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Stage 2/"/>
    </mc:Choice>
  </mc:AlternateContent>
  <xr:revisionPtr revIDLastSave="0" documentId="13_ncr:1_{E87C5280-EA82-4605-A8C9-E2D02122B44A}" xr6:coauthVersionLast="47" xr6:coauthVersionMax="47" xr10:uidLastSave="{00000000-0000-0000-0000-000000000000}"/>
  <bookViews>
    <workbookView xWindow="28680" yWindow="-120" windowWidth="29040" windowHeight="15840" tabRatio="861" xr2:uid="{00000000-000D-0000-FFFF-FFFF00000000}"/>
  </bookViews>
  <sheets>
    <sheet name="Site B6 Diagram" sheetId="94" r:id="rId1"/>
    <sheet name="Site B6 05022024" sheetId="165" r:id="rId2"/>
    <sheet name="Site B6 peak hour 05022024" sheetId="166" r:id="rId3"/>
    <sheet name="Site B6 06022024" sheetId="207" r:id="rId4"/>
    <sheet name="Site B6 peak hour 06022024" sheetId="208" r:id="rId5"/>
    <sheet name="Site B6 07022024" sheetId="220" r:id="rId6"/>
    <sheet name="Site B6 peak hour 07022024" sheetId="221" r:id="rId7"/>
    <sheet name="Site B6 08022024" sheetId="209" r:id="rId8"/>
    <sheet name="Site B6 peak hour 08022024" sheetId="210" r:id="rId9"/>
    <sheet name="Site B6 09022024" sheetId="211" r:id="rId10"/>
    <sheet name="Site B6 peak hour 09022024" sheetId="212" r:id="rId11"/>
    <sheet name="Site B6 10022024" sheetId="218" r:id="rId12"/>
    <sheet name="Site B6 peak hour 10022024" sheetId="219" r:id="rId13"/>
    <sheet name="Site B6 11022024" sheetId="215" r:id="rId14"/>
    <sheet name="Site B6 peak hour 11022024" sheetId="216" r:id="rId15"/>
  </sheets>
  <externalReferences>
    <externalReference r:id="rId16"/>
  </externalReferences>
  <definedNames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1">'Site B6 05022024'!$A:$ES</definedName>
    <definedName name="_xlnm.Print_Area" localSheetId="3">'Site B6 06022024'!$A:$ES</definedName>
    <definedName name="_xlnm.Print_Area" localSheetId="5">'Site B6 07022024'!$A:$ES</definedName>
    <definedName name="_xlnm.Print_Area" localSheetId="7">'Site B6 08022024'!$A:$ES</definedName>
    <definedName name="_xlnm.Print_Area" localSheetId="9">'Site B6 09022024'!$A:$ES</definedName>
    <definedName name="_xlnm.Print_Area" localSheetId="11">'Site B6 10022024'!$A:$ES</definedName>
    <definedName name="_xlnm.Print_Area" localSheetId="13">'Site B6 11022024'!$A:$ES</definedName>
    <definedName name="_xlnm.Print_Titles" localSheetId="1">'Site B6 05022024'!$1:$12</definedName>
    <definedName name="_xlnm.Print_Titles" localSheetId="3">'Site B6 06022024'!$1:$12</definedName>
    <definedName name="_xlnm.Print_Titles" localSheetId="5">'Site B6 07022024'!$1:$12</definedName>
    <definedName name="_xlnm.Print_Titles" localSheetId="7">'Site B6 08022024'!$1:$12</definedName>
    <definedName name="_xlnm.Print_Titles" localSheetId="9">'Site B6 09022024'!$1:$12</definedName>
    <definedName name="_xlnm.Print_Titles" localSheetId="11">'Site B6 10022024'!$1:$12</definedName>
    <definedName name="_xlnm.Print_Titles" localSheetId="13">'Site B6 11022024'!$1:$12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91029"/>
  <pivotCaches>
    <pivotCache cacheId="8" r:id="rId17"/>
    <pivotCache cacheId="9" r:id="rId18"/>
    <pivotCache cacheId="10" r:id="rId19"/>
    <pivotCache cacheId="11" r:id="rId20"/>
    <pivotCache cacheId="12" r:id="rId21"/>
    <pivotCache cacheId="13" r:id="rId22"/>
    <pivotCache cacheId="14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1" i="207" l="1"/>
  <c r="S131" i="207"/>
  <c r="T130" i="207"/>
  <c r="S130" i="207"/>
  <c r="T129" i="207"/>
  <c r="S129" i="207"/>
  <c r="T128" i="207"/>
  <c r="S128" i="207"/>
  <c r="T126" i="207"/>
  <c r="S126" i="207"/>
  <c r="T125" i="207"/>
  <c r="S125" i="207"/>
  <c r="T124" i="207"/>
  <c r="S124" i="207"/>
  <c r="T123" i="207"/>
  <c r="S123" i="207"/>
  <c r="T121" i="207"/>
  <c r="S121" i="207"/>
  <c r="T120" i="207"/>
  <c r="S120" i="207"/>
  <c r="T119" i="207"/>
  <c r="S119" i="207"/>
  <c r="T118" i="207"/>
  <c r="S118" i="207"/>
  <c r="T116" i="207"/>
  <c r="S116" i="207"/>
  <c r="T115" i="207"/>
  <c r="S115" i="207"/>
  <c r="T114" i="207"/>
  <c r="S114" i="207"/>
  <c r="T113" i="207"/>
  <c r="S113" i="207"/>
  <c r="T111" i="207"/>
  <c r="S111" i="207"/>
  <c r="T110" i="207"/>
  <c r="S110" i="207"/>
  <c r="T109" i="207"/>
  <c r="S109" i="207"/>
  <c r="T108" i="207"/>
  <c r="S108" i="207"/>
  <c r="T106" i="207"/>
  <c r="S106" i="207"/>
  <c r="T105" i="207"/>
  <c r="S105" i="207"/>
  <c r="T104" i="207"/>
  <c r="S104" i="207"/>
  <c r="T103" i="207"/>
  <c r="S103" i="207"/>
  <c r="T101" i="207"/>
  <c r="S101" i="207"/>
  <c r="T100" i="207"/>
  <c r="S100" i="207"/>
  <c r="T99" i="207"/>
  <c r="S99" i="207"/>
  <c r="T98" i="207"/>
  <c r="S98" i="207"/>
  <c r="T96" i="207"/>
  <c r="S96" i="207"/>
  <c r="T95" i="207"/>
  <c r="S95" i="207"/>
  <c r="T94" i="207"/>
  <c r="S94" i="207"/>
  <c r="T93" i="207"/>
  <c r="S93" i="207"/>
  <c r="T91" i="207"/>
  <c r="S91" i="207"/>
  <c r="T90" i="207"/>
  <c r="S90" i="207"/>
  <c r="T89" i="207"/>
  <c r="S89" i="207"/>
  <c r="T88" i="207"/>
  <c r="S88" i="207"/>
  <c r="T86" i="207"/>
  <c r="S86" i="207"/>
  <c r="T85" i="207"/>
  <c r="S85" i="207"/>
  <c r="T84" i="207"/>
  <c r="S84" i="207"/>
  <c r="T83" i="207"/>
  <c r="S83" i="207"/>
  <c r="T81" i="207"/>
  <c r="S81" i="207"/>
  <c r="T80" i="207"/>
  <c r="S80" i="207"/>
  <c r="T79" i="207"/>
  <c r="S79" i="207"/>
  <c r="T78" i="207"/>
  <c r="S78" i="207"/>
  <c r="T76" i="207"/>
  <c r="S76" i="207"/>
  <c r="T75" i="207"/>
  <c r="S75" i="207"/>
  <c r="T74" i="207"/>
  <c r="S74" i="207"/>
  <c r="T73" i="207"/>
  <c r="S73" i="207"/>
  <c r="T71" i="207"/>
  <c r="S71" i="207"/>
  <c r="T70" i="207"/>
  <c r="S70" i="207"/>
  <c r="T69" i="207"/>
  <c r="S69" i="207"/>
  <c r="T68" i="207"/>
  <c r="S68" i="207"/>
  <c r="T66" i="207"/>
  <c r="S66" i="207"/>
  <c r="T65" i="207"/>
  <c r="S65" i="207"/>
  <c r="T64" i="207"/>
  <c r="S64" i="207"/>
  <c r="T63" i="207"/>
  <c r="S63" i="207"/>
  <c r="T61" i="207"/>
  <c r="S61" i="207"/>
  <c r="T60" i="207"/>
  <c r="S60" i="207"/>
  <c r="T59" i="207"/>
  <c r="S59" i="207"/>
  <c r="T58" i="207"/>
  <c r="S58" i="207"/>
  <c r="T56" i="207"/>
  <c r="S56" i="207"/>
  <c r="T55" i="207"/>
  <c r="S55" i="207"/>
  <c r="T54" i="207"/>
  <c r="S54" i="207"/>
  <c r="T53" i="207"/>
  <c r="S53" i="207"/>
  <c r="T51" i="207"/>
  <c r="S51" i="207"/>
  <c r="T50" i="207"/>
  <c r="S50" i="207"/>
  <c r="T49" i="207"/>
  <c r="S49" i="207"/>
  <c r="T48" i="207"/>
  <c r="S48" i="207"/>
  <c r="T46" i="207"/>
  <c r="S46" i="207"/>
  <c r="T45" i="207"/>
  <c r="S45" i="207"/>
  <c r="T44" i="207"/>
  <c r="S44" i="207"/>
  <c r="T43" i="207"/>
  <c r="S43" i="207"/>
  <c r="T41" i="207"/>
  <c r="S41" i="207"/>
  <c r="T40" i="207"/>
  <c r="S40" i="207"/>
  <c r="T39" i="207"/>
  <c r="S39" i="207"/>
  <c r="T38" i="207"/>
  <c r="S38" i="207"/>
  <c r="T36" i="207"/>
  <c r="S36" i="207"/>
  <c r="T35" i="207"/>
  <c r="S35" i="207"/>
  <c r="T34" i="207"/>
  <c r="S34" i="207"/>
  <c r="T33" i="207"/>
  <c r="S33" i="207"/>
  <c r="T31" i="207"/>
  <c r="S31" i="207"/>
  <c r="T30" i="207"/>
  <c r="S30" i="207"/>
  <c r="T29" i="207"/>
  <c r="S29" i="207"/>
  <c r="T28" i="207"/>
  <c r="S28" i="207"/>
  <c r="T26" i="207"/>
  <c r="S26" i="207"/>
  <c r="T25" i="207"/>
  <c r="S25" i="207"/>
  <c r="T24" i="207"/>
  <c r="S24" i="207"/>
  <c r="T23" i="207"/>
  <c r="S23" i="207"/>
  <c r="S27" i="207" s="1"/>
  <c r="T21" i="207"/>
  <c r="S21" i="207"/>
  <c r="T20" i="207"/>
  <c r="S20" i="207"/>
  <c r="T19" i="207"/>
  <c r="S19" i="207"/>
  <c r="T18" i="207"/>
  <c r="S18" i="207"/>
  <c r="T16" i="207"/>
  <c r="S16" i="207"/>
  <c r="T15" i="207"/>
  <c r="S15" i="207"/>
  <c r="T14" i="207"/>
  <c r="S14" i="207"/>
  <c r="T13" i="207"/>
  <c r="S13" i="207"/>
  <c r="T131" i="220"/>
  <c r="S131" i="220"/>
  <c r="T130" i="220"/>
  <c r="S130" i="220"/>
  <c r="T129" i="220"/>
  <c r="S129" i="220"/>
  <c r="T128" i="220"/>
  <c r="S128" i="220"/>
  <c r="T126" i="220"/>
  <c r="S126" i="220"/>
  <c r="T125" i="220"/>
  <c r="S125" i="220"/>
  <c r="T124" i="220"/>
  <c r="S124" i="220"/>
  <c r="T123" i="220"/>
  <c r="S123" i="220"/>
  <c r="T121" i="220"/>
  <c r="S121" i="220"/>
  <c r="T120" i="220"/>
  <c r="S120" i="220"/>
  <c r="T119" i="220"/>
  <c r="S119" i="220"/>
  <c r="T118" i="220"/>
  <c r="S118" i="220"/>
  <c r="T116" i="220"/>
  <c r="S116" i="220"/>
  <c r="T115" i="220"/>
  <c r="S115" i="220"/>
  <c r="T114" i="220"/>
  <c r="S114" i="220"/>
  <c r="T113" i="220"/>
  <c r="S113" i="220"/>
  <c r="T111" i="220"/>
  <c r="S111" i="220"/>
  <c r="T110" i="220"/>
  <c r="S110" i="220"/>
  <c r="T109" i="220"/>
  <c r="S109" i="220"/>
  <c r="T108" i="220"/>
  <c r="S108" i="220"/>
  <c r="T106" i="220"/>
  <c r="S106" i="220"/>
  <c r="T105" i="220"/>
  <c r="S105" i="220"/>
  <c r="T104" i="220"/>
  <c r="S104" i="220"/>
  <c r="T103" i="220"/>
  <c r="S103" i="220"/>
  <c r="T101" i="220"/>
  <c r="S101" i="220"/>
  <c r="T100" i="220"/>
  <c r="S100" i="220"/>
  <c r="T99" i="220"/>
  <c r="S99" i="220"/>
  <c r="T98" i="220"/>
  <c r="S98" i="220"/>
  <c r="S102" i="220" s="1"/>
  <c r="T96" i="220"/>
  <c r="S96" i="220"/>
  <c r="T95" i="220"/>
  <c r="S95" i="220"/>
  <c r="T94" i="220"/>
  <c r="S94" i="220"/>
  <c r="T93" i="220"/>
  <c r="S93" i="220"/>
  <c r="T91" i="220"/>
  <c r="S91" i="220"/>
  <c r="T90" i="220"/>
  <c r="S90" i="220"/>
  <c r="T89" i="220"/>
  <c r="S89" i="220"/>
  <c r="T88" i="220"/>
  <c r="S88" i="220"/>
  <c r="T86" i="220"/>
  <c r="S86" i="220"/>
  <c r="T85" i="220"/>
  <c r="S85" i="220"/>
  <c r="T84" i="220"/>
  <c r="S84" i="220"/>
  <c r="T83" i="220"/>
  <c r="S83" i="220"/>
  <c r="S87" i="220" s="1"/>
  <c r="T81" i="220"/>
  <c r="S81" i="220"/>
  <c r="T80" i="220"/>
  <c r="S80" i="220"/>
  <c r="T79" i="220"/>
  <c r="S79" i="220"/>
  <c r="T78" i="220"/>
  <c r="S78" i="220"/>
  <c r="T76" i="220"/>
  <c r="S76" i="220"/>
  <c r="T75" i="220"/>
  <c r="S75" i="220"/>
  <c r="T74" i="220"/>
  <c r="S74" i="220"/>
  <c r="T73" i="220"/>
  <c r="S73" i="220"/>
  <c r="T71" i="220"/>
  <c r="S71" i="220"/>
  <c r="T70" i="220"/>
  <c r="S70" i="220"/>
  <c r="T69" i="220"/>
  <c r="S69" i="220"/>
  <c r="T68" i="220"/>
  <c r="S68" i="220"/>
  <c r="T66" i="220"/>
  <c r="S66" i="220"/>
  <c r="T65" i="220"/>
  <c r="S65" i="220"/>
  <c r="T64" i="220"/>
  <c r="S64" i="220"/>
  <c r="T63" i="220"/>
  <c r="S63" i="220"/>
  <c r="T61" i="220"/>
  <c r="S61" i="220"/>
  <c r="T60" i="220"/>
  <c r="S60" i="220"/>
  <c r="T59" i="220"/>
  <c r="S59" i="220"/>
  <c r="T58" i="220"/>
  <c r="S58" i="220"/>
  <c r="T56" i="220"/>
  <c r="S56" i="220"/>
  <c r="T55" i="220"/>
  <c r="S55" i="220"/>
  <c r="T54" i="220"/>
  <c r="S54" i="220"/>
  <c r="T53" i="220"/>
  <c r="S53" i="220"/>
  <c r="S57" i="220" s="1"/>
  <c r="T51" i="220"/>
  <c r="S51" i="220"/>
  <c r="T50" i="220"/>
  <c r="S50" i="220"/>
  <c r="T49" i="220"/>
  <c r="S49" i="220"/>
  <c r="T48" i="220"/>
  <c r="S48" i="220"/>
  <c r="T46" i="220"/>
  <c r="S46" i="220"/>
  <c r="T45" i="220"/>
  <c r="S45" i="220"/>
  <c r="T44" i="220"/>
  <c r="S44" i="220"/>
  <c r="T43" i="220"/>
  <c r="S43" i="220"/>
  <c r="T41" i="220"/>
  <c r="S41" i="220"/>
  <c r="T40" i="220"/>
  <c r="S40" i="220"/>
  <c r="T39" i="220"/>
  <c r="S39" i="220"/>
  <c r="T38" i="220"/>
  <c r="S38" i="220"/>
  <c r="S42" i="220" s="1"/>
  <c r="T36" i="220"/>
  <c r="S36" i="220"/>
  <c r="T35" i="220"/>
  <c r="S35" i="220"/>
  <c r="T34" i="220"/>
  <c r="S34" i="220"/>
  <c r="T33" i="220"/>
  <c r="S33" i="220"/>
  <c r="T31" i="220"/>
  <c r="S31" i="220"/>
  <c r="T30" i="220"/>
  <c r="S30" i="220"/>
  <c r="T29" i="220"/>
  <c r="S29" i="220"/>
  <c r="T28" i="220"/>
  <c r="S28" i="220"/>
  <c r="T26" i="220"/>
  <c r="S26" i="220"/>
  <c r="T25" i="220"/>
  <c r="S25" i="220"/>
  <c r="T24" i="220"/>
  <c r="S24" i="220"/>
  <c r="T23" i="220"/>
  <c r="S23" i="220"/>
  <c r="T21" i="220"/>
  <c r="S21" i="220"/>
  <c r="T20" i="220"/>
  <c r="S20" i="220"/>
  <c r="T19" i="220"/>
  <c r="S19" i="220"/>
  <c r="T18" i="220"/>
  <c r="S18" i="220"/>
  <c r="T16" i="220"/>
  <c r="S16" i="220"/>
  <c r="T15" i="220"/>
  <c r="S15" i="220"/>
  <c r="T14" i="220"/>
  <c r="S14" i="220"/>
  <c r="T13" i="220"/>
  <c r="S13" i="220"/>
  <c r="T131" i="209"/>
  <c r="S131" i="209"/>
  <c r="T130" i="209"/>
  <c r="S130" i="209"/>
  <c r="T129" i="209"/>
  <c r="S129" i="209"/>
  <c r="T128" i="209"/>
  <c r="S128" i="209"/>
  <c r="T126" i="209"/>
  <c r="S126" i="209"/>
  <c r="T125" i="209"/>
  <c r="S125" i="209"/>
  <c r="T124" i="209"/>
  <c r="S124" i="209"/>
  <c r="T123" i="209"/>
  <c r="S123" i="209"/>
  <c r="T121" i="209"/>
  <c r="S121" i="209"/>
  <c r="T120" i="209"/>
  <c r="S120" i="209"/>
  <c r="T119" i="209"/>
  <c r="S119" i="209"/>
  <c r="T118" i="209"/>
  <c r="S118" i="209"/>
  <c r="T116" i="209"/>
  <c r="S116" i="209"/>
  <c r="T115" i="209"/>
  <c r="S115" i="209"/>
  <c r="T114" i="209"/>
  <c r="S114" i="209"/>
  <c r="T113" i="209"/>
  <c r="S113" i="209"/>
  <c r="S117" i="209" s="1"/>
  <c r="T111" i="209"/>
  <c r="S111" i="209"/>
  <c r="T110" i="209"/>
  <c r="S110" i="209"/>
  <c r="T109" i="209"/>
  <c r="S109" i="209"/>
  <c r="T108" i="209"/>
  <c r="S108" i="209"/>
  <c r="T106" i="209"/>
  <c r="S106" i="209"/>
  <c r="T105" i="209"/>
  <c r="S105" i="209"/>
  <c r="T104" i="209"/>
  <c r="S104" i="209"/>
  <c r="T103" i="209"/>
  <c r="S103" i="209"/>
  <c r="T101" i="209"/>
  <c r="S101" i="209"/>
  <c r="T100" i="209"/>
  <c r="S100" i="209"/>
  <c r="T99" i="209"/>
  <c r="S99" i="209"/>
  <c r="T98" i="209"/>
  <c r="S98" i="209"/>
  <c r="S102" i="209" s="1"/>
  <c r="T96" i="209"/>
  <c r="S96" i="209"/>
  <c r="T95" i="209"/>
  <c r="S95" i="209"/>
  <c r="T94" i="209"/>
  <c r="S94" i="209"/>
  <c r="T93" i="209"/>
  <c r="S93" i="209"/>
  <c r="T91" i="209"/>
  <c r="S91" i="209"/>
  <c r="T90" i="209"/>
  <c r="S90" i="209"/>
  <c r="T89" i="209"/>
  <c r="S89" i="209"/>
  <c r="T88" i="209"/>
  <c r="S88" i="209"/>
  <c r="T86" i="209"/>
  <c r="S86" i="209"/>
  <c r="T85" i="209"/>
  <c r="S85" i="209"/>
  <c r="T84" i="209"/>
  <c r="S84" i="209"/>
  <c r="T83" i="209"/>
  <c r="S83" i="209"/>
  <c r="S87" i="209" s="1"/>
  <c r="T81" i="209"/>
  <c r="S81" i="209"/>
  <c r="T80" i="209"/>
  <c r="S80" i="209"/>
  <c r="T79" i="209"/>
  <c r="S79" i="209"/>
  <c r="T78" i="209"/>
  <c r="S78" i="209"/>
  <c r="T76" i="209"/>
  <c r="S76" i="209"/>
  <c r="T75" i="209"/>
  <c r="S75" i="209"/>
  <c r="T74" i="209"/>
  <c r="S74" i="209"/>
  <c r="T73" i="209"/>
  <c r="S73" i="209"/>
  <c r="T71" i="209"/>
  <c r="S71" i="209"/>
  <c r="T70" i="209"/>
  <c r="S70" i="209"/>
  <c r="T69" i="209"/>
  <c r="S69" i="209"/>
  <c r="T68" i="209"/>
  <c r="S68" i="209"/>
  <c r="S72" i="209" s="1"/>
  <c r="T66" i="209"/>
  <c r="S66" i="209"/>
  <c r="T65" i="209"/>
  <c r="S65" i="209"/>
  <c r="T64" i="209"/>
  <c r="S64" i="209"/>
  <c r="T63" i="209"/>
  <c r="S63" i="209"/>
  <c r="T61" i="209"/>
  <c r="S61" i="209"/>
  <c r="T60" i="209"/>
  <c r="S60" i="209"/>
  <c r="T59" i="209"/>
  <c r="S59" i="209"/>
  <c r="T58" i="209"/>
  <c r="S58" i="209"/>
  <c r="T56" i="209"/>
  <c r="S56" i="209"/>
  <c r="T55" i="209"/>
  <c r="S55" i="209"/>
  <c r="T54" i="209"/>
  <c r="S54" i="209"/>
  <c r="T53" i="209"/>
  <c r="S53" i="209"/>
  <c r="S57" i="209" s="1"/>
  <c r="T51" i="209"/>
  <c r="S51" i="209"/>
  <c r="T50" i="209"/>
  <c r="S50" i="209"/>
  <c r="T49" i="209"/>
  <c r="S49" i="209"/>
  <c r="T48" i="209"/>
  <c r="S48" i="209"/>
  <c r="T46" i="209"/>
  <c r="S46" i="209"/>
  <c r="T45" i="209"/>
  <c r="S45" i="209"/>
  <c r="T44" i="209"/>
  <c r="S44" i="209"/>
  <c r="T43" i="209"/>
  <c r="S43" i="209"/>
  <c r="T41" i="209"/>
  <c r="S41" i="209"/>
  <c r="T40" i="209"/>
  <c r="S40" i="209"/>
  <c r="T39" i="209"/>
  <c r="S39" i="209"/>
  <c r="T38" i="209"/>
  <c r="S38" i="209"/>
  <c r="S42" i="209" s="1"/>
  <c r="T36" i="209"/>
  <c r="S36" i="209"/>
  <c r="T35" i="209"/>
  <c r="S35" i="209"/>
  <c r="T34" i="209"/>
  <c r="S34" i="209"/>
  <c r="T33" i="209"/>
  <c r="S33" i="209"/>
  <c r="T31" i="209"/>
  <c r="S31" i="209"/>
  <c r="T30" i="209"/>
  <c r="S30" i="209"/>
  <c r="T29" i="209"/>
  <c r="S29" i="209"/>
  <c r="T28" i="209"/>
  <c r="S28" i="209"/>
  <c r="T26" i="209"/>
  <c r="S26" i="209"/>
  <c r="T25" i="209"/>
  <c r="S25" i="209"/>
  <c r="T24" i="209"/>
  <c r="S24" i="209"/>
  <c r="T23" i="209"/>
  <c r="S23" i="209"/>
  <c r="S27" i="209" s="1"/>
  <c r="T21" i="209"/>
  <c r="S21" i="209"/>
  <c r="T20" i="209"/>
  <c r="S20" i="209"/>
  <c r="T19" i="209"/>
  <c r="S19" i="209"/>
  <c r="T18" i="209"/>
  <c r="S18" i="209"/>
  <c r="T16" i="209"/>
  <c r="S16" i="209"/>
  <c r="T15" i="209"/>
  <c r="S15" i="209"/>
  <c r="T14" i="209"/>
  <c r="S14" i="209"/>
  <c r="T13" i="209"/>
  <c r="S13" i="209"/>
  <c r="T131" i="211"/>
  <c r="S131" i="211"/>
  <c r="T130" i="211"/>
  <c r="S130" i="211"/>
  <c r="T129" i="211"/>
  <c r="S129" i="211"/>
  <c r="T128" i="211"/>
  <c r="S128" i="211"/>
  <c r="S132" i="211" s="1"/>
  <c r="T126" i="211"/>
  <c r="S126" i="211"/>
  <c r="T125" i="211"/>
  <c r="S125" i="211"/>
  <c r="T124" i="211"/>
  <c r="S124" i="211"/>
  <c r="T123" i="211"/>
  <c r="S123" i="211"/>
  <c r="T121" i="211"/>
  <c r="S121" i="211"/>
  <c r="T120" i="211"/>
  <c r="S120" i="211"/>
  <c r="T119" i="211"/>
  <c r="S119" i="211"/>
  <c r="T118" i="211"/>
  <c r="S118" i="211"/>
  <c r="T116" i="211"/>
  <c r="S116" i="211"/>
  <c r="T115" i="211"/>
  <c r="S115" i="211"/>
  <c r="T114" i="211"/>
  <c r="S114" i="211"/>
  <c r="T113" i="211"/>
  <c r="S113" i="211"/>
  <c r="S117" i="211" s="1"/>
  <c r="T111" i="211"/>
  <c r="S111" i="211"/>
  <c r="T110" i="211"/>
  <c r="S110" i="211"/>
  <c r="T109" i="211"/>
  <c r="S109" i="211"/>
  <c r="T108" i="211"/>
  <c r="S108" i="211"/>
  <c r="T106" i="211"/>
  <c r="S106" i="211"/>
  <c r="T105" i="211"/>
  <c r="S105" i="211"/>
  <c r="T104" i="211"/>
  <c r="S104" i="211"/>
  <c r="T103" i="211"/>
  <c r="S103" i="211"/>
  <c r="T101" i="211"/>
  <c r="S101" i="211"/>
  <c r="T100" i="211"/>
  <c r="S100" i="211"/>
  <c r="T99" i="211"/>
  <c r="S99" i="211"/>
  <c r="T98" i="211"/>
  <c r="S98" i="211"/>
  <c r="S102" i="211" s="1"/>
  <c r="T96" i="211"/>
  <c r="S96" i="211"/>
  <c r="T95" i="211"/>
  <c r="S95" i="211"/>
  <c r="T94" i="211"/>
  <c r="S94" i="211"/>
  <c r="T93" i="211"/>
  <c r="S93" i="211"/>
  <c r="T91" i="211"/>
  <c r="S91" i="211"/>
  <c r="T90" i="211"/>
  <c r="S90" i="211"/>
  <c r="T89" i="211"/>
  <c r="S89" i="211"/>
  <c r="T88" i="211"/>
  <c r="S88" i="211"/>
  <c r="T86" i="211"/>
  <c r="S86" i="211"/>
  <c r="T85" i="211"/>
  <c r="S85" i="211"/>
  <c r="T84" i="211"/>
  <c r="S84" i="211"/>
  <c r="T83" i="211"/>
  <c r="S83" i="211"/>
  <c r="S87" i="211" s="1"/>
  <c r="T81" i="211"/>
  <c r="S81" i="211"/>
  <c r="T80" i="211"/>
  <c r="S80" i="211"/>
  <c r="T79" i="211"/>
  <c r="S79" i="211"/>
  <c r="T78" i="211"/>
  <c r="S78" i="211"/>
  <c r="T76" i="211"/>
  <c r="S76" i="211"/>
  <c r="T75" i="211"/>
  <c r="S75" i="211"/>
  <c r="T74" i="211"/>
  <c r="S74" i="211"/>
  <c r="T73" i="211"/>
  <c r="S73" i="211"/>
  <c r="T71" i="211"/>
  <c r="S71" i="211"/>
  <c r="T70" i="211"/>
  <c r="S70" i="211"/>
  <c r="T69" i="211"/>
  <c r="S69" i="211"/>
  <c r="T68" i="211"/>
  <c r="S68" i="211"/>
  <c r="S72" i="211" s="1"/>
  <c r="T66" i="211"/>
  <c r="S66" i="211"/>
  <c r="T65" i="211"/>
  <c r="S65" i="211"/>
  <c r="T64" i="211"/>
  <c r="S64" i="211"/>
  <c r="T63" i="211"/>
  <c r="S63" i="211"/>
  <c r="T61" i="211"/>
  <c r="S61" i="211"/>
  <c r="T60" i="211"/>
  <c r="S60" i="211"/>
  <c r="T59" i="211"/>
  <c r="S59" i="211"/>
  <c r="T58" i="211"/>
  <c r="S58" i="211"/>
  <c r="T56" i="211"/>
  <c r="S56" i="211"/>
  <c r="T55" i="211"/>
  <c r="S55" i="211"/>
  <c r="T54" i="211"/>
  <c r="S54" i="211"/>
  <c r="T53" i="211"/>
  <c r="S53" i="211"/>
  <c r="S57" i="211" s="1"/>
  <c r="T51" i="211"/>
  <c r="S51" i="211"/>
  <c r="T50" i="211"/>
  <c r="S50" i="211"/>
  <c r="T49" i="211"/>
  <c r="S49" i="211"/>
  <c r="T48" i="211"/>
  <c r="S48" i="211"/>
  <c r="T46" i="211"/>
  <c r="S46" i="211"/>
  <c r="T45" i="211"/>
  <c r="S45" i="211"/>
  <c r="T44" i="211"/>
  <c r="S44" i="211"/>
  <c r="T43" i="211"/>
  <c r="S43" i="211"/>
  <c r="T41" i="211"/>
  <c r="S41" i="211"/>
  <c r="T40" i="211"/>
  <c r="S40" i="211"/>
  <c r="T39" i="211"/>
  <c r="S39" i="211"/>
  <c r="T38" i="211"/>
  <c r="S38" i="211"/>
  <c r="S42" i="211" s="1"/>
  <c r="T36" i="211"/>
  <c r="S36" i="211"/>
  <c r="T35" i="211"/>
  <c r="S35" i="211"/>
  <c r="T34" i="211"/>
  <c r="S34" i="211"/>
  <c r="T33" i="211"/>
  <c r="S33" i="211"/>
  <c r="T31" i="211"/>
  <c r="S31" i="211"/>
  <c r="T30" i="211"/>
  <c r="S30" i="211"/>
  <c r="T29" i="211"/>
  <c r="S29" i="211"/>
  <c r="T28" i="211"/>
  <c r="S28" i="211"/>
  <c r="T26" i="211"/>
  <c r="S26" i="211"/>
  <c r="T25" i="211"/>
  <c r="S25" i="211"/>
  <c r="T24" i="211"/>
  <c r="S24" i="211"/>
  <c r="T23" i="211"/>
  <c r="S23" i="211"/>
  <c r="S27" i="211" s="1"/>
  <c r="T21" i="211"/>
  <c r="S21" i="211"/>
  <c r="T20" i="211"/>
  <c r="S20" i="211"/>
  <c r="T19" i="211"/>
  <c r="S19" i="211"/>
  <c r="T18" i="211"/>
  <c r="S18" i="211"/>
  <c r="T16" i="211"/>
  <c r="S16" i="211"/>
  <c r="T15" i="211"/>
  <c r="S15" i="211"/>
  <c r="T14" i="211"/>
  <c r="S14" i="211"/>
  <c r="T13" i="211"/>
  <c r="S13" i="211"/>
  <c r="T131" i="218"/>
  <c r="S131" i="218"/>
  <c r="T130" i="218"/>
  <c r="S130" i="218"/>
  <c r="T129" i="218"/>
  <c r="S129" i="218"/>
  <c r="T128" i="218"/>
  <c r="S128" i="218"/>
  <c r="S132" i="218" s="1"/>
  <c r="T126" i="218"/>
  <c r="S126" i="218"/>
  <c r="T125" i="218"/>
  <c r="S125" i="218"/>
  <c r="T124" i="218"/>
  <c r="S124" i="218"/>
  <c r="T123" i="218"/>
  <c r="S123" i="218"/>
  <c r="T121" i="218"/>
  <c r="S121" i="218"/>
  <c r="T120" i="218"/>
  <c r="S120" i="218"/>
  <c r="T119" i="218"/>
  <c r="S119" i="218"/>
  <c r="T118" i="218"/>
  <c r="S118" i="218"/>
  <c r="T116" i="218"/>
  <c r="S116" i="218"/>
  <c r="T115" i="218"/>
  <c r="S115" i="218"/>
  <c r="T114" i="218"/>
  <c r="S114" i="218"/>
  <c r="T113" i="218"/>
  <c r="S113" i="218"/>
  <c r="T111" i="218"/>
  <c r="S111" i="218"/>
  <c r="T110" i="218"/>
  <c r="S110" i="218"/>
  <c r="T109" i="218"/>
  <c r="S109" i="218"/>
  <c r="T108" i="218"/>
  <c r="S108" i="218"/>
  <c r="T106" i="218"/>
  <c r="S106" i="218"/>
  <c r="T105" i="218"/>
  <c r="S105" i="218"/>
  <c r="T104" i="218"/>
  <c r="S104" i="218"/>
  <c r="T103" i="218"/>
  <c r="S103" i="218"/>
  <c r="T101" i="218"/>
  <c r="S101" i="218"/>
  <c r="T100" i="218"/>
  <c r="S100" i="218"/>
  <c r="T99" i="218"/>
  <c r="S99" i="218"/>
  <c r="T98" i="218"/>
  <c r="S98" i="218"/>
  <c r="S102" i="218" s="1"/>
  <c r="T96" i="218"/>
  <c r="S96" i="218"/>
  <c r="T95" i="218"/>
  <c r="S95" i="218"/>
  <c r="T94" i="218"/>
  <c r="S94" i="218"/>
  <c r="T93" i="218"/>
  <c r="S93" i="218"/>
  <c r="T91" i="218"/>
  <c r="S91" i="218"/>
  <c r="T90" i="218"/>
  <c r="S90" i="218"/>
  <c r="T89" i="218"/>
  <c r="S89" i="218"/>
  <c r="T88" i="218"/>
  <c r="S88" i="218"/>
  <c r="T86" i="218"/>
  <c r="S86" i="218"/>
  <c r="T85" i="218"/>
  <c r="S85" i="218"/>
  <c r="T84" i="218"/>
  <c r="S84" i="218"/>
  <c r="T83" i="218"/>
  <c r="S83" i="218"/>
  <c r="S87" i="218" s="1"/>
  <c r="T81" i="218"/>
  <c r="S81" i="218"/>
  <c r="T80" i="218"/>
  <c r="S80" i="218"/>
  <c r="T79" i="218"/>
  <c r="S79" i="218"/>
  <c r="T78" i="218"/>
  <c r="S78" i="218"/>
  <c r="T76" i="218"/>
  <c r="S76" i="218"/>
  <c r="T75" i="218"/>
  <c r="S75" i="218"/>
  <c r="T74" i="218"/>
  <c r="S74" i="218"/>
  <c r="T73" i="218"/>
  <c r="S73" i="218"/>
  <c r="T71" i="218"/>
  <c r="S71" i="218"/>
  <c r="T70" i="218"/>
  <c r="S70" i="218"/>
  <c r="T69" i="218"/>
  <c r="S69" i="218"/>
  <c r="T68" i="218"/>
  <c r="S68" i="218"/>
  <c r="S72" i="218" s="1"/>
  <c r="T66" i="218"/>
  <c r="S66" i="218"/>
  <c r="T65" i="218"/>
  <c r="S65" i="218"/>
  <c r="T64" i="218"/>
  <c r="S64" i="218"/>
  <c r="T63" i="218"/>
  <c r="S63" i="218"/>
  <c r="T61" i="218"/>
  <c r="S61" i="218"/>
  <c r="T60" i="218"/>
  <c r="S60" i="218"/>
  <c r="T59" i="218"/>
  <c r="S59" i="218"/>
  <c r="T58" i="218"/>
  <c r="S58" i="218"/>
  <c r="T56" i="218"/>
  <c r="S56" i="218"/>
  <c r="T55" i="218"/>
  <c r="S55" i="218"/>
  <c r="T54" i="218"/>
  <c r="S54" i="218"/>
  <c r="T53" i="218"/>
  <c r="S53" i="218"/>
  <c r="S57" i="218" s="1"/>
  <c r="T51" i="218"/>
  <c r="S51" i="218"/>
  <c r="T50" i="218"/>
  <c r="S50" i="218"/>
  <c r="T49" i="218"/>
  <c r="S49" i="218"/>
  <c r="T48" i="218"/>
  <c r="S48" i="218"/>
  <c r="T46" i="218"/>
  <c r="S46" i="218"/>
  <c r="T45" i="218"/>
  <c r="S45" i="218"/>
  <c r="T44" i="218"/>
  <c r="S44" i="218"/>
  <c r="T43" i="218"/>
  <c r="S43" i="218"/>
  <c r="T41" i="218"/>
  <c r="S41" i="218"/>
  <c r="T40" i="218"/>
  <c r="S40" i="218"/>
  <c r="T39" i="218"/>
  <c r="S39" i="218"/>
  <c r="T38" i="218"/>
  <c r="S38" i="218"/>
  <c r="S42" i="218" s="1"/>
  <c r="T36" i="218"/>
  <c r="S36" i="218"/>
  <c r="T35" i="218"/>
  <c r="S35" i="218"/>
  <c r="T34" i="218"/>
  <c r="S34" i="218"/>
  <c r="T33" i="218"/>
  <c r="S33" i="218"/>
  <c r="T31" i="218"/>
  <c r="S31" i="218"/>
  <c r="T30" i="218"/>
  <c r="S30" i="218"/>
  <c r="T29" i="218"/>
  <c r="S29" i="218"/>
  <c r="T28" i="218"/>
  <c r="S28" i="218"/>
  <c r="T26" i="218"/>
  <c r="S26" i="218"/>
  <c r="T25" i="218"/>
  <c r="S25" i="218"/>
  <c r="T24" i="218"/>
  <c r="S24" i="218"/>
  <c r="T23" i="218"/>
  <c r="S23" i="218"/>
  <c r="S27" i="218" s="1"/>
  <c r="T21" i="218"/>
  <c r="S21" i="218"/>
  <c r="T20" i="218"/>
  <c r="S20" i="218"/>
  <c r="T19" i="218"/>
  <c r="S19" i="218"/>
  <c r="T18" i="218"/>
  <c r="S18" i="218"/>
  <c r="S22" i="218" s="1"/>
  <c r="T16" i="218"/>
  <c r="S16" i="218"/>
  <c r="T15" i="218"/>
  <c r="S15" i="218"/>
  <c r="T14" i="218"/>
  <c r="S14" i="218"/>
  <c r="T13" i="218"/>
  <c r="S13" i="218"/>
  <c r="T131" i="215"/>
  <c r="S131" i="215"/>
  <c r="T130" i="215"/>
  <c r="S130" i="215"/>
  <c r="T129" i="215"/>
  <c r="S129" i="215"/>
  <c r="T128" i="215"/>
  <c r="S128" i="215"/>
  <c r="S132" i="215" s="1"/>
  <c r="T126" i="215"/>
  <c r="S126" i="215"/>
  <c r="T125" i="215"/>
  <c r="S125" i="215"/>
  <c r="T124" i="215"/>
  <c r="S124" i="215"/>
  <c r="T123" i="215"/>
  <c r="S123" i="215"/>
  <c r="T121" i="215"/>
  <c r="S121" i="215"/>
  <c r="T120" i="215"/>
  <c r="S120" i="215"/>
  <c r="T119" i="215"/>
  <c r="S119" i="215"/>
  <c r="T118" i="215"/>
  <c r="S118" i="215"/>
  <c r="S122" i="215" s="1"/>
  <c r="T116" i="215"/>
  <c r="S116" i="215"/>
  <c r="T115" i="215"/>
  <c r="S115" i="215"/>
  <c r="T114" i="215"/>
  <c r="S114" i="215"/>
  <c r="T113" i="215"/>
  <c r="S113" i="215"/>
  <c r="S117" i="215" s="1"/>
  <c r="T111" i="215"/>
  <c r="S111" i="215"/>
  <c r="T110" i="215"/>
  <c r="S110" i="215"/>
  <c r="T109" i="215"/>
  <c r="S109" i="215"/>
  <c r="T108" i="215"/>
  <c r="S108" i="215"/>
  <c r="S112" i="215" s="1"/>
  <c r="T106" i="215"/>
  <c r="S106" i="215"/>
  <c r="T105" i="215"/>
  <c r="S105" i="215"/>
  <c r="T104" i="215"/>
  <c r="S104" i="215"/>
  <c r="T103" i="215"/>
  <c r="S103" i="215"/>
  <c r="T101" i="215"/>
  <c r="S101" i="215"/>
  <c r="T100" i="215"/>
  <c r="S100" i="215"/>
  <c r="T99" i="215"/>
  <c r="S99" i="215"/>
  <c r="T98" i="215"/>
  <c r="S98" i="215"/>
  <c r="S102" i="215" s="1"/>
  <c r="T96" i="215"/>
  <c r="S96" i="215"/>
  <c r="T95" i="215"/>
  <c r="S95" i="215"/>
  <c r="T94" i="215"/>
  <c r="S94" i="215"/>
  <c r="T93" i="215"/>
  <c r="S93" i="215"/>
  <c r="S97" i="215" s="1"/>
  <c r="T91" i="215"/>
  <c r="S91" i="215"/>
  <c r="T90" i="215"/>
  <c r="S90" i="215"/>
  <c r="T89" i="215"/>
  <c r="S89" i="215"/>
  <c r="T88" i="215"/>
  <c r="S88" i="215"/>
  <c r="S92" i="215" s="1"/>
  <c r="T86" i="215"/>
  <c r="S86" i="215"/>
  <c r="T85" i="215"/>
  <c r="S85" i="215"/>
  <c r="T84" i="215"/>
  <c r="S84" i="215"/>
  <c r="T83" i="215"/>
  <c r="S83" i="215"/>
  <c r="S87" i="215" s="1"/>
  <c r="T81" i="215"/>
  <c r="S81" i="215"/>
  <c r="T80" i="215"/>
  <c r="S80" i="215"/>
  <c r="T79" i="215"/>
  <c r="S79" i="215"/>
  <c r="T78" i="215"/>
  <c r="S78" i="215"/>
  <c r="S82" i="215" s="1"/>
  <c r="T76" i="215"/>
  <c r="S76" i="215"/>
  <c r="T75" i="215"/>
  <c r="S75" i="215"/>
  <c r="T74" i="215"/>
  <c r="S74" i="215"/>
  <c r="T73" i="215"/>
  <c r="S73" i="215"/>
  <c r="S77" i="215" s="1"/>
  <c r="T71" i="215"/>
  <c r="S71" i="215"/>
  <c r="T70" i="215"/>
  <c r="S70" i="215"/>
  <c r="T69" i="215"/>
  <c r="S69" i="215"/>
  <c r="T68" i="215"/>
  <c r="S68" i="215"/>
  <c r="S72" i="215" s="1"/>
  <c r="T66" i="215"/>
  <c r="S66" i="215"/>
  <c r="T65" i="215"/>
  <c r="S65" i="215"/>
  <c r="T64" i="215"/>
  <c r="S64" i="215"/>
  <c r="T63" i="215"/>
  <c r="S63" i="215"/>
  <c r="S67" i="215" s="1"/>
  <c r="T61" i="215"/>
  <c r="S61" i="215"/>
  <c r="T60" i="215"/>
  <c r="S60" i="215"/>
  <c r="T59" i="215"/>
  <c r="S59" i="215"/>
  <c r="T58" i="215"/>
  <c r="S58" i="215"/>
  <c r="S62" i="215" s="1"/>
  <c r="T56" i="215"/>
  <c r="S56" i="215"/>
  <c r="T55" i="215"/>
  <c r="S55" i="215"/>
  <c r="T54" i="215"/>
  <c r="S54" i="215"/>
  <c r="T53" i="215"/>
  <c r="S53" i="215"/>
  <c r="S57" i="215" s="1"/>
  <c r="T51" i="215"/>
  <c r="S51" i="215"/>
  <c r="T50" i="215"/>
  <c r="S50" i="215"/>
  <c r="T49" i="215"/>
  <c r="S49" i="215"/>
  <c r="T48" i="215"/>
  <c r="S48" i="215"/>
  <c r="T46" i="215"/>
  <c r="S46" i="215"/>
  <c r="T45" i="215"/>
  <c r="S45" i="215"/>
  <c r="T44" i="215"/>
  <c r="S44" i="215"/>
  <c r="T43" i="215"/>
  <c r="S43" i="215"/>
  <c r="S47" i="215" s="1"/>
  <c r="T41" i="215"/>
  <c r="S41" i="215"/>
  <c r="T40" i="215"/>
  <c r="S40" i="215"/>
  <c r="T39" i="215"/>
  <c r="S39" i="215"/>
  <c r="T38" i="215"/>
  <c r="S38" i="215"/>
  <c r="S42" i="215" s="1"/>
  <c r="T36" i="215"/>
  <c r="S36" i="215"/>
  <c r="T35" i="215"/>
  <c r="S35" i="215"/>
  <c r="T34" i="215"/>
  <c r="S34" i="215"/>
  <c r="T33" i="215"/>
  <c r="S33" i="215"/>
  <c r="T31" i="215"/>
  <c r="S31" i="215"/>
  <c r="T30" i="215"/>
  <c r="S30" i="215"/>
  <c r="T29" i="215"/>
  <c r="S29" i="215"/>
  <c r="T28" i="215"/>
  <c r="S28" i="215"/>
  <c r="T26" i="215"/>
  <c r="S26" i="215"/>
  <c r="T25" i="215"/>
  <c r="S25" i="215"/>
  <c r="T24" i="215"/>
  <c r="S24" i="215"/>
  <c r="T23" i="215"/>
  <c r="S23" i="215"/>
  <c r="S27" i="215" s="1"/>
  <c r="T21" i="215"/>
  <c r="S21" i="215"/>
  <c r="T20" i="215"/>
  <c r="S20" i="215"/>
  <c r="T19" i="215"/>
  <c r="S19" i="215"/>
  <c r="T18" i="215"/>
  <c r="S18" i="215"/>
  <c r="S22" i="215" s="1"/>
  <c r="T16" i="215"/>
  <c r="S16" i="215"/>
  <c r="T15" i="215"/>
  <c r="S15" i="215"/>
  <c r="T14" i="215"/>
  <c r="S14" i="215"/>
  <c r="T13" i="215"/>
  <c r="S13" i="215"/>
  <c r="T131" i="165"/>
  <c r="S131" i="165"/>
  <c r="T130" i="165"/>
  <c r="S130" i="165"/>
  <c r="T129" i="165"/>
  <c r="S129" i="165"/>
  <c r="T128" i="165"/>
  <c r="S128" i="165"/>
  <c r="S132" i="165" s="1"/>
  <c r="T126" i="165"/>
  <c r="S126" i="165"/>
  <c r="T125" i="165"/>
  <c r="S125" i="165"/>
  <c r="T124" i="165"/>
  <c r="S124" i="165"/>
  <c r="T123" i="165"/>
  <c r="S123" i="165"/>
  <c r="S127" i="165" s="1"/>
  <c r="T121" i="165"/>
  <c r="S121" i="165"/>
  <c r="T120" i="165"/>
  <c r="S120" i="165"/>
  <c r="T119" i="165"/>
  <c r="S119" i="165"/>
  <c r="T118" i="165"/>
  <c r="S118" i="165"/>
  <c r="S122" i="165" s="1"/>
  <c r="T116" i="165"/>
  <c r="S116" i="165"/>
  <c r="T115" i="165"/>
  <c r="S115" i="165"/>
  <c r="T114" i="165"/>
  <c r="S114" i="165"/>
  <c r="T113" i="165"/>
  <c r="S113" i="165"/>
  <c r="S117" i="165" s="1"/>
  <c r="T111" i="165"/>
  <c r="S111" i="165"/>
  <c r="T110" i="165"/>
  <c r="S110" i="165"/>
  <c r="T109" i="165"/>
  <c r="S109" i="165"/>
  <c r="T108" i="165"/>
  <c r="S108" i="165"/>
  <c r="S112" i="165" s="1"/>
  <c r="T106" i="165"/>
  <c r="S106" i="165"/>
  <c r="T105" i="165"/>
  <c r="S105" i="165"/>
  <c r="T104" i="165"/>
  <c r="S104" i="165"/>
  <c r="T103" i="165"/>
  <c r="S103" i="165"/>
  <c r="S107" i="165" s="1"/>
  <c r="T101" i="165"/>
  <c r="S101" i="165"/>
  <c r="T100" i="165"/>
  <c r="S100" i="165"/>
  <c r="T99" i="165"/>
  <c r="S99" i="165"/>
  <c r="T98" i="165"/>
  <c r="S98" i="165"/>
  <c r="T96" i="165"/>
  <c r="S96" i="165"/>
  <c r="T95" i="165"/>
  <c r="S95" i="165"/>
  <c r="T94" i="165"/>
  <c r="S94" i="165"/>
  <c r="T93" i="165"/>
  <c r="S93" i="165"/>
  <c r="S97" i="165" s="1"/>
  <c r="T91" i="165"/>
  <c r="S91" i="165"/>
  <c r="T90" i="165"/>
  <c r="S90" i="165"/>
  <c r="T89" i="165"/>
  <c r="S89" i="165"/>
  <c r="T88" i="165"/>
  <c r="S88" i="165"/>
  <c r="S92" i="165" s="1"/>
  <c r="T86" i="165"/>
  <c r="S86" i="165"/>
  <c r="T85" i="165"/>
  <c r="S85" i="165"/>
  <c r="T84" i="165"/>
  <c r="S84" i="165"/>
  <c r="T83" i="165"/>
  <c r="S83" i="165"/>
  <c r="S87" i="165" s="1"/>
  <c r="T81" i="165"/>
  <c r="S81" i="165"/>
  <c r="T80" i="165"/>
  <c r="S80" i="165"/>
  <c r="T79" i="165"/>
  <c r="S79" i="165"/>
  <c r="T78" i="165"/>
  <c r="S78" i="165"/>
  <c r="T76" i="165"/>
  <c r="S76" i="165"/>
  <c r="T75" i="165"/>
  <c r="S75" i="165"/>
  <c r="T74" i="165"/>
  <c r="S74" i="165"/>
  <c r="T73" i="165"/>
  <c r="S73" i="165"/>
  <c r="S77" i="165" s="1"/>
  <c r="T71" i="165"/>
  <c r="S71" i="165"/>
  <c r="T70" i="165"/>
  <c r="S70" i="165"/>
  <c r="T69" i="165"/>
  <c r="S69" i="165"/>
  <c r="T68" i="165"/>
  <c r="S68" i="165"/>
  <c r="S72" i="165" s="1"/>
  <c r="T66" i="165"/>
  <c r="S66" i="165"/>
  <c r="T65" i="165"/>
  <c r="S65" i="165"/>
  <c r="T64" i="165"/>
  <c r="S64" i="165"/>
  <c r="T63" i="165"/>
  <c r="S63" i="165"/>
  <c r="S67" i="165" s="1"/>
  <c r="T61" i="165"/>
  <c r="S61" i="165"/>
  <c r="T60" i="165"/>
  <c r="S60" i="165"/>
  <c r="T59" i="165"/>
  <c r="S59" i="165"/>
  <c r="T58" i="165"/>
  <c r="S58" i="165"/>
  <c r="S62" i="165" s="1"/>
  <c r="T56" i="165"/>
  <c r="S56" i="165"/>
  <c r="T55" i="165"/>
  <c r="S55" i="165"/>
  <c r="T54" i="165"/>
  <c r="S54" i="165"/>
  <c r="T53" i="165"/>
  <c r="S53" i="165"/>
  <c r="S57" i="165" s="1"/>
  <c r="T51" i="165"/>
  <c r="S51" i="165"/>
  <c r="T50" i="165"/>
  <c r="S50" i="165"/>
  <c r="T49" i="165"/>
  <c r="S49" i="165"/>
  <c r="T48" i="165"/>
  <c r="S48" i="165"/>
  <c r="S52" i="165" s="1"/>
  <c r="T46" i="165"/>
  <c r="S46" i="165"/>
  <c r="T45" i="165"/>
  <c r="S45" i="165"/>
  <c r="T44" i="165"/>
  <c r="S44" i="165"/>
  <c r="T43" i="165"/>
  <c r="S43" i="165"/>
  <c r="S47" i="165" s="1"/>
  <c r="T41" i="165"/>
  <c r="S41" i="165"/>
  <c r="T40" i="165"/>
  <c r="S40" i="165"/>
  <c r="T39" i="165"/>
  <c r="S39" i="165"/>
  <c r="T38" i="165"/>
  <c r="S38" i="165"/>
  <c r="S42" i="165" s="1"/>
  <c r="T36" i="165"/>
  <c r="S36" i="165"/>
  <c r="T35" i="165"/>
  <c r="S35" i="165"/>
  <c r="T34" i="165"/>
  <c r="S34" i="165"/>
  <c r="T33" i="165"/>
  <c r="S33" i="165"/>
  <c r="T31" i="165"/>
  <c r="S31" i="165"/>
  <c r="T30" i="165"/>
  <c r="S30" i="165"/>
  <c r="T29" i="165"/>
  <c r="S29" i="165"/>
  <c r="T28" i="165"/>
  <c r="S28" i="165"/>
  <c r="S32" i="165" s="1"/>
  <c r="T26" i="165"/>
  <c r="S26" i="165"/>
  <c r="T25" i="165"/>
  <c r="S25" i="165"/>
  <c r="T24" i="165"/>
  <c r="S24" i="165"/>
  <c r="T23" i="165"/>
  <c r="S23" i="165"/>
  <c r="S27" i="165" s="1"/>
  <c r="T21" i="165"/>
  <c r="S21" i="165"/>
  <c r="T20" i="165"/>
  <c r="S20" i="165"/>
  <c r="T19" i="165"/>
  <c r="S19" i="165"/>
  <c r="T18" i="165"/>
  <c r="S18" i="165"/>
  <c r="S22" i="165" s="1"/>
  <c r="T16" i="165"/>
  <c r="S16" i="165"/>
  <c r="T15" i="165"/>
  <c r="S15" i="165"/>
  <c r="T14" i="165"/>
  <c r="S14" i="165"/>
  <c r="T13" i="165"/>
  <c r="S13" i="165"/>
  <c r="S17" i="165" s="1"/>
  <c r="CJ132" i="207"/>
  <c r="CI132" i="207"/>
  <c r="CH132" i="207"/>
  <c r="CG132" i="207"/>
  <c r="CF132" i="207"/>
  <c r="CE132" i="207"/>
  <c r="CD132" i="207"/>
  <c r="BZ132" i="207"/>
  <c r="BY132" i="207"/>
  <c r="BX132" i="207"/>
  <c r="BW132" i="207"/>
  <c r="BV132" i="207"/>
  <c r="BU132" i="207"/>
  <c r="BT132" i="207"/>
  <c r="BP132" i="207"/>
  <c r="BO132" i="207"/>
  <c r="BN132" i="207"/>
  <c r="BM132" i="207"/>
  <c r="BL132" i="207"/>
  <c r="BK132" i="207"/>
  <c r="BJ132" i="207"/>
  <c r="BF132" i="207"/>
  <c r="BE132" i="207"/>
  <c r="BD132" i="207"/>
  <c r="BC132" i="207"/>
  <c r="BB132" i="207"/>
  <c r="BA132" i="207"/>
  <c r="AZ132" i="207"/>
  <c r="AV132" i="207"/>
  <c r="AU132" i="207"/>
  <c r="AT132" i="207"/>
  <c r="AS132" i="207"/>
  <c r="AR132" i="207"/>
  <c r="AQ132" i="207"/>
  <c r="AP132" i="207"/>
  <c r="AL132" i="207"/>
  <c r="AK132" i="207"/>
  <c r="AJ132" i="207"/>
  <c r="AI132" i="207"/>
  <c r="AH132" i="207"/>
  <c r="AG132" i="207"/>
  <c r="AF132" i="207"/>
  <c r="AB132" i="207"/>
  <c r="AA132" i="207"/>
  <c r="Z132" i="207"/>
  <c r="Y132" i="207"/>
  <c r="X132" i="207"/>
  <c r="W132" i="207"/>
  <c r="V132" i="207"/>
  <c r="R132" i="207"/>
  <c r="Q132" i="207"/>
  <c r="P132" i="207"/>
  <c r="O132" i="207"/>
  <c r="N132" i="207"/>
  <c r="M132" i="207"/>
  <c r="L132" i="207"/>
  <c r="H132" i="207"/>
  <c r="G132" i="207"/>
  <c r="F132" i="207"/>
  <c r="E132" i="207"/>
  <c r="D132" i="207"/>
  <c r="C132" i="207"/>
  <c r="B132" i="207"/>
  <c r="CJ132" i="220"/>
  <c r="CI132" i="220"/>
  <c r="CH132" i="220"/>
  <c r="CG132" i="220"/>
  <c r="EO132" i="220" s="1"/>
  <c r="CF132" i="220"/>
  <c r="CE132" i="220"/>
  <c r="CD132" i="220"/>
  <c r="BZ132" i="220"/>
  <c r="BY132" i="220"/>
  <c r="BX132" i="220"/>
  <c r="BW132" i="220"/>
  <c r="BV132" i="220"/>
  <c r="BU132" i="220"/>
  <c r="BT132" i="220"/>
  <c r="BP132" i="220"/>
  <c r="BO132" i="220"/>
  <c r="BN132" i="220"/>
  <c r="BM132" i="220"/>
  <c r="BL132" i="220"/>
  <c r="BK132" i="220"/>
  <c r="BJ132" i="220"/>
  <c r="BF132" i="220"/>
  <c r="BE132" i="220"/>
  <c r="BD132" i="220"/>
  <c r="BC132" i="220"/>
  <c r="BB132" i="220"/>
  <c r="BA132" i="220"/>
  <c r="AZ132" i="220"/>
  <c r="AV132" i="220"/>
  <c r="AU132" i="220"/>
  <c r="AT132" i="220"/>
  <c r="AS132" i="220"/>
  <c r="AR132" i="220"/>
  <c r="AQ132" i="220"/>
  <c r="AP132" i="220"/>
  <c r="AL132" i="220"/>
  <c r="AK132" i="220"/>
  <c r="AJ132" i="220"/>
  <c r="AI132" i="220"/>
  <c r="AH132" i="220"/>
  <c r="AG132" i="220"/>
  <c r="AF132" i="220"/>
  <c r="AB132" i="220"/>
  <c r="AA132" i="220"/>
  <c r="Z132" i="220"/>
  <c r="Y132" i="220"/>
  <c r="X132" i="220"/>
  <c r="W132" i="220"/>
  <c r="V132" i="220"/>
  <c r="AD132" i="220" s="1"/>
  <c r="R132" i="220"/>
  <c r="Q132" i="220"/>
  <c r="P132" i="220"/>
  <c r="O132" i="220"/>
  <c r="N132" i="220"/>
  <c r="M132" i="220"/>
  <c r="L132" i="220"/>
  <c r="H132" i="220"/>
  <c r="G132" i="220"/>
  <c r="F132" i="220"/>
  <c r="E132" i="220"/>
  <c r="D132" i="220"/>
  <c r="C132" i="220"/>
  <c r="B132" i="220"/>
  <c r="CJ132" i="209"/>
  <c r="CI132" i="209"/>
  <c r="CH132" i="209"/>
  <c r="CG132" i="209"/>
  <c r="CF132" i="209"/>
  <c r="CE132" i="209"/>
  <c r="CD132" i="209"/>
  <c r="BZ132" i="209"/>
  <c r="BY132" i="209"/>
  <c r="BX132" i="209"/>
  <c r="BW132" i="209"/>
  <c r="BV132" i="209"/>
  <c r="BU132" i="209"/>
  <c r="BT132" i="209"/>
  <c r="BP132" i="209"/>
  <c r="BO132" i="209"/>
  <c r="BN132" i="209"/>
  <c r="BM132" i="209"/>
  <c r="BL132" i="209"/>
  <c r="BK132" i="209"/>
  <c r="BJ132" i="209"/>
  <c r="BF132" i="209"/>
  <c r="BE132" i="209"/>
  <c r="BD132" i="209"/>
  <c r="BC132" i="209"/>
  <c r="BB132" i="209"/>
  <c r="BA132" i="209"/>
  <c r="AZ132" i="209"/>
  <c r="AV132" i="209"/>
  <c r="AU132" i="209"/>
  <c r="AT132" i="209"/>
  <c r="AS132" i="209"/>
  <c r="AR132" i="209"/>
  <c r="AQ132" i="209"/>
  <c r="AP132" i="209"/>
  <c r="AL132" i="209"/>
  <c r="AK132" i="209"/>
  <c r="AJ132" i="209"/>
  <c r="AI132" i="209"/>
  <c r="AH132" i="209"/>
  <c r="AG132" i="209"/>
  <c r="AF132" i="209"/>
  <c r="AB132" i="209"/>
  <c r="AA132" i="209"/>
  <c r="Z132" i="209"/>
  <c r="Y132" i="209"/>
  <c r="X132" i="209"/>
  <c r="W132" i="209"/>
  <c r="V132" i="209"/>
  <c r="R132" i="209"/>
  <c r="Q132" i="209"/>
  <c r="P132" i="209"/>
  <c r="O132" i="209"/>
  <c r="N132" i="209"/>
  <c r="M132" i="209"/>
  <c r="L132" i="209"/>
  <c r="H132" i="209"/>
  <c r="G132" i="209"/>
  <c r="F132" i="209"/>
  <c r="E132" i="209"/>
  <c r="D132" i="209"/>
  <c r="C132" i="209"/>
  <c r="B132" i="209"/>
  <c r="CJ132" i="211"/>
  <c r="CI132" i="211"/>
  <c r="CH132" i="211"/>
  <c r="CG132" i="211"/>
  <c r="CF132" i="211"/>
  <c r="CE132" i="211"/>
  <c r="CD132" i="211"/>
  <c r="BZ132" i="211"/>
  <c r="BY132" i="211"/>
  <c r="BX132" i="211"/>
  <c r="BW132" i="211"/>
  <c r="BV132" i="211"/>
  <c r="BU132" i="211"/>
  <c r="BT132" i="211"/>
  <c r="BP132" i="211"/>
  <c r="BO132" i="211"/>
  <c r="BN132" i="211"/>
  <c r="BM132" i="211"/>
  <c r="BL132" i="211"/>
  <c r="BK132" i="211"/>
  <c r="BJ132" i="211"/>
  <c r="BF132" i="211"/>
  <c r="BE132" i="211"/>
  <c r="BD132" i="211"/>
  <c r="BC132" i="211"/>
  <c r="BB132" i="211"/>
  <c r="BA132" i="211"/>
  <c r="AZ132" i="211"/>
  <c r="AV132" i="211"/>
  <c r="AU132" i="211"/>
  <c r="AT132" i="211"/>
  <c r="AS132" i="211"/>
  <c r="AR132" i="211"/>
  <c r="AQ132" i="211"/>
  <c r="AP132" i="211"/>
  <c r="AL132" i="211"/>
  <c r="AK132" i="211"/>
  <c r="AJ132" i="211"/>
  <c r="AI132" i="211"/>
  <c r="AH132" i="211"/>
  <c r="AG132" i="211"/>
  <c r="AF132" i="211"/>
  <c r="AB132" i="211"/>
  <c r="AA132" i="211"/>
  <c r="Z132" i="211"/>
  <c r="Y132" i="211"/>
  <c r="X132" i="211"/>
  <c r="W132" i="211"/>
  <c r="V132" i="211"/>
  <c r="R132" i="211"/>
  <c r="Q132" i="211"/>
  <c r="P132" i="211"/>
  <c r="O132" i="211"/>
  <c r="N132" i="211"/>
  <c r="M132" i="211"/>
  <c r="L132" i="211"/>
  <c r="H132" i="211"/>
  <c r="G132" i="211"/>
  <c r="F132" i="211"/>
  <c r="E132" i="211"/>
  <c r="D132" i="211"/>
  <c r="C132" i="211"/>
  <c r="B132" i="211"/>
  <c r="CJ132" i="218"/>
  <c r="CI132" i="218"/>
  <c r="CH132" i="218"/>
  <c r="CG132" i="218"/>
  <c r="CF132" i="218"/>
  <c r="CE132" i="218"/>
  <c r="CD132" i="218"/>
  <c r="BZ132" i="218"/>
  <c r="BY132" i="218"/>
  <c r="BX132" i="218"/>
  <c r="BW132" i="218"/>
  <c r="BV132" i="218"/>
  <c r="BU132" i="218"/>
  <c r="BT132" i="218"/>
  <c r="BP132" i="218"/>
  <c r="BO132" i="218"/>
  <c r="BN132" i="218"/>
  <c r="BM132" i="218"/>
  <c r="BL132" i="218"/>
  <c r="BK132" i="218"/>
  <c r="BJ132" i="218"/>
  <c r="BF132" i="218"/>
  <c r="BE132" i="218"/>
  <c r="BD132" i="218"/>
  <c r="BC132" i="218"/>
  <c r="BB132" i="218"/>
  <c r="BA132" i="218"/>
  <c r="AZ132" i="218"/>
  <c r="AV132" i="218"/>
  <c r="AU132" i="218"/>
  <c r="AT132" i="218"/>
  <c r="AS132" i="218"/>
  <c r="AR132" i="218"/>
  <c r="AQ132" i="218"/>
  <c r="AP132" i="218"/>
  <c r="AL132" i="218"/>
  <c r="AK132" i="218"/>
  <c r="AJ132" i="218"/>
  <c r="AI132" i="218"/>
  <c r="AH132" i="218"/>
  <c r="AG132" i="218"/>
  <c r="AF132" i="218"/>
  <c r="AB132" i="218"/>
  <c r="AA132" i="218"/>
  <c r="Z132" i="218"/>
  <c r="Y132" i="218"/>
  <c r="X132" i="218"/>
  <c r="W132" i="218"/>
  <c r="V132" i="218"/>
  <c r="R132" i="218"/>
  <c r="Q132" i="218"/>
  <c r="P132" i="218"/>
  <c r="O132" i="218"/>
  <c r="N132" i="218"/>
  <c r="M132" i="218"/>
  <c r="L132" i="218"/>
  <c r="H132" i="218"/>
  <c r="G132" i="218"/>
  <c r="F132" i="218"/>
  <c r="E132" i="218"/>
  <c r="D132" i="218"/>
  <c r="C132" i="218"/>
  <c r="B132" i="218"/>
  <c r="CJ132" i="215"/>
  <c r="CI132" i="215"/>
  <c r="CH132" i="215"/>
  <c r="CG132" i="215"/>
  <c r="CF132" i="215"/>
  <c r="CE132" i="215"/>
  <c r="CD132" i="215"/>
  <c r="BZ132" i="215"/>
  <c r="BY132" i="215"/>
  <c r="BX132" i="215"/>
  <c r="BW132" i="215"/>
  <c r="BV132" i="215"/>
  <c r="BU132" i="215"/>
  <c r="BT132" i="215"/>
  <c r="BP132" i="215"/>
  <c r="BO132" i="215"/>
  <c r="BN132" i="215"/>
  <c r="BM132" i="215"/>
  <c r="BL132" i="215"/>
  <c r="BK132" i="215"/>
  <c r="BJ132" i="215"/>
  <c r="BF132" i="215"/>
  <c r="BE132" i="215"/>
  <c r="BD132" i="215"/>
  <c r="BC132" i="215"/>
  <c r="BB132" i="215"/>
  <c r="BA132" i="215"/>
  <c r="AZ132" i="215"/>
  <c r="AV132" i="215"/>
  <c r="AU132" i="215"/>
  <c r="AT132" i="215"/>
  <c r="AS132" i="215"/>
  <c r="AR132" i="215"/>
  <c r="AQ132" i="215"/>
  <c r="AP132" i="215"/>
  <c r="AL132" i="215"/>
  <c r="AK132" i="215"/>
  <c r="AJ132" i="215"/>
  <c r="AI132" i="215"/>
  <c r="AH132" i="215"/>
  <c r="AG132" i="215"/>
  <c r="AF132" i="215"/>
  <c r="AB132" i="215"/>
  <c r="AA132" i="215"/>
  <c r="Z132" i="215"/>
  <c r="Y132" i="215"/>
  <c r="X132" i="215"/>
  <c r="W132" i="215"/>
  <c r="V132" i="215"/>
  <c r="R132" i="215"/>
  <c r="Q132" i="215"/>
  <c r="P132" i="215"/>
  <c r="O132" i="215"/>
  <c r="N132" i="215"/>
  <c r="M132" i="215"/>
  <c r="L132" i="215"/>
  <c r="H132" i="215"/>
  <c r="G132" i="215"/>
  <c r="F132" i="215"/>
  <c r="E132" i="215"/>
  <c r="D132" i="215"/>
  <c r="C132" i="215"/>
  <c r="B132" i="215"/>
  <c r="CJ132" i="165"/>
  <c r="CI132" i="165"/>
  <c r="CH132" i="165"/>
  <c r="CG132" i="165"/>
  <c r="CF132" i="165"/>
  <c r="CE132" i="165"/>
  <c r="CD132" i="165"/>
  <c r="BZ132" i="165"/>
  <c r="BY132" i="165"/>
  <c r="BX132" i="165"/>
  <c r="BW132" i="165"/>
  <c r="BV132" i="165"/>
  <c r="BU132" i="165"/>
  <c r="BT132" i="165"/>
  <c r="BP132" i="165"/>
  <c r="BO132" i="165"/>
  <c r="BN132" i="165"/>
  <c r="BM132" i="165"/>
  <c r="BL132" i="165"/>
  <c r="BK132" i="165"/>
  <c r="BJ132" i="165"/>
  <c r="BF132" i="165"/>
  <c r="BE132" i="165"/>
  <c r="BD132" i="165"/>
  <c r="BC132" i="165"/>
  <c r="BB132" i="165"/>
  <c r="BA132" i="165"/>
  <c r="AZ132" i="165"/>
  <c r="AV132" i="165"/>
  <c r="AU132" i="165"/>
  <c r="AT132" i="165"/>
  <c r="AS132" i="165"/>
  <c r="AR132" i="165"/>
  <c r="AQ132" i="165"/>
  <c r="AP132" i="165"/>
  <c r="AL132" i="165"/>
  <c r="AK132" i="165"/>
  <c r="AJ132" i="165"/>
  <c r="AI132" i="165"/>
  <c r="AH132" i="165"/>
  <c r="AG132" i="165"/>
  <c r="AF132" i="165"/>
  <c r="AB132" i="165"/>
  <c r="AA132" i="165"/>
  <c r="Z132" i="165"/>
  <c r="Y132" i="165"/>
  <c r="X132" i="165"/>
  <c r="W132" i="165"/>
  <c r="V132" i="165"/>
  <c r="R132" i="165"/>
  <c r="Q132" i="165"/>
  <c r="P132" i="165"/>
  <c r="O132" i="165"/>
  <c r="N132" i="165"/>
  <c r="M132" i="165"/>
  <c r="L132" i="165"/>
  <c r="H132" i="165"/>
  <c r="G132" i="165"/>
  <c r="F132" i="165"/>
  <c r="E132" i="165"/>
  <c r="D132" i="165"/>
  <c r="C132" i="165"/>
  <c r="B132" i="165"/>
  <c r="CJ127" i="207"/>
  <c r="CI127" i="207"/>
  <c r="CH127" i="207"/>
  <c r="CG127" i="207"/>
  <c r="CF127" i="207"/>
  <c r="CE127" i="207"/>
  <c r="CD127" i="207"/>
  <c r="BZ127" i="207"/>
  <c r="BY127" i="207"/>
  <c r="BX127" i="207"/>
  <c r="BW127" i="207"/>
  <c r="BV127" i="207"/>
  <c r="BU127" i="207"/>
  <c r="BT127" i="207"/>
  <c r="BP127" i="207"/>
  <c r="BO127" i="207"/>
  <c r="BN127" i="207"/>
  <c r="BM127" i="207"/>
  <c r="BL127" i="207"/>
  <c r="BK127" i="207"/>
  <c r="BJ127" i="207"/>
  <c r="BF127" i="207"/>
  <c r="BE127" i="207"/>
  <c r="BD127" i="207"/>
  <c r="BC127" i="207"/>
  <c r="BB127" i="207"/>
  <c r="BA127" i="207"/>
  <c r="AZ127" i="207"/>
  <c r="AV127" i="207"/>
  <c r="AU127" i="207"/>
  <c r="AT127" i="207"/>
  <c r="AS127" i="207"/>
  <c r="AR127" i="207"/>
  <c r="AQ127" i="207"/>
  <c r="AP127" i="207"/>
  <c r="AL127" i="207"/>
  <c r="AK127" i="207"/>
  <c r="AJ127" i="207"/>
  <c r="AI127" i="207"/>
  <c r="AH127" i="207"/>
  <c r="AG127" i="207"/>
  <c r="AF127" i="207"/>
  <c r="AB127" i="207"/>
  <c r="AA127" i="207"/>
  <c r="Z127" i="207"/>
  <c r="Y127" i="207"/>
  <c r="X127" i="207"/>
  <c r="W127" i="207"/>
  <c r="V127" i="207"/>
  <c r="R127" i="207"/>
  <c r="Q127" i="207"/>
  <c r="P127" i="207"/>
  <c r="O127" i="207"/>
  <c r="N127" i="207"/>
  <c r="M127" i="207"/>
  <c r="L127" i="207"/>
  <c r="H127" i="207"/>
  <c r="G127" i="207"/>
  <c r="F127" i="207"/>
  <c r="E127" i="207"/>
  <c r="D127" i="207"/>
  <c r="C127" i="207"/>
  <c r="B127" i="207"/>
  <c r="CJ127" i="220"/>
  <c r="CI127" i="220"/>
  <c r="CH127" i="220"/>
  <c r="CG127" i="220"/>
  <c r="CF127" i="220"/>
  <c r="CE127" i="220"/>
  <c r="CD127" i="220"/>
  <c r="BZ127" i="220"/>
  <c r="ER127" i="220" s="1"/>
  <c r="BY127" i="220"/>
  <c r="BX127" i="220"/>
  <c r="BW127" i="220"/>
  <c r="BV127" i="220"/>
  <c r="BU127" i="220"/>
  <c r="BT127" i="220"/>
  <c r="BP127" i="220"/>
  <c r="BO127" i="220"/>
  <c r="DM127" i="220" s="1"/>
  <c r="BN127" i="220"/>
  <c r="BM127" i="220"/>
  <c r="BL127" i="220"/>
  <c r="BK127" i="220"/>
  <c r="BJ127" i="220"/>
  <c r="BF127" i="220"/>
  <c r="BE127" i="220"/>
  <c r="BD127" i="220"/>
  <c r="DL127" i="220" s="1"/>
  <c r="BC127" i="220"/>
  <c r="BB127" i="220"/>
  <c r="BA127" i="220"/>
  <c r="AZ127" i="220"/>
  <c r="AV127" i="220"/>
  <c r="AU127" i="220"/>
  <c r="AT127" i="220"/>
  <c r="EF127" i="220" s="1"/>
  <c r="AS127" i="220"/>
  <c r="DU127" i="220" s="1"/>
  <c r="AR127" i="220"/>
  <c r="AQ127" i="220"/>
  <c r="AP127" i="220"/>
  <c r="AL127" i="220"/>
  <c r="AK127" i="220"/>
  <c r="AJ127" i="220"/>
  <c r="AI127" i="220"/>
  <c r="AH127" i="220"/>
  <c r="CP127" i="220" s="1"/>
  <c r="AG127" i="220"/>
  <c r="AF127" i="220"/>
  <c r="AB127" i="220"/>
  <c r="AA127" i="220"/>
  <c r="Z127" i="220"/>
  <c r="Y127" i="220"/>
  <c r="X127" i="220"/>
  <c r="W127" i="220"/>
  <c r="CO127" i="220" s="1"/>
  <c r="V127" i="220"/>
  <c r="R127" i="220"/>
  <c r="Q127" i="220"/>
  <c r="P127" i="220"/>
  <c r="O127" i="220"/>
  <c r="N127" i="220"/>
  <c r="M127" i="220"/>
  <c r="L127" i="220"/>
  <c r="H127" i="220"/>
  <c r="G127" i="220"/>
  <c r="F127" i="220"/>
  <c r="E127" i="220"/>
  <c r="D127" i="220"/>
  <c r="C127" i="220"/>
  <c r="B127" i="220"/>
  <c r="J127" i="220" s="1"/>
  <c r="X56" i="221" s="1"/>
  <c r="CJ127" i="209"/>
  <c r="CI127" i="209"/>
  <c r="CH127" i="209"/>
  <c r="CG127" i="209"/>
  <c r="CF127" i="209"/>
  <c r="CE127" i="209"/>
  <c r="CD127" i="209"/>
  <c r="BZ127" i="209"/>
  <c r="BY127" i="209"/>
  <c r="BX127" i="209"/>
  <c r="BW127" i="209"/>
  <c r="BV127" i="209"/>
  <c r="BU127" i="209"/>
  <c r="BT127" i="209"/>
  <c r="BP127" i="209"/>
  <c r="BO127" i="209"/>
  <c r="BN127" i="209"/>
  <c r="BM127" i="209"/>
  <c r="BL127" i="209"/>
  <c r="BK127" i="209"/>
  <c r="BJ127" i="209"/>
  <c r="BF127" i="209"/>
  <c r="BE127" i="209"/>
  <c r="BD127" i="209"/>
  <c r="BC127" i="209"/>
  <c r="BB127" i="209"/>
  <c r="BA127" i="209"/>
  <c r="AZ127" i="209"/>
  <c r="AV127" i="209"/>
  <c r="AU127" i="209"/>
  <c r="AT127" i="209"/>
  <c r="AS127" i="209"/>
  <c r="AR127" i="209"/>
  <c r="AQ127" i="209"/>
  <c r="AP127" i="209"/>
  <c r="AL127" i="209"/>
  <c r="AK127" i="209"/>
  <c r="AJ127" i="209"/>
  <c r="AI127" i="209"/>
  <c r="AH127" i="209"/>
  <c r="AG127" i="209"/>
  <c r="AF127" i="209"/>
  <c r="AB127" i="209"/>
  <c r="AA127" i="209"/>
  <c r="Z127" i="209"/>
  <c r="Y127" i="209"/>
  <c r="X127" i="209"/>
  <c r="W127" i="209"/>
  <c r="V127" i="209"/>
  <c r="R127" i="209"/>
  <c r="Q127" i="209"/>
  <c r="P127" i="209"/>
  <c r="O127" i="209"/>
  <c r="N127" i="209"/>
  <c r="M127" i="209"/>
  <c r="L127" i="209"/>
  <c r="H127" i="209"/>
  <c r="G127" i="209"/>
  <c r="F127" i="209"/>
  <c r="E127" i="209"/>
  <c r="D127" i="209"/>
  <c r="C127" i="209"/>
  <c r="B127" i="209"/>
  <c r="CJ127" i="211"/>
  <c r="CI127" i="211"/>
  <c r="CH127" i="211"/>
  <c r="CG127" i="211"/>
  <c r="CF127" i="211"/>
  <c r="CE127" i="211"/>
  <c r="CD127" i="211"/>
  <c r="BZ127" i="211"/>
  <c r="BY127" i="211"/>
  <c r="BX127" i="211"/>
  <c r="BW127" i="211"/>
  <c r="BV127" i="211"/>
  <c r="BU127" i="211"/>
  <c r="BT127" i="211"/>
  <c r="BP127" i="211"/>
  <c r="BO127" i="211"/>
  <c r="BN127" i="211"/>
  <c r="BM127" i="211"/>
  <c r="BL127" i="211"/>
  <c r="BK127" i="211"/>
  <c r="BJ127" i="211"/>
  <c r="BF127" i="211"/>
  <c r="BE127" i="211"/>
  <c r="BD127" i="211"/>
  <c r="BC127" i="211"/>
  <c r="BB127" i="211"/>
  <c r="BA127" i="211"/>
  <c r="AZ127" i="211"/>
  <c r="AV127" i="211"/>
  <c r="AU127" i="211"/>
  <c r="AT127" i="211"/>
  <c r="AS127" i="211"/>
  <c r="AR127" i="211"/>
  <c r="AQ127" i="211"/>
  <c r="AP127" i="211"/>
  <c r="AL127" i="211"/>
  <c r="AK127" i="211"/>
  <c r="AJ127" i="211"/>
  <c r="AI127" i="211"/>
  <c r="AH127" i="211"/>
  <c r="AG127" i="211"/>
  <c r="AF127" i="211"/>
  <c r="AB127" i="211"/>
  <c r="AA127" i="211"/>
  <c r="Z127" i="211"/>
  <c r="Y127" i="211"/>
  <c r="X127" i="211"/>
  <c r="W127" i="211"/>
  <c r="V127" i="211"/>
  <c r="R127" i="211"/>
  <c r="Q127" i="211"/>
  <c r="P127" i="211"/>
  <c r="O127" i="211"/>
  <c r="N127" i="211"/>
  <c r="M127" i="211"/>
  <c r="L127" i="211"/>
  <c r="H127" i="211"/>
  <c r="G127" i="211"/>
  <c r="F127" i="211"/>
  <c r="E127" i="211"/>
  <c r="D127" i="211"/>
  <c r="C127" i="211"/>
  <c r="B127" i="211"/>
  <c r="CJ127" i="218"/>
  <c r="CI127" i="218"/>
  <c r="CH127" i="218"/>
  <c r="CG127" i="218"/>
  <c r="CF127" i="218"/>
  <c r="CE127" i="218"/>
  <c r="CD127" i="218"/>
  <c r="BZ127" i="218"/>
  <c r="BY127" i="218"/>
  <c r="BX127" i="218"/>
  <c r="BW127" i="218"/>
  <c r="BV127" i="218"/>
  <c r="BU127" i="218"/>
  <c r="BT127" i="218"/>
  <c r="BP127" i="218"/>
  <c r="BO127" i="218"/>
  <c r="BN127" i="218"/>
  <c r="BM127" i="218"/>
  <c r="BL127" i="218"/>
  <c r="BK127" i="218"/>
  <c r="BJ127" i="218"/>
  <c r="BF127" i="218"/>
  <c r="BE127" i="218"/>
  <c r="BD127" i="218"/>
  <c r="BC127" i="218"/>
  <c r="BB127" i="218"/>
  <c r="BA127" i="218"/>
  <c r="AZ127" i="218"/>
  <c r="AV127" i="218"/>
  <c r="AU127" i="218"/>
  <c r="AT127" i="218"/>
  <c r="AS127" i="218"/>
  <c r="AR127" i="218"/>
  <c r="AQ127" i="218"/>
  <c r="AP127" i="218"/>
  <c r="AL127" i="218"/>
  <c r="AK127" i="218"/>
  <c r="AJ127" i="218"/>
  <c r="AI127" i="218"/>
  <c r="AH127" i="218"/>
  <c r="AG127" i="218"/>
  <c r="AF127" i="218"/>
  <c r="AB127" i="218"/>
  <c r="AA127" i="218"/>
  <c r="Z127" i="218"/>
  <c r="Y127" i="218"/>
  <c r="X127" i="218"/>
  <c r="W127" i="218"/>
  <c r="V127" i="218"/>
  <c r="R127" i="218"/>
  <c r="Q127" i="218"/>
  <c r="P127" i="218"/>
  <c r="O127" i="218"/>
  <c r="N127" i="218"/>
  <c r="M127" i="218"/>
  <c r="L127" i="218"/>
  <c r="H127" i="218"/>
  <c r="G127" i="218"/>
  <c r="F127" i="218"/>
  <c r="E127" i="218"/>
  <c r="D127" i="218"/>
  <c r="C127" i="218"/>
  <c r="B127" i="218"/>
  <c r="CJ127" i="215"/>
  <c r="CI127" i="215"/>
  <c r="CH127" i="215"/>
  <c r="CG127" i="215"/>
  <c r="CF127" i="215"/>
  <c r="CE127" i="215"/>
  <c r="CD127" i="215"/>
  <c r="BZ127" i="215"/>
  <c r="BY127" i="215"/>
  <c r="BX127" i="215"/>
  <c r="BW127" i="215"/>
  <c r="BV127" i="215"/>
  <c r="BU127" i="215"/>
  <c r="BT127" i="215"/>
  <c r="BP127" i="215"/>
  <c r="BO127" i="215"/>
  <c r="BN127" i="215"/>
  <c r="BM127" i="215"/>
  <c r="BL127" i="215"/>
  <c r="BK127" i="215"/>
  <c r="BJ127" i="215"/>
  <c r="BF127" i="215"/>
  <c r="BE127" i="215"/>
  <c r="BD127" i="215"/>
  <c r="BC127" i="215"/>
  <c r="BB127" i="215"/>
  <c r="BA127" i="215"/>
  <c r="AZ127" i="215"/>
  <c r="AV127" i="215"/>
  <c r="AU127" i="215"/>
  <c r="AT127" i="215"/>
  <c r="AS127" i="215"/>
  <c r="AR127" i="215"/>
  <c r="AQ127" i="215"/>
  <c r="AP127" i="215"/>
  <c r="AL127" i="215"/>
  <c r="AK127" i="215"/>
  <c r="AJ127" i="215"/>
  <c r="AI127" i="215"/>
  <c r="AH127" i="215"/>
  <c r="AG127" i="215"/>
  <c r="AF127" i="215"/>
  <c r="AB127" i="215"/>
  <c r="AA127" i="215"/>
  <c r="Z127" i="215"/>
  <c r="Y127" i="215"/>
  <c r="X127" i="215"/>
  <c r="W127" i="215"/>
  <c r="V127" i="215"/>
  <c r="R127" i="215"/>
  <c r="Q127" i="215"/>
  <c r="P127" i="215"/>
  <c r="O127" i="215"/>
  <c r="N127" i="215"/>
  <c r="M127" i="215"/>
  <c r="L127" i="215"/>
  <c r="H127" i="215"/>
  <c r="G127" i="215"/>
  <c r="F127" i="215"/>
  <c r="E127" i="215"/>
  <c r="D127" i="215"/>
  <c r="C127" i="215"/>
  <c r="B127" i="215"/>
  <c r="CJ127" i="165"/>
  <c r="CI127" i="165"/>
  <c r="CH127" i="165"/>
  <c r="CG127" i="165"/>
  <c r="CF127" i="165"/>
  <c r="CE127" i="165"/>
  <c r="CD127" i="165"/>
  <c r="BZ127" i="165"/>
  <c r="BY127" i="165"/>
  <c r="BX127" i="165"/>
  <c r="BW127" i="165"/>
  <c r="BV127" i="165"/>
  <c r="BU127" i="165"/>
  <c r="BT127" i="165"/>
  <c r="BP127" i="165"/>
  <c r="BO127" i="165"/>
  <c r="BN127" i="165"/>
  <c r="BM127" i="165"/>
  <c r="BL127" i="165"/>
  <c r="BK127" i="165"/>
  <c r="BJ127" i="165"/>
  <c r="BF127" i="165"/>
  <c r="BE127" i="165"/>
  <c r="BD127" i="165"/>
  <c r="BC127" i="165"/>
  <c r="BB127" i="165"/>
  <c r="BA127" i="165"/>
  <c r="AZ127" i="165"/>
  <c r="AV127" i="165"/>
  <c r="AU127" i="165"/>
  <c r="AT127" i="165"/>
  <c r="AS127" i="165"/>
  <c r="AR127" i="165"/>
  <c r="AQ127" i="165"/>
  <c r="AP127" i="165"/>
  <c r="AL127" i="165"/>
  <c r="AK127" i="165"/>
  <c r="AJ127" i="165"/>
  <c r="AI127" i="165"/>
  <c r="AH127" i="165"/>
  <c r="AG127" i="165"/>
  <c r="AF127" i="165"/>
  <c r="AB127" i="165"/>
  <c r="AA127" i="165"/>
  <c r="Z127" i="165"/>
  <c r="Y127" i="165"/>
  <c r="X127" i="165"/>
  <c r="W127" i="165"/>
  <c r="V127" i="165"/>
  <c r="R127" i="165"/>
  <c r="Q127" i="165"/>
  <c r="P127" i="165"/>
  <c r="O127" i="165"/>
  <c r="N127" i="165"/>
  <c r="M127" i="165"/>
  <c r="L127" i="165"/>
  <c r="H127" i="165"/>
  <c r="G127" i="165"/>
  <c r="F127" i="165"/>
  <c r="E127" i="165"/>
  <c r="D127" i="165"/>
  <c r="C127" i="165"/>
  <c r="B127" i="165"/>
  <c r="CJ122" i="207"/>
  <c r="CI122" i="207"/>
  <c r="CH122" i="207"/>
  <c r="CG122" i="207"/>
  <c r="CF122" i="207"/>
  <c r="CE122" i="207"/>
  <c r="CD122" i="207"/>
  <c r="BZ122" i="207"/>
  <c r="BY122" i="207"/>
  <c r="BX122" i="207"/>
  <c r="BW122" i="207"/>
  <c r="BV122" i="207"/>
  <c r="BU122" i="207"/>
  <c r="BT122" i="207"/>
  <c r="BP122" i="207"/>
  <c r="BO122" i="207"/>
  <c r="BN122" i="207"/>
  <c r="BM122" i="207"/>
  <c r="BL122" i="207"/>
  <c r="BK122" i="207"/>
  <c r="BJ122" i="207"/>
  <c r="BF122" i="207"/>
  <c r="BE122" i="207"/>
  <c r="BD122" i="207"/>
  <c r="BC122" i="207"/>
  <c r="BB122" i="207"/>
  <c r="BA122" i="207"/>
  <c r="AZ122" i="207"/>
  <c r="AV122" i="207"/>
  <c r="AU122" i="207"/>
  <c r="AT122" i="207"/>
  <c r="AS122" i="207"/>
  <c r="AR122" i="207"/>
  <c r="AQ122" i="207"/>
  <c r="AP122" i="207"/>
  <c r="AL122" i="207"/>
  <c r="AK122" i="207"/>
  <c r="AJ122" i="207"/>
  <c r="AI122" i="207"/>
  <c r="AH122" i="207"/>
  <c r="AG122" i="207"/>
  <c r="AF122" i="207"/>
  <c r="AB122" i="207"/>
  <c r="AA122" i="207"/>
  <c r="Z122" i="207"/>
  <c r="Y122" i="207"/>
  <c r="X122" i="207"/>
  <c r="W122" i="207"/>
  <c r="V122" i="207"/>
  <c r="R122" i="207"/>
  <c r="Q122" i="207"/>
  <c r="P122" i="207"/>
  <c r="O122" i="207"/>
  <c r="N122" i="207"/>
  <c r="M122" i="207"/>
  <c r="L122" i="207"/>
  <c r="H122" i="207"/>
  <c r="G122" i="207"/>
  <c r="F122" i="207"/>
  <c r="E122" i="207"/>
  <c r="D122" i="207"/>
  <c r="C122" i="207"/>
  <c r="B122" i="207"/>
  <c r="CJ122" i="220"/>
  <c r="CI122" i="220"/>
  <c r="CH122" i="220"/>
  <c r="CG122" i="220"/>
  <c r="CF122" i="220"/>
  <c r="CE122" i="220"/>
  <c r="CD122" i="220"/>
  <c r="CL122" i="220" s="1"/>
  <c r="AE55" i="221" s="1"/>
  <c r="BZ122" i="220"/>
  <c r="BY122" i="220"/>
  <c r="BX122" i="220"/>
  <c r="BW122" i="220"/>
  <c r="BV122" i="220"/>
  <c r="BU122" i="220"/>
  <c r="BT122" i="220"/>
  <c r="BP122" i="220"/>
  <c r="ER122" i="220" s="1"/>
  <c r="BO122" i="220"/>
  <c r="BN122" i="220"/>
  <c r="BM122" i="220"/>
  <c r="BL122" i="220"/>
  <c r="BK122" i="220"/>
  <c r="BJ122" i="220"/>
  <c r="BF122" i="220"/>
  <c r="BE122" i="220"/>
  <c r="DM122" i="220" s="1"/>
  <c r="BD122" i="220"/>
  <c r="BC122" i="220"/>
  <c r="BB122" i="220"/>
  <c r="BA122" i="220"/>
  <c r="AZ122" i="220"/>
  <c r="AV122" i="220"/>
  <c r="AU122" i="220"/>
  <c r="AT122" i="220"/>
  <c r="EF122" i="220" s="1"/>
  <c r="AS122" i="220"/>
  <c r="AR122" i="220"/>
  <c r="AQ122" i="220"/>
  <c r="AP122" i="220"/>
  <c r="AL122" i="220"/>
  <c r="AK122" i="220"/>
  <c r="AJ122" i="220"/>
  <c r="AI122" i="220"/>
  <c r="DU122" i="220" s="1"/>
  <c r="AH122" i="220"/>
  <c r="AG122" i="220"/>
  <c r="AF122" i="220"/>
  <c r="AB122" i="220"/>
  <c r="AA122" i="220"/>
  <c r="Z122" i="220"/>
  <c r="Y122" i="220"/>
  <c r="X122" i="220"/>
  <c r="CP122" i="220" s="1"/>
  <c r="W122" i="220"/>
  <c r="V122" i="220"/>
  <c r="R122" i="220"/>
  <c r="Q122" i="220"/>
  <c r="P122" i="220"/>
  <c r="O122" i="220"/>
  <c r="N122" i="220"/>
  <c r="M122" i="220"/>
  <c r="DI122" i="220" s="1"/>
  <c r="L122" i="220"/>
  <c r="H122" i="220"/>
  <c r="G122" i="220"/>
  <c r="F122" i="220"/>
  <c r="E122" i="220"/>
  <c r="D122" i="220"/>
  <c r="C122" i="220"/>
  <c r="B122" i="220"/>
  <c r="CJ122" i="209"/>
  <c r="CI122" i="209"/>
  <c r="CH122" i="209"/>
  <c r="CG122" i="209"/>
  <c r="CF122" i="209"/>
  <c r="CE122" i="209"/>
  <c r="CD122" i="209"/>
  <c r="BZ122" i="209"/>
  <c r="BY122" i="209"/>
  <c r="BX122" i="209"/>
  <c r="BW122" i="209"/>
  <c r="BV122" i="209"/>
  <c r="BU122" i="209"/>
  <c r="BT122" i="209"/>
  <c r="BP122" i="209"/>
  <c r="BO122" i="209"/>
  <c r="BN122" i="209"/>
  <c r="BM122" i="209"/>
  <c r="BL122" i="209"/>
  <c r="BK122" i="209"/>
  <c r="BJ122" i="209"/>
  <c r="BF122" i="209"/>
  <c r="BE122" i="209"/>
  <c r="BD122" i="209"/>
  <c r="BC122" i="209"/>
  <c r="BB122" i="209"/>
  <c r="BA122" i="209"/>
  <c r="AZ122" i="209"/>
  <c r="AV122" i="209"/>
  <c r="AU122" i="209"/>
  <c r="AT122" i="209"/>
  <c r="AS122" i="209"/>
  <c r="AR122" i="209"/>
  <c r="AQ122" i="209"/>
  <c r="AP122" i="209"/>
  <c r="AL122" i="209"/>
  <c r="AK122" i="209"/>
  <c r="AJ122" i="209"/>
  <c r="AI122" i="209"/>
  <c r="AH122" i="209"/>
  <c r="AG122" i="209"/>
  <c r="AF122" i="209"/>
  <c r="AB122" i="209"/>
  <c r="AA122" i="209"/>
  <c r="Z122" i="209"/>
  <c r="Y122" i="209"/>
  <c r="X122" i="209"/>
  <c r="W122" i="209"/>
  <c r="V122" i="209"/>
  <c r="R122" i="209"/>
  <c r="Q122" i="209"/>
  <c r="P122" i="209"/>
  <c r="O122" i="209"/>
  <c r="N122" i="209"/>
  <c r="M122" i="209"/>
  <c r="L122" i="209"/>
  <c r="H122" i="209"/>
  <c r="G122" i="209"/>
  <c r="F122" i="209"/>
  <c r="E122" i="209"/>
  <c r="D122" i="209"/>
  <c r="C122" i="209"/>
  <c r="B122" i="209"/>
  <c r="CJ122" i="211"/>
  <c r="CI122" i="211"/>
  <c r="CH122" i="211"/>
  <c r="CG122" i="211"/>
  <c r="CF122" i="211"/>
  <c r="CE122" i="211"/>
  <c r="CD122" i="211"/>
  <c r="BZ122" i="211"/>
  <c r="BY122" i="211"/>
  <c r="BX122" i="211"/>
  <c r="BW122" i="211"/>
  <c r="BV122" i="211"/>
  <c r="BU122" i="211"/>
  <c r="BT122" i="211"/>
  <c r="BP122" i="211"/>
  <c r="BO122" i="211"/>
  <c r="BN122" i="211"/>
  <c r="BM122" i="211"/>
  <c r="BL122" i="211"/>
  <c r="BK122" i="211"/>
  <c r="BJ122" i="211"/>
  <c r="BF122" i="211"/>
  <c r="BE122" i="211"/>
  <c r="BD122" i="211"/>
  <c r="BC122" i="211"/>
  <c r="BB122" i="211"/>
  <c r="BA122" i="211"/>
  <c r="AZ122" i="211"/>
  <c r="AV122" i="211"/>
  <c r="AU122" i="211"/>
  <c r="AT122" i="211"/>
  <c r="AS122" i="211"/>
  <c r="AR122" i="211"/>
  <c r="AQ122" i="211"/>
  <c r="AP122" i="211"/>
  <c r="AL122" i="211"/>
  <c r="AK122" i="211"/>
  <c r="AJ122" i="211"/>
  <c r="AI122" i="211"/>
  <c r="AH122" i="211"/>
  <c r="AG122" i="211"/>
  <c r="AF122" i="211"/>
  <c r="AB122" i="211"/>
  <c r="AA122" i="211"/>
  <c r="Z122" i="211"/>
  <c r="Y122" i="211"/>
  <c r="X122" i="211"/>
  <c r="W122" i="211"/>
  <c r="V122" i="211"/>
  <c r="R122" i="211"/>
  <c r="Q122" i="211"/>
  <c r="P122" i="211"/>
  <c r="O122" i="211"/>
  <c r="N122" i="211"/>
  <c r="M122" i="211"/>
  <c r="L122" i="211"/>
  <c r="H122" i="211"/>
  <c r="G122" i="211"/>
  <c r="F122" i="211"/>
  <c r="E122" i="211"/>
  <c r="D122" i="211"/>
  <c r="C122" i="211"/>
  <c r="B122" i="211"/>
  <c r="CJ122" i="218"/>
  <c r="CI122" i="218"/>
  <c r="CH122" i="218"/>
  <c r="CG122" i="218"/>
  <c r="CF122" i="218"/>
  <c r="CE122" i="218"/>
  <c r="CD122" i="218"/>
  <c r="BZ122" i="218"/>
  <c r="BY122" i="218"/>
  <c r="BX122" i="218"/>
  <c r="BW122" i="218"/>
  <c r="BV122" i="218"/>
  <c r="BU122" i="218"/>
  <c r="BT122" i="218"/>
  <c r="BP122" i="218"/>
  <c r="BO122" i="218"/>
  <c r="BN122" i="218"/>
  <c r="BM122" i="218"/>
  <c r="BL122" i="218"/>
  <c r="BK122" i="218"/>
  <c r="BJ122" i="218"/>
  <c r="BF122" i="218"/>
  <c r="BE122" i="218"/>
  <c r="BD122" i="218"/>
  <c r="BC122" i="218"/>
  <c r="BB122" i="218"/>
  <c r="BA122" i="218"/>
  <c r="AZ122" i="218"/>
  <c r="AV122" i="218"/>
  <c r="AU122" i="218"/>
  <c r="AT122" i="218"/>
  <c r="AS122" i="218"/>
  <c r="AR122" i="218"/>
  <c r="AQ122" i="218"/>
  <c r="AP122" i="218"/>
  <c r="AL122" i="218"/>
  <c r="AK122" i="218"/>
  <c r="AJ122" i="218"/>
  <c r="AI122" i="218"/>
  <c r="AH122" i="218"/>
  <c r="AG122" i="218"/>
  <c r="AF122" i="218"/>
  <c r="AB122" i="218"/>
  <c r="AA122" i="218"/>
  <c r="Z122" i="218"/>
  <c r="Y122" i="218"/>
  <c r="X122" i="218"/>
  <c r="W122" i="218"/>
  <c r="V122" i="218"/>
  <c r="R122" i="218"/>
  <c r="Q122" i="218"/>
  <c r="P122" i="218"/>
  <c r="O122" i="218"/>
  <c r="N122" i="218"/>
  <c r="M122" i="218"/>
  <c r="L122" i="218"/>
  <c r="H122" i="218"/>
  <c r="G122" i="218"/>
  <c r="F122" i="218"/>
  <c r="E122" i="218"/>
  <c r="D122" i="218"/>
  <c r="C122" i="218"/>
  <c r="B122" i="218"/>
  <c r="CJ122" i="215"/>
  <c r="CI122" i="215"/>
  <c r="CH122" i="215"/>
  <c r="CG122" i="215"/>
  <c r="CF122" i="215"/>
  <c r="CE122" i="215"/>
  <c r="CD122" i="215"/>
  <c r="BZ122" i="215"/>
  <c r="BY122" i="215"/>
  <c r="BX122" i="215"/>
  <c r="BW122" i="215"/>
  <c r="BV122" i="215"/>
  <c r="BU122" i="215"/>
  <c r="BT122" i="215"/>
  <c r="BP122" i="215"/>
  <c r="BO122" i="215"/>
  <c r="BN122" i="215"/>
  <c r="BM122" i="215"/>
  <c r="BL122" i="215"/>
  <c r="BK122" i="215"/>
  <c r="BJ122" i="215"/>
  <c r="BF122" i="215"/>
  <c r="BE122" i="215"/>
  <c r="BD122" i="215"/>
  <c r="BC122" i="215"/>
  <c r="BB122" i="215"/>
  <c r="BA122" i="215"/>
  <c r="AZ122" i="215"/>
  <c r="AV122" i="215"/>
  <c r="AU122" i="215"/>
  <c r="AT122" i="215"/>
  <c r="AS122" i="215"/>
  <c r="AR122" i="215"/>
  <c r="AQ122" i="215"/>
  <c r="AP122" i="215"/>
  <c r="AL122" i="215"/>
  <c r="AK122" i="215"/>
  <c r="AJ122" i="215"/>
  <c r="AI122" i="215"/>
  <c r="AH122" i="215"/>
  <c r="AG122" i="215"/>
  <c r="AF122" i="215"/>
  <c r="AB122" i="215"/>
  <c r="AA122" i="215"/>
  <c r="Z122" i="215"/>
  <c r="Y122" i="215"/>
  <c r="X122" i="215"/>
  <c r="W122" i="215"/>
  <c r="V122" i="215"/>
  <c r="R122" i="215"/>
  <c r="Q122" i="215"/>
  <c r="P122" i="215"/>
  <c r="O122" i="215"/>
  <c r="N122" i="215"/>
  <c r="M122" i="215"/>
  <c r="L122" i="215"/>
  <c r="H122" i="215"/>
  <c r="G122" i="215"/>
  <c r="F122" i="215"/>
  <c r="E122" i="215"/>
  <c r="D122" i="215"/>
  <c r="C122" i="215"/>
  <c r="B122" i="215"/>
  <c r="CJ122" i="165"/>
  <c r="CI122" i="165"/>
  <c r="CH122" i="165"/>
  <c r="CG122" i="165"/>
  <c r="CF122" i="165"/>
  <c r="CE122" i="165"/>
  <c r="CD122" i="165"/>
  <c r="BZ122" i="165"/>
  <c r="BY122" i="165"/>
  <c r="BX122" i="165"/>
  <c r="BW122" i="165"/>
  <c r="BV122" i="165"/>
  <c r="BU122" i="165"/>
  <c r="BT122" i="165"/>
  <c r="BP122" i="165"/>
  <c r="BO122" i="165"/>
  <c r="BN122" i="165"/>
  <c r="BM122" i="165"/>
  <c r="BL122" i="165"/>
  <c r="BK122" i="165"/>
  <c r="BJ122" i="165"/>
  <c r="BF122" i="165"/>
  <c r="BE122" i="165"/>
  <c r="BD122" i="165"/>
  <c r="BC122" i="165"/>
  <c r="BB122" i="165"/>
  <c r="BA122" i="165"/>
  <c r="AZ122" i="165"/>
  <c r="AV122" i="165"/>
  <c r="AU122" i="165"/>
  <c r="AT122" i="165"/>
  <c r="AS122" i="165"/>
  <c r="AR122" i="165"/>
  <c r="AQ122" i="165"/>
  <c r="AP122" i="165"/>
  <c r="AL122" i="165"/>
  <c r="AK122" i="165"/>
  <c r="AJ122" i="165"/>
  <c r="AI122" i="165"/>
  <c r="AH122" i="165"/>
  <c r="AG122" i="165"/>
  <c r="AF122" i="165"/>
  <c r="AB122" i="165"/>
  <c r="AA122" i="165"/>
  <c r="Z122" i="165"/>
  <c r="Y122" i="165"/>
  <c r="X122" i="165"/>
  <c r="W122" i="165"/>
  <c r="V122" i="165"/>
  <c r="R122" i="165"/>
  <c r="Q122" i="165"/>
  <c r="P122" i="165"/>
  <c r="O122" i="165"/>
  <c r="N122" i="165"/>
  <c r="M122" i="165"/>
  <c r="L122" i="165"/>
  <c r="H122" i="165"/>
  <c r="G122" i="165"/>
  <c r="F122" i="165"/>
  <c r="E122" i="165"/>
  <c r="D122" i="165"/>
  <c r="C122" i="165"/>
  <c r="B122" i="165"/>
  <c r="CJ117" i="207"/>
  <c r="CI117" i="207"/>
  <c r="CH117" i="207"/>
  <c r="CG117" i="207"/>
  <c r="CF117" i="207"/>
  <c r="CE117" i="207"/>
  <c r="CD117" i="207"/>
  <c r="BZ117" i="207"/>
  <c r="BY117" i="207"/>
  <c r="BX117" i="207"/>
  <c r="BW117" i="207"/>
  <c r="BV117" i="207"/>
  <c r="BU117" i="207"/>
  <c r="BT117" i="207"/>
  <c r="BP117" i="207"/>
  <c r="BO117" i="207"/>
  <c r="BN117" i="207"/>
  <c r="BM117" i="207"/>
  <c r="BL117" i="207"/>
  <c r="BK117" i="207"/>
  <c r="BJ117" i="207"/>
  <c r="BF117" i="207"/>
  <c r="BE117" i="207"/>
  <c r="BD117" i="207"/>
  <c r="BC117" i="207"/>
  <c r="BB117" i="207"/>
  <c r="BA117" i="207"/>
  <c r="AZ117" i="207"/>
  <c r="AV117" i="207"/>
  <c r="AU117" i="207"/>
  <c r="AT117" i="207"/>
  <c r="AS117" i="207"/>
  <c r="AR117" i="207"/>
  <c r="AQ117" i="207"/>
  <c r="AP117" i="207"/>
  <c r="AL117" i="207"/>
  <c r="AK117" i="207"/>
  <c r="AJ117" i="207"/>
  <c r="AI117" i="207"/>
  <c r="AH117" i="207"/>
  <c r="AG117" i="207"/>
  <c r="AF117" i="207"/>
  <c r="AB117" i="207"/>
  <c r="AA117" i="207"/>
  <c r="Z117" i="207"/>
  <c r="Y117" i="207"/>
  <c r="X117" i="207"/>
  <c r="W117" i="207"/>
  <c r="V117" i="207"/>
  <c r="R117" i="207"/>
  <c r="Q117" i="207"/>
  <c r="P117" i="207"/>
  <c r="O117" i="207"/>
  <c r="N117" i="207"/>
  <c r="M117" i="207"/>
  <c r="L117" i="207"/>
  <c r="H117" i="207"/>
  <c r="G117" i="207"/>
  <c r="F117" i="207"/>
  <c r="E117" i="207"/>
  <c r="D117" i="207"/>
  <c r="C117" i="207"/>
  <c r="B117" i="207"/>
  <c r="CJ117" i="220"/>
  <c r="CI117" i="220"/>
  <c r="CH117" i="220"/>
  <c r="CG117" i="220"/>
  <c r="CF117" i="220"/>
  <c r="CE117" i="220"/>
  <c r="CD117" i="220"/>
  <c r="BZ117" i="220"/>
  <c r="BY117" i="220"/>
  <c r="BX117" i="220"/>
  <c r="BW117" i="220"/>
  <c r="BV117" i="220"/>
  <c r="BU117" i="220"/>
  <c r="BT117" i="220"/>
  <c r="EL117" i="220" s="1"/>
  <c r="BP117" i="220"/>
  <c r="BO117" i="220"/>
  <c r="BN117" i="220"/>
  <c r="BM117" i="220"/>
  <c r="BL117" i="220"/>
  <c r="BK117" i="220"/>
  <c r="BJ117" i="220"/>
  <c r="BF117" i="220"/>
  <c r="DN117" i="220" s="1"/>
  <c r="BE117" i="220"/>
  <c r="BD117" i="220"/>
  <c r="BC117" i="220"/>
  <c r="DU117" i="220" s="1"/>
  <c r="BB117" i="220"/>
  <c r="BA117" i="220"/>
  <c r="AZ117" i="220"/>
  <c r="AV117" i="220"/>
  <c r="AU117" i="220"/>
  <c r="AT117" i="220"/>
  <c r="AS117" i="220"/>
  <c r="AR117" i="220"/>
  <c r="AQ117" i="220"/>
  <c r="AP117" i="220"/>
  <c r="AL117" i="220"/>
  <c r="AK117" i="220"/>
  <c r="AJ117" i="220"/>
  <c r="CR117" i="220" s="1"/>
  <c r="AI117" i="220"/>
  <c r="AH117" i="220"/>
  <c r="AG117" i="220"/>
  <c r="AF117" i="220"/>
  <c r="AB117" i="220"/>
  <c r="AA117" i="220"/>
  <c r="Z117" i="220"/>
  <c r="Y117" i="220"/>
  <c r="X117" i="220"/>
  <c r="W117" i="220"/>
  <c r="V117" i="220"/>
  <c r="CX117" i="220" s="1"/>
  <c r="R117" i="220"/>
  <c r="Q117" i="220"/>
  <c r="P117" i="220"/>
  <c r="O117" i="220"/>
  <c r="N117" i="220"/>
  <c r="DJ117" i="220" s="1"/>
  <c r="M117" i="220"/>
  <c r="L117" i="220"/>
  <c r="H117" i="220"/>
  <c r="G117" i="220"/>
  <c r="F117" i="220"/>
  <c r="E117" i="220"/>
  <c r="D117" i="220"/>
  <c r="ED117" i="220" s="1"/>
  <c r="C117" i="220"/>
  <c r="EC117" i="220" s="1"/>
  <c r="B117" i="220"/>
  <c r="CJ117" i="209"/>
  <c r="CI117" i="209"/>
  <c r="CH117" i="209"/>
  <c r="CG117" i="209"/>
  <c r="CF117" i="209"/>
  <c r="CE117" i="209"/>
  <c r="CD117" i="209"/>
  <c r="BZ117" i="209"/>
  <c r="BY117" i="209"/>
  <c r="BX117" i="209"/>
  <c r="BW117" i="209"/>
  <c r="BV117" i="209"/>
  <c r="BU117" i="209"/>
  <c r="BT117" i="209"/>
  <c r="BP117" i="209"/>
  <c r="BO117" i="209"/>
  <c r="BN117" i="209"/>
  <c r="BM117" i="209"/>
  <c r="BL117" i="209"/>
  <c r="BK117" i="209"/>
  <c r="BJ117" i="209"/>
  <c r="BF117" i="209"/>
  <c r="BE117" i="209"/>
  <c r="BD117" i="209"/>
  <c r="BC117" i="209"/>
  <c r="BB117" i="209"/>
  <c r="BA117" i="209"/>
  <c r="AZ117" i="209"/>
  <c r="AV117" i="209"/>
  <c r="AU117" i="209"/>
  <c r="AT117" i="209"/>
  <c r="AS117" i="209"/>
  <c r="AR117" i="209"/>
  <c r="AQ117" i="209"/>
  <c r="AP117" i="209"/>
  <c r="AL117" i="209"/>
  <c r="AK117" i="209"/>
  <c r="AJ117" i="209"/>
  <c r="AI117" i="209"/>
  <c r="AH117" i="209"/>
  <c r="AG117" i="209"/>
  <c r="AF117" i="209"/>
  <c r="AB117" i="209"/>
  <c r="AA117" i="209"/>
  <c r="Z117" i="209"/>
  <c r="Y117" i="209"/>
  <c r="X117" i="209"/>
  <c r="W117" i="209"/>
  <c r="V117" i="209"/>
  <c r="R117" i="209"/>
  <c r="Q117" i="209"/>
  <c r="P117" i="209"/>
  <c r="O117" i="209"/>
  <c r="N117" i="209"/>
  <c r="M117" i="209"/>
  <c r="L117" i="209"/>
  <c r="H117" i="209"/>
  <c r="G117" i="209"/>
  <c r="F117" i="209"/>
  <c r="E117" i="209"/>
  <c r="D117" i="209"/>
  <c r="C117" i="209"/>
  <c r="B117" i="209"/>
  <c r="CJ117" i="211"/>
  <c r="CI117" i="211"/>
  <c r="CH117" i="211"/>
  <c r="CG117" i="211"/>
  <c r="CF117" i="211"/>
  <c r="CE117" i="211"/>
  <c r="CD117" i="211"/>
  <c r="BZ117" i="211"/>
  <c r="BY117" i="211"/>
  <c r="BX117" i="211"/>
  <c r="BW117" i="211"/>
  <c r="BV117" i="211"/>
  <c r="BU117" i="211"/>
  <c r="BT117" i="211"/>
  <c r="BP117" i="211"/>
  <c r="BO117" i="211"/>
  <c r="BN117" i="211"/>
  <c r="BM117" i="211"/>
  <c r="BL117" i="211"/>
  <c r="BK117" i="211"/>
  <c r="BJ117" i="211"/>
  <c r="BF117" i="211"/>
  <c r="BE117" i="211"/>
  <c r="BD117" i="211"/>
  <c r="BC117" i="211"/>
  <c r="BB117" i="211"/>
  <c r="BA117" i="211"/>
  <c r="AZ117" i="211"/>
  <c r="AV117" i="211"/>
  <c r="AU117" i="211"/>
  <c r="AT117" i="211"/>
  <c r="AS117" i="211"/>
  <c r="AR117" i="211"/>
  <c r="AQ117" i="211"/>
  <c r="AP117" i="211"/>
  <c r="AL117" i="211"/>
  <c r="AK117" i="211"/>
  <c r="AJ117" i="211"/>
  <c r="AI117" i="211"/>
  <c r="AH117" i="211"/>
  <c r="AG117" i="211"/>
  <c r="AF117" i="211"/>
  <c r="AB117" i="211"/>
  <c r="AA117" i="211"/>
  <c r="Z117" i="211"/>
  <c r="Y117" i="211"/>
  <c r="X117" i="211"/>
  <c r="W117" i="211"/>
  <c r="V117" i="211"/>
  <c r="R117" i="211"/>
  <c r="Q117" i="211"/>
  <c r="P117" i="211"/>
  <c r="O117" i="211"/>
  <c r="N117" i="211"/>
  <c r="M117" i="211"/>
  <c r="L117" i="211"/>
  <c r="H117" i="211"/>
  <c r="G117" i="211"/>
  <c r="F117" i="211"/>
  <c r="E117" i="211"/>
  <c r="D117" i="211"/>
  <c r="C117" i="211"/>
  <c r="B117" i="211"/>
  <c r="CJ117" i="218"/>
  <c r="CI117" i="218"/>
  <c r="CH117" i="218"/>
  <c r="CG117" i="218"/>
  <c r="CF117" i="218"/>
  <c r="CE117" i="218"/>
  <c r="CD117" i="218"/>
  <c r="BZ117" i="218"/>
  <c r="BY117" i="218"/>
  <c r="BX117" i="218"/>
  <c r="BW117" i="218"/>
  <c r="BV117" i="218"/>
  <c r="BU117" i="218"/>
  <c r="BT117" i="218"/>
  <c r="BP117" i="218"/>
  <c r="BO117" i="218"/>
  <c r="BN117" i="218"/>
  <c r="BM117" i="218"/>
  <c r="BL117" i="218"/>
  <c r="BK117" i="218"/>
  <c r="BJ117" i="218"/>
  <c r="BF117" i="218"/>
  <c r="BE117" i="218"/>
  <c r="BD117" i="218"/>
  <c r="BC117" i="218"/>
  <c r="BB117" i="218"/>
  <c r="BA117" i="218"/>
  <c r="AZ117" i="218"/>
  <c r="AV117" i="218"/>
  <c r="AU117" i="218"/>
  <c r="AT117" i="218"/>
  <c r="AS117" i="218"/>
  <c r="AR117" i="218"/>
  <c r="AQ117" i="218"/>
  <c r="AP117" i="218"/>
  <c r="AL117" i="218"/>
  <c r="AK117" i="218"/>
  <c r="AJ117" i="218"/>
  <c r="AI117" i="218"/>
  <c r="AH117" i="218"/>
  <c r="AG117" i="218"/>
  <c r="AF117" i="218"/>
  <c r="AB117" i="218"/>
  <c r="AA117" i="218"/>
  <c r="Z117" i="218"/>
  <c r="Y117" i="218"/>
  <c r="X117" i="218"/>
  <c r="W117" i="218"/>
  <c r="V117" i="218"/>
  <c r="R117" i="218"/>
  <c r="Q117" i="218"/>
  <c r="P117" i="218"/>
  <c r="O117" i="218"/>
  <c r="N117" i="218"/>
  <c r="M117" i="218"/>
  <c r="L117" i="218"/>
  <c r="H117" i="218"/>
  <c r="G117" i="218"/>
  <c r="F117" i="218"/>
  <c r="E117" i="218"/>
  <c r="D117" i="218"/>
  <c r="C117" i="218"/>
  <c r="B117" i="218"/>
  <c r="CJ117" i="215"/>
  <c r="CI117" i="215"/>
  <c r="CH117" i="215"/>
  <c r="CG117" i="215"/>
  <c r="CF117" i="215"/>
  <c r="CE117" i="215"/>
  <c r="CD117" i="215"/>
  <c r="BZ117" i="215"/>
  <c r="BY117" i="215"/>
  <c r="BX117" i="215"/>
  <c r="BW117" i="215"/>
  <c r="BV117" i="215"/>
  <c r="BU117" i="215"/>
  <c r="BT117" i="215"/>
  <c r="BP117" i="215"/>
  <c r="BO117" i="215"/>
  <c r="BN117" i="215"/>
  <c r="BM117" i="215"/>
  <c r="BL117" i="215"/>
  <c r="BK117" i="215"/>
  <c r="BJ117" i="215"/>
  <c r="BF117" i="215"/>
  <c r="BE117" i="215"/>
  <c r="BD117" i="215"/>
  <c r="BC117" i="215"/>
  <c r="BB117" i="215"/>
  <c r="BA117" i="215"/>
  <c r="AZ117" i="215"/>
  <c r="AV117" i="215"/>
  <c r="AU117" i="215"/>
  <c r="AT117" i="215"/>
  <c r="AS117" i="215"/>
  <c r="AR117" i="215"/>
  <c r="AQ117" i="215"/>
  <c r="AP117" i="215"/>
  <c r="AL117" i="215"/>
  <c r="AK117" i="215"/>
  <c r="AJ117" i="215"/>
  <c r="AI117" i="215"/>
  <c r="AH117" i="215"/>
  <c r="AG117" i="215"/>
  <c r="AF117" i="215"/>
  <c r="AB117" i="215"/>
  <c r="AA117" i="215"/>
  <c r="Z117" i="215"/>
  <c r="Y117" i="215"/>
  <c r="X117" i="215"/>
  <c r="W117" i="215"/>
  <c r="V117" i="215"/>
  <c r="R117" i="215"/>
  <c r="Q117" i="215"/>
  <c r="P117" i="215"/>
  <c r="O117" i="215"/>
  <c r="N117" i="215"/>
  <c r="M117" i="215"/>
  <c r="L117" i="215"/>
  <c r="H117" i="215"/>
  <c r="G117" i="215"/>
  <c r="F117" i="215"/>
  <c r="E117" i="215"/>
  <c r="D117" i="215"/>
  <c r="C117" i="215"/>
  <c r="B117" i="215"/>
  <c r="CJ117" i="165"/>
  <c r="CI117" i="165"/>
  <c r="CH117" i="165"/>
  <c r="CG117" i="165"/>
  <c r="CF117" i="165"/>
  <c r="CE117" i="165"/>
  <c r="CD117" i="165"/>
  <c r="BZ117" i="165"/>
  <c r="BY117" i="165"/>
  <c r="BX117" i="165"/>
  <c r="BW117" i="165"/>
  <c r="BV117" i="165"/>
  <c r="BU117" i="165"/>
  <c r="BT117" i="165"/>
  <c r="BP117" i="165"/>
  <c r="BO117" i="165"/>
  <c r="BN117" i="165"/>
  <c r="BM117" i="165"/>
  <c r="BL117" i="165"/>
  <c r="BK117" i="165"/>
  <c r="BJ117" i="165"/>
  <c r="BF117" i="165"/>
  <c r="BE117" i="165"/>
  <c r="BD117" i="165"/>
  <c r="BC117" i="165"/>
  <c r="BB117" i="165"/>
  <c r="BA117" i="165"/>
  <c r="AZ117" i="165"/>
  <c r="AV117" i="165"/>
  <c r="AU117" i="165"/>
  <c r="AT117" i="165"/>
  <c r="AS117" i="165"/>
  <c r="AR117" i="165"/>
  <c r="AQ117" i="165"/>
  <c r="AP117" i="165"/>
  <c r="AL117" i="165"/>
  <c r="AK117" i="165"/>
  <c r="AJ117" i="165"/>
  <c r="AI117" i="165"/>
  <c r="AH117" i="165"/>
  <c r="AG117" i="165"/>
  <c r="AF117" i="165"/>
  <c r="AB117" i="165"/>
  <c r="AA117" i="165"/>
  <c r="Z117" i="165"/>
  <c r="Y117" i="165"/>
  <c r="X117" i="165"/>
  <c r="W117" i="165"/>
  <c r="V117" i="165"/>
  <c r="R117" i="165"/>
  <c r="Q117" i="165"/>
  <c r="P117" i="165"/>
  <c r="O117" i="165"/>
  <c r="N117" i="165"/>
  <c r="M117" i="165"/>
  <c r="L117" i="165"/>
  <c r="H117" i="165"/>
  <c r="G117" i="165"/>
  <c r="F117" i="165"/>
  <c r="E117" i="165"/>
  <c r="D117" i="165"/>
  <c r="C117" i="165"/>
  <c r="B117" i="165"/>
  <c r="CJ112" i="207"/>
  <c r="CI112" i="207"/>
  <c r="CH112" i="207"/>
  <c r="CG112" i="207"/>
  <c r="CF112" i="207"/>
  <c r="CE112" i="207"/>
  <c r="CD112" i="207"/>
  <c r="BZ112" i="207"/>
  <c r="BY112" i="207"/>
  <c r="BX112" i="207"/>
  <c r="BW112" i="207"/>
  <c r="BV112" i="207"/>
  <c r="BU112" i="207"/>
  <c r="BT112" i="207"/>
  <c r="BP112" i="207"/>
  <c r="BO112" i="207"/>
  <c r="BN112" i="207"/>
  <c r="BM112" i="207"/>
  <c r="BL112" i="207"/>
  <c r="BK112" i="207"/>
  <c r="BJ112" i="207"/>
  <c r="BF112" i="207"/>
  <c r="BE112" i="207"/>
  <c r="BD112" i="207"/>
  <c r="BC112" i="207"/>
  <c r="BB112" i="207"/>
  <c r="BA112" i="207"/>
  <c r="AZ112" i="207"/>
  <c r="AV112" i="207"/>
  <c r="AU112" i="207"/>
  <c r="AT112" i="207"/>
  <c r="AS112" i="207"/>
  <c r="AR112" i="207"/>
  <c r="AQ112" i="207"/>
  <c r="AP112" i="207"/>
  <c r="AL112" i="207"/>
  <c r="AK112" i="207"/>
  <c r="AJ112" i="207"/>
  <c r="AI112" i="207"/>
  <c r="AH112" i="207"/>
  <c r="AG112" i="207"/>
  <c r="AF112" i="207"/>
  <c r="AB112" i="207"/>
  <c r="AA112" i="207"/>
  <c r="Z112" i="207"/>
  <c r="Y112" i="207"/>
  <c r="X112" i="207"/>
  <c r="W112" i="207"/>
  <c r="V112" i="207"/>
  <c r="R112" i="207"/>
  <c r="Q112" i="207"/>
  <c r="P112" i="207"/>
  <c r="O112" i="207"/>
  <c r="N112" i="207"/>
  <c r="M112" i="207"/>
  <c r="L112" i="207"/>
  <c r="H112" i="207"/>
  <c r="G112" i="207"/>
  <c r="F112" i="207"/>
  <c r="E112" i="207"/>
  <c r="D112" i="207"/>
  <c r="C112" i="207"/>
  <c r="B112" i="207"/>
  <c r="CJ112" i="220"/>
  <c r="CI112" i="220"/>
  <c r="CH112" i="220"/>
  <c r="CG112" i="220"/>
  <c r="CF112" i="220"/>
  <c r="CE112" i="220"/>
  <c r="CD112" i="220"/>
  <c r="BZ112" i="220"/>
  <c r="BY112" i="220"/>
  <c r="BX112" i="220"/>
  <c r="BW112" i="220"/>
  <c r="BV112" i="220"/>
  <c r="BU112" i="220"/>
  <c r="EM112" i="220" s="1"/>
  <c r="BT112" i="220"/>
  <c r="BP112" i="220"/>
  <c r="BO112" i="220"/>
  <c r="EQ112" i="220" s="1"/>
  <c r="BN112" i="220"/>
  <c r="BM112" i="220"/>
  <c r="BL112" i="220"/>
  <c r="BK112" i="220"/>
  <c r="BJ112" i="220"/>
  <c r="EL112" i="220" s="1"/>
  <c r="BF112" i="220"/>
  <c r="BE112" i="220"/>
  <c r="BD112" i="220"/>
  <c r="BC112" i="220"/>
  <c r="BB112" i="220"/>
  <c r="BA112" i="220"/>
  <c r="AZ112" i="220"/>
  <c r="AV112" i="220"/>
  <c r="EH112" i="220" s="1"/>
  <c r="AU112" i="220"/>
  <c r="AT112" i="220"/>
  <c r="AS112" i="220"/>
  <c r="AR112" i="220"/>
  <c r="AQ112" i="220"/>
  <c r="AP112" i="220"/>
  <c r="AL112" i="220"/>
  <c r="AK112" i="220"/>
  <c r="CS112" i="220" s="1"/>
  <c r="AJ112" i="220"/>
  <c r="AI112" i="220"/>
  <c r="AH112" i="220"/>
  <c r="CP112" i="220" s="1"/>
  <c r="AG112" i="220"/>
  <c r="AF112" i="220"/>
  <c r="AB112" i="220"/>
  <c r="AA112" i="220"/>
  <c r="Z112" i="220"/>
  <c r="CR112" i="220" s="1"/>
  <c r="Y112" i="220"/>
  <c r="X112" i="220"/>
  <c r="W112" i="220"/>
  <c r="V112" i="220"/>
  <c r="R112" i="220"/>
  <c r="Q112" i="220"/>
  <c r="P112" i="220"/>
  <c r="DL112" i="220" s="1"/>
  <c r="O112" i="220"/>
  <c r="DK112" i="220" s="1"/>
  <c r="N112" i="220"/>
  <c r="M112" i="220"/>
  <c r="L112" i="220"/>
  <c r="H112" i="220"/>
  <c r="G112" i="220"/>
  <c r="F112" i="220"/>
  <c r="E112" i="220"/>
  <c r="D112" i="220"/>
  <c r="C112" i="220"/>
  <c r="B112" i="220"/>
  <c r="CJ112" i="209"/>
  <c r="CI112" i="209"/>
  <c r="CH112" i="209"/>
  <c r="CG112" i="209"/>
  <c r="CF112" i="209"/>
  <c r="CE112" i="209"/>
  <c r="CD112" i="209"/>
  <c r="BZ112" i="209"/>
  <c r="BY112" i="209"/>
  <c r="BX112" i="209"/>
  <c r="BW112" i="209"/>
  <c r="BV112" i="209"/>
  <c r="BU112" i="209"/>
  <c r="BT112" i="209"/>
  <c r="BP112" i="209"/>
  <c r="BO112" i="209"/>
  <c r="BN112" i="209"/>
  <c r="BM112" i="209"/>
  <c r="BL112" i="209"/>
  <c r="BK112" i="209"/>
  <c r="BJ112" i="209"/>
  <c r="BF112" i="209"/>
  <c r="BE112" i="209"/>
  <c r="BD112" i="209"/>
  <c r="BC112" i="209"/>
  <c r="BB112" i="209"/>
  <c r="BA112" i="209"/>
  <c r="AZ112" i="209"/>
  <c r="AV112" i="209"/>
  <c r="AU112" i="209"/>
  <c r="AT112" i="209"/>
  <c r="AS112" i="209"/>
  <c r="AR112" i="209"/>
  <c r="AQ112" i="209"/>
  <c r="AP112" i="209"/>
  <c r="AL112" i="209"/>
  <c r="AK112" i="209"/>
  <c r="AJ112" i="209"/>
  <c r="AI112" i="209"/>
  <c r="AH112" i="209"/>
  <c r="AG112" i="209"/>
  <c r="AF112" i="209"/>
  <c r="AB112" i="209"/>
  <c r="AA112" i="209"/>
  <c r="Z112" i="209"/>
  <c r="Y112" i="209"/>
  <c r="X112" i="209"/>
  <c r="W112" i="209"/>
  <c r="V112" i="209"/>
  <c r="R112" i="209"/>
  <c r="Q112" i="209"/>
  <c r="P112" i="209"/>
  <c r="O112" i="209"/>
  <c r="N112" i="209"/>
  <c r="M112" i="209"/>
  <c r="L112" i="209"/>
  <c r="H112" i="209"/>
  <c r="G112" i="209"/>
  <c r="F112" i="209"/>
  <c r="E112" i="209"/>
  <c r="D112" i="209"/>
  <c r="C112" i="209"/>
  <c r="B112" i="209"/>
  <c r="CJ112" i="211"/>
  <c r="CI112" i="211"/>
  <c r="CH112" i="211"/>
  <c r="CG112" i="211"/>
  <c r="CF112" i="211"/>
  <c r="CE112" i="211"/>
  <c r="CD112" i="211"/>
  <c r="BZ112" i="211"/>
  <c r="BY112" i="211"/>
  <c r="BX112" i="211"/>
  <c r="BW112" i="211"/>
  <c r="BV112" i="211"/>
  <c r="BU112" i="211"/>
  <c r="BT112" i="211"/>
  <c r="BP112" i="211"/>
  <c r="BO112" i="211"/>
  <c r="BN112" i="211"/>
  <c r="BM112" i="211"/>
  <c r="BL112" i="211"/>
  <c r="BK112" i="211"/>
  <c r="BJ112" i="211"/>
  <c r="BF112" i="211"/>
  <c r="BE112" i="211"/>
  <c r="BD112" i="211"/>
  <c r="BC112" i="211"/>
  <c r="BB112" i="211"/>
  <c r="BA112" i="211"/>
  <c r="AZ112" i="211"/>
  <c r="AV112" i="211"/>
  <c r="AU112" i="211"/>
  <c r="AT112" i="211"/>
  <c r="AS112" i="211"/>
  <c r="AR112" i="211"/>
  <c r="AQ112" i="211"/>
  <c r="AP112" i="211"/>
  <c r="AL112" i="211"/>
  <c r="AK112" i="211"/>
  <c r="AJ112" i="211"/>
  <c r="AI112" i="211"/>
  <c r="AH112" i="211"/>
  <c r="AG112" i="211"/>
  <c r="AF112" i="211"/>
  <c r="AB112" i="211"/>
  <c r="AA112" i="211"/>
  <c r="Z112" i="211"/>
  <c r="Y112" i="211"/>
  <c r="X112" i="211"/>
  <c r="W112" i="211"/>
  <c r="V112" i="211"/>
  <c r="R112" i="211"/>
  <c r="Q112" i="211"/>
  <c r="P112" i="211"/>
  <c r="O112" i="211"/>
  <c r="N112" i="211"/>
  <c r="M112" i="211"/>
  <c r="L112" i="211"/>
  <c r="H112" i="211"/>
  <c r="G112" i="211"/>
  <c r="F112" i="211"/>
  <c r="E112" i="211"/>
  <c r="D112" i="211"/>
  <c r="C112" i="211"/>
  <c r="B112" i="211"/>
  <c r="CJ112" i="218"/>
  <c r="CI112" i="218"/>
  <c r="CH112" i="218"/>
  <c r="CG112" i="218"/>
  <c r="CF112" i="218"/>
  <c r="CE112" i="218"/>
  <c r="CD112" i="218"/>
  <c r="BZ112" i="218"/>
  <c r="BY112" i="218"/>
  <c r="BX112" i="218"/>
  <c r="BW112" i="218"/>
  <c r="BV112" i="218"/>
  <c r="BU112" i="218"/>
  <c r="BT112" i="218"/>
  <c r="BP112" i="218"/>
  <c r="BO112" i="218"/>
  <c r="BN112" i="218"/>
  <c r="BM112" i="218"/>
  <c r="BL112" i="218"/>
  <c r="BK112" i="218"/>
  <c r="BJ112" i="218"/>
  <c r="BF112" i="218"/>
  <c r="BE112" i="218"/>
  <c r="BD112" i="218"/>
  <c r="BC112" i="218"/>
  <c r="BB112" i="218"/>
  <c r="BA112" i="218"/>
  <c r="AZ112" i="218"/>
  <c r="AV112" i="218"/>
  <c r="AU112" i="218"/>
  <c r="AT112" i="218"/>
  <c r="AS112" i="218"/>
  <c r="AR112" i="218"/>
  <c r="AQ112" i="218"/>
  <c r="AP112" i="218"/>
  <c r="AL112" i="218"/>
  <c r="AK112" i="218"/>
  <c r="AJ112" i="218"/>
  <c r="AI112" i="218"/>
  <c r="AH112" i="218"/>
  <c r="AG112" i="218"/>
  <c r="AF112" i="218"/>
  <c r="AB112" i="218"/>
  <c r="AA112" i="218"/>
  <c r="Z112" i="218"/>
  <c r="Y112" i="218"/>
  <c r="X112" i="218"/>
  <c r="W112" i="218"/>
  <c r="V112" i="218"/>
  <c r="R112" i="218"/>
  <c r="Q112" i="218"/>
  <c r="P112" i="218"/>
  <c r="O112" i="218"/>
  <c r="N112" i="218"/>
  <c r="M112" i="218"/>
  <c r="L112" i="218"/>
  <c r="H112" i="218"/>
  <c r="G112" i="218"/>
  <c r="F112" i="218"/>
  <c r="E112" i="218"/>
  <c r="D112" i="218"/>
  <c r="C112" i="218"/>
  <c r="B112" i="218"/>
  <c r="CJ112" i="215"/>
  <c r="CI112" i="215"/>
  <c r="CH112" i="215"/>
  <c r="CG112" i="215"/>
  <c r="CF112" i="215"/>
  <c r="CE112" i="215"/>
  <c r="CD112" i="215"/>
  <c r="BZ112" i="215"/>
  <c r="BY112" i="215"/>
  <c r="BX112" i="215"/>
  <c r="BW112" i="215"/>
  <c r="BV112" i="215"/>
  <c r="BU112" i="215"/>
  <c r="BT112" i="215"/>
  <c r="BP112" i="215"/>
  <c r="BO112" i="215"/>
  <c r="BN112" i="215"/>
  <c r="BM112" i="215"/>
  <c r="BL112" i="215"/>
  <c r="BK112" i="215"/>
  <c r="BJ112" i="215"/>
  <c r="BF112" i="215"/>
  <c r="BE112" i="215"/>
  <c r="BD112" i="215"/>
  <c r="BC112" i="215"/>
  <c r="BB112" i="215"/>
  <c r="BA112" i="215"/>
  <c r="AZ112" i="215"/>
  <c r="AV112" i="215"/>
  <c r="AU112" i="215"/>
  <c r="AT112" i="215"/>
  <c r="AS112" i="215"/>
  <c r="AR112" i="215"/>
  <c r="AQ112" i="215"/>
  <c r="AP112" i="215"/>
  <c r="AL112" i="215"/>
  <c r="AK112" i="215"/>
  <c r="AJ112" i="215"/>
  <c r="AI112" i="215"/>
  <c r="AH112" i="215"/>
  <c r="AG112" i="215"/>
  <c r="AF112" i="215"/>
  <c r="AB112" i="215"/>
  <c r="AA112" i="215"/>
  <c r="Z112" i="215"/>
  <c r="Y112" i="215"/>
  <c r="X112" i="215"/>
  <c r="W112" i="215"/>
  <c r="V112" i="215"/>
  <c r="R112" i="215"/>
  <c r="Q112" i="215"/>
  <c r="P112" i="215"/>
  <c r="O112" i="215"/>
  <c r="N112" i="215"/>
  <c r="M112" i="215"/>
  <c r="L112" i="215"/>
  <c r="H112" i="215"/>
  <c r="G112" i="215"/>
  <c r="F112" i="215"/>
  <c r="E112" i="215"/>
  <c r="D112" i="215"/>
  <c r="C112" i="215"/>
  <c r="B112" i="215"/>
  <c r="CJ112" i="165"/>
  <c r="CI112" i="165"/>
  <c r="CH112" i="165"/>
  <c r="CG112" i="165"/>
  <c r="CF112" i="165"/>
  <c r="CE112" i="165"/>
  <c r="CD112" i="165"/>
  <c r="BZ112" i="165"/>
  <c r="BY112" i="165"/>
  <c r="BX112" i="165"/>
  <c r="BW112" i="165"/>
  <c r="BV112" i="165"/>
  <c r="BU112" i="165"/>
  <c r="BT112" i="165"/>
  <c r="BP112" i="165"/>
  <c r="BO112" i="165"/>
  <c r="BN112" i="165"/>
  <c r="BM112" i="165"/>
  <c r="BL112" i="165"/>
  <c r="BK112" i="165"/>
  <c r="BJ112" i="165"/>
  <c r="BF112" i="165"/>
  <c r="BE112" i="165"/>
  <c r="BD112" i="165"/>
  <c r="BC112" i="165"/>
  <c r="BB112" i="165"/>
  <c r="BA112" i="165"/>
  <c r="AZ112" i="165"/>
  <c r="AV112" i="165"/>
  <c r="AU112" i="165"/>
  <c r="AT112" i="165"/>
  <c r="AS112" i="165"/>
  <c r="AR112" i="165"/>
  <c r="AQ112" i="165"/>
  <c r="AP112" i="165"/>
  <c r="AL112" i="165"/>
  <c r="AK112" i="165"/>
  <c r="AJ112" i="165"/>
  <c r="AI112" i="165"/>
  <c r="AH112" i="165"/>
  <c r="AG112" i="165"/>
  <c r="AF112" i="165"/>
  <c r="AB112" i="165"/>
  <c r="AA112" i="165"/>
  <c r="Z112" i="165"/>
  <c r="Y112" i="165"/>
  <c r="X112" i="165"/>
  <c r="W112" i="165"/>
  <c r="V112" i="165"/>
  <c r="R112" i="165"/>
  <c r="Q112" i="165"/>
  <c r="P112" i="165"/>
  <c r="O112" i="165"/>
  <c r="N112" i="165"/>
  <c r="M112" i="165"/>
  <c r="L112" i="165"/>
  <c r="H112" i="165"/>
  <c r="G112" i="165"/>
  <c r="F112" i="165"/>
  <c r="E112" i="165"/>
  <c r="D112" i="165"/>
  <c r="C112" i="165"/>
  <c r="B112" i="165"/>
  <c r="CJ107" i="207"/>
  <c r="CI107" i="207"/>
  <c r="CH107" i="207"/>
  <c r="CG107" i="207"/>
  <c r="CF107" i="207"/>
  <c r="CE107" i="207"/>
  <c r="CD107" i="207"/>
  <c r="BZ107" i="207"/>
  <c r="BY107" i="207"/>
  <c r="BX107" i="207"/>
  <c r="BW107" i="207"/>
  <c r="BV107" i="207"/>
  <c r="BU107" i="207"/>
  <c r="BT107" i="207"/>
  <c r="BP107" i="207"/>
  <c r="BO107" i="207"/>
  <c r="BN107" i="207"/>
  <c r="BM107" i="207"/>
  <c r="BL107" i="207"/>
  <c r="BK107" i="207"/>
  <c r="BJ107" i="207"/>
  <c r="BF107" i="207"/>
  <c r="BE107" i="207"/>
  <c r="BD107" i="207"/>
  <c r="BC107" i="207"/>
  <c r="BB107" i="207"/>
  <c r="BA107" i="207"/>
  <c r="AZ107" i="207"/>
  <c r="AV107" i="207"/>
  <c r="AU107" i="207"/>
  <c r="AT107" i="207"/>
  <c r="AS107" i="207"/>
  <c r="AR107" i="207"/>
  <c r="AQ107" i="207"/>
  <c r="AP107" i="207"/>
  <c r="AL107" i="207"/>
  <c r="AK107" i="207"/>
  <c r="AJ107" i="207"/>
  <c r="AI107" i="207"/>
  <c r="AH107" i="207"/>
  <c r="AG107" i="207"/>
  <c r="AF107" i="207"/>
  <c r="AB107" i="207"/>
  <c r="AA107" i="207"/>
  <c r="Z107" i="207"/>
  <c r="Y107" i="207"/>
  <c r="X107" i="207"/>
  <c r="W107" i="207"/>
  <c r="V107" i="207"/>
  <c r="R107" i="207"/>
  <c r="Q107" i="207"/>
  <c r="P107" i="207"/>
  <c r="O107" i="207"/>
  <c r="N107" i="207"/>
  <c r="M107" i="207"/>
  <c r="L107" i="207"/>
  <c r="H107" i="207"/>
  <c r="G107" i="207"/>
  <c r="F107" i="207"/>
  <c r="E107" i="207"/>
  <c r="D107" i="207"/>
  <c r="C107" i="207"/>
  <c r="B107" i="207"/>
  <c r="CJ107" i="220"/>
  <c r="CI107" i="220"/>
  <c r="CH107" i="220"/>
  <c r="CG107" i="220"/>
  <c r="EO107" i="220" s="1"/>
  <c r="CF107" i="220"/>
  <c r="CE107" i="220"/>
  <c r="CD107" i="220"/>
  <c r="BZ107" i="220"/>
  <c r="BY107" i="220"/>
  <c r="BX107" i="220"/>
  <c r="BW107" i="220"/>
  <c r="BV107" i="220"/>
  <c r="BU107" i="220"/>
  <c r="BT107" i="220"/>
  <c r="BP107" i="220"/>
  <c r="BO107" i="220"/>
  <c r="BN107" i="220"/>
  <c r="BM107" i="220"/>
  <c r="BL107" i="220"/>
  <c r="BK107" i="220"/>
  <c r="EM107" i="220" s="1"/>
  <c r="BJ107" i="220"/>
  <c r="BF107" i="220"/>
  <c r="BE107" i="220"/>
  <c r="BD107" i="220"/>
  <c r="BC107" i="220"/>
  <c r="BB107" i="220"/>
  <c r="BA107" i="220"/>
  <c r="AZ107" i="220"/>
  <c r="BH107" i="220" s="1"/>
  <c r="AV107" i="220"/>
  <c r="AU107" i="220"/>
  <c r="AT107" i="220"/>
  <c r="DV107" i="220" s="1"/>
  <c r="AS107" i="220"/>
  <c r="AR107" i="220"/>
  <c r="AQ107" i="220"/>
  <c r="AP107" i="220"/>
  <c r="AL107" i="220"/>
  <c r="DX107" i="220" s="1"/>
  <c r="AK107" i="220"/>
  <c r="AJ107" i="220"/>
  <c r="AI107" i="220"/>
  <c r="AH107" i="220"/>
  <c r="AG107" i="220"/>
  <c r="AF107" i="220"/>
  <c r="AB107" i="220"/>
  <c r="AA107" i="220"/>
  <c r="CS107" i="220" s="1"/>
  <c r="Z107" i="220"/>
  <c r="Y107" i="220"/>
  <c r="X107" i="220"/>
  <c r="W107" i="220"/>
  <c r="V107" i="220"/>
  <c r="R107" i="220"/>
  <c r="Q107" i="220"/>
  <c r="P107" i="220"/>
  <c r="DL107" i="220" s="1"/>
  <c r="O107" i="220"/>
  <c r="N107" i="220"/>
  <c r="M107" i="220"/>
  <c r="L107" i="220"/>
  <c r="H107" i="220"/>
  <c r="G107" i="220"/>
  <c r="F107" i="220"/>
  <c r="E107" i="220"/>
  <c r="EE107" i="220" s="1"/>
  <c r="D107" i="220"/>
  <c r="C107" i="220"/>
  <c r="B107" i="220"/>
  <c r="CJ107" i="209"/>
  <c r="CI107" i="209"/>
  <c r="CH107" i="209"/>
  <c r="CG107" i="209"/>
  <c r="CF107" i="209"/>
  <c r="CE107" i="209"/>
  <c r="CD107" i="209"/>
  <c r="BZ107" i="209"/>
  <c r="BY107" i="209"/>
  <c r="BX107" i="209"/>
  <c r="BW107" i="209"/>
  <c r="BV107" i="209"/>
  <c r="BU107" i="209"/>
  <c r="BT107" i="209"/>
  <c r="BP107" i="209"/>
  <c r="BO107" i="209"/>
  <c r="BN107" i="209"/>
  <c r="BM107" i="209"/>
  <c r="BL107" i="209"/>
  <c r="BK107" i="209"/>
  <c r="BJ107" i="209"/>
  <c r="BF107" i="209"/>
  <c r="BE107" i="209"/>
  <c r="BD107" i="209"/>
  <c r="BC107" i="209"/>
  <c r="BB107" i="209"/>
  <c r="BA107" i="209"/>
  <c r="AZ107" i="209"/>
  <c r="AV107" i="209"/>
  <c r="AU107" i="209"/>
  <c r="AT107" i="209"/>
  <c r="AS107" i="209"/>
  <c r="AR107" i="209"/>
  <c r="AQ107" i="209"/>
  <c r="AP107" i="209"/>
  <c r="AL107" i="209"/>
  <c r="AK107" i="209"/>
  <c r="AJ107" i="209"/>
  <c r="AI107" i="209"/>
  <c r="AH107" i="209"/>
  <c r="AG107" i="209"/>
  <c r="AF107" i="209"/>
  <c r="AB107" i="209"/>
  <c r="AA107" i="209"/>
  <c r="Z107" i="209"/>
  <c r="Y107" i="209"/>
  <c r="X107" i="209"/>
  <c r="W107" i="209"/>
  <c r="V107" i="209"/>
  <c r="R107" i="209"/>
  <c r="Q107" i="209"/>
  <c r="P107" i="209"/>
  <c r="O107" i="209"/>
  <c r="N107" i="209"/>
  <c r="M107" i="209"/>
  <c r="L107" i="209"/>
  <c r="H107" i="209"/>
  <c r="G107" i="209"/>
  <c r="F107" i="209"/>
  <c r="E107" i="209"/>
  <c r="D107" i="209"/>
  <c r="C107" i="209"/>
  <c r="B107" i="209"/>
  <c r="CJ107" i="211"/>
  <c r="CI107" i="211"/>
  <c r="CH107" i="211"/>
  <c r="CG107" i="211"/>
  <c r="CF107" i="211"/>
  <c r="CE107" i="211"/>
  <c r="CD107" i="211"/>
  <c r="BZ107" i="211"/>
  <c r="BY107" i="211"/>
  <c r="BX107" i="211"/>
  <c r="BW107" i="211"/>
  <c r="BV107" i="211"/>
  <c r="BU107" i="211"/>
  <c r="BT107" i="211"/>
  <c r="BP107" i="211"/>
  <c r="BO107" i="211"/>
  <c r="BN107" i="211"/>
  <c r="BM107" i="211"/>
  <c r="BL107" i="211"/>
  <c r="BK107" i="211"/>
  <c r="BJ107" i="211"/>
  <c r="BF107" i="211"/>
  <c r="BE107" i="211"/>
  <c r="BD107" i="211"/>
  <c r="BC107" i="211"/>
  <c r="BB107" i="211"/>
  <c r="BA107" i="211"/>
  <c r="AZ107" i="211"/>
  <c r="AV107" i="211"/>
  <c r="AU107" i="211"/>
  <c r="AT107" i="211"/>
  <c r="AS107" i="211"/>
  <c r="AR107" i="211"/>
  <c r="AQ107" i="211"/>
  <c r="AP107" i="211"/>
  <c r="AL107" i="211"/>
  <c r="AK107" i="211"/>
  <c r="AJ107" i="211"/>
  <c r="AI107" i="211"/>
  <c r="AH107" i="211"/>
  <c r="AG107" i="211"/>
  <c r="AF107" i="211"/>
  <c r="AB107" i="211"/>
  <c r="AA107" i="211"/>
  <c r="Z107" i="211"/>
  <c r="Y107" i="211"/>
  <c r="X107" i="211"/>
  <c r="W107" i="211"/>
  <c r="V107" i="211"/>
  <c r="R107" i="211"/>
  <c r="Q107" i="211"/>
  <c r="P107" i="211"/>
  <c r="O107" i="211"/>
  <c r="N107" i="211"/>
  <c r="M107" i="211"/>
  <c r="L107" i="211"/>
  <c r="H107" i="211"/>
  <c r="G107" i="211"/>
  <c r="F107" i="211"/>
  <c r="E107" i="211"/>
  <c r="D107" i="211"/>
  <c r="C107" i="211"/>
  <c r="B107" i="211"/>
  <c r="CJ107" i="218"/>
  <c r="CI107" i="218"/>
  <c r="CH107" i="218"/>
  <c r="CG107" i="218"/>
  <c r="CF107" i="218"/>
  <c r="CE107" i="218"/>
  <c r="CD107" i="218"/>
  <c r="BZ107" i="218"/>
  <c r="BY107" i="218"/>
  <c r="BX107" i="218"/>
  <c r="BW107" i="218"/>
  <c r="BV107" i="218"/>
  <c r="BU107" i="218"/>
  <c r="BT107" i="218"/>
  <c r="BP107" i="218"/>
  <c r="BO107" i="218"/>
  <c r="BN107" i="218"/>
  <c r="BM107" i="218"/>
  <c r="BL107" i="218"/>
  <c r="BK107" i="218"/>
  <c r="BJ107" i="218"/>
  <c r="BF107" i="218"/>
  <c r="BE107" i="218"/>
  <c r="BD107" i="218"/>
  <c r="BC107" i="218"/>
  <c r="BB107" i="218"/>
  <c r="BA107" i="218"/>
  <c r="AZ107" i="218"/>
  <c r="AV107" i="218"/>
  <c r="AU107" i="218"/>
  <c r="AT107" i="218"/>
  <c r="AS107" i="218"/>
  <c r="AR107" i="218"/>
  <c r="AQ107" i="218"/>
  <c r="AP107" i="218"/>
  <c r="AL107" i="218"/>
  <c r="AK107" i="218"/>
  <c r="AJ107" i="218"/>
  <c r="AI107" i="218"/>
  <c r="AH107" i="218"/>
  <c r="AG107" i="218"/>
  <c r="AF107" i="218"/>
  <c r="AB107" i="218"/>
  <c r="AA107" i="218"/>
  <c r="Z107" i="218"/>
  <c r="Y107" i="218"/>
  <c r="X107" i="218"/>
  <c r="W107" i="218"/>
  <c r="V107" i="218"/>
  <c r="R107" i="218"/>
  <c r="Q107" i="218"/>
  <c r="P107" i="218"/>
  <c r="O107" i="218"/>
  <c r="N107" i="218"/>
  <c r="M107" i="218"/>
  <c r="L107" i="218"/>
  <c r="H107" i="218"/>
  <c r="G107" i="218"/>
  <c r="F107" i="218"/>
  <c r="E107" i="218"/>
  <c r="D107" i="218"/>
  <c r="C107" i="218"/>
  <c r="B107" i="218"/>
  <c r="CJ107" i="215"/>
  <c r="CI107" i="215"/>
  <c r="CH107" i="215"/>
  <c r="CG107" i="215"/>
  <c r="CF107" i="215"/>
  <c r="CE107" i="215"/>
  <c r="CD107" i="215"/>
  <c r="BZ107" i="215"/>
  <c r="BY107" i="215"/>
  <c r="BX107" i="215"/>
  <c r="BW107" i="215"/>
  <c r="BV107" i="215"/>
  <c r="BU107" i="215"/>
  <c r="BT107" i="215"/>
  <c r="BP107" i="215"/>
  <c r="BO107" i="215"/>
  <c r="BN107" i="215"/>
  <c r="BM107" i="215"/>
  <c r="BL107" i="215"/>
  <c r="BK107" i="215"/>
  <c r="BJ107" i="215"/>
  <c r="BF107" i="215"/>
  <c r="BE107" i="215"/>
  <c r="BD107" i="215"/>
  <c r="BC107" i="215"/>
  <c r="BB107" i="215"/>
  <c r="BA107" i="215"/>
  <c r="AZ107" i="215"/>
  <c r="AV107" i="215"/>
  <c r="AU107" i="215"/>
  <c r="AT107" i="215"/>
  <c r="AS107" i="215"/>
  <c r="AR107" i="215"/>
  <c r="AQ107" i="215"/>
  <c r="AP107" i="215"/>
  <c r="AL107" i="215"/>
  <c r="AK107" i="215"/>
  <c r="AJ107" i="215"/>
  <c r="AI107" i="215"/>
  <c r="AH107" i="215"/>
  <c r="AG107" i="215"/>
  <c r="AF107" i="215"/>
  <c r="AB107" i="215"/>
  <c r="AA107" i="215"/>
  <c r="Z107" i="215"/>
  <c r="Y107" i="215"/>
  <c r="X107" i="215"/>
  <c r="W107" i="215"/>
  <c r="V107" i="215"/>
  <c r="R107" i="215"/>
  <c r="Q107" i="215"/>
  <c r="P107" i="215"/>
  <c r="O107" i="215"/>
  <c r="N107" i="215"/>
  <c r="M107" i="215"/>
  <c r="L107" i="215"/>
  <c r="H107" i="215"/>
  <c r="G107" i="215"/>
  <c r="F107" i="215"/>
  <c r="E107" i="215"/>
  <c r="D107" i="215"/>
  <c r="C107" i="215"/>
  <c r="B107" i="215"/>
  <c r="CJ107" i="165"/>
  <c r="CI107" i="165"/>
  <c r="CH107" i="165"/>
  <c r="CG107" i="165"/>
  <c r="CF107" i="165"/>
  <c r="CE107" i="165"/>
  <c r="CD107" i="165"/>
  <c r="BZ107" i="165"/>
  <c r="BY107" i="165"/>
  <c r="BX107" i="165"/>
  <c r="BW107" i="165"/>
  <c r="BV107" i="165"/>
  <c r="BU107" i="165"/>
  <c r="BT107" i="165"/>
  <c r="BP107" i="165"/>
  <c r="BO107" i="165"/>
  <c r="BN107" i="165"/>
  <c r="BM107" i="165"/>
  <c r="BL107" i="165"/>
  <c r="BK107" i="165"/>
  <c r="BJ107" i="165"/>
  <c r="BF107" i="165"/>
  <c r="BE107" i="165"/>
  <c r="BD107" i="165"/>
  <c r="BC107" i="165"/>
  <c r="BB107" i="165"/>
  <c r="BA107" i="165"/>
  <c r="AZ107" i="165"/>
  <c r="AV107" i="165"/>
  <c r="AU107" i="165"/>
  <c r="AT107" i="165"/>
  <c r="AS107" i="165"/>
  <c r="AR107" i="165"/>
  <c r="AQ107" i="165"/>
  <c r="AP107" i="165"/>
  <c r="AL107" i="165"/>
  <c r="AK107" i="165"/>
  <c r="AJ107" i="165"/>
  <c r="AI107" i="165"/>
  <c r="AH107" i="165"/>
  <c r="AG107" i="165"/>
  <c r="AF107" i="165"/>
  <c r="AB107" i="165"/>
  <c r="AA107" i="165"/>
  <c r="Z107" i="165"/>
  <c r="Y107" i="165"/>
  <c r="X107" i="165"/>
  <c r="W107" i="165"/>
  <c r="V107" i="165"/>
  <c r="R107" i="165"/>
  <c r="Q107" i="165"/>
  <c r="P107" i="165"/>
  <c r="O107" i="165"/>
  <c r="N107" i="165"/>
  <c r="M107" i="165"/>
  <c r="L107" i="165"/>
  <c r="H107" i="165"/>
  <c r="G107" i="165"/>
  <c r="F107" i="165"/>
  <c r="E107" i="165"/>
  <c r="D107" i="165"/>
  <c r="C107" i="165"/>
  <c r="B107" i="165"/>
  <c r="CJ102" i="207"/>
  <c r="CI102" i="207"/>
  <c r="CH102" i="207"/>
  <c r="CG102" i="207"/>
  <c r="CF102" i="207"/>
  <c r="CE102" i="207"/>
  <c r="CD102" i="207"/>
  <c r="BZ102" i="207"/>
  <c r="BY102" i="207"/>
  <c r="BX102" i="207"/>
  <c r="BW102" i="207"/>
  <c r="BV102" i="207"/>
  <c r="BU102" i="207"/>
  <c r="BT102" i="207"/>
  <c r="BP102" i="207"/>
  <c r="BO102" i="207"/>
  <c r="BN102" i="207"/>
  <c r="BM102" i="207"/>
  <c r="BL102" i="207"/>
  <c r="BK102" i="207"/>
  <c r="BJ102" i="207"/>
  <c r="BF102" i="207"/>
  <c r="BE102" i="207"/>
  <c r="BD102" i="207"/>
  <c r="BC102" i="207"/>
  <c r="BB102" i="207"/>
  <c r="BA102" i="207"/>
  <c r="AZ102" i="207"/>
  <c r="AV102" i="207"/>
  <c r="AU102" i="207"/>
  <c r="AT102" i="207"/>
  <c r="AS102" i="207"/>
  <c r="AR102" i="207"/>
  <c r="AQ102" i="207"/>
  <c r="AP102" i="207"/>
  <c r="AL102" i="207"/>
  <c r="AK102" i="207"/>
  <c r="AJ102" i="207"/>
  <c r="AI102" i="207"/>
  <c r="AH102" i="207"/>
  <c r="AG102" i="207"/>
  <c r="AF102" i="207"/>
  <c r="AB102" i="207"/>
  <c r="AA102" i="207"/>
  <c r="Z102" i="207"/>
  <c r="Y102" i="207"/>
  <c r="X102" i="207"/>
  <c r="W102" i="207"/>
  <c r="V102" i="207"/>
  <c r="R102" i="207"/>
  <c r="Q102" i="207"/>
  <c r="P102" i="207"/>
  <c r="O102" i="207"/>
  <c r="N102" i="207"/>
  <c r="M102" i="207"/>
  <c r="L102" i="207"/>
  <c r="H102" i="207"/>
  <c r="G102" i="207"/>
  <c r="F102" i="207"/>
  <c r="E102" i="207"/>
  <c r="D102" i="207"/>
  <c r="C102" i="207"/>
  <c r="B102" i="207"/>
  <c r="CJ102" i="220"/>
  <c r="CI102" i="220"/>
  <c r="CH102" i="220"/>
  <c r="CG102" i="220"/>
  <c r="CF102" i="220"/>
  <c r="CE102" i="220"/>
  <c r="CD102" i="220"/>
  <c r="BZ102" i="220"/>
  <c r="BY102" i="220"/>
  <c r="BX102" i="220"/>
  <c r="BW102" i="220"/>
  <c r="EO102" i="220" s="1"/>
  <c r="BV102" i="220"/>
  <c r="BU102" i="220"/>
  <c r="BT102" i="220"/>
  <c r="BP102" i="220"/>
  <c r="BO102" i="220"/>
  <c r="BN102" i="220"/>
  <c r="BM102" i="220"/>
  <c r="BL102" i="220"/>
  <c r="DJ102" i="220" s="1"/>
  <c r="BK102" i="220"/>
  <c r="BJ102" i="220"/>
  <c r="BF102" i="220"/>
  <c r="BE102" i="220"/>
  <c r="BD102" i="220"/>
  <c r="BC102" i="220"/>
  <c r="BB102" i="220"/>
  <c r="BA102" i="220"/>
  <c r="DI102" i="220" s="1"/>
  <c r="AZ102" i="220"/>
  <c r="AV102" i="220"/>
  <c r="AU102" i="220"/>
  <c r="AT102" i="220"/>
  <c r="AS102" i="220"/>
  <c r="AR102" i="220"/>
  <c r="AQ102" i="220"/>
  <c r="AP102" i="220"/>
  <c r="AL102" i="220"/>
  <c r="AK102" i="220"/>
  <c r="AJ102" i="220"/>
  <c r="AI102" i="220"/>
  <c r="AH102" i="220"/>
  <c r="AG102" i="220"/>
  <c r="AF102" i="220"/>
  <c r="AB102" i="220"/>
  <c r="AA102" i="220"/>
  <c r="Z102" i="220"/>
  <c r="Y102" i="220"/>
  <c r="X102" i="220"/>
  <c r="W102" i="220"/>
  <c r="V102" i="220"/>
  <c r="R102" i="220"/>
  <c r="Q102" i="220"/>
  <c r="DM102" i="220" s="1"/>
  <c r="P102" i="220"/>
  <c r="O102" i="220"/>
  <c r="N102" i="220"/>
  <c r="M102" i="220"/>
  <c r="L102" i="220"/>
  <c r="H102" i="220"/>
  <c r="G102" i="220"/>
  <c r="F102" i="220"/>
  <c r="EF102" i="220" s="1"/>
  <c r="E102" i="220"/>
  <c r="D102" i="220"/>
  <c r="C102" i="220"/>
  <c r="B102" i="220"/>
  <c r="CJ102" i="209"/>
  <c r="CI102" i="209"/>
  <c r="CH102" i="209"/>
  <c r="CG102" i="209"/>
  <c r="CF102" i="209"/>
  <c r="CE102" i="209"/>
  <c r="CD102" i="209"/>
  <c r="BZ102" i="209"/>
  <c r="BY102" i="209"/>
  <c r="BX102" i="209"/>
  <c r="BW102" i="209"/>
  <c r="BV102" i="209"/>
  <c r="BU102" i="209"/>
  <c r="BT102" i="209"/>
  <c r="BP102" i="209"/>
  <c r="BO102" i="209"/>
  <c r="BN102" i="209"/>
  <c r="BM102" i="209"/>
  <c r="BL102" i="209"/>
  <c r="BK102" i="209"/>
  <c r="BJ102" i="209"/>
  <c r="BF102" i="209"/>
  <c r="BE102" i="209"/>
  <c r="BD102" i="209"/>
  <c r="BC102" i="209"/>
  <c r="BB102" i="209"/>
  <c r="BA102" i="209"/>
  <c r="AZ102" i="209"/>
  <c r="AV102" i="209"/>
  <c r="AU102" i="209"/>
  <c r="AT102" i="209"/>
  <c r="AS102" i="209"/>
  <c r="AR102" i="209"/>
  <c r="AQ102" i="209"/>
  <c r="AP102" i="209"/>
  <c r="AL102" i="209"/>
  <c r="AK102" i="209"/>
  <c r="AJ102" i="209"/>
  <c r="AI102" i="209"/>
  <c r="AH102" i="209"/>
  <c r="AG102" i="209"/>
  <c r="AF102" i="209"/>
  <c r="AB102" i="209"/>
  <c r="AA102" i="209"/>
  <c r="Z102" i="209"/>
  <c r="Y102" i="209"/>
  <c r="X102" i="209"/>
  <c r="W102" i="209"/>
  <c r="V102" i="209"/>
  <c r="R102" i="209"/>
  <c r="Q102" i="209"/>
  <c r="P102" i="209"/>
  <c r="O102" i="209"/>
  <c r="N102" i="209"/>
  <c r="M102" i="209"/>
  <c r="L102" i="209"/>
  <c r="H102" i="209"/>
  <c r="G102" i="209"/>
  <c r="F102" i="209"/>
  <c r="E102" i="209"/>
  <c r="D102" i="209"/>
  <c r="C102" i="209"/>
  <c r="B102" i="209"/>
  <c r="CJ102" i="211"/>
  <c r="CI102" i="211"/>
  <c r="CH102" i="211"/>
  <c r="CG102" i="211"/>
  <c r="CF102" i="211"/>
  <c r="CE102" i="211"/>
  <c r="CD102" i="211"/>
  <c r="BZ102" i="211"/>
  <c r="BY102" i="211"/>
  <c r="BX102" i="211"/>
  <c r="BW102" i="211"/>
  <c r="BV102" i="211"/>
  <c r="BU102" i="211"/>
  <c r="BT102" i="211"/>
  <c r="BP102" i="211"/>
  <c r="BO102" i="211"/>
  <c r="BN102" i="211"/>
  <c r="BM102" i="211"/>
  <c r="BL102" i="211"/>
  <c r="BK102" i="211"/>
  <c r="BJ102" i="211"/>
  <c r="BF102" i="211"/>
  <c r="BE102" i="211"/>
  <c r="BD102" i="211"/>
  <c r="BC102" i="211"/>
  <c r="BB102" i="211"/>
  <c r="BA102" i="211"/>
  <c r="AZ102" i="211"/>
  <c r="AV102" i="211"/>
  <c r="AU102" i="211"/>
  <c r="AT102" i="211"/>
  <c r="AS102" i="211"/>
  <c r="AR102" i="211"/>
  <c r="AQ102" i="211"/>
  <c r="AP102" i="211"/>
  <c r="AL102" i="211"/>
  <c r="AK102" i="211"/>
  <c r="AJ102" i="211"/>
  <c r="AI102" i="211"/>
  <c r="AH102" i="211"/>
  <c r="AG102" i="211"/>
  <c r="AF102" i="211"/>
  <c r="AB102" i="211"/>
  <c r="AA102" i="211"/>
  <c r="Z102" i="211"/>
  <c r="Y102" i="211"/>
  <c r="X102" i="211"/>
  <c r="W102" i="211"/>
  <c r="V102" i="211"/>
  <c r="R102" i="211"/>
  <c r="Q102" i="211"/>
  <c r="P102" i="211"/>
  <c r="O102" i="211"/>
  <c r="N102" i="211"/>
  <c r="M102" i="211"/>
  <c r="L102" i="211"/>
  <c r="H102" i="211"/>
  <c r="G102" i="211"/>
  <c r="F102" i="211"/>
  <c r="E102" i="211"/>
  <c r="D102" i="211"/>
  <c r="C102" i="211"/>
  <c r="B102" i="211"/>
  <c r="CJ102" i="218"/>
  <c r="CI102" i="218"/>
  <c r="CH102" i="218"/>
  <c r="CG102" i="218"/>
  <c r="CF102" i="218"/>
  <c r="CE102" i="218"/>
  <c r="CD102" i="218"/>
  <c r="BZ102" i="218"/>
  <c r="BY102" i="218"/>
  <c r="BX102" i="218"/>
  <c r="BW102" i="218"/>
  <c r="BV102" i="218"/>
  <c r="BU102" i="218"/>
  <c r="BT102" i="218"/>
  <c r="BP102" i="218"/>
  <c r="BO102" i="218"/>
  <c r="BN102" i="218"/>
  <c r="BM102" i="218"/>
  <c r="BL102" i="218"/>
  <c r="BK102" i="218"/>
  <c r="BJ102" i="218"/>
  <c r="BF102" i="218"/>
  <c r="BE102" i="218"/>
  <c r="BD102" i="218"/>
  <c r="BC102" i="218"/>
  <c r="BB102" i="218"/>
  <c r="BA102" i="218"/>
  <c r="AZ102" i="218"/>
  <c r="AV102" i="218"/>
  <c r="AU102" i="218"/>
  <c r="AT102" i="218"/>
  <c r="AS102" i="218"/>
  <c r="AR102" i="218"/>
  <c r="AQ102" i="218"/>
  <c r="AP102" i="218"/>
  <c r="AL102" i="218"/>
  <c r="AK102" i="218"/>
  <c r="AJ102" i="218"/>
  <c r="AI102" i="218"/>
  <c r="AH102" i="218"/>
  <c r="AG102" i="218"/>
  <c r="AF102" i="218"/>
  <c r="AB102" i="218"/>
  <c r="AA102" i="218"/>
  <c r="Z102" i="218"/>
  <c r="Y102" i="218"/>
  <c r="X102" i="218"/>
  <c r="W102" i="218"/>
  <c r="V102" i="218"/>
  <c r="R102" i="218"/>
  <c r="Q102" i="218"/>
  <c r="P102" i="218"/>
  <c r="O102" i="218"/>
  <c r="N102" i="218"/>
  <c r="M102" i="218"/>
  <c r="L102" i="218"/>
  <c r="H102" i="218"/>
  <c r="G102" i="218"/>
  <c r="F102" i="218"/>
  <c r="E102" i="218"/>
  <c r="D102" i="218"/>
  <c r="C102" i="218"/>
  <c r="B102" i="218"/>
  <c r="CJ102" i="215"/>
  <c r="CI102" i="215"/>
  <c r="CH102" i="215"/>
  <c r="CG102" i="215"/>
  <c r="CF102" i="215"/>
  <c r="CE102" i="215"/>
  <c r="CD102" i="215"/>
  <c r="BZ102" i="215"/>
  <c r="BY102" i="215"/>
  <c r="BX102" i="215"/>
  <c r="BW102" i="215"/>
  <c r="BV102" i="215"/>
  <c r="BU102" i="215"/>
  <c r="BT102" i="215"/>
  <c r="BP102" i="215"/>
  <c r="BO102" i="215"/>
  <c r="BN102" i="215"/>
  <c r="BM102" i="215"/>
  <c r="BL102" i="215"/>
  <c r="BK102" i="215"/>
  <c r="BJ102" i="215"/>
  <c r="BF102" i="215"/>
  <c r="BE102" i="215"/>
  <c r="BD102" i="215"/>
  <c r="BC102" i="215"/>
  <c r="BB102" i="215"/>
  <c r="BA102" i="215"/>
  <c r="AZ102" i="215"/>
  <c r="AV102" i="215"/>
  <c r="AU102" i="215"/>
  <c r="AT102" i="215"/>
  <c r="AS102" i="215"/>
  <c r="AR102" i="215"/>
  <c r="AQ102" i="215"/>
  <c r="AP102" i="215"/>
  <c r="AL102" i="215"/>
  <c r="AK102" i="215"/>
  <c r="AJ102" i="215"/>
  <c r="AI102" i="215"/>
  <c r="AH102" i="215"/>
  <c r="AG102" i="215"/>
  <c r="AF102" i="215"/>
  <c r="AB102" i="215"/>
  <c r="AA102" i="215"/>
  <c r="Z102" i="215"/>
  <c r="Y102" i="215"/>
  <c r="X102" i="215"/>
  <c r="W102" i="215"/>
  <c r="V102" i="215"/>
  <c r="R102" i="215"/>
  <c r="Q102" i="215"/>
  <c r="P102" i="215"/>
  <c r="O102" i="215"/>
  <c r="N102" i="215"/>
  <c r="M102" i="215"/>
  <c r="L102" i="215"/>
  <c r="H102" i="215"/>
  <c r="G102" i="215"/>
  <c r="F102" i="215"/>
  <c r="E102" i="215"/>
  <c r="D102" i="215"/>
  <c r="C102" i="215"/>
  <c r="B102" i="215"/>
  <c r="CJ102" i="165"/>
  <c r="CI102" i="165"/>
  <c r="CH102" i="165"/>
  <c r="CG102" i="165"/>
  <c r="CF102" i="165"/>
  <c r="CE102" i="165"/>
  <c r="CD102" i="165"/>
  <c r="BZ102" i="165"/>
  <c r="BY102" i="165"/>
  <c r="BX102" i="165"/>
  <c r="BW102" i="165"/>
  <c r="BV102" i="165"/>
  <c r="BU102" i="165"/>
  <c r="BT102" i="165"/>
  <c r="BP102" i="165"/>
  <c r="BO102" i="165"/>
  <c r="BN102" i="165"/>
  <c r="BM102" i="165"/>
  <c r="BL102" i="165"/>
  <c r="BK102" i="165"/>
  <c r="BJ102" i="165"/>
  <c r="BF102" i="165"/>
  <c r="BE102" i="165"/>
  <c r="BD102" i="165"/>
  <c r="BC102" i="165"/>
  <c r="BB102" i="165"/>
  <c r="BA102" i="165"/>
  <c r="AZ102" i="165"/>
  <c r="AV102" i="165"/>
  <c r="AU102" i="165"/>
  <c r="AT102" i="165"/>
  <c r="AS102" i="165"/>
  <c r="AR102" i="165"/>
  <c r="AQ102" i="165"/>
  <c r="AP102" i="165"/>
  <c r="AL102" i="165"/>
  <c r="AK102" i="165"/>
  <c r="AJ102" i="165"/>
  <c r="AI102" i="165"/>
  <c r="AH102" i="165"/>
  <c r="AG102" i="165"/>
  <c r="AF102" i="165"/>
  <c r="AB102" i="165"/>
  <c r="AA102" i="165"/>
  <c r="Z102" i="165"/>
  <c r="Y102" i="165"/>
  <c r="X102" i="165"/>
  <c r="W102" i="165"/>
  <c r="V102" i="165"/>
  <c r="R102" i="165"/>
  <c r="Q102" i="165"/>
  <c r="P102" i="165"/>
  <c r="O102" i="165"/>
  <c r="N102" i="165"/>
  <c r="M102" i="165"/>
  <c r="L102" i="165"/>
  <c r="H102" i="165"/>
  <c r="G102" i="165"/>
  <c r="F102" i="165"/>
  <c r="E102" i="165"/>
  <c r="D102" i="165"/>
  <c r="C102" i="165"/>
  <c r="B102" i="165"/>
  <c r="CJ97" i="207"/>
  <c r="CI97" i="207"/>
  <c r="CH97" i="207"/>
  <c r="CG97" i="207"/>
  <c r="CF97" i="207"/>
  <c r="CE97" i="207"/>
  <c r="CD97" i="207"/>
  <c r="BZ97" i="207"/>
  <c r="BY97" i="207"/>
  <c r="BX97" i="207"/>
  <c r="BW97" i="207"/>
  <c r="BV97" i="207"/>
  <c r="BU97" i="207"/>
  <c r="BT97" i="207"/>
  <c r="BP97" i="207"/>
  <c r="BO97" i="207"/>
  <c r="BN97" i="207"/>
  <c r="BM97" i="207"/>
  <c r="BL97" i="207"/>
  <c r="BK97" i="207"/>
  <c r="BJ97" i="207"/>
  <c r="BF97" i="207"/>
  <c r="BE97" i="207"/>
  <c r="BD97" i="207"/>
  <c r="BC97" i="207"/>
  <c r="BB97" i="207"/>
  <c r="BA97" i="207"/>
  <c r="AZ97" i="207"/>
  <c r="AV97" i="207"/>
  <c r="AU97" i="207"/>
  <c r="AT97" i="207"/>
  <c r="AS97" i="207"/>
  <c r="AR97" i="207"/>
  <c r="AQ97" i="207"/>
  <c r="AP97" i="207"/>
  <c r="AL97" i="207"/>
  <c r="AK97" i="207"/>
  <c r="AJ97" i="207"/>
  <c r="AI97" i="207"/>
  <c r="AH97" i="207"/>
  <c r="AG97" i="207"/>
  <c r="AF97" i="207"/>
  <c r="AB97" i="207"/>
  <c r="AA97" i="207"/>
  <c r="Z97" i="207"/>
  <c r="Y97" i="207"/>
  <c r="X97" i="207"/>
  <c r="W97" i="207"/>
  <c r="V97" i="207"/>
  <c r="R97" i="207"/>
  <c r="Q97" i="207"/>
  <c r="P97" i="207"/>
  <c r="O97" i="207"/>
  <c r="N97" i="207"/>
  <c r="M97" i="207"/>
  <c r="L97" i="207"/>
  <c r="H97" i="207"/>
  <c r="G97" i="207"/>
  <c r="F97" i="207"/>
  <c r="E97" i="207"/>
  <c r="D97" i="207"/>
  <c r="C97" i="207"/>
  <c r="B97" i="207"/>
  <c r="CJ97" i="220"/>
  <c r="CI97" i="220"/>
  <c r="CH97" i="220"/>
  <c r="CG97" i="220"/>
  <c r="CF97" i="220"/>
  <c r="CE97" i="220"/>
  <c r="CD97" i="220"/>
  <c r="BZ97" i="220"/>
  <c r="BY97" i="220"/>
  <c r="BX97" i="220"/>
  <c r="CR97" i="220" s="1"/>
  <c r="BW97" i="220"/>
  <c r="BV97" i="220"/>
  <c r="BU97" i="220"/>
  <c r="BT97" i="220"/>
  <c r="BP97" i="220"/>
  <c r="BO97" i="220"/>
  <c r="BN97" i="220"/>
  <c r="BM97" i="220"/>
  <c r="BL97" i="220"/>
  <c r="BK97" i="220"/>
  <c r="BJ97" i="220"/>
  <c r="BF97" i="220"/>
  <c r="BE97" i="220"/>
  <c r="BD97" i="220"/>
  <c r="BC97" i="220"/>
  <c r="BB97" i="220"/>
  <c r="DJ97" i="220" s="1"/>
  <c r="BA97" i="220"/>
  <c r="AZ97" i="220"/>
  <c r="AV97" i="220"/>
  <c r="AU97" i="220"/>
  <c r="AT97" i="220"/>
  <c r="AS97" i="220"/>
  <c r="AR97" i="220"/>
  <c r="AQ97" i="220"/>
  <c r="EC97" i="220" s="1"/>
  <c r="AP97" i="220"/>
  <c r="AL97" i="220"/>
  <c r="AK97" i="220"/>
  <c r="CS97" i="220" s="1"/>
  <c r="AJ97" i="220"/>
  <c r="AI97" i="220"/>
  <c r="AH97" i="220"/>
  <c r="AG97" i="220"/>
  <c r="AF97" i="220"/>
  <c r="DR97" i="220" s="1"/>
  <c r="AB97" i="220"/>
  <c r="AA97" i="220"/>
  <c r="Z97" i="220"/>
  <c r="Y97" i="220"/>
  <c r="X97" i="220"/>
  <c r="W97" i="220"/>
  <c r="V97" i="220"/>
  <c r="R97" i="220"/>
  <c r="DN97" i="220" s="1"/>
  <c r="Q97" i="220"/>
  <c r="P97" i="220"/>
  <c r="O97" i="220"/>
  <c r="N97" i="220"/>
  <c r="M97" i="220"/>
  <c r="L97" i="220"/>
  <c r="H97" i="220"/>
  <c r="G97" i="220"/>
  <c r="EG97" i="220" s="1"/>
  <c r="F97" i="220"/>
  <c r="E97" i="220"/>
  <c r="D97" i="220"/>
  <c r="CZ97" i="220" s="1"/>
  <c r="C97" i="220"/>
  <c r="B97" i="220"/>
  <c r="CJ97" i="209"/>
  <c r="CI97" i="209"/>
  <c r="CH97" i="209"/>
  <c r="CG97" i="209"/>
  <c r="CF97" i="209"/>
  <c r="CE97" i="209"/>
  <c r="CD97" i="209"/>
  <c r="BZ97" i="209"/>
  <c r="BY97" i="209"/>
  <c r="BX97" i="209"/>
  <c r="BW97" i="209"/>
  <c r="BV97" i="209"/>
  <c r="BU97" i="209"/>
  <c r="BT97" i="209"/>
  <c r="BP97" i="209"/>
  <c r="BO97" i="209"/>
  <c r="BN97" i="209"/>
  <c r="BM97" i="209"/>
  <c r="BL97" i="209"/>
  <c r="BK97" i="209"/>
  <c r="BJ97" i="209"/>
  <c r="BF97" i="209"/>
  <c r="BE97" i="209"/>
  <c r="BD97" i="209"/>
  <c r="BC97" i="209"/>
  <c r="BB97" i="209"/>
  <c r="BA97" i="209"/>
  <c r="AZ97" i="209"/>
  <c r="AV97" i="209"/>
  <c r="AU97" i="209"/>
  <c r="AT97" i="209"/>
  <c r="AS97" i="209"/>
  <c r="AR97" i="209"/>
  <c r="AQ97" i="209"/>
  <c r="AP97" i="209"/>
  <c r="AL97" i="209"/>
  <c r="AK97" i="209"/>
  <c r="AJ97" i="209"/>
  <c r="AI97" i="209"/>
  <c r="AH97" i="209"/>
  <c r="AG97" i="209"/>
  <c r="AF97" i="209"/>
  <c r="AB97" i="209"/>
  <c r="AA97" i="209"/>
  <c r="Z97" i="209"/>
  <c r="Y97" i="209"/>
  <c r="X97" i="209"/>
  <c r="W97" i="209"/>
  <c r="V97" i="209"/>
  <c r="R97" i="209"/>
  <c r="Q97" i="209"/>
  <c r="P97" i="209"/>
  <c r="O97" i="209"/>
  <c r="N97" i="209"/>
  <c r="M97" i="209"/>
  <c r="L97" i="209"/>
  <c r="H97" i="209"/>
  <c r="G97" i="209"/>
  <c r="F97" i="209"/>
  <c r="E97" i="209"/>
  <c r="D97" i="209"/>
  <c r="C97" i="209"/>
  <c r="B97" i="209"/>
  <c r="CJ97" i="211"/>
  <c r="CI97" i="211"/>
  <c r="CH97" i="211"/>
  <c r="CG97" i="211"/>
  <c r="CF97" i="211"/>
  <c r="CE97" i="211"/>
  <c r="CD97" i="211"/>
  <c r="BZ97" i="211"/>
  <c r="BY97" i="211"/>
  <c r="BX97" i="211"/>
  <c r="BW97" i="211"/>
  <c r="BV97" i="211"/>
  <c r="BU97" i="211"/>
  <c r="BT97" i="211"/>
  <c r="BP97" i="211"/>
  <c r="BO97" i="211"/>
  <c r="BN97" i="211"/>
  <c r="BM97" i="211"/>
  <c r="BL97" i="211"/>
  <c r="BK97" i="211"/>
  <c r="BJ97" i="211"/>
  <c r="BF97" i="211"/>
  <c r="BE97" i="211"/>
  <c r="BD97" i="211"/>
  <c r="BC97" i="211"/>
  <c r="BB97" i="211"/>
  <c r="BA97" i="211"/>
  <c r="AZ97" i="211"/>
  <c r="AV97" i="211"/>
  <c r="AU97" i="211"/>
  <c r="AT97" i="211"/>
  <c r="AS97" i="211"/>
  <c r="AR97" i="211"/>
  <c r="AQ97" i="211"/>
  <c r="AP97" i="211"/>
  <c r="AL97" i="211"/>
  <c r="AK97" i="211"/>
  <c r="AJ97" i="211"/>
  <c r="AI97" i="211"/>
  <c r="AH97" i="211"/>
  <c r="AG97" i="211"/>
  <c r="AF97" i="211"/>
  <c r="AB97" i="211"/>
  <c r="AA97" i="211"/>
  <c r="Z97" i="211"/>
  <c r="Y97" i="211"/>
  <c r="X97" i="211"/>
  <c r="W97" i="211"/>
  <c r="V97" i="211"/>
  <c r="R97" i="211"/>
  <c r="Q97" i="211"/>
  <c r="P97" i="211"/>
  <c r="O97" i="211"/>
  <c r="N97" i="211"/>
  <c r="M97" i="211"/>
  <c r="L97" i="211"/>
  <c r="H97" i="211"/>
  <c r="G97" i="211"/>
  <c r="F97" i="211"/>
  <c r="E97" i="211"/>
  <c r="D97" i="211"/>
  <c r="C97" i="211"/>
  <c r="B97" i="211"/>
  <c r="CJ97" i="218"/>
  <c r="CI97" i="218"/>
  <c r="CH97" i="218"/>
  <c r="CG97" i="218"/>
  <c r="CF97" i="218"/>
  <c r="CE97" i="218"/>
  <c r="CD97" i="218"/>
  <c r="BZ97" i="218"/>
  <c r="BY97" i="218"/>
  <c r="BX97" i="218"/>
  <c r="BW97" i="218"/>
  <c r="BV97" i="218"/>
  <c r="BU97" i="218"/>
  <c r="BT97" i="218"/>
  <c r="BP97" i="218"/>
  <c r="BO97" i="218"/>
  <c r="BN97" i="218"/>
  <c r="BM97" i="218"/>
  <c r="BL97" i="218"/>
  <c r="BK97" i="218"/>
  <c r="BJ97" i="218"/>
  <c r="BF97" i="218"/>
  <c r="BE97" i="218"/>
  <c r="BD97" i="218"/>
  <c r="BC97" i="218"/>
  <c r="BB97" i="218"/>
  <c r="BA97" i="218"/>
  <c r="AZ97" i="218"/>
  <c r="AV97" i="218"/>
  <c r="AU97" i="218"/>
  <c r="AT97" i="218"/>
  <c r="AS97" i="218"/>
  <c r="AR97" i="218"/>
  <c r="AQ97" i="218"/>
  <c r="AP97" i="218"/>
  <c r="AL97" i="218"/>
  <c r="AK97" i="218"/>
  <c r="AJ97" i="218"/>
  <c r="AI97" i="218"/>
  <c r="AH97" i="218"/>
  <c r="AG97" i="218"/>
  <c r="AF97" i="218"/>
  <c r="AB97" i="218"/>
  <c r="AA97" i="218"/>
  <c r="Z97" i="218"/>
  <c r="Y97" i="218"/>
  <c r="X97" i="218"/>
  <c r="W97" i="218"/>
  <c r="V97" i="218"/>
  <c r="R97" i="218"/>
  <c r="Q97" i="218"/>
  <c r="P97" i="218"/>
  <c r="O97" i="218"/>
  <c r="N97" i="218"/>
  <c r="M97" i="218"/>
  <c r="L97" i="218"/>
  <c r="H97" i="218"/>
  <c r="G97" i="218"/>
  <c r="F97" i="218"/>
  <c r="E97" i="218"/>
  <c r="D97" i="218"/>
  <c r="C97" i="218"/>
  <c r="B97" i="218"/>
  <c r="CJ97" i="215"/>
  <c r="CI97" i="215"/>
  <c r="CH97" i="215"/>
  <c r="CG97" i="215"/>
  <c r="CF97" i="215"/>
  <c r="CE97" i="215"/>
  <c r="CD97" i="215"/>
  <c r="BZ97" i="215"/>
  <c r="BY97" i="215"/>
  <c r="BX97" i="215"/>
  <c r="BW97" i="215"/>
  <c r="BV97" i="215"/>
  <c r="BU97" i="215"/>
  <c r="BT97" i="215"/>
  <c r="BP97" i="215"/>
  <c r="BO97" i="215"/>
  <c r="BN97" i="215"/>
  <c r="BM97" i="215"/>
  <c r="BL97" i="215"/>
  <c r="BK97" i="215"/>
  <c r="BJ97" i="215"/>
  <c r="BF97" i="215"/>
  <c r="BE97" i="215"/>
  <c r="BD97" i="215"/>
  <c r="BC97" i="215"/>
  <c r="BB97" i="215"/>
  <c r="BA97" i="215"/>
  <c r="AZ97" i="215"/>
  <c r="AV97" i="215"/>
  <c r="AU97" i="215"/>
  <c r="AT97" i="215"/>
  <c r="AS97" i="215"/>
  <c r="AR97" i="215"/>
  <c r="AQ97" i="215"/>
  <c r="AP97" i="215"/>
  <c r="AL97" i="215"/>
  <c r="AK97" i="215"/>
  <c r="AJ97" i="215"/>
  <c r="AI97" i="215"/>
  <c r="AH97" i="215"/>
  <c r="AG97" i="215"/>
  <c r="AF97" i="215"/>
  <c r="AB97" i="215"/>
  <c r="AA97" i="215"/>
  <c r="Z97" i="215"/>
  <c r="Y97" i="215"/>
  <c r="X97" i="215"/>
  <c r="W97" i="215"/>
  <c r="V97" i="215"/>
  <c r="R97" i="215"/>
  <c r="Q97" i="215"/>
  <c r="P97" i="215"/>
  <c r="O97" i="215"/>
  <c r="N97" i="215"/>
  <c r="M97" i="215"/>
  <c r="L97" i="215"/>
  <c r="H97" i="215"/>
  <c r="G97" i="215"/>
  <c r="F97" i="215"/>
  <c r="E97" i="215"/>
  <c r="D97" i="215"/>
  <c r="C97" i="215"/>
  <c r="B97" i="215"/>
  <c r="CJ97" i="165"/>
  <c r="CI97" i="165"/>
  <c r="CH97" i="165"/>
  <c r="CG97" i="165"/>
  <c r="CF97" i="165"/>
  <c r="CE97" i="165"/>
  <c r="CD97" i="165"/>
  <c r="BZ97" i="165"/>
  <c r="BY97" i="165"/>
  <c r="BX97" i="165"/>
  <c r="BW97" i="165"/>
  <c r="BV97" i="165"/>
  <c r="BU97" i="165"/>
  <c r="BT97" i="165"/>
  <c r="BP97" i="165"/>
  <c r="BO97" i="165"/>
  <c r="BN97" i="165"/>
  <c r="BM97" i="165"/>
  <c r="BL97" i="165"/>
  <c r="BK97" i="165"/>
  <c r="BJ97" i="165"/>
  <c r="BF97" i="165"/>
  <c r="BE97" i="165"/>
  <c r="BD97" i="165"/>
  <c r="BC97" i="165"/>
  <c r="BB97" i="165"/>
  <c r="BA97" i="165"/>
  <c r="AZ97" i="165"/>
  <c r="AV97" i="165"/>
  <c r="AU97" i="165"/>
  <c r="AT97" i="165"/>
  <c r="AS97" i="165"/>
  <c r="AR97" i="165"/>
  <c r="AQ97" i="165"/>
  <c r="AP97" i="165"/>
  <c r="AL97" i="165"/>
  <c r="AK97" i="165"/>
  <c r="AJ97" i="165"/>
  <c r="AI97" i="165"/>
  <c r="AH97" i="165"/>
  <c r="AG97" i="165"/>
  <c r="AF97" i="165"/>
  <c r="AB97" i="165"/>
  <c r="AA97" i="165"/>
  <c r="Z97" i="165"/>
  <c r="Y97" i="165"/>
  <c r="X97" i="165"/>
  <c r="W97" i="165"/>
  <c r="V97" i="165"/>
  <c r="R97" i="165"/>
  <c r="Q97" i="165"/>
  <c r="P97" i="165"/>
  <c r="O97" i="165"/>
  <c r="N97" i="165"/>
  <c r="M97" i="165"/>
  <c r="L97" i="165"/>
  <c r="H97" i="165"/>
  <c r="G97" i="165"/>
  <c r="F97" i="165"/>
  <c r="E97" i="165"/>
  <c r="D97" i="165"/>
  <c r="C97" i="165"/>
  <c r="B97" i="165"/>
  <c r="CJ92" i="207"/>
  <c r="CI92" i="207"/>
  <c r="CH92" i="207"/>
  <c r="CG92" i="207"/>
  <c r="CF92" i="207"/>
  <c r="CE92" i="207"/>
  <c r="CD92" i="207"/>
  <c r="BZ92" i="207"/>
  <c r="BY92" i="207"/>
  <c r="BX92" i="207"/>
  <c r="BW92" i="207"/>
  <c r="BV92" i="207"/>
  <c r="BU92" i="207"/>
  <c r="BT92" i="207"/>
  <c r="BP92" i="207"/>
  <c r="BO92" i="207"/>
  <c r="BN92" i="207"/>
  <c r="BM92" i="207"/>
  <c r="BL92" i="207"/>
  <c r="BK92" i="207"/>
  <c r="BJ92" i="207"/>
  <c r="BF92" i="207"/>
  <c r="BE92" i="207"/>
  <c r="BD92" i="207"/>
  <c r="BC92" i="207"/>
  <c r="BB92" i="207"/>
  <c r="BA92" i="207"/>
  <c r="AZ92" i="207"/>
  <c r="AV92" i="207"/>
  <c r="AU92" i="207"/>
  <c r="AT92" i="207"/>
  <c r="AS92" i="207"/>
  <c r="AR92" i="207"/>
  <c r="AQ92" i="207"/>
  <c r="AP92" i="207"/>
  <c r="AL92" i="207"/>
  <c r="AK92" i="207"/>
  <c r="AJ92" i="207"/>
  <c r="AI92" i="207"/>
  <c r="AH92" i="207"/>
  <c r="AG92" i="207"/>
  <c r="AF92" i="207"/>
  <c r="AB92" i="207"/>
  <c r="AA92" i="207"/>
  <c r="Z92" i="207"/>
  <c r="Y92" i="207"/>
  <c r="X92" i="207"/>
  <c r="W92" i="207"/>
  <c r="V92" i="207"/>
  <c r="R92" i="207"/>
  <c r="Q92" i="207"/>
  <c r="P92" i="207"/>
  <c r="O92" i="207"/>
  <c r="N92" i="207"/>
  <c r="M92" i="207"/>
  <c r="L92" i="207"/>
  <c r="H92" i="207"/>
  <c r="G92" i="207"/>
  <c r="F92" i="207"/>
  <c r="E92" i="207"/>
  <c r="D92" i="207"/>
  <c r="C92" i="207"/>
  <c r="B92" i="207"/>
  <c r="CJ92" i="220"/>
  <c r="ER92" i="220" s="1"/>
  <c r="CI92" i="220"/>
  <c r="CH92" i="220"/>
  <c r="CG92" i="220"/>
  <c r="CF92" i="220"/>
  <c r="CE92" i="220"/>
  <c r="CD92" i="220"/>
  <c r="BZ92" i="220"/>
  <c r="BY92" i="220"/>
  <c r="CS92" i="220" s="1"/>
  <c r="BX92" i="220"/>
  <c r="BW92" i="220"/>
  <c r="BV92" i="220"/>
  <c r="BU92" i="220"/>
  <c r="BT92" i="220"/>
  <c r="BP92" i="220"/>
  <c r="BO92" i="220"/>
  <c r="BN92" i="220"/>
  <c r="BM92" i="220"/>
  <c r="BL92" i="220"/>
  <c r="BK92" i="220"/>
  <c r="BJ92" i="220"/>
  <c r="BF92" i="220"/>
  <c r="BE92" i="220"/>
  <c r="BD92" i="220"/>
  <c r="BC92" i="220"/>
  <c r="BB92" i="220"/>
  <c r="BA92" i="220"/>
  <c r="AZ92" i="220"/>
  <c r="AV92" i="220"/>
  <c r="AU92" i="220"/>
  <c r="AT92" i="220"/>
  <c r="AS92" i="220"/>
  <c r="AR92" i="220"/>
  <c r="ED92" i="220" s="1"/>
  <c r="AQ92" i="220"/>
  <c r="AP92" i="220"/>
  <c r="AL92" i="220"/>
  <c r="AK92" i="220"/>
  <c r="AJ92" i="220"/>
  <c r="AI92" i="220"/>
  <c r="AH92" i="220"/>
  <c r="AG92" i="220"/>
  <c r="AF92" i="220"/>
  <c r="AB92" i="220"/>
  <c r="AA92" i="220"/>
  <c r="Z92" i="220"/>
  <c r="Y92" i="220"/>
  <c r="X92" i="220"/>
  <c r="W92" i="220"/>
  <c r="V92" i="220"/>
  <c r="CN92" i="220" s="1"/>
  <c r="R92" i="220"/>
  <c r="Q92" i="220"/>
  <c r="P92" i="220"/>
  <c r="O92" i="220"/>
  <c r="N92" i="220"/>
  <c r="M92" i="220"/>
  <c r="L92" i="220"/>
  <c r="H92" i="220"/>
  <c r="EH92" i="220" s="1"/>
  <c r="G92" i="220"/>
  <c r="F92" i="220"/>
  <c r="E92" i="220"/>
  <c r="D92" i="220"/>
  <c r="C92" i="220"/>
  <c r="B92" i="220"/>
  <c r="CJ92" i="209"/>
  <c r="CI92" i="209"/>
  <c r="CH92" i="209"/>
  <c r="CG92" i="209"/>
  <c r="CF92" i="209"/>
  <c r="CE92" i="209"/>
  <c r="CD92" i="209"/>
  <c r="BZ92" i="209"/>
  <c r="BY92" i="209"/>
  <c r="BX92" i="209"/>
  <c r="BW92" i="209"/>
  <c r="BV92" i="209"/>
  <c r="BU92" i="209"/>
  <c r="BT92" i="209"/>
  <c r="BP92" i="209"/>
  <c r="BO92" i="209"/>
  <c r="BN92" i="209"/>
  <c r="BM92" i="209"/>
  <c r="BL92" i="209"/>
  <c r="BK92" i="209"/>
  <c r="BJ92" i="209"/>
  <c r="BF92" i="209"/>
  <c r="BE92" i="209"/>
  <c r="BD92" i="209"/>
  <c r="BC92" i="209"/>
  <c r="BB92" i="209"/>
  <c r="BA92" i="209"/>
  <c r="AZ92" i="209"/>
  <c r="AV92" i="209"/>
  <c r="AU92" i="209"/>
  <c r="AT92" i="209"/>
  <c r="AS92" i="209"/>
  <c r="AR92" i="209"/>
  <c r="AQ92" i="209"/>
  <c r="AP92" i="209"/>
  <c r="AL92" i="209"/>
  <c r="AK92" i="209"/>
  <c r="AJ92" i="209"/>
  <c r="AI92" i="209"/>
  <c r="AH92" i="209"/>
  <c r="AG92" i="209"/>
  <c r="AF92" i="209"/>
  <c r="AB92" i="209"/>
  <c r="AA92" i="209"/>
  <c r="Z92" i="209"/>
  <c r="Y92" i="209"/>
  <c r="X92" i="209"/>
  <c r="W92" i="209"/>
  <c r="V92" i="209"/>
  <c r="R92" i="209"/>
  <c r="Q92" i="209"/>
  <c r="P92" i="209"/>
  <c r="O92" i="209"/>
  <c r="N92" i="209"/>
  <c r="M92" i="209"/>
  <c r="L92" i="209"/>
  <c r="H92" i="209"/>
  <c r="G92" i="209"/>
  <c r="F92" i="209"/>
  <c r="E92" i="209"/>
  <c r="D92" i="209"/>
  <c r="C92" i="209"/>
  <c r="B92" i="209"/>
  <c r="CJ92" i="211"/>
  <c r="CI92" i="211"/>
  <c r="CH92" i="211"/>
  <c r="CG92" i="211"/>
  <c r="CF92" i="211"/>
  <c r="CE92" i="211"/>
  <c r="CD92" i="211"/>
  <c r="BZ92" i="211"/>
  <c r="BY92" i="211"/>
  <c r="BX92" i="211"/>
  <c r="BW92" i="211"/>
  <c r="BV92" i="211"/>
  <c r="BU92" i="211"/>
  <c r="BT92" i="211"/>
  <c r="BP92" i="211"/>
  <c r="BO92" i="211"/>
  <c r="BN92" i="211"/>
  <c r="BM92" i="211"/>
  <c r="BL92" i="211"/>
  <c r="BK92" i="211"/>
  <c r="BJ92" i="211"/>
  <c r="BF92" i="211"/>
  <c r="BE92" i="211"/>
  <c r="BD92" i="211"/>
  <c r="BC92" i="211"/>
  <c r="BB92" i="211"/>
  <c r="BA92" i="211"/>
  <c r="AZ92" i="211"/>
  <c r="AV92" i="211"/>
  <c r="AU92" i="211"/>
  <c r="AT92" i="211"/>
  <c r="AS92" i="211"/>
  <c r="AR92" i="211"/>
  <c r="AQ92" i="211"/>
  <c r="AP92" i="211"/>
  <c r="AL92" i="211"/>
  <c r="AK92" i="211"/>
  <c r="AJ92" i="211"/>
  <c r="AI92" i="211"/>
  <c r="AH92" i="211"/>
  <c r="AG92" i="211"/>
  <c r="AF92" i="211"/>
  <c r="AB92" i="211"/>
  <c r="AA92" i="211"/>
  <c r="Z92" i="211"/>
  <c r="Y92" i="211"/>
  <c r="X92" i="211"/>
  <c r="W92" i="211"/>
  <c r="V92" i="211"/>
  <c r="R92" i="211"/>
  <c r="Q92" i="211"/>
  <c r="P92" i="211"/>
  <c r="O92" i="211"/>
  <c r="N92" i="211"/>
  <c r="M92" i="211"/>
  <c r="L92" i="211"/>
  <c r="H92" i="211"/>
  <c r="G92" i="211"/>
  <c r="F92" i="211"/>
  <c r="E92" i="211"/>
  <c r="D92" i="211"/>
  <c r="C92" i="211"/>
  <c r="B92" i="211"/>
  <c r="CJ92" i="218"/>
  <c r="CI92" i="218"/>
  <c r="CH92" i="218"/>
  <c r="CG92" i="218"/>
  <c r="CF92" i="218"/>
  <c r="CE92" i="218"/>
  <c r="CD92" i="218"/>
  <c r="BZ92" i="218"/>
  <c r="BY92" i="218"/>
  <c r="BX92" i="218"/>
  <c r="BW92" i="218"/>
  <c r="BV92" i="218"/>
  <c r="BU92" i="218"/>
  <c r="BT92" i="218"/>
  <c r="BP92" i="218"/>
  <c r="BO92" i="218"/>
  <c r="BN92" i="218"/>
  <c r="BM92" i="218"/>
  <c r="BL92" i="218"/>
  <c r="BK92" i="218"/>
  <c r="BJ92" i="218"/>
  <c r="BF92" i="218"/>
  <c r="BE92" i="218"/>
  <c r="BD92" i="218"/>
  <c r="BC92" i="218"/>
  <c r="BB92" i="218"/>
  <c r="BA92" i="218"/>
  <c r="AZ92" i="218"/>
  <c r="AV92" i="218"/>
  <c r="AU92" i="218"/>
  <c r="AT92" i="218"/>
  <c r="AS92" i="218"/>
  <c r="AR92" i="218"/>
  <c r="AQ92" i="218"/>
  <c r="AP92" i="218"/>
  <c r="AL92" i="218"/>
  <c r="AK92" i="218"/>
  <c r="AJ92" i="218"/>
  <c r="AI92" i="218"/>
  <c r="AH92" i="218"/>
  <c r="AG92" i="218"/>
  <c r="AF92" i="218"/>
  <c r="AB92" i="218"/>
  <c r="AA92" i="218"/>
  <c r="Z92" i="218"/>
  <c r="Y92" i="218"/>
  <c r="X92" i="218"/>
  <c r="W92" i="218"/>
  <c r="V92" i="218"/>
  <c r="R92" i="218"/>
  <c r="Q92" i="218"/>
  <c r="P92" i="218"/>
  <c r="O92" i="218"/>
  <c r="N92" i="218"/>
  <c r="M92" i="218"/>
  <c r="L92" i="218"/>
  <c r="H92" i="218"/>
  <c r="G92" i="218"/>
  <c r="F92" i="218"/>
  <c r="E92" i="218"/>
  <c r="D92" i="218"/>
  <c r="C92" i="218"/>
  <c r="B92" i="218"/>
  <c r="CJ92" i="215"/>
  <c r="CI92" i="215"/>
  <c r="CH92" i="215"/>
  <c r="CG92" i="215"/>
  <c r="CF92" i="215"/>
  <c r="CE92" i="215"/>
  <c r="CD92" i="215"/>
  <c r="BZ92" i="215"/>
  <c r="BY92" i="215"/>
  <c r="BX92" i="215"/>
  <c r="BW92" i="215"/>
  <c r="BV92" i="215"/>
  <c r="BU92" i="215"/>
  <c r="BT92" i="215"/>
  <c r="BP92" i="215"/>
  <c r="BO92" i="215"/>
  <c r="BN92" i="215"/>
  <c r="BM92" i="215"/>
  <c r="BL92" i="215"/>
  <c r="BK92" i="215"/>
  <c r="BJ92" i="215"/>
  <c r="BF92" i="215"/>
  <c r="BE92" i="215"/>
  <c r="BD92" i="215"/>
  <c r="BC92" i="215"/>
  <c r="BB92" i="215"/>
  <c r="BA92" i="215"/>
  <c r="AZ92" i="215"/>
  <c r="AV92" i="215"/>
  <c r="AU92" i="215"/>
  <c r="AT92" i="215"/>
  <c r="AS92" i="215"/>
  <c r="AR92" i="215"/>
  <c r="AQ92" i="215"/>
  <c r="AP92" i="215"/>
  <c r="AL92" i="215"/>
  <c r="AK92" i="215"/>
  <c r="AJ92" i="215"/>
  <c r="AI92" i="215"/>
  <c r="AH92" i="215"/>
  <c r="AG92" i="215"/>
  <c r="AF92" i="215"/>
  <c r="AB92" i="215"/>
  <c r="AA92" i="215"/>
  <c r="Z92" i="215"/>
  <c r="Y92" i="215"/>
  <c r="X92" i="215"/>
  <c r="W92" i="215"/>
  <c r="V92" i="215"/>
  <c r="R92" i="215"/>
  <c r="Q92" i="215"/>
  <c r="P92" i="215"/>
  <c r="O92" i="215"/>
  <c r="N92" i="215"/>
  <c r="M92" i="215"/>
  <c r="L92" i="215"/>
  <c r="H92" i="215"/>
  <c r="G92" i="215"/>
  <c r="F92" i="215"/>
  <c r="E92" i="215"/>
  <c r="D92" i="215"/>
  <c r="C92" i="215"/>
  <c r="B92" i="215"/>
  <c r="CJ92" i="165"/>
  <c r="CI92" i="165"/>
  <c r="CH92" i="165"/>
  <c r="CG92" i="165"/>
  <c r="CF92" i="165"/>
  <c r="CE92" i="165"/>
  <c r="CD92" i="165"/>
  <c r="BZ92" i="165"/>
  <c r="BY92" i="165"/>
  <c r="BX92" i="165"/>
  <c r="BW92" i="165"/>
  <c r="BV92" i="165"/>
  <c r="BU92" i="165"/>
  <c r="BT92" i="165"/>
  <c r="BP92" i="165"/>
  <c r="BO92" i="165"/>
  <c r="BN92" i="165"/>
  <c r="BM92" i="165"/>
  <c r="BL92" i="165"/>
  <c r="BK92" i="165"/>
  <c r="BJ92" i="165"/>
  <c r="BF92" i="165"/>
  <c r="BE92" i="165"/>
  <c r="BD92" i="165"/>
  <c r="BC92" i="165"/>
  <c r="BB92" i="165"/>
  <c r="BA92" i="165"/>
  <c r="AZ92" i="165"/>
  <c r="AV92" i="165"/>
  <c r="AU92" i="165"/>
  <c r="AT92" i="165"/>
  <c r="AS92" i="165"/>
  <c r="AR92" i="165"/>
  <c r="AQ92" i="165"/>
  <c r="AP92" i="165"/>
  <c r="AL92" i="165"/>
  <c r="AK92" i="165"/>
  <c r="AJ92" i="165"/>
  <c r="AI92" i="165"/>
  <c r="AH92" i="165"/>
  <c r="AG92" i="165"/>
  <c r="AF92" i="165"/>
  <c r="AB92" i="165"/>
  <c r="AA92" i="165"/>
  <c r="Z92" i="165"/>
  <c r="Y92" i="165"/>
  <c r="X92" i="165"/>
  <c r="W92" i="165"/>
  <c r="V92" i="165"/>
  <c r="R92" i="165"/>
  <c r="Q92" i="165"/>
  <c r="P92" i="165"/>
  <c r="O92" i="165"/>
  <c r="N92" i="165"/>
  <c r="M92" i="165"/>
  <c r="L92" i="165"/>
  <c r="H92" i="165"/>
  <c r="G92" i="165"/>
  <c r="F92" i="165"/>
  <c r="E92" i="165"/>
  <c r="D92" i="165"/>
  <c r="C92" i="165"/>
  <c r="B92" i="165"/>
  <c r="CJ87" i="207"/>
  <c r="CI87" i="207"/>
  <c r="CH87" i="207"/>
  <c r="CG87" i="207"/>
  <c r="CF87" i="207"/>
  <c r="CE87" i="207"/>
  <c r="CD87" i="207"/>
  <c r="BZ87" i="207"/>
  <c r="BY87" i="207"/>
  <c r="BX87" i="207"/>
  <c r="BW87" i="207"/>
  <c r="BV87" i="207"/>
  <c r="BU87" i="207"/>
  <c r="BT87" i="207"/>
  <c r="BP87" i="207"/>
  <c r="BO87" i="207"/>
  <c r="BN87" i="207"/>
  <c r="BM87" i="207"/>
  <c r="BL87" i="207"/>
  <c r="BK87" i="207"/>
  <c r="BJ87" i="207"/>
  <c r="BF87" i="207"/>
  <c r="BE87" i="207"/>
  <c r="BD87" i="207"/>
  <c r="BC87" i="207"/>
  <c r="BB87" i="207"/>
  <c r="BA87" i="207"/>
  <c r="AZ87" i="207"/>
  <c r="AV87" i="207"/>
  <c r="AU87" i="207"/>
  <c r="AT87" i="207"/>
  <c r="AS87" i="207"/>
  <c r="AR87" i="207"/>
  <c r="AQ87" i="207"/>
  <c r="AP87" i="207"/>
  <c r="AL87" i="207"/>
  <c r="AK87" i="207"/>
  <c r="AJ87" i="207"/>
  <c r="AI87" i="207"/>
  <c r="AH87" i="207"/>
  <c r="AG87" i="207"/>
  <c r="AF87" i="207"/>
  <c r="AB87" i="207"/>
  <c r="AA87" i="207"/>
  <c r="Z87" i="207"/>
  <c r="Y87" i="207"/>
  <c r="X87" i="207"/>
  <c r="W87" i="207"/>
  <c r="V87" i="207"/>
  <c r="R87" i="207"/>
  <c r="Q87" i="207"/>
  <c r="P87" i="207"/>
  <c r="O87" i="207"/>
  <c r="N87" i="207"/>
  <c r="M87" i="207"/>
  <c r="L87" i="207"/>
  <c r="H87" i="207"/>
  <c r="G87" i="207"/>
  <c r="F87" i="207"/>
  <c r="E87" i="207"/>
  <c r="D87" i="207"/>
  <c r="C87" i="207"/>
  <c r="B87" i="207"/>
  <c r="CJ87" i="220"/>
  <c r="CI87" i="220"/>
  <c r="CH87" i="220"/>
  <c r="CG87" i="220"/>
  <c r="CF87" i="220"/>
  <c r="CE87" i="220"/>
  <c r="CD87" i="220"/>
  <c r="BZ87" i="220"/>
  <c r="BY87" i="220"/>
  <c r="BX87" i="220"/>
  <c r="BW87" i="220"/>
  <c r="BV87" i="220"/>
  <c r="BU87" i="220"/>
  <c r="BT87" i="220"/>
  <c r="BP87" i="220"/>
  <c r="BO87" i="220"/>
  <c r="EQ87" i="220" s="1"/>
  <c r="BN87" i="220"/>
  <c r="BM87" i="220"/>
  <c r="BL87" i="220"/>
  <c r="BK87" i="220"/>
  <c r="BJ87" i="220"/>
  <c r="BF87" i="220"/>
  <c r="BE87" i="220"/>
  <c r="BD87" i="220"/>
  <c r="DL87" i="220" s="1"/>
  <c r="BC87" i="220"/>
  <c r="BB87" i="220"/>
  <c r="BA87" i="220"/>
  <c r="AZ87" i="220"/>
  <c r="AV87" i="220"/>
  <c r="AU87" i="220"/>
  <c r="AT87" i="220"/>
  <c r="AS87" i="220"/>
  <c r="DU87" i="220" s="1"/>
  <c r="AR87" i="220"/>
  <c r="AQ87" i="220"/>
  <c r="AP87" i="220"/>
  <c r="AL87" i="220"/>
  <c r="AK87" i="220"/>
  <c r="AJ87" i="220"/>
  <c r="AI87" i="220"/>
  <c r="AH87" i="220"/>
  <c r="AG87" i="220"/>
  <c r="AF87" i="220"/>
  <c r="AB87" i="220"/>
  <c r="AA87" i="220"/>
  <c r="Z87" i="220"/>
  <c r="Y87" i="220"/>
  <c r="X87" i="220"/>
  <c r="W87" i="220"/>
  <c r="CO87" i="220" s="1"/>
  <c r="V87" i="220"/>
  <c r="R87" i="220"/>
  <c r="Q87" i="220"/>
  <c r="P87" i="220"/>
  <c r="O87" i="220"/>
  <c r="N87" i="220"/>
  <c r="M87" i="220"/>
  <c r="DI87" i="220" s="1"/>
  <c r="L87" i="220"/>
  <c r="H87" i="220"/>
  <c r="G87" i="220"/>
  <c r="F87" i="220"/>
  <c r="E87" i="220"/>
  <c r="D87" i="220"/>
  <c r="C87" i="220"/>
  <c r="B87" i="220"/>
  <c r="CJ87" i="209"/>
  <c r="CI87" i="209"/>
  <c r="CH87" i="209"/>
  <c r="CG87" i="209"/>
  <c r="CF87" i="209"/>
  <c r="CE87" i="209"/>
  <c r="CD87" i="209"/>
  <c r="BZ87" i="209"/>
  <c r="BY87" i="209"/>
  <c r="BX87" i="209"/>
  <c r="BW87" i="209"/>
  <c r="BV87" i="209"/>
  <c r="BU87" i="209"/>
  <c r="BT87" i="209"/>
  <c r="BP87" i="209"/>
  <c r="BO87" i="209"/>
  <c r="BN87" i="209"/>
  <c r="BM87" i="209"/>
  <c r="BL87" i="209"/>
  <c r="BK87" i="209"/>
  <c r="BJ87" i="209"/>
  <c r="BF87" i="209"/>
  <c r="BE87" i="209"/>
  <c r="BD87" i="209"/>
  <c r="BC87" i="209"/>
  <c r="BB87" i="209"/>
  <c r="BA87" i="209"/>
  <c r="AZ87" i="209"/>
  <c r="AV87" i="209"/>
  <c r="AU87" i="209"/>
  <c r="AT87" i="209"/>
  <c r="AS87" i="209"/>
  <c r="AR87" i="209"/>
  <c r="AQ87" i="209"/>
  <c r="AP87" i="209"/>
  <c r="AL87" i="209"/>
  <c r="AK87" i="209"/>
  <c r="AJ87" i="209"/>
  <c r="AI87" i="209"/>
  <c r="AH87" i="209"/>
  <c r="AG87" i="209"/>
  <c r="AF87" i="209"/>
  <c r="AB87" i="209"/>
  <c r="AA87" i="209"/>
  <c r="Z87" i="209"/>
  <c r="Y87" i="209"/>
  <c r="X87" i="209"/>
  <c r="W87" i="209"/>
  <c r="V87" i="209"/>
  <c r="R87" i="209"/>
  <c r="Q87" i="209"/>
  <c r="P87" i="209"/>
  <c r="O87" i="209"/>
  <c r="N87" i="209"/>
  <c r="M87" i="209"/>
  <c r="L87" i="209"/>
  <c r="H87" i="209"/>
  <c r="G87" i="209"/>
  <c r="F87" i="209"/>
  <c r="E87" i="209"/>
  <c r="D87" i="209"/>
  <c r="C87" i="209"/>
  <c r="B87" i="209"/>
  <c r="CJ87" i="211"/>
  <c r="CI87" i="211"/>
  <c r="CH87" i="211"/>
  <c r="CG87" i="211"/>
  <c r="CF87" i="211"/>
  <c r="CE87" i="211"/>
  <c r="CD87" i="211"/>
  <c r="BZ87" i="211"/>
  <c r="BY87" i="211"/>
  <c r="BX87" i="211"/>
  <c r="BW87" i="211"/>
  <c r="BV87" i="211"/>
  <c r="BU87" i="211"/>
  <c r="BT87" i="211"/>
  <c r="BP87" i="211"/>
  <c r="BO87" i="211"/>
  <c r="BN87" i="211"/>
  <c r="BM87" i="211"/>
  <c r="BL87" i="211"/>
  <c r="BK87" i="211"/>
  <c r="BJ87" i="211"/>
  <c r="BF87" i="211"/>
  <c r="BE87" i="211"/>
  <c r="BD87" i="211"/>
  <c r="BC87" i="211"/>
  <c r="BB87" i="211"/>
  <c r="BA87" i="211"/>
  <c r="AZ87" i="211"/>
  <c r="AV87" i="211"/>
  <c r="AU87" i="211"/>
  <c r="AT87" i="211"/>
  <c r="AS87" i="211"/>
  <c r="AR87" i="211"/>
  <c r="AQ87" i="211"/>
  <c r="AP87" i="211"/>
  <c r="AL87" i="211"/>
  <c r="AK87" i="211"/>
  <c r="AJ87" i="211"/>
  <c r="AI87" i="211"/>
  <c r="AH87" i="211"/>
  <c r="AG87" i="211"/>
  <c r="AF87" i="211"/>
  <c r="AB87" i="211"/>
  <c r="AA87" i="211"/>
  <c r="Z87" i="211"/>
  <c r="Y87" i="211"/>
  <c r="X87" i="211"/>
  <c r="W87" i="211"/>
  <c r="V87" i="211"/>
  <c r="R87" i="211"/>
  <c r="Q87" i="211"/>
  <c r="P87" i="211"/>
  <c r="O87" i="211"/>
  <c r="N87" i="211"/>
  <c r="M87" i="211"/>
  <c r="L87" i="211"/>
  <c r="H87" i="211"/>
  <c r="G87" i="211"/>
  <c r="F87" i="211"/>
  <c r="E87" i="211"/>
  <c r="D87" i="211"/>
  <c r="C87" i="211"/>
  <c r="B87" i="211"/>
  <c r="CJ87" i="218"/>
  <c r="CI87" i="218"/>
  <c r="CH87" i="218"/>
  <c r="CG87" i="218"/>
  <c r="CF87" i="218"/>
  <c r="CE87" i="218"/>
  <c r="CD87" i="218"/>
  <c r="BZ87" i="218"/>
  <c r="BY87" i="218"/>
  <c r="BX87" i="218"/>
  <c r="BW87" i="218"/>
  <c r="BV87" i="218"/>
  <c r="BU87" i="218"/>
  <c r="BT87" i="218"/>
  <c r="BP87" i="218"/>
  <c r="BO87" i="218"/>
  <c r="BN87" i="218"/>
  <c r="BM87" i="218"/>
  <c r="BL87" i="218"/>
  <c r="BK87" i="218"/>
  <c r="BJ87" i="218"/>
  <c r="BF87" i="218"/>
  <c r="BE87" i="218"/>
  <c r="BD87" i="218"/>
  <c r="BC87" i="218"/>
  <c r="BB87" i="218"/>
  <c r="BA87" i="218"/>
  <c r="AZ87" i="218"/>
  <c r="AV87" i="218"/>
  <c r="AU87" i="218"/>
  <c r="AT87" i="218"/>
  <c r="AS87" i="218"/>
  <c r="AR87" i="218"/>
  <c r="AQ87" i="218"/>
  <c r="AP87" i="218"/>
  <c r="AL87" i="218"/>
  <c r="AK87" i="218"/>
  <c r="AJ87" i="218"/>
  <c r="AI87" i="218"/>
  <c r="AH87" i="218"/>
  <c r="AG87" i="218"/>
  <c r="AF87" i="218"/>
  <c r="AB87" i="218"/>
  <c r="AA87" i="218"/>
  <c r="Z87" i="218"/>
  <c r="Y87" i="218"/>
  <c r="X87" i="218"/>
  <c r="W87" i="218"/>
  <c r="V87" i="218"/>
  <c r="R87" i="218"/>
  <c r="Q87" i="218"/>
  <c r="P87" i="218"/>
  <c r="O87" i="218"/>
  <c r="N87" i="218"/>
  <c r="M87" i="218"/>
  <c r="L87" i="218"/>
  <c r="H87" i="218"/>
  <c r="G87" i="218"/>
  <c r="F87" i="218"/>
  <c r="E87" i="218"/>
  <c r="D87" i="218"/>
  <c r="C87" i="218"/>
  <c r="B87" i="218"/>
  <c r="CJ87" i="215"/>
  <c r="CI87" i="215"/>
  <c r="CH87" i="215"/>
  <c r="CG87" i="215"/>
  <c r="CF87" i="215"/>
  <c r="CE87" i="215"/>
  <c r="CD87" i="215"/>
  <c r="BZ87" i="215"/>
  <c r="BY87" i="215"/>
  <c r="BX87" i="215"/>
  <c r="BW87" i="215"/>
  <c r="BV87" i="215"/>
  <c r="BU87" i="215"/>
  <c r="BT87" i="215"/>
  <c r="BP87" i="215"/>
  <c r="BO87" i="215"/>
  <c r="BN87" i="215"/>
  <c r="BM87" i="215"/>
  <c r="BL87" i="215"/>
  <c r="BK87" i="215"/>
  <c r="BJ87" i="215"/>
  <c r="BF87" i="215"/>
  <c r="BE87" i="215"/>
  <c r="BD87" i="215"/>
  <c r="BC87" i="215"/>
  <c r="BB87" i="215"/>
  <c r="BA87" i="215"/>
  <c r="AZ87" i="215"/>
  <c r="AV87" i="215"/>
  <c r="AU87" i="215"/>
  <c r="AT87" i="215"/>
  <c r="AS87" i="215"/>
  <c r="AR87" i="215"/>
  <c r="AQ87" i="215"/>
  <c r="AP87" i="215"/>
  <c r="AL87" i="215"/>
  <c r="AK87" i="215"/>
  <c r="AJ87" i="215"/>
  <c r="AI87" i="215"/>
  <c r="AH87" i="215"/>
  <c r="AG87" i="215"/>
  <c r="AF87" i="215"/>
  <c r="AB87" i="215"/>
  <c r="AA87" i="215"/>
  <c r="Z87" i="215"/>
  <c r="Y87" i="215"/>
  <c r="X87" i="215"/>
  <c r="W87" i="215"/>
  <c r="V87" i="215"/>
  <c r="R87" i="215"/>
  <c r="Q87" i="215"/>
  <c r="P87" i="215"/>
  <c r="O87" i="215"/>
  <c r="N87" i="215"/>
  <c r="M87" i="215"/>
  <c r="L87" i="215"/>
  <c r="H87" i="215"/>
  <c r="G87" i="215"/>
  <c r="F87" i="215"/>
  <c r="E87" i="215"/>
  <c r="D87" i="215"/>
  <c r="C87" i="215"/>
  <c r="B87" i="215"/>
  <c r="CJ87" i="165"/>
  <c r="CI87" i="165"/>
  <c r="CH87" i="165"/>
  <c r="CG87" i="165"/>
  <c r="CF87" i="165"/>
  <c r="CE87" i="165"/>
  <c r="CD87" i="165"/>
  <c r="BZ87" i="165"/>
  <c r="BY87" i="165"/>
  <c r="BX87" i="165"/>
  <c r="BW87" i="165"/>
  <c r="BV87" i="165"/>
  <c r="BU87" i="165"/>
  <c r="BT87" i="165"/>
  <c r="BP87" i="165"/>
  <c r="BO87" i="165"/>
  <c r="BN87" i="165"/>
  <c r="BM87" i="165"/>
  <c r="BL87" i="165"/>
  <c r="BK87" i="165"/>
  <c r="BJ87" i="165"/>
  <c r="BF87" i="165"/>
  <c r="BE87" i="165"/>
  <c r="BD87" i="165"/>
  <c r="BC87" i="165"/>
  <c r="BB87" i="165"/>
  <c r="BA87" i="165"/>
  <c r="AZ87" i="165"/>
  <c r="AV87" i="165"/>
  <c r="AU87" i="165"/>
  <c r="AT87" i="165"/>
  <c r="AS87" i="165"/>
  <c r="AR87" i="165"/>
  <c r="AQ87" i="165"/>
  <c r="AP87" i="165"/>
  <c r="AL87" i="165"/>
  <c r="AK87" i="165"/>
  <c r="AJ87" i="165"/>
  <c r="AI87" i="165"/>
  <c r="AH87" i="165"/>
  <c r="AG87" i="165"/>
  <c r="AF87" i="165"/>
  <c r="AB87" i="165"/>
  <c r="AA87" i="165"/>
  <c r="Z87" i="165"/>
  <c r="Y87" i="165"/>
  <c r="X87" i="165"/>
  <c r="W87" i="165"/>
  <c r="V87" i="165"/>
  <c r="R87" i="165"/>
  <c r="Q87" i="165"/>
  <c r="P87" i="165"/>
  <c r="O87" i="165"/>
  <c r="N87" i="165"/>
  <c r="M87" i="165"/>
  <c r="L87" i="165"/>
  <c r="H87" i="165"/>
  <c r="G87" i="165"/>
  <c r="F87" i="165"/>
  <c r="E87" i="165"/>
  <c r="D87" i="165"/>
  <c r="C87" i="165"/>
  <c r="B87" i="165"/>
  <c r="CJ82" i="207"/>
  <c r="CI82" i="207"/>
  <c r="CH82" i="207"/>
  <c r="CG82" i="207"/>
  <c r="CF82" i="207"/>
  <c r="CE82" i="207"/>
  <c r="CD82" i="207"/>
  <c r="BZ82" i="207"/>
  <c r="BY82" i="207"/>
  <c r="BX82" i="207"/>
  <c r="BW82" i="207"/>
  <c r="BV82" i="207"/>
  <c r="BU82" i="207"/>
  <c r="BT82" i="207"/>
  <c r="BP82" i="207"/>
  <c r="BO82" i="207"/>
  <c r="BN82" i="207"/>
  <c r="BM82" i="207"/>
  <c r="BL82" i="207"/>
  <c r="BK82" i="207"/>
  <c r="BJ82" i="207"/>
  <c r="BF82" i="207"/>
  <c r="BE82" i="207"/>
  <c r="BD82" i="207"/>
  <c r="BC82" i="207"/>
  <c r="BB82" i="207"/>
  <c r="BA82" i="207"/>
  <c r="AZ82" i="207"/>
  <c r="AV82" i="207"/>
  <c r="AU82" i="207"/>
  <c r="AT82" i="207"/>
  <c r="AS82" i="207"/>
  <c r="AR82" i="207"/>
  <c r="AQ82" i="207"/>
  <c r="AP82" i="207"/>
  <c r="AL82" i="207"/>
  <c r="AK82" i="207"/>
  <c r="AJ82" i="207"/>
  <c r="AI82" i="207"/>
  <c r="AH82" i="207"/>
  <c r="AG82" i="207"/>
  <c r="AF82" i="207"/>
  <c r="AB82" i="207"/>
  <c r="AA82" i="207"/>
  <c r="Z82" i="207"/>
  <c r="Y82" i="207"/>
  <c r="X82" i="207"/>
  <c r="W82" i="207"/>
  <c r="V82" i="207"/>
  <c r="R82" i="207"/>
  <c r="Q82" i="207"/>
  <c r="P82" i="207"/>
  <c r="O82" i="207"/>
  <c r="N82" i="207"/>
  <c r="M82" i="207"/>
  <c r="L82" i="207"/>
  <c r="H82" i="207"/>
  <c r="G82" i="207"/>
  <c r="F82" i="207"/>
  <c r="E82" i="207"/>
  <c r="D82" i="207"/>
  <c r="C82" i="207"/>
  <c r="B82" i="207"/>
  <c r="CJ82" i="220"/>
  <c r="CI82" i="220"/>
  <c r="CH82" i="220"/>
  <c r="CG82" i="220"/>
  <c r="CF82" i="220"/>
  <c r="CE82" i="220"/>
  <c r="CD82" i="220"/>
  <c r="BZ82" i="220"/>
  <c r="BY82" i="220"/>
  <c r="BX82" i="220"/>
  <c r="BW82" i="220"/>
  <c r="BV82" i="220"/>
  <c r="BU82" i="220"/>
  <c r="BT82" i="220"/>
  <c r="BP82" i="220"/>
  <c r="BO82" i="220"/>
  <c r="BN82" i="220"/>
  <c r="BM82" i="220"/>
  <c r="BL82" i="220"/>
  <c r="BK82" i="220"/>
  <c r="BJ82" i="220"/>
  <c r="BF82" i="220"/>
  <c r="BE82" i="220"/>
  <c r="DW82" i="220" s="1"/>
  <c r="BD82" i="220"/>
  <c r="BC82" i="220"/>
  <c r="BB82" i="220"/>
  <c r="BA82" i="220"/>
  <c r="AZ82" i="220"/>
  <c r="AV82" i="220"/>
  <c r="AU82" i="220"/>
  <c r="AT82" i="220"/>
  <c r="EF82" i="220" s="1"/>
  <c r="AS82" i="220"/>
  <c r="AR82" i="220"/>
  <c r="AQ82" i="220"/>
  <c r="DS82" i="220" s="1"/>
  <c r="AP82" i="220"/>
  <c r="AL82" i="220"/>
  <c r="AK82" i="220"/>
  <c r="AJ82" i="220"/>
  <c r="AI82" i="220"/>
  <c r="CQ82" i="220" s="1"/>
  <c r="AH82" i="220"/>
  <c r="AG82" i="220"/>
  <c r="AF82" i="220"/>
  <c r="AB82" i="220"/>
  <c r="AA82" i="220"/>
  <c r="Z82" i="220"/>
  <c r="Y82" i="220"/>
  <c r="X82" i="220"/>
  <c r="CP82" i="220" s="1"/>
  <c r="W82" i="220"/>
  <c r="V82" i="220"/>
  <c r="R82" i="220"/>
  <c r="Q82" i="220"/>
  <c r="P82" i="220"/>
  <c r="O82" i="220"/>
  <c r="N82" i="220"/>
  <c r="M82" i="220"/>
  <c r="L82" i="220"/>
  <c r="H82" i="220"/>
  <c r="G82" i="220"/>
  <c r="EG82" i="220" s="1"/>
  <c r="F82" i="220"/>
  <c r="E82" i="220"/>
  <c r="D82" i="220"/>
  <c r="C82" i="220"/>
  <c r="B82" i="220"/>
  <c r="CJ82" i="209"/>
  <c r="CI82" i="209"/>
  <c r="CH82" i="209"/>
  <c r="CG82" i="209"/>
  <c r="CF82" i="209"/>
  <c r="CE82" i="209"/>
  <c r="CD82" i="209"/>
  <c r="BZ82" i="209"/>
  <c r="BY82" i="209"/>
  <c r="BX82" i="209"/>
  <c r="BW82" i="209"/>
  <c r="BV82" i="209"/>
  <c r="BU82" i="209"/>
  <c r="BT82" i="209"/>
  <c r="BP82" i="209"/>
  <c r="BO82" i="209"/>
  <c r="BN82" i="209"/>
  <c r="BM82" i="209"/>
  <c r="BL82" i="209"/>
  <c r="BK82" i="209"/>
  <c r="BJ82" i="209"/>
  <c r="BF82" i="209"/>
  <c r="BE82" i="209"/>
  <c r="BD82" i="209"/>
  <c r="BC82" i="209"/>
  <c r="BB82" i="209"/>
  <c r="BA82" i="209"/>
  <c r="AZ82" i="209"/>
  <c r="AV82" i="209"/>
  <c r="AU82" i="209"/>
  <c r="AT82" i="209"/>
  <c r="AS82" i="209"/>
  <c r="AR82" i="209"/>
  <c r="AQ82" i="209"/>
  <c r="AP82" i="209"/>
  <c r="AL82" i="209"/>
  <c r="AK82" i="209"/>
  <c r="AJ82" i="209"/>
  <c r="AI82" i="209"/>
  <c r="AH82" i="209"/>
  <c r="AG82" i="209"/>
  <c r="AF82" i="209"/>
  <c r="AB82" i="209"/>
  <c r="AA82" i="209"/>
  <c r="Z82" i="209"/>
  <c r="Y82" i="209"/>
  <c r="X82" i="209"/>
  <c r="W82" i="209"/>
  <c r="V82" i="209"/>
  <c r="R82" i="209"/>
  <c r="Q82" i="209"/>
  <c r="P82" i="209"/>
  <c r="O82" i="209"/>
  <c r="N82" i="209"/>
  <c r="M82" i="209"/>
  <c r="L82" i="209"/>
  <c r="H82" i="209"/>
  <c r="G82" i="209"/>
  <c r="F82" i="209"/>
  <c r="E82" i="209"/>
  <c r="D82" i="209"/>
  <c r="C82" i="209"/>
  <c r="B82" i="209"/>
  <c r="CJ82" i="211"/>
  <c r="CI82" i="211"/>
  <c r="CH82" i="211"/>
  <c r="CG82" i="211"/>
  <c r="CF82" i="211"/>
  <c r="CE82" i="211"/>
  <c r="CD82" i="211"/>
  <c r="BZ82" i="211"/>
  <c r="BY82" i="211"/>
  <c r="BX82" i="211"/>
  <c r="BW82" i="211"/>
  <c r="BV82" i="211"/>
  <c r="BU82" i="211"/>
  <c r="BT82" i="211"/>
  <c r="BP82" i="211"/>
  <c r="BO82" i="211"/>
  <c r="BN82" i="211"/>
  <c r="BM82" i="211"/>
  <c r="BL82" i="211"/>
  <c r="BK82" i="211"/>
  <c r="BJ82" i="211"/>
  <c r="BF82" i="211"/>
  <c r="BE82" i="211"/>
  <c r="BD82" i="211"/>
  <c r="BC82" i="211"/>
  <c r="BB82" i="211"/>
  <c r="BA82" i="211"/>
  <c r="AZ82" i="211"/>
  <c r="AV82" i="211"/>
  <c r="AU82" i="211"/>
  <c r="AT82" i="211"/>
  <c r="AS82" i="211"/>
  <c r="AR82" i="211"/>
  <c r="AQ82" i="211"/>
  <c r="AP82" i="211"/>
  <c r="AL82" i="211"/>
  <c r="AK82" i="211"/>
  <c r="AJ82" i="211"/>
  <c r="AI82" i="211"/>
  <c r="AH82" i="211"/>
  <c r="AG82" i="211"/>
  <c r="AF82" i="211"/>
  <c r="AB82" i="211"/>
  <c r="AA82" i="211"/>
  <c r="Z82" i="211"/>
  <c r="Y82" i="211"/>
  <c r="X82" i="211"/>
  <c r="W82" i="211"/>
  <c r="V82" i="211"/>
  <c r="AD82" i="211" s="1"/>
  <c r="R82" i="211"/>
  <c r="Q82" i="211"/>
  <c r="P82" i="211"/>
  <c r="O82" i="211"/>
  <c r="N82" i="211"/>
  <c r="M82" i="211"/>
  <c r="L82" i="211"/>
  <c r="H82" i="211"/>
  <c r="G82" i="211"/>
  <c r="F82" i="211"/>
  <c r="E82" i="211"/>
  <c r="D82" i="211"/>
  <c r="C82" i="211"/>
  <c r="B82" i="211"/>
  <c r="CJ82" i="218"/>
  <c r="CI82" i="218"/>
  <c r="CH82" i="218"/>
  <c r="CG82" i="218"/>
  <c r="CF82" i="218"/>
  <c r="CE82" i="218"/>
  <c r="CD82" i="218"/>
  <c r="BZ82" i="218"/>
  <c r="BY82" i="218"/>
  <c r="BX82" i="218"/>
  <c r="BW82" i="218"/>
  <c r="BV82" i="218"/>
  <c r="BU82" i="218"/>
  <c r="BT82" i="218"/>
  <c r="BP82" i="218"/>
  <c r="BO82" i="218"/>
  <c r="BN82" i="218"/>
  <c r="BM82" i="218"/>
  <c r="BL82" i="218"/>
  <c r="BK82" i="218"/>
  <c r="BJ82" i="218"/>
  <c r="BF82" i="218"/>
  <c r="BE82" i="218"/>
  <c r="BD82" i="218"/>
  <c r="BC82" i="218"/>
  <c r="BB82" i="218"/>
  <c r="BA82" i="218"/>
  <c r="AZ82" i="218"/>
  <c r="AV82" i="218"/>
  <c r="AU82" i="218"/>
  <c r="AT82" i="218"/>
  <c r="AS82" i="218"/>
  <c r="AR82" i="218"/>
  <c r="AQ82" i="218"/>
  <c r="AP82" i="218"/>
  <c r="AL82" i="218"/>
  <c r="AK82" i="218"/>
  <c r="AJ82" i="218"/>
  <c r="AI82" i="218"/>
  <c r="AH82" i="218"/>
  <c r="AG82" i="218"/>
  <c r="AF82" i="218"/>
  <c r="AB82" i="218"/>
  <c r="AA82" i="218"/>
  <c r="Z82" i="218"/>
  <c r="Y82" i="218"/>
  <c r="X82" i="218"/>
  <c r="W82" i="218"/>
  <c r="V82" i="218"/>
  <c r="R82" i="218"/>
  <c r="Q82" i="218"/>
  <c r="P82" i="218"/>
  <c r="O82" i="218"/>
  <c r="N82" i="218"/>
  <c r="M82" i="218"/>
  <c r="L82" i="218"/>
  <c r="H82" i="218"/>
  <c r="G82" i="218"/>
  <c r="F82" i="218"/>
  <c r="E82" i="218"/>
  <c r="D82" i="218"/>
  <c r="C82" i="218"/>
  <c r="B82" i="218"/>
  <c r="CJ82" i="215"/>
  <c r="CI82" i="215"/>
  <c r="CH82" i="215"/>
  <c r="CG82" i="215"/>
  <c r="CF82" i="215"/>
  <c r="CE82" i="215"/>
  <c r="CD82" i="215"/>
  <c r="BZ82" i="215"/>
  <c r="BY82" i="215"/>
  <c r="BX82" i="215"/>
  <c r="BW82" i="215"/>
  <c r="BV82" i="215"/>
  <c r="BU82" i="215"/>
  <c r="BT82" i="215"/>
  <c r="BP82" i="215"/>
  <c r="BO82" i="215"/>
  <c r="BN82" i="215"/>
  <c r="BM82" i="215"/>
  <c r="BL82" i="215"/>
  <c r="BK82" i="215"/>
  <c r="BJ82" i="215"/>
  <c r="BF82" i="215"/>
  <c r="BE82" i="215"/>
  <c r="BD82" i="215"/>
  <c r="BC82" i="215"/>
  <c r="BB82" i="215"/>
  <c r="BA82" i="215"/>
  <c r="AZ82" i="215"/>
  <c r="AV82" i="215"/>
  <c r="AU82" i="215"/>
  <c r="AT82" i="215"/>
  <c r="AS82" i="215"/>
  <c r="AR82" i="215"/>
  <c r="AQ82" i="215"/>
  <c r="AP82" i="215"/>
  <c r="AL82" i="215"/>
  <c r="AK82" i="215"/>
  <c r="AJ82" i="215"/>
  <c r="AI82" i="215"/>
  <c r="AH82" i="215"/>
  <c r="AG82" i="215"/>
  <c r="AF82" i="215"/>
  <c r="AB82" i="215"/>
  <c r="AA82" i="215"/>
  <c r="Z82" i="215"/>
  <c r="Y82" i="215"/>
  <c r="X82" i="215"/>
  <c r="W82" i="215"/>
  <c r="V82" i="215"/>
  <c r="R82" i="215"/>
  <c r="Q82" i="215"/>
  <c r="P82" i="215"/>
  <c r="O82" i="215"/>
  <c r="N82" i="215"/>
  <c r="M82" i="215"/>
  <c r="L82" i="215"/>
  <c r="H82" i="215"/>
  <c r="G82" i="215"/>
  <c r="F82" i="215"/>
  <c r="E82" i="215"/>
  <c r="D82" i="215"/>
  <c r="C82" i="215"/>
  <c r="B82" i="215"/>
  <c r="CJ82" i="165"/>
  <c r="CI82" i="165"/>
  <c r="CH82" i="165"/>
  <c r="CG82" i="165"/>
  <c r="CF82" i="165"/>
  <c r="CE82" i="165"/>
  <c r="CD82" i="165"/>
  <c r="BZ82" i="165"/>
  <c r="BY82" i="165"/>
  <c r="BX82" i="165"/>
  <c r="BW82" i="165"/>
  <c r="BV82" i="165"/>
  <c r="BU82" i="165"/>
  <c r="BT82" i="165"/>
  <c r="BP82" i="165"/>
  <c r="BO82" i="165"/>
  <c r="BN82" i="165"/>
  <c r="BM82" i="165"/>
  <c r="BL82" i="165"/>
  <c r="BK82" i="165"/>
  <c r="BJ82" i="165"/>
  <c r="BF82" i="165"/>
  <c r="BE82" i="165"/>
  <c r="BD82" i="165"/>
  <c r="BC82" i="165"/>
  <c r="BB82" i="165"/>
  <c r="BA82" i="165"/>
  <c r="AZ82" i="165"/>
  <c r="AV82" i="165"/>
  <c r="AU82" i="165"/>
  <c r="AT82" i="165"/>
  <c r="AS82" i="165"/>
  <c r="AR82" i="165"/>
  <c r="AQ82" i="165"/>
  <c r="AP82" i="165"/>
  <c r="AL82" i="165"/>
  <c r="AK82" i="165"/>
  <c r="AJ82" i="165"/>
  <c r="AI82" i="165"/>
  <c r="AH82" i="165"/>
  <c r="AG82" i="165"/>
  <c r="AF82" i="165"/>
  <c r="AB82" i="165"/>
  <c r="AA82" i="165"/>
  <c r="Z82" i="165"/>
  <c r="Y82" i="165"/>
  <c r="X82" i="165"/>
  <c r="W82" i="165"/>
  <c r="V82" i="165"/>
  <c r="R82" i="165"/>
  <c r="Q82" i="165"/>
  <c r="P82" i="165"/>
  <c r="O82" i="165"/>
  <c r="N82" i="165"/>
  <c r="M82" i="165"/>
  <c r="L82" i="165"/>
  <c r="H82" i="165"/>
  <c r="G82" i="165"/>
  <c r="F82" i="165"/>
  <c r="E82" i="165"/>
  <c r="D82" i="165"/>
  <c r="C82" i="165"/>
  <c r="B82" i="165"/>
  <c r="CJ77" i="207"/>
  <c r="CI77" i="207"/>
  <c r="CH77" i="207"/>
  <c r="CG77" i="207"/>
  <c r="CF77" i="207"/>
  <c r="CE77" i="207"/>
  <c r="CD77" i="207"/>
  <c r="BZ77" i="207"/>
  <c r="BY77" i="207"/>
  <c r="BX77" i="207"/>
  <c r="BW77" i="207"/>
  <c r="BV77" i="207"/>
  <c r="BU77" i="207"/>
  <c r="BT77" i="207"/>
  <c r="BP77" i="207"/>
  <c r="BO77" i="207"/>
  <c r="BN77" i="207"/>
  <c r="BM77" i="207"/>
  <c r="BL77" i="207"/>
  <c r="BK77" i="207"/>
  <c r="BJ77" i="207"/>
  <c r="BF77" i="207"/>
  <c r="BE77" i="207"/>
  <c r="BD77" i="207"/>
  <c r="BC77" i="207"/>
  <c r="BB77" i="207"/>
  <c r="BA77" i="207"/>
  <c r="AZ77" i="207"/>
  <c r="AV77" i="207"/>
  <c r="AU77" i="207"/>
  <c r="AT77" i="207"/>
  <c r="AS77" i="207"/>
  <c r="AR77" i="207"/>
  <c r="AQ77" i="207"/>
  <c r="AP77" i="207"/>
  <c r="AL77" i="207"/>
  <c r="AK77" i="207"/>
  <c r="AJ77" i="207"/>
  <c r="AI77" i="207"/>
  <c r="AH77" i="207"/>
  <c r="AG77" i="207"/>
  <c r="AF77" i="207"/>
  <c r="AB77" i="207"/>
  <c r="AA77" i="207"/>
  <c r="Z77" i="207"/>
  <c r="Y77" i="207"/>
  <c r="X77" i="207"/>
  <c r="W77" i="207"/>
  <c r="V77" i="207"/>
  <c r="R77" i="207"/>
  <c r="Q77" i="207"/>
  <c r="P77" i="207"/>
  <c r="O77" i="207"/>
  <c r="N77" i="207"/>
  <c r="M77" i="207"/>
  <c r="L77" i="207"/>
  <c r="H77" i="207"/>
  <c r="G77" i="207"/>
  <c r="F77" i="207"/>
  <c r="E77" i="207"/>
  <c r="D77" i="207"/>
  <c r="C77" i="207"/>
  <c r="B77" i="207"/>
  <c r="CJ77" i="220"/>
  <c r="CI77" i="220"/>
  <c r="CH77" i="220"/>
  <c r="CG77" i="220"/>
  <c r="CF77" i="220"/>
  <c r="CE77" i="220"/>
  <c r="CD77" i="220"/>
  <c r="BZ77" i="220"/>
  <c r="BY77" i="220"/>
  <c r="BX77" i="220"/>
  <c r="BW77" i="220"/>
  <c r="BV77" i="220"/>
  <c r="BU77" i="220"/>
  <c r="BT77" i="220"/>
  <c r="BP77" i="220"/>
  <c r="BO77" i="220"/>
  <c r="BN77" i="220"/>
  <c r="BM77" i="220"/>
  <c r="BL77" i="220"/>
  <c r="BK77" i="220"/>
  <c r="BJ77" i="220"/>
  <c r="BF77" i="220"/>
  <c r="DN77" i="220" s="1"/>
  <c r="BE77" i="220"/>
  <c r="BD77" i="220"/>
  <c r="BC77" i="220"/>
  <c r="BB77" i="220"/>
  <c r="BA77" i="220"/>
  <c r="AZ77" i="220"/>
  <c r="AV77" i="220"/>
  <c r="AU77" i="220"/>
  <c r="EG77" i="220" s="1"/>
  <c r="AT77" i="220"/>
  <c r="AS77" i="220"/>
  <c r="AR77" i="220"/>
  <c r="AQ77" i="220"/>
  <c r="AP77" i="220"/>
  <c r="AL77" i="220"/>
  <c r="AK77" i="220"/>
  <c r="AJ77" i="220"/>
  <c r="AI77" i="220"/>
  <c r="AH77" i="220"/>
  <c r="AG77" i="220"/>
  <c r="AF77" i="220"/>
  <c r="AB77" i="220"/>
  <c r="AA77" i="220"/>
  <c r="Z77" i="220"/>
  <c r="Y77" i="220"/>
  <c r="X77" i="220"/>
  <c r="W77" i="220"/>
  <c r="V77" i="220"/>
  <c r="R77" i="220"/>
  <c r="Q77" i="220"/>
  <c r="P77" i="220"/>
  <c r="O77" i="220"/>
  <c r="N77" i="220"/>
  <c r="DJ77" i="220" s="1"/>
  <c r="M77" i="220"/>
  <c r="L77" i="220"/>
  <c r="H77" i="220"/>
  <c r="G77" i="220"/>
  <c r="F77" i="220"/>
  <c r="E77" i="220"/>
  <c r="D77" i="220"/>
  <c r="C77" i="220"/>
  <c r="EC77" i="220" s="1"/>
  <c r="B77" i="220"/>
  <c r="CJ77" i="209"/>
  <c r="CI77" i="209"/>
  <c r="CH77" i="209"/>
  <c r="CG77" i="209"/>
  <c r="CF77" i="209"/>
  <c r="CE77" i="209"/>
  <c r="CD77" i="209"/>
  <c r="BZ77" i="209"/>
  <c r="BY77" i="209"/>
  <c r="BX77" i="209"/>
  <c r="BW77" i="209"/>
  <c r="BV77" i="209"/>
  <c r="BU77" i="209"/>
  <c r="BT77" i="209"/>
  <c r="BP77" i="209"/>
  <c r="BO77" i="209"/>
  <c r="BN77" i="209"/>
  <c r="BM77" i="209"/>
  <c r="BL77" i="209"/>
  <c r="BK77" i="209"/>
  <c r="BJ77" i="209"/>
  <c r="BF77" i="209"/>
  <c r="BE77" i="209"/>
  <c r="BD77" i="209"/>
  <c r="BC77" i="209"/>
  <c r="BB77" i="209"/>
  <c r="BA77" i="209"/>
  <c r="AZ77" i="209"/>
  <c r="AV77" i="209"/>
  <c r="AU77" i="209"/>
  <c r="AT77" i="209"/>
  <c r="AS77" i="209"/>
  <c r="AR77" i="209"/>
  <c r="AQ77" i="209"/>
  <c r="AP77" i="209"/>
  <c r="AL77" i="209"/>
  <c r="AK77" i="209"/>
  <c r="AJ77" i="209"/>
  <c r="AI77" i="209"/>
  <c r="AH77" i="209"/>
  <c r="AG77" i="209"/>
  <c r="AF77" i="209"/>
  <c r="AB77" i="209"/>
  <c r="AA77" i="209"/>
  <c r="Z77" i="209"/>
  <c r="Y77" i="209"/>
  <c r="X77" i="209"/>
  <c r="W77" i="209"/>
  <c r="V77" i="209"/>
  <c r="R77" i="209"/>
  <c r="Q77" i="209"/>
  <c r="P77" i="209"/>
  <c r="O77" i="209"/>
  <c r="N77" i="209"/>
  <c r="M77" i="209"/>
  <c r="L77" i="209"/>
  <c r="H77" i="209"/>
  <c r="G77" i="209"/>
  <c r="F77" i="209"/>
  <c r="E77" i="209"/>
  <c r="D77" i="209"/>
  <c r="C77" i="209"/>
  <c r="B77" i="209"/>
  <c r="CJ77" i="211"/>
  <c r="CI77" i="211"/>
  <c r="CH77" i="211"/>
  <c r="CG77" i="211"/>
  <c r="CF77" i="211"/>
  <c r="CE77" i="211"/>
  <c r="CD77" i="211"/>
  <c r="BZ77" i="211"/>
  <c r="BY77" i="211"/>
  <c r="BX77" i="211"/>
  <c r="BW77" i="211"/>
  <c r="BV77" i="211"/>
  <c r="BU77" i="211"/>
  <c r="BT77" i="211"/>
  <c r="BP77" i="211"/>
  <c r="BO77" i="211"/>
  <c r="BN77" i="211"/>
  <c r="BM77" i="211"/>
  <c r="BL77" i="211"/>
  <c r="BK77" i="211"/>
  <c r="BJ77" i="211"/>
  <c r="BF77" i="211"/>
  <c r="BE77" i="211"/>
  <c r="BD77" i="211"/>
  <c r="BC77" i="211"/>
  <c r="BB77" i="211"/>
  <c r="BA77" i="211"/>
  <c r="AZ77" i="211"/>
  <c r="AV77" i="211"/>
  <c r="AU77" i="211"/>
  <c r="AT77" i="211"/>
  <c r="AS77" i="211"/>
  <c r="AR77" i="211"/>
  <c r="AQ77" i="211"/>
  <c r="AP77" i="211"/>
  <c r="AL77" i="211"/>
  <c r="AK77" i="211"/>
  <c r="AJ77" i="211"/>
  <c r="AI77" i="211"/>
  <c r="AH77" i="211"/>
  <c r="AG77" i="211"/>
  <c r="AF77" i="211"/>
  <c r="AB77" i="211"/>
  <c r="AA77" i="211"/>
  <c r="Z77" i="211"/>
  <c r="Y77" i="211"/>
  <c r="X77" i="211"/>
  <c r="W77" i="211"/>
  <c r="V77" i="211"/>
  <c r="R77" i="211"/>
  <c r="Q77" i="211"/>
  <c r="P77" i="211"/>
  <c r="O77" i="211"/>
  <c r="N77" i="211"/>
  <c r="M77" i="211"/>
  <c r="L77" i="211"/>
  <c r="H77" i="211"/>
  <c r="G77" i="211"/>
  <c r="F77" i="211"/>
  <c r="E77" i="211"/>
  <c r="D77" i="211"/>
  <c r="C77" i="211"/>
  <c r="B77" i="211"/>
  <c r="CJ77" i="218"/>
  <c r="CI77" i="218"/>
  <c r="CH77" i="218"/>
  <c r="CG77" i="218"/>
  <c r="CF77" i="218"/>
  <c r="CE77" i="218"/>
  <c r="CD77" i="218"/>
  <c r="BZ77" i="218"/>
  <c r="BY77" i="218"/>
  <c r="BX77" i="218"/>
  <c r="BW77" i="218"/>
  <c r="BV77" i="218"/>
  <c r="BU77" i="218"/>
  <c r="BT77" i="218"/>
  <c r="BP77" i="218"/>
  <c r="BO77" i="218"/>
  <c r="BN77" i="218"/>
  <c r="BM77" i="218"/>
  <c r="BL77" i="218"/>
  <c r="BK77" i="218"/>
  <c r="BJ77" i="218"/>
  <c r="BF77" i="218"/>
  <c r="BE77" i="218"/>
  <c r="BD77" i="218"/>
  <c r="BC77" i="218"/>
  <c r="BB77" i="218"/>
  <c r="BA77" i="218"/>
  <c r="AZ77" i="218"/>
  <c r="AV77" i="218"/>
  <c r="AU77" i="218"/>
  <c r="AT77" i="218"/>
  <c r="AS77" i="218"/>
  <c r="AR77" i="218"/>
  <c r="AQ77" i="218"/>
  <c r="AP77" i="218"/>
  <c r="AL77" i="218"/>
  <c r="AK77" i="218"/>
  <c r="AJ77" i="218"/>
  <c r="AI77" i="218"/>
  <c r="AH77" i="218"/>
  <c r="AG77" i="218"/>
  <c r="AF77" i="218"/>
  <c r="AB77" i="218"/>
  <c r="AA77" i="218"/>
  <c r="Z77" i="218"/>
  <c r="Y77" i="218"/>
  <c r="X77" i="218"/>
  <c r="W77" i="218"/>
  <c r="V77" i="218"/>
  <c r="R77" i="218"/>
  <c r="Q77" i="218"/>
  <c r="P77" i="218"/>
  <c r="O77" i="218"/>
  <c r="N77" i="218"/>
  <c r="M77" i="218"/>
  <c r="L77" i="218"/>
  <c r="H77" i="218"/>
  <c r="G77" i="218"/>
  <c r="F77" i="218"/>
  <c r="E77" i="218"/>
  <c r="D77" i="218"/>
  <c r="C77" i="218"/>
  <c r="B77" i="218"/>
  <c r="CJ77" i="215"/>
  <c r="CI77" i="215"/>
  <c r="CH77" i="215"/>
  <c r="CG77" i="215"/>
  <c r="CF77" i="215"/>
  <c r="CE77" i="215"/>
  <c r="CD77" i="215"/>
  <c r="BZ77" i="215"/>
  <c r="BY77" i="215"/>
  <c r="BX77" i="215"/>
  <c r="BW77" i="215"/>
  <c r="BV77" i="215"/>
  <c r="BU77" i="215"/>
  <c r="BT77" i="215"/>
  <c r="BP77" i="215"/>
  <c r="BO77" i="215"/>
  <c r="BN77" i="215"/>
  <c r="BM77" i="215"/>
  <c r="BL77" i="215"/>
  <c r="BK77" i="215"/>
  <c r="BJ77" i="215"/>
  <c r="BF77" i="215"/>
  <c r="BE77" i="215"/>
  <c r="BD77" i="215"/>
  <c r="BC77" i="215"/>
  <c r="BB77" i="215"/>
  <c r="BA77" i="215"/>
  <c r="AZ77" i="215"/>
  <c r="AV77" i="215"/>
  <c r="AU77" i="215"/>
  <c r="AT77" i="215"/>
  <c r="AS77" i="215"/>
  <c r="AR77" i="215"/>
  <c r="AQ77" i="215"/>
  <c r="AP77" i="215"/>
  <c r="AL77" i="215"/>
  <c r="AK77" i="215"/>
  <c r="AJ77" i="215"/>
  <c r="AI77" i="215"/>
  <c r="AH77" i="215"/>
  <c r="AG77" i="215"/>
  <c r="AF77" i="215"/>
  <c r="AB77" i="215"/>
  <c r="AA77" i="215"/>
  <c r="Z77" i="215"/>
  <c r="Y77" i="215"/>
  <c r="X77" i="215"/>
  <c r="W77" i="215"/>
  <c r="V77" i="215"/>
  <c r="R77" i="215"/>
  <c r="Q77" i="215"/>
  <c r="P77" i="215"/>
  <c r="O77" i="215"/>
  <c r="N77" i="215"/>
  <c r="M77" i="215"/>
  <c r="L77" i="215"/>
  <c r="H77" i="215"/>
  <c r="G77" i="215"/>
  <c r="F77" i="215"/>
  <c r="E77" i="215"/>
  <c r="D77" i="215"/>
  <c r="C77" i="215"/>
  <c r="B77" i="215"/>
  <c r="CJ77" i="165"/>
  <c r="CI77" i="165"/>
  <c r="CH77" i="165"/>
  <c r="CG77" i="165"/>
  <c r="CF77" i="165"/>
  <c r="CE77" i="165"/>
  <c r="CD77" i="165"/>
  <c r="BZ77" i="165"/>
  <c r="BY77" i="165"/>
  <c r="BX77" i="165"/>
  <c r="BW77" i="165"/>
  <c r="BV77" i="165"/>
  <c r="BU77" i="165"/>
  <c r="BT77" i="165"/>
  <c r="BP77" i="165"/>
  <c r="BO77" i="165"/>
  <c r="BN77" i="165"/>
  <c r="BM77" i="165"/>
  <c r="BL77" i="165"/>
  <c r="BK77" i="165"/>
  <c r="BJ77" i="165"/>
  <c r="BF77" i="165"/>
  <c r="BE77" i="165"/>
  <c r="BD77" i="165"/>
  <c r="BC77" i="165"/>
  <c r="BB77" i="165"/>
  <c r="BA77" i="165"/>
  <c r="AZ77" i="165"/>
  <c r="AV77" i="165"/>
  <c r="AU77" i="165"/>
  <c r="AT77" i="165"/>
  <c r="AS77" i="165"/>
  <c r="AR77" i="165"/>
  <c r="AQ77" i="165"/>
  <c r="AP77" i="165"/>
  <c r="AL77" i="165"/>
  <c r="AK77" i="165"/>
  <c r="AJ77" i="165"/>
  <c r="AI77" i="165"/>
  <c r="AH77" i="165"/>
  <c r="AG77" i="165"/>
  <c r="AF77" i="165"/>
  <c r="AB77" i="165"/>
  <c r="AA77" i="165"/>
  <c r="Z77" i="165"/>
  <c r="Y77" i="165"/>
  <c r="X77" i="165"/>
  <c r="W77" i="165"/>
  <c r="V77" i="165"/>
  <c r="R77" i="165"/>
  <c r="Q77" i="165"/>
  <c r="P77" i="165"/>
  <c r="O77" i="165"/>
  <c r="N77" i="165"/>
  <c r="M77" i="165"/>
  <c r="L77" i="165"/>
  <c r="H77" i="165"/>
  <c r="G77" i="165"/>
  <c r="F77" i="165"/>
  <c r="E77" i="165"/>
  <c r="D77" i="165"/>
  <c r="C77" i="165"/>
  <c r="B77" i="165"/>
  <c r="CJ72" i="207"/>
  <c r="CI72" i="207"/>
  <c r="CH72" i="207"/>
  <c r="CG72" i="207"/>
  <c r="CF72" i="207"/>
  <c r="CE72" i="207"/>
  <c r="CD72" i="207"/>
  <c r="BZ72" i="207"/>
  <c r="BY72" i="207"/>
  <c r="BX72" i="207"/>
  <c r="BW72" i="207"/>
  <c r="BV72" i="207"/>
  <c r="BU72" i="207"/>
  <c r="BT72" i="207"/>
  <c r="BP72" i="207"/>
  <c r="BO72" i="207"/>
  <c r="BN72" i="207"/>
  <c r="BM72" i="207"/>
  <c r="BL72" i="207"/>
  <c r="BK72" i="207"/>
  <c r="BJ72" i="207"/>
  <c r="BF72" i="207"/>
  <c r="BE72" i="207"/>
  <c r="BD72" i="207"/>
  <c r="BC72" i="207"/>
  <c r="BB72" i="207"/>
  <c r="BA72" i="207"/>
  <c r="AZ72" i="207"/>
  <c r="AV72" i="207"/>
  <c r="AU72" i="207"/>
  <c r="AT72" i="207"/>
  <c r="AS72" i="207"/>
  <c r="AR72" i="207"/>
  <c r="AQ72" i="207"/>
  <c r="AP72" i="207"/>
  <c r="AL72" i="207"/>
  <c r="AK72" i="207"/>
  <c r="AJ72" i="207"/>
  <c r="AI72" i="207"/>
  <c r="AH72" i="207"/>
  <c r="AG72" i="207"/>
  <c r="AF72" i="207"/>
  <c r="AB72" i="207"/>
  <c r="AA72" i="207"/>
  <c r="Z72" i="207"/>
  <c r="Y72" i="207"/>
  <c r="X72" i="207"/>
  <c r="W72" i="207"/>
  <c r="V72" i="207"/>
  <c r="R72" i="207"/>
  <c r="Q72" i="207"/>
  <c r="P72" i="207"/>
  <c r="O72" i="207"/>
  <c r="N72" i="207"/>
  <c r="M72" i="207"/>
  <c r="L72" i="207"/>
  <c r="H72" i="207"/>
  <c r="G72" i="207"/>
  <c r="F72" i="207"/>
  <c r="E72" i="207"/>
  <c r="D72" i="207"/>
  <c r="C72" i="207"/>
  <c r="B72" i="207"/>
  <c r="CJ72" i="220"/>
  <c r="CI72" i="220"/>
  <c r="CH72" i="220"/>
  <c r="CG72" i="220"/>
  <c r="CF72" i="220"/>
  <c r="EN72" i="220" s="1"/>
  <c r="CE72" i="220"/>
  <c r="CD72" i="220"/>
  <c r="BZ72" i="220"/>
  <c r="BY72" i="220"/>
  <c r="BX72" i="220"/>
  <c r="BW72" i="220"/>
  <c r="BV72" i="220"/>
  <c r="BU72" i="220"/>
  <c r="CO72" i="220" s="1"/>
  <c r="BT72" i="220"/>
  <c r="BP72" i="220"/>
  <c r="BO72" i="220"/>
  <c r="BN72" i="220"/>
  <c r="BM72" i="220"/>
  <c r="BL72" i="220"/>
  <c r="BK72" i="220"/>
  <c r="BJ72" i="220"/>
  <c r="BF72" i="220"/>
  <c r="BE72" i="220"/>
  <c r="BD72" i="220"/>
  <c r="BC72" i="220"/>
  <c r="BB72" i="220"/>
  <c r="BA72" i="220"/>
  <c r="AZ72" i="220"/>
  <c r="AV72" i="220"/>
  <c r="EH72" i="220" s="1"/>
  <c r="AU72" i="220"/>
  <c r="AT72" i="220"/>
  <c r="AS72" i="220"/>
  <c r="AR72" i="220"/>
  <c r="AQ72" i="220"/>
  <c r="AP72" i="220"/>
  <c r="AL72" i="220"/>
  <c r="AK72" i="220"/>
  <c r="DW72" i="220" s="1"/>
  <c r="AJ72" i="220"/>
  <c r="AI72" i="220"/>
  <c r="AH72" i="220"/>
  <c r="CP72" i="220" s="1"/>
  <c r="AG72" i="220"/>
  <c r="AF72" i="220"/>
  <c r="AB72" i="220"/>
  <c r="AA72" i="220"/>
  <c r="Z72" i="220"/>
  <c r="Y72" i="220"/>
  <c r="X72" i="220"/>
  <c r="W72" i="220"/>
  <c r="V72" i="220"/>
  <c r="R72" i="220"/>
  <c r="DN72" i="220" s="1"/>
  <c r="Q72" i="220"/>
  <c r="P72" i="220"/>
  <c r="O72" i="220"/>
  <c r="N72" i="220"/>
  <c r="DJ72" i="220" s="1"/>
  <c r="M72" i="220"/>
  <c r="L72" i="220"/>
  <c r="H72" i="220"/>
  <c r="G72" i="220"/>
  <c r="F72" i="220"/>
  <c r="E72" i="220"/>
  <c r="D72" i="220"/>
  <c r="ED72" i="220" s="1"/>
  <c r="C72" i="220"/>
  <c r="B72" i="220"/>
  <c r="CJ72" i="209"/>
  <c r="CI72" i="209"/>
  <c r="CH72" i="209"/>
  <c r="CG72" i="209"/>
  <c r="CF72" i="209"/>
  <c r="CE72" i="209"/>
  <c r="CD72" i="209"/>
  <c r="BZ72" i="209"/>
  <c r="BY72" i="209"/>
  <c r="BX72" i="209"/>
  <c r="BW72" i="209"/>
  <c r="BV72" i="209"/>
  <c r="BU72" i="209"/>
  <c r="BT72" i="209"/>
  <c r="BP72" i="209"/>
  <c r="BO72" i="209"/>
  <c r="BN72" i="209"/>
  <c r="BM72" i="209"/>
  <c r="BL72" i="209"/>
  <c r="BK72" i="209"/>
  <c r="BJ72" i="209"/>
  <c r="BF72" i="209"/>
  <c r="BE72" i="209"/>
  <c r="BD72" i="209"/>
  <c r="BC72" i="209"/>
  <c r="BB72" i="209"/>
  <c r="BA72" i="209"/>
  <c r="AZ72" i="209"/>
  <c r="AV72" i="209"/>
  <c r="AU72" i="209"/>
  <c r="AT72" i="209"/>
  <c r="AS72" i="209"/>
  <c r="AR72" i="209"/>
  <c r="AQ72" i="209"/>
  <c r="AP72" i="209"/>
  <c r="AL72" i="209"/>
  <c r="AK72" i="209"/>
  <c r="AJ72" i="209"/>
  <c r="AI72" i="209"/>
  <c r="AH72" i="209"/>
  <c r="AG72" i="209"/>
  <c r="AF72" i="209"/>
  <c r="AB72" i="209"/>
  <c r="AA72" i="209"/>
  <c r="Z72" i="209"/>
  <c r="Y72" i="209"/>
  <c r="X72" i="209"/>
  <c r="W72" i="209"/>
  <c r="V72" i="209"/>
  <c r="R72" i="209"/>
  <c r="Q72" i="209"/>
  <c r="P72" i="209"/>
  <c r="O72" i="209"/>
  <c r="N72" i="209"/>
  <c r="M72" i="209"/>
  <c r="L72" i="209"/>
  <c r="H72" i="209"/>
  <c r="G72" i="209"/>
  <c r="F72" i="209"/>
  <c r="E72" i="209"/>
  <c r="D72" i="209"/>
  <c r="C72" i="209"/>
  <c r="B72" i="209"/>
  <c r="CJ72" i="211"/>
  <c r="CI72" i="211"/>
  <c r="CH72" i="211"/>
  <c r="CG72" i="211"/>
  <c r="CF72" i="211"/>
  <c r="CE72" i="211"/>
  <c r="CD72" i="211"/>
  <c r="BZ72" i="211"/>
  <c r="BY72" i="211"/>
  <c r="BX72" i="211"/>
  <c r="BW72" i="211"/>
  <c r="BV72" i="211"/>
  <c r="BU72" i="211"/>
  <c r="BT72" i="211"/>
  <c r="BP72" i="211"/>
  <c r="BO72" i="211"/>
  <c r="BN72" i="211"/>
  <c r="BM72" i="211"/>
  <c r="BL72" i="211"/>
  <c r="BK72" i="211"/>
  <c r="BJ72" i="211"/>
  <c r="BF72" i="211"/>
  <c r="BE72" i="211"/>
  <c r="BD72" i="211"/>
  <c r="BC72" i="211"/>
  <c r="BB72" i="211"/>
  <c r="BA72" i="211"/>
  <c r="AZ72" i="211"/>
  <c r="AV72" i="211"/>
  <c r="AU72" i="211"/>
  <c r="AT72" i="211"/>
  <c r="AS72" i="211"/>
  <c r="AR72" i="211"/>
  <c r="AQ72" i="211"/>
  <c r="AP72" i="211"/>
  <c r="AL72" i="211"/>
  <c r="AK72" i="211"/>
  <c r="AJ72" i="211"/>
  <c r="AI72" i="211"/>
  <c r="AH72" i="211"/>
  <c r="AG72" i="211"/>
  <c r="AF72" i="211"/>
  <c r="AB72" i="211"/>
  <c r="AA72" i="211"/>
  <c r="Z72" i="211"/>
  <c r="Y72" i="211"/>
  <c r="X72" i="211"/>
  <c r="W72" i="211"/>
  <c r="V72" i="211"/>
  <c r="R72" i="211"/>
  <c r="Q72" i="211"/>
  <c r="P72" i="211"/>
  <c r="O72" i="211"/>
  <c r="N72" i="211"/>
  <c r="M72" i="211"/>
  <c r="L72" i="211"/>
  <c r="H72" i="211"/>
  <c r="G72" i="211"/>
  <c r="F72" i="211"/>
  <c r="E72" i="211"/>
  <c r="D72" i="211"/>
  <c r="C72" i="211"/>
  <c r="B72" i="211"/>
  <c r="CJ72" i="218"/>
  <c r="CI72" i="218"/>
  <c r="CH72" i="218"/>
  <c r="CG72" i="218"/>
  <c r="CF72" i="218"/>
  <c r="CE72" i="218"/>
  <c r="CD72" i="218"/>
  <c r="BZ72" i="218"/>
  <c r="BY72" i="218"/>
  <c r="BX72" i="218"/>
  <c r="BW72" i="218"/>
  <c r="BV72" i="218"/>
  <c r="BU72" i="218"/>
  <c r="BT72" i="218"/>
  <c r="BP72" i="218"/>
  <c r="BO72" i="218"/>
  <c r="BN72" i="218"/>
  <c r="BM72" i="218"/>
  <c r="BL72" i="218"/>
  <c r="BK72" i="218"/>
  <c r="BJ72" i="218"/>
  <c r="BF72" i="218"/>
  <c r="BE72" i="218"/>
  <c r="BD72" i="218"/>
  <c r="BC72" i="218"/>
  <c r="BB72" i="218"/>
  <c r="BA72" i="218"/>
  <c r="AZ72" i="218"/>
  <c r="AV72" i="218"/>
  <c r="AU72" i="218"/>
  <c r="AT72" i="218"/>
  <c r="AS72" i="218"/>
  <c r="AR72" i="218"/>
  <c r="AQ72" i="218"/>
  <c r="AP72" i="218"/>
  <c r="AL72" i="218"/>
  <c r="AK72" i="218"/>
  <c r="AJ72" i="218"/>
  <c r="AI72" i="218"/>
  <c r="AH72" i="218"/>
  <c r="AG72" i="218"/>
  <c r="AF72" i="218"/>
  <c r="AB72" i="218"/>
  <c r="AA72" i="218"/>
  <c r="Z72" i="218"/>
  <c r="Y72" i="218"/>
  <c r="X72" i="218"/>
  <c r="W72" i="218"/>
  <c r="V72" i="218"/>
  <c r="R72" i="218"/>
  <c r="Q72" i="218"/>
  <c r="P72" i="218"/>
  <c r="O72" i="218"/>
  <c r="N72" i="218"/>
  <c r="M72" i="218"/>
  <c r="L72" i="218"/>
  <c r="H72" i="218"/>
  <c r="G72" i="218"/>
  <c r="F72" i="218"/>
  <c r="E72" i="218"/>
  <c r="D72" i="218"/>
  <c r="C72" i="218"/>
  <c r="B72" i="218"/>
  <c r="CJ72" i="215"/>
  <c r="CI72" i="215"/>
  <c r="CH72" i="215"/>
  <c r="CG72" i="215"/>
  <c r="CF72" i="215"/>
  <c r="CE72" i="215"/>
  <c r="CD72" i="215"/>
  <c r="BZ72" i="215"/>
  <c r="BY72" i="215"/>
  <c r="BX72" i="215"/>
  <c r="BW72" i="215"/>
  <c r="BV72" i="215"/>
  <c r="BU72" i="215"/>
  <c r="BT72" i="215"/>
  <c r="BP72" i="215"/>
  <c r="BO72" i="215"/>
  <c r="BN72" i="215"/>
  <c r="BM72" i="215"/>
  <c r="BL72" i="215"/>
  <c r="BK72" i="215"/>
  <c r="BJ72" i="215"/>
  <c r="BF72" i="215"/>
  <c r="BE72" i="215"/>
  <c r="BD72" i="215"/>
  <c r="BC72" i="215"/>
  <c r="BB72" i="215"/>
  <c r="BA72" i="215"/>
  <c r="AZ72" i="215"/>
  <c r="AV72" i="215"/>
  <c r="AU72" i="215"/>
  <c r="AT72" i="215"/>
  <c r="AS72" i="215"/>
  <c r="AR72" i="215"/>
  <c r="AQ72" i="215"/>
  <c r="AP72" i="215"/>
  <c r="AL72" i="215"/>
  <c r="AK72" i="215"/>
  <c r="AJ72" i="215"/>
  <c r="AI72" i="215"/>
  <c r="AH72" i="215"/>
  <c r="AG72" i="215"/>
  <c r="AF72" i="215"/>
  <c r="AB72" i="215"/>
  <c r="AA72" i="215"/>
  <c r="Z72" i="215"/>
  <c r="Y72" i="215"/>
  <c r="X72" i="215"/>
  <c r="W72" i="215"/>
  <c r="V72" i="215"/>
  <c r="R72" i="215"/>
  <c r="Q72" i="215"/>
  <c r="P72" i="215"/>
  <c r="O72" i="215"/>
  <c r="N72" i="215"/>
  <c r="M72" i="215"/>
  <c r="L72" i="215"/>
  <c r="H72" i="215"/>
  <c r="G72" i="215"/>
  <c r="F72" i="215"/>
  <c r="E72" i="215"/>
  <c r="D72" i="215"/>
  <c r="C72" i="215"/>
  <c r="B72" i="215"/>
  <c r="CJ72" i="165"/>
  <c r="CI72" i="165"/>
  <c r="CH72" i="165"/>
  <c r="CG72" i="165"/>
  <c r="CF72" i="165"/>
  <c r="CE72" i="165"/>
  <c r="CD72" i="165"/>
  <c r="BZ72" i="165"/>
  <c r="BY72" i="165"/>
  <c r="BX72" i="165"/>
  <c r="BW72" i="165"/>
  <c r="BV72" i="165"/>
  <c r="BU72" i="165"/>
  <c r="BT72" i="165"/>
  <c r="BP72" i="165"/>
  <c r="BO72" i="165"/>
  <c r="BN72" i="165"/>
  <c r="BM72" i="165"/>
  <c r="BL72" i="165"/>
  <c r="BK72" i="165"/>
  <c r="BJ72" i="165"/>
  <c r="BF72" i="165"/>
  <c r="BE72" i="165"/>
  <c r="BD72" i="165"/>
  <c r="BC72" i="165"/>
  <c r="BB72" i="165"/>
  <c r="BA72" i="165"/>
  <c r="AZ72" i="165"/>
  <c r="AV72" i="165"/>
  <c r="AU72" i="165"/>
  <c r="AT72" i="165"/>
  <c r="AS72" i="165"/>
  <c r="AR72" i="165"/>
  <c r="AQ72" i="165"/>
  <c r="AP72" i="165"/>
  <c r="AL72" i="165"/>
  <c r="AK72" i="165"/>
  <c r="AJ72" i="165"/>
  <c r="AI72" i="165"/>
  <c r="AH72" i="165"/>
  <c r="AG72" i="165"/>
  <c r="AF72" i="165"/>
  <c r="AB72" i="165"/>
  <c r="AA72" i="165"/>
  <c r="Z72" i="165"/>
  <c r="Y72" i="165"/>
  <c r="X72" i="165"/>
  <c r="W72" i="165"/>
  <c r="V72" i="165"/>
  <c r="R72" i="165"/>
  <c r="Q72" i="165"/>
  <c r="P72" i="165"/>
  <c r="O72" i="165"/>
  <c r="N72" i="165"/>
  <c r="M72" i="165"/>
  <c r="L72" i="165"/>
  <c r="H72" i="165"/>
  <c r="G72" i="165"/>
  <c r="F72" i="165"/>
  <c r="E72" i="165"/>
  <c r="D72" i="165"/>
  <c r="C72" i="165"/>
  <c r="B72" i="165"/>
  <c r="CJ67" i="207"/>
  <c r="CI67" i="207"/>
  <c r="CH67" i="207"/>
  <c r="CG67" i="207"/>
  <c r="CF67" i="207"/>
  <c r="CE67" i="207"/>
  <c r="CD67" i="207"/>
  <c r="BZ67" i="207"/>
  <c r="BY67" i="207"/>
  <c r="BX67" i="207"/>
  <c r="BW67" i="207"/>
  <c r="BV67" i="207"/>
  <c r="BU67" i="207"/>
  <c r="BT67" i="207"/>
  <c r="BP67" i="207"/>
  <c r="BO67" i="207"/>
  <c r="BN67" i="207"/>
  <c r="BM67" i="207"/>
  <c r="BL67" i="207"/>
  <c r="BK67" i="207"/>
  <c r="BJ67" i="207"/>
  <c r="BF67" i="207"/>
  <c r="BE67" i="207"/>
  <c r="BD67" i="207"/>
  <c r="BC67" i="207"/>
  <c r="BB67" i="207"/>
  <c r="BA67" i="207"/>
  <c r="AZ67" i="207"/>
  <c r="AV67" i="207"/>
  <c r="AU67" i="207"/>
  <c r="AT67" i="207"/>
  <c r="AS67" i="207"/>
  <c r="AR67" i="207"/>
  <c r="AQ67" i="207"/>
  <c r="AP67" i="207"/>
  <c r="AL67" i="207"/>
  <c r="AK67" i="207"/>
  <c r="AJ67" i="207"/>
  <c r="AI67" i="207"/>
  <c r="AH67" i="207"/>
  <c r="AG67" i="207"/>
  <c r="AF67" i="207"/>
  <c r="AB67" i="207"/>
  <c r="AA67" i="207"/>
  <c r="Z67" i="207"/>
  <c r="Y67" i="207"/>
  <c r="X67" i="207"/>
  <c r="W67" i="207"/>
  <c r="V67" i="207"/>
  <c r="R67" i="207"/>
  <c r="Q67" i="207"/>
  <c r="P67" i="207"/>
  <c r="O67" i="207"/>
  <c r="N67" i="207"/>
  <c r="M67" i="207"/>
  <c r="L67" i="207"/>
  <c r="H67" i="207"/>
  <c r="G67" i="207"/>
  <c r="F67" i="207"/>
  <c r="E67" i="207"/>
  <c r="D67" i="207"/>
  <c r="C67" i="207"/>
  <c r="B67" i="207"/>
  <c r="CJ67" i="220"/>
  <c r="CI67" i="220"/>
  <c r="CH67" i="220"/>
  <c r="CG67" i="220"/>
  <c r="EO67" i="220" s="1"/>
  <c r="CF67" i="220"/>
  <c r="CE67" i="220"/>
  <c r="CD67" i="220"/>
  <c r="EL67" i="220" s="1"/>
  <c r="BZ67" i="220"/>
  <c r="BY67" i="220"/>
  <c r="BX67" i="220"/>
  <c r="BW67" i="220"/>
  <c r="BV67" i="220"/>
  <c r="BU67" i="220"/>
  <c r="BT67" i="220"/>
  <c r="BP67" i="220"/>
  <c r="BO67" i="220"/>
  <c r="BN67" i="220"/>
  <c r="BM67" i="220"/>
  <c r="BL67" i="220"/>
  <c r="BK67" i="220"/>
  <c r="BJ67" i="220"/>
  <c r="BF67" i="220"/>
  <c r="BE67" i="220"/>
  <c r="BD67" i="220"/>
  <c r="BC67" i="220"/>
  <c r="BB67" i="220"/>
  <c r="BA67" i="220"/>
  <c r="AZ67" i="220"/>
  <c r="AV67" i="220"/>
  <c r="AU67" i="220"/>
  <c r="AT67" i="220"/>
  <c r="DV67" i="220" s="1"/>
  <c r="AS67" i="220"/>
  <c r="AR67" i="220"/>
  <c r="AQ67" i="220"/>
  <c r="AP67" i="220"/>
  <c r="AL67" i="220"/>
  <c r="AK67" i="220"/>
  <c r="AJ67" i="220"/>
  <c r="AI67" i="220"/>
  <c r="AH67" i="220"/>
  <c r="AG67" i="220"/>
  <c r="AF67" i="220"/>
  <c r="AB67" i="220"/>
  <c r="AA67" i="220"/>
  <c r="Z67" i="220"/>
  <c r="Y67" i="220"/>
  <c r="X67" i="220"/>
  <c r="W67" i="220"/>
  <c r="V67" i="220"/>
  <c r="R67" i="220"/>
  <c r="Q67" i="220"/>
  <c r="P67" i="220"/>
  <c r="DL67" i="220" s="1"/>
  <c r="O67" i="220"/>
  <c r="N67" i="220"/>
  <c r="M67" i="220"/>
  <c r="L67" i="220"/>
  <c r="H67" i="220"/>
  <c r="G67" i="220"/>
  <c r="F67" i="220"/>
  <c r="E67" i="220"/>
  <c r="DA67" i="220" s="1"/>
  <c r="D67" i="220"/>
  <c r="C67" i="220"/>
  <c r="B67" i="220"/>
  <c r="CJ67" i="209"/>
  <c r="CI67" i="209"/>
  <c r="CH67" i="209"/>
  <c r="CG67" i="209"/>
  <c r="CF67" i="209"/>
  <c r="CE67" i="209"/>
  <c r="CD67" i="209"/>
  <c r="BZ67" i="209"/>
  <c r="BY67" i="209"/>
  <c r="BX67" i="209"/>
  <c r="BW67" i="209"/>
  <c r="BV67" i="209"/>
  <c r="BU67" i="209"/>
  <c r="BT67" i="209"/>
  <c r="BP67" i="209"/>
  <c r="BO67" i="209"/>
  <c r="BN67" i="209"/>
  <c r="BM67" i="209"/>
  <c r="BL67" i="209"/>
  <c r="BK67" i="209"/>
  <c r="BJ67" i="209"/>
  <c r="BF67" i="209"/>
  <c r="BE67" i="209"/>
  <c r="BD67" i="209"/>
  <c r="BC67" i="209"/>
  <c r="BB67" i="209"/>
  <c r="BA67" i="209"/>
  <c r="AZ67" i="209"/>
  <c r="AV67" i="209"/>
  <c r="AU67" i="209"/>
  <c r="AT67" i="209"/>
  <c r="AS67" i="209"/>
  <c r="AR67" i="209"/>
  <c r="AQ67" i="209"/>
  <c r="AP67" i="209"/>
  <c r="AL67" i="209"/>
  <c r="AK67" i="209"/>
  <c r="AJ67" i="209"/>
  <c r="AI67" i="209"/>
  <c r="AH67" i="209"/>
  <c r="AG67" i="209"/>
  <c r="AF67" i="209"/>
  <c r="AB67" i="209"/>
  <c r="AA67" i="209"/>
  <c r="Z67" i="209"/>
  <c r="Y67" i="209"/>
  <c r="X67" i="209"/>
  <c r="W67" i="209"/>
  <c r="V67" i="209"/>
  <c r="R67" i="209"/>
  <c r="Q67" i="209"/>
  <c r="P67" i="209"/>
  <c r="O67" i="209"/>
  <c r="N67" i="209"/>
  <c r="M67" i="209"/>
  <c r="L67" i="209"/>
  <c r="H67" i="209"/>
  <c r="G67" i="209"/>
  <c r="F67" i="209"/>
  <c r="E67" i="209"/>
  <c r="D67" i="209"/>
  <c r="C67" i="209"/>
  <c r="B67" i="209"/>
  <c r="CJ67" i="211"/>
  <c r="CI67" i="211"/>
  <c r="CH67" i="211"/>
  <c r="CG67" i="211"/>
  <c r="CF67" i="211"/>
  <c r="CE67" i="211"/>
  <c r="CD67" i="211"/>
  <c r="BZ67" i="211"/>
  <c r="BY67" i="211"/>
  <c r="BX67" i="211"/>
  <c r="BW67" i="211"/>
  <c r="BV67" i="211"/>
  <c r="BU67" i="211"/>
  <c r="BT67" i="211"/>
  <c r="BP67" i="211"/>
  <c r="BO67" i="211"/>
  <c r="BN67" i="211"/>
  <c r="BM67" i="211"/>
  <c r="BL67" i="211"/>
  <c r="BK67" i="211"/>
  <c r="BJ67" i="211"/>
  <c r="BF67" i="211"/>
  <c r="BE67" i="211"/>
  <c r="BD67" i="211"/>
  <c r="BC67" i="211"/>
  <c r="BB67" i="211"/>
  <c r="BA67" i="211"/>
  <c r="AZ67" i="211"/>
  <c r="AV67" i="211"/>
  <c r="AU67" i="211"/>
  <c r="AT67" i="211"/>
  <c r="AS67" i="211"/>
  <c r="AR67" i="211"/>
  <c r="AQ67" i="211"/>
  <c r="AP67" i="211"/>
  <c r="AL67" i="211"/>
  <c r="AK67" i="211"/>
  <c r="AJ67" i="211"/>
  <c r="AI67" i="211"/>
  <c r="AH67" i="211"/>
  <c r="AG67" i="211"/>
  <c r="AF67" i="211"/>
  <c r="AB67" i="211"/>
  <c r="AA67" i="211"/>
  <c r="Z67" i="211"/>
  <c r="Y67" i="211"/>
  <c r="X67" i="211"/>
  <c r="W67" i="211"/>
  <c r="V67" i="211"/>
  <c r="R67" i="211"/>
  <c r="Q67" i="211"/>
  <c r="P67" i="211"/>
  <c r="O67" i="211"/>
  <c r="N67" i="211"/>
  <c r="M67" i="211"/>
  <c r="L67" i="211"/>
  <c r="H67" i="211"/>
  <c r="G67" i="211"/>
  <c r="F67" i="211"/>
  <c r="E67" i="211"/>
  <c r="D67" i="211"/>
  <c r="C67" i="211"/>
  <c r="B67" i="211"/>
  <c r="CJ67" i="218"/>
  <c r="CI67" i="218"/>
  <c r="CH67" i="218"/>
  <c r="CG67" i="218"/>
  <c r="CF67" i="218"/>
  <c r="CE67" i="218"/>
  <c r="CD67" i="218"/>
  <c r="BZ67" i="218"/>
  <c r="BY67" i="218"/>
  <c r="BX67" i="218"/>
  <c r="BW67" i="218"/>
  <c r="BV67" i="218"/>
  <c r="BU67" i="218"/>
  <c r="BT67" i="218"/>
  <c r="BP67" i="218"/>
  <c r="BO67" i="218"/>
  <c r="BN67" i="218"/>
  <c r="BM67" i="218"/>
  <c r="BL67" i="218"/>
  <c r="BK67" i="218"/>
  <c r="BJ67" i="218"/>
  <c r="BF67" i="218"/>
  <c r="BE67" i="218"/>
  <c r="BD67" i="218"/>
  <c r="BC67" i="218"/>
  <c r="BB67" i="218"/>
  <c r="BA67" i="218"/>
  <c r="AZ67" i="218"/>
  <c r="AV67" i="218"/>
  <c r="AU67" i="218"/>
  <c r="AT67" i="218"/>
  <c r="AS67" i="218"/>
  <c r="AR67" i="218"/>
  <c r="AQ67" i="218"/>
  <c r="AP67" i="218"/>
  <c r="AL67" i="218"/>
  <c r="AK67" i="218"/>
  <c r="AJ67" i="218"/>
  <c r="AI67" i="218"/>
  <c r="AH67" i="218"/>
  <c r="AG67" i="218"/>
  <c r="AF67" i="218"/>
  <c r="AB67" i="218"/>
  <c r="AA67" i="218"/>
  <c r="Z67" i="218"/>
  <c r="Y67" i="218"/>
  <c r="X67" i="218"/>
  <c r="W67" i="218"/>
  <c r="V67" i="218"/>
  <c r="R67" i="218"/>
  <c r="Q67" i="218"/>
  <c r="P67" i="218"/>
  <c r="O67" i="218"/>
  <c r="N67" i="218"/>
  <c r="M67" i="218"/>
  <c r="L67" i="218"/>
  <c r="H67" i="218"/>
  <c r="G67" i="218"/>
  <c r="F67" i="218"/>
  <c r="E67" i="218"/>
  <c r="D67" i="218"/>
  <c r="C67" i="218"/>
  <c r="B67" i="218"/>
  <c r="CJ67" i="215"/>
  <c r="CI67" i="215"/>
  <c r="CH67" i="215"/>
  <c r="CG67" i="215"/>
  <c r="CF67" i="215"/>
  <c r="CE67" i="215"/>
  <c r="CD67" i="215"/>
  <c r="BZ67" i="215"/>
  <c r="BY67" i="215"/>
  <c r="BX67" i="215"/>
  <c r="BW67" i="215"/>
  <c r="BV67" i="215"/>
  <c r="BU67" i="215"/>
  <c r="BT67" i="215"/>
  <c r="BP67" i="215"/>
  <c r="BO67" i="215"/>
  <c r="BN67" i="215"/>
  <c r="BM67" i="215"/>
  <c r="BL67" i="215"/>
  <c r="BK67" i="215"/>
  <c r="BJ67" i="215"/>
  <c r="BF67" i="215"/>
  <c r="BE67" i="215"/>
  <c r="BD67" i="215"/>
  <c r="BC67" i="215"/>
  <c r="BB67" i="215"/>
  <c r="BA67" i="215"/>
  <c r="AZ67" i="215"/>
  <c r="AV67" i="215"/>
  <c r="AU67" i="215"/>
  <c r="AT67" i="215"/>
  <c r="AS67" i="215"/>
  <c r="AR67" i="215"/>
  <c r="AQ67" i="215"/>
  <c r="AP67" i="215"/>
  <c r="AL67" i="215"/>
  <c r="AK67" i="215"/>
  <c r="AJ67" i="215"/>
  <c r="AI67" i="215"/>
  <c r="AH67" i="215"/>
  <c r="AG67" i="215"/>
  <c r="AF67" i="215"/>
  <c r="AB67" i="215"/>
  <c r="AA67" i="215"/>
  <c r="Z67" i="215"/>
  <c r="Y67" i="215"/>
  <c r="X67" i="215"/>
  <c r="W67" i="215"/>
  <c r="V67" i="215"/>
  <c r="R67" i="215"/>
  <c r="Q67" i="215"/>
  <c r="P67" i="215"/>
  <c r="O67" i="215"/>
  <c r="N67" i="215"/>
  <c r="M67" i="215"/>
  <c r="L67" i="215"/>
  <c r="H67" i="215"/>
  <c r="G67" i="215"/>
  <c r="F67" i="215"/>
  <c r="E67" i="215"/>
  <c r="D67" i="215"/>
  <c r="C67" i="215"/>
  <c r="B67" i="215"/>
  <c r="CJ67" i="165"/>
  <c r="CI67" i="165"/>
  <c r="CH67" i="165"/>
  <c r="CG67" i="165"/>
  <c r="CF67" i="165"/>
  <c r="CE67" i="165"/>
  <c r="CD67" i="165"/>
  <c r="BZ67" i="165"/>
  <c r="BY67" i="165"/>
  <c r="BX67" i="165"/>
  <c r="BW67" i="165"/>
  <c r="BV67" i="165"/>
  <c r="BU67" i="165"/>
  <c r="BT67" i="165"/>
  <c r="BP67" i="165"/>
  <c r="BO67" i="165"/>
  <c r="BN67" i="165"/>
  <c r="BM67" i="165"/>
  <c r="BL67" i="165"/>
  <c r="BK67" i="165"/>
  <c r="BJ67" i="165"/>
  <c r="BF67" i="165"/>
  <c r="BE67" i="165"/>
  <c r="BD67" i="165"/>
  <c r="BC67" i="165"/>
  <c r="BB67" i="165"/>
  <c r="BA67" i="165"/>
  <c r="AZ67" i="165"/>
  <c r="AV67" i="165"/>
  <c r="AU67" i="165"/>
  <c r="AT67" i="165"/>
  <c r="AS67" i="165"/>
  <c r="AR67" i="165"/>
  <c r="AQ67" i="165"/>
  <c r="AP67" i="165"/>
  <c r="AL67" i="165"/>
  <c r="AK67" i="165"/>
  <c r="AJ67" i="165"/>
  <c r="AI67" i="165"/>
  <c r="AH67" i="165"/>
  <c r="AG67" i="165"/>
  <c r="AF67" i="165"/>
  <c r="AB67" i="165"/>
  <c r="AA67" i="165"/>
  <c r="Z67" i="165"/>
  <c r="Y67" i="165"/>
  <c r="X67" i="165"/>
  <c r="W67" i="165"/>
  <c r="V67" i="165"/>
  <c r="R67" i="165"/>
  <c r="Q67" i="165"/>
  <c r="P67" i="165"/>
  <c r="O67" i="165"/>
  <c r="N67" i="165"/>
  <c r="M67" i="165"/>
  <c r="L67" i="165"/>
  <c r="H67" i="165"/>
  <c r="G67" i="165"/>
  <c r="F67" i="165"/>
  <c r="E67" i="165"/>
  <c r="D67" i="165"/>
  <c r="C67" i="165"/>
  <c r="B67" i="165"/>
  <c r="CJ62" i="207"/>
  <c r="CI62" i="207"/>
  <c r="CH62" i="207"/>
  <c r="CG62" i="207"/>
  <c r="CF62" i="207"/>
  <c r="CE62" i="207"/>
  <c r="CD62" i="207"/>
  <c r="BZ62" i="207"/>
  <c r="BY62" i="207"/>
  <c r="BX62" i="207"/>
  <c r="BW62" i="207"/>
  <c r="BV62" i="207"/>
  <c r="BU62" i="207"/>
  <c r="BT62" i="207"/>
  <c r="BP62" i="207"/>
  <c r="BO62" i="207"/>
  <c r="BN62" i="207"/>
  <c r="BM62" i="207"/>
  <c r="BL62" i="207"/>
  <c r="BK62" i="207"/>
  <c r="BJ62" i="207"/>
  <c r="BF62" i="207"/>
  <c r="BE62" i="207"/>
  <c r="BD62" i="207"/>
  <c r="BC62" i="207"/>
  <c r="BB62" i="207"/>
  <c r="BA62" i="207"/>
  <c r="AZ62" i="207"/>
  <c r="AV62" i="207"/>
  <c r="AU62" i="207"/>
  <c r="AT62" i="207"/>
  <c r="AS62" i="207"/>
  <c r="AR62" i="207"/>
  <c r="AQ62" i="207"/>
  <c r="AP62" i="207"/>
  <c r="AL62" i="207"/>
  <c r="AK62" i="207"/>
  <c r="AJ62" i="207"/>
  <c r="AI62" i="207"/>
  <c r="AH62" i="207"/>
  <c r="AG62" i="207"/>
  <c r="AF62" i="207"/>
  <c r="AB62" i="207"/>
  <c r="AA62" i="207"/>
  <c r="Z62" i="207"/>
  <c r="Y62" i="207"/>
  <c r="X62" i="207"/>
  <c r="W62" i="207"/>
  <c r="V62" i="207"/>
  <c r="R62" i="207"/>
  <c r="Q62" i="207"/>
  <c r="P62" i="207"/>
  <c r="O62" i="207"/>
  <c r="N62" i="207"/>
  <c r="M62" i="207"/>
  <c r="L62" i="207"/>
  <c r="H62" i="207"/>
  <c r="G62" i="207"/>
  <c r="F62" i="207"/>
  <c r="E62" i="207"/>
  <c r="D62" i="207"/>
  <c r="C62" i="207"/>
  <c r="B62" i="207"/>
  <c r="CJ62" i="220"/>
  <c r="CI62" i="220"/>
  <c r="CH62" i="220"/>
  <c r="CL62" i="220" s="1"/>
  <c r="AE43" i="221" s="1"/>
  <c r="CG62" i="220"/>
  <c r="CF62" i="220"/>
  <c r="CE62" i="220"/>
  <c r="CD62" i="220"/>
  <c r="BZ62" i="220"/>
  <c r="BY62" i="220"/>
  <c r="BX62" i="220"/>
  <c r="BW62" i="220"/>
  <c r="EO62" i="220" s="1"/>
  <c r="BV62" i="220"/>
  <c r="BU62" i="220"/>
  <c r="BT62" i="220"/>
  <c r="BP62" i="220"/>
  <c r="BO62" i="220"/>
  <c r="BN62" i="220"/>
  <c r="BM62" i="220"/>
  <c r="BL62" i="220"/>
  <c r="EN62" i="220" s="1"/>
  <c r="BK62" i="220"/>
  <c r="BJ62" i="220"/>
  <c r="BF62" i="220"/>
  <c r="BE62" i="220"/>
  <c r="BD62" i="220"/>
  <c r="BC62" i="220"/>
  <c r="BB62" i="220"/>
  <c r="BA62" i="220"/>
  <c r="DI62" i="220" s="1"/>
  <c r="AZ62" i="220"/>
  <c r="AV62" i="220"/>
  <c r="AU62" i="220"/>
  <c r="AT62" i="220"/>
  <c r="AS62" i="220"/>
  <c r="AR62" i="220"/>
  <c r="AQ62" i="220"/>
  <c r="AP62" i="220"/>
  <c r="AL62" i="220"/>
  <c r="AK62" i="220"/>
  <c r="AJ62" i="220"/>
  <c r="AI62" i="220"/>
  <c r="AH62" i="220"/>
  <c r="AG62" i="220"/>
  <c r="AF62" i="220"/>
  <c r="AB62" i="220"/>
  <c r="AA62" i="220"/>
  <c r="Z62" i="220"/>
  <c r="Y62" i="220"/>
  <c r="X62" i="220"/>
  <c r="W62" i="220"/>
  <c r="V62" i="220"/>
  <c r="R62" i="220"/>
  <c r="Q62" i="220"/>
  <c r="DM62" i="220" s="1"/>
  <c r="P62" i="220"/>
  <c r="O62" i="220"/>
  <c r="N62" i="220"/>
  <c r="M62" i="220"/>
  <c r="L62" i="220"/>
  <c r="H62" i="220"/>
  <c r="G62" i="220"/>
  <c r="EG62" i="220" s="1"/>
  <c r="F62" i="220"/>
  <c r="E62" i="220"/>
  <c r="D62" i="220"/>
  <c r="C62" i="220"/>
  <c r="B62" i="220"/>
  <c r="CJ62" i="209"/>
  <c r="CI62" i="209"/>
  <c r="CH62" i="209"/>
  <c r="CG62" i="209"/>
  <c r="CF62" i="209"/>
  <c r="CE62" i="209"/>
  <c r="CD62" i="209"/>
  <c r="BZ62" i="209"/>
  <c r="BY62" i="209"/>
  <c r="BX62" i="209"/>
  <c r="BW62" i="209"/>
  <c r="BV62" i="209"/>
  <c r="BU62" i="209"/>
  <c r="BT62" i="209"/>
  <c r="BP62" i="209"/>
  <c r="BO62" i="209"/>
  <c r="BN62" i="209"/>
  <c r="BM62" i="209"/>
  <c r="BL62" i="209"/>
  <c r="BK62" i="209"/>
  <c r="BJ62" i="209"/>
  <c r="BF62" i="209"/>
  <c r="BE62" i="209"/>
  <c r="BD62" i="209"/>
  <c r="BC62" i="209"/>
  <c r="BB62" i="209"/>
  <c r="BA62" i="209"/>
  <c r="AZ62" i="209"/>
  <c r="AV62" i="209"/>
  <c r="AU62" i="209"/>
  <c r="AT62" i="209"/>
  <c r="AS62" i="209"/>
  <c r="AR62" i="209"/>
  <c r="AQ62" i="209"/>
  <c r="AP62" i="209"/>
  <c r="AL62" i="209"/>
  <c r="AK62" i="209"/>
  <c r="AJ62" i="209"/>
  <c r="AI62" i="209"/>
  <c r="AH62" i="209"/>
  <c r="AG62" i="209"/>
  <c r="AF62" i="209"/>
  <c r="AB62" i="209"/>
  <c r="AA62" i="209"/>
  <c r="Z62" i="209"/>
  <c r="Y62" i="209"/>
  <c r="X62" i="209"/>
  <c r="W62" i="209"/>
  <c r="V62" i="209"/>
  <c r="R62" i="209"/>
  <c r="Q62" i="209"/>
  <c r="P62" i="209"/>
  <c r="O62" i="209"/>
  <c r="N62" i="209"/>
  <c r="M62" i="209"/>
  <c r="L62" i="209"/>
  <c r="H62" i="209"/>
  <c r="G62" i="209"/>
  <c r="F62" i="209"/>
  <c r="E62" i="209"/>
  <c r="D62" i="209"/>
  <c r="C62" i="209"/>
  <c r="B62" i="209"/>
  <c r="CJ62" i="211"/>
  <c r="CI62" i="211"/>
  <c r="CH62" i="211"/>
  <c r="CG62" i="211"/>
  <c r="CF62" i="211"/>
  <c r="CE62" i="211"/>
  <c r="CD62" i="211"/>
  <c r="BZ62" i="211"/>
  <c r="BY62" i="211"/>
  <c r="BX62" i="211"/>
  <c r="BW62" i="211"/>
  <c r="BV62" i="211"/>
  <c r="BU62" i="211"/>
  <c r="BT62" i="211"/>
  <c r="BP62" i="211"/>
  <c r="BO62" i="211"/>
  <c r="BN62" i="211"/>
  <c r="BM62" i="211"/>
  <c r="BL62" i="211"/>
  <c r="BK62" i="211"/>
  <c r="BJ62" i="211"/>
  <c r="BF62" i="211"/>
  <c r="BE62" i="211"/>
  <c r="BD62" i="211"/>
  <c r="BC62" i="211"/>
  <c r="BB62" i="211"/>
  <c r="BA62" i="211"/>
  <c r="AZ62" i="211"/>
  <c r="AV62" i="211"/>
  <c r="AU62" i="211"/>
  <c r="AT62" i="211"/>
  <c r="AS62" i="211"/>
  <c r="AR62" i="211"/>
  <c r="AQ62" i="211"/>
  <c r="AP62" i="211"/>
  <c r="AL62" i="211"/>
  <c r="AK62" i="211"/>
  <c r="AJ62" i="211"/>
  <c r="AI62" i="211"/>
  <c r="AH62" i="211"/>
  <c r="AG62" i="211"/>
  <c r="AF62" i="211"/>
  <c r="AB62" i="211"/>
  <c r="AA62" i="211"/>
  <c r="Z62" i="211"/>
  <c r="Y62" i="211"/>
  <c r="X62" i="211"/>
  <c r="W62" i="211"/>
  <c r="V62" i="211"/>
  <c r="R62" i="211"/>
  <c r="Q62" i="211"/>
  <c r="P62" i="211"/>
  <c r="O62" i="211"/>
  <c r="N62" i="211"/>
  <c r="M62" i="211"/>
  <c r="L62" i="211"/>
  <c r="H62" i="211"/>
  <c r="G62" i="211"/>
  <c r="F62" i="211"/>
  <c r="E62" i="211"/>
  <c r="D62" i="211"/>
  <c r="C62" i="211"/>
  <c r="B62" i="211"/>
  <c r="CJ62" i="218"/>
  <c r="CI62" i="218"/>
  <c r="CH62" i="218"/>
  <c r="CG62" i="218"/>
  <c r="CF62" i="218"/>
  <c r="CE62" i="218"/>
  <c r="CD62" i="218"/>
  <c r="BZ62" i="218"/>
  <c r="BY62" i="218"/>
  <c r="BX62" i="218"/>
  <c r="BW62" i="218"/>
  <c r="BV62" i="218"/>
  <c r="BU62" i="218"/>
  <c r="BT62" i="218"/>
  <c r="BP62" i="218"/>
  <c r="BO62" i="218"/>
  <c r="BN62" i="218"/>
  <c r="BM62" i="218"/>
  <c r="BL62" i="218"/>
  <c r="BK62" i="218"/>
  <c r="BJ62" i="218"/>
  <c r="BF62" i="218"/>
  <c r="BE62" i="218"/>
  <c r="BD62" i="218"/>
  <c r="BC62" i="218"/>
  <c r="BB62" i="218"/>
  <c r="BA62" i="218"/>
  <c r="AZ62" i="218"/>
  <c r="AV62" i="218"/>
  <c r="AU62" i="218"/>
  <c r="AT62" i="218"/>
  <c r="AS62" i="218"/>
  <c r="AR62" i="218"/>
  <c r="AQ62" i="218"/>
  <c r="AP62" i="218"/>
  <c r="AL62" i="218"/>
  <c r="AK62" i="218"/>
  <c r="AJ62" i="218"/>
  <c r="AI62" i="218"/>
  <c r="AH62" i="218"/>
  <c r="AG62" i="218"/>
  <c r="AF62" i="218"/>
  <c r="AB62" i="218"/>
  <c r="AA62" i="218"/>
  <c r="Z62" i="218"/>
  <c r="Y62" i="218"/>
  <c r="X62" i="218"/>
  <c r="W62" i="218"/>
  <c r="V62" i="218"/>
  <c r="R62" i="218"/>
  <c r="Q62" i="218"/>
  <c r="P62" i="218"/>
  <c r="O62" i="218"/>
  <c r="N62" i="218"/>
  <c r="M62" i="218"/>
  <c r="L62" i="218"/>
  <c r="H62" i="218"/>
  <c r="G62" i="218"/>
  <c r="F62" i="218"/>
  <c r="E62" i="218"/>
  <c r="D62" i="218"/>
  <c r="C62" i="218"/>
  <c r="B62" i="218"/>
  <c r="CJ62" i="215"/>
  <c r="CI62" i="215"/>
  <c r="CH62" i="215"/>
  <c r="CG62" i="215"/>
  <c r="CF62" i="215"/>
  <c r="CE62" i="215"/>
  <c r="CD62" i="215"/>
  <c r="BZ62" i="215"/>
  <c r="BY62" i="215"/>
  <c r="BX62" i="215"/>
  <c r="BW62" i="215"/>
  <c r="BV62" i="215"/>
  <c r="BU62" i="215"/>
  <c r="BT62" i="215"/>
  <c r="BP62" i="215"/>
  <c r="BO62" i="215"/>
  <c r="BN62" i="215"/>
  <c r="BM62" i="215"/>
  <c r="BL62" i="215"/>
  <c r="BK62" i="215"/>
  <c r="BJ62" i="215"/>
  <c r="BF62" i="215"/>
  <c r="BE62" i="215"/>
  <c r="BD62" i="215"/>
  <c r="BC62" i="215"/>
  <c r="BB62" i="215"/>
  <c r="BA62" i="215"/>
  <c r="AZ62" i="215"/>
  <c r="AV62" i="215"/>
  <c r="AU62" i="215"/>
  <c r="AT62" i="215"/>
  <c r="AS62" i="215"/>
  <c r="AR62" i="215"/>
  <c r="AQ62" i="215"/>
  <c r="AP62" i="215"/>
  <c r="AL62" i="215"/>
  <c r="AK62" i="215"/>
  <c r="AJ62" i="215"/>
  <c r="AI62" i="215"/>
  <c r="AH62" i="215"/>
  <c r="AG62" i="215"/>
  <c r="AF62" i="215"/>
  <c r="AB62" i="215"/>
  <c r="AA62" i="215"/>
  <c r="Z62" i="215"/>
  <c r="Y62" i="215"/>
  <c r="X62" i="215"/>
  <c r="W62" i="215"/>
  <c r="V62" i="215"/>
  <c r="R62" i="215"/>
  <c r="Q62" i="215"/>
  <c r="P62" i="215"/>
  <c r="O62" i="215"/>
  <c r="N62" i="215"/>
  <c r="M62" i="215"/>
  <c r="L62" i="215"/>
  <c r="H62" i="215"/>
  <c r="G62" i="215"/>
  <c r="F62" i="215"/>
  <c r="E62" i="215"/>
  <c r="D62" i="215"/>
  <c r="C62" i="215"/>
  <c r="B62" i="215"/>
  <c r="CJ62" i="165"/>
  <c r="CI62" i="165"/>
  <c r="CH62" i="165"/>
  <c r="CG62" i="165"/>
  <c r="CF62" i="165"/>
  <c r="CE62" i="165"/>
  <c r="CD62" i="165"/>
  <c r="BZ62" i="165"/>
  <c r="BY62" i="165"/>
  <c r="BX62" i="165"/>
  <c r="BW62" i="165"/>
  <c r="BV62" i="165"/>
  <c r="BU62" i="165"/>
  <c r="BT62" i="165"/>
  <c r="BP62" i="165"/>
  <c r="BO62" i="165"/>
  <c r="BN62" i="165"/>
  <c r="BM62" i="165"/>
  <c r="BL62" i="165"/>
  <c r="BK62" i="165"/>
  <c r="BJ62" i="165"/>
  <c r="BF62" i="165"/>
  <c r="BE62" i="165"/>
  <c r="BD62" i="165"/>
  <c r="BC62" i="165"/>
  <c r="BB62" i="165"/>
  <c r="BA62" i="165"/>
  <c r="AZ62" i="165"/>
  <c r="AV62" i="165"/>
  <c r="AU62" i="165"/>
  <c r="AT62" i="165"/>
  <c r="AS62" i="165"/>
  <c r="AR62" i="165"/>
  <c r="AQ62" i="165"/>
  <c r="AP62" i="165"/>
  <c r="AL62" i="165"/>
  <c r="AK62" i="165"/>
  <c r="AJ62" i="165"/>
  <c r="AI62" i="165"/>
  <c r="AH62" i="165"/>
  <c r="AG62" i="165"/>
  <c r="AF62" i="165"/>
  <c r="AB62" i="165"/>
  <c r="AA62" i="165"/>
  <c r="Z62" i="165"/>
  <c r="Y62" i="165"/>
  <c r="X62" i="165"/>
  <c r="W62" i="165"/>
  <c r="V62" i="165"/>
  <c r="R62" i="165"/>
  <c r="Q62" i="165"/>
  <c r="P62" i="165"/>
  <c r="O62" i="165"/>
  <c r="N62" i="165"/>
  <c r="M62" i="165"/>
  <c r="L62" i="165"/>
  <c r="H62" i="165"/>
  <c r="G62" i="165"/>
  <c r="F62" i="165"/>
  <c r="E62" i="165"/>
  <c r="D62" i="165"/>
  <c r="C62" i="165"/>
  <c r="B62" i="165"/>
  <c r="CJ57" i="207"/>
  <c r="CI57" i="207"/>
  <c r="CH57" i="207"/>
  <c r="CG57" i="207"/>
  <c r="CF57" i="207"/>
  <c r="CE57" i="207"/>
  <c r="CD57" i="207"/>
  <c r="BZ57" i="207"/>
  <c r="BY57" i="207"/>
  <c r="BX57" i="207"/>
  <c r="BW57" i="207"/>
  <c r="BV57" i="207"/>
  <c r="BU57" i="207"/>
  <c r="BT57" i="207"/>
  <c r="BP57" i="207"/>
  <c r="BO57" i="207"/>
  <c r="BN57" i="207"/>
  <c r="BM57" i="207"/>
  <c r="BL57" i="207"/>
  <c r="BK57" i="207"/>
  <c r="BJ57" i="207"/>
  <c r="BF57" i="207"/>
  <c r="BE57" i="207"/>
  <c r="BD57" i="207"/>
  <c r="BC57" i="207"/>
  <c r="BB57" i="207"/>
  <c r="BA57" i="207"/>
  <c r="AZ57" i="207"/>
  <c r="AV57" i="207"/>
  <c r="AU57" i="207"/>
  <c r="AT57" i="207"/>
  <c r="AS57" i="207"/>
  <c r="AR57" i="207"/>
  <c r="AQ57" i="207"/>
  <c r="AP57" i="207"/>
  <c r="AL57" i="207"/>
  <c r="AK57" i="207"/>
  <c r="AJ57" i="207"/>
  <c r="AI57" i="207"/>
  <c r="AH57" i="207"/>
  <c r="AG57" i="207"/>
  <c r="AF57" i="207"/>
  <c r="AB57" i="207"/>
  <c r="AA57" i="207"/>
  <c r="Z57" i="207"/>
  <c r="Y57" i="207"/>
  <c r="X57" i="207"/>
  <c r="W57" i="207"/>
  <c r="V57" i="207"/>
  <c r="R57" i="207"/>
  <c r="Q57" i="207"/>
  <c r="P57" i="207"/>
  <c r="O57" i="207"/>
  <c r="N57" i="207"/>
  <c r="M57" i="207"/>
  <c r="L57" i="207"/>
  <c r="H57" i="207"/>
  <c r="G57" i="207"/>
  <c r="F57" i="207"/>
  <c r="E57" i="207"/>
  <c r="D57" i="207"/>
  <c r="C57" i="207"/>
  <c r="B57" i="207"/>
  <c r="CJ57" i="220"/>
  <c r="CI57" i="220"/>
  <c r="EQ57" i="220" s="1"/>
  <c r="CH57" i="220"/>
  <c r="CG57" i="220"/>
  <c r="CF57" i="220"/>
  <c r="CE57" i="220"/>
  <c r="CD57" i="220"/>
  <c r="BZ57" i="220"/>
  <c r="BY57" i="220"/>
  <c r="BX57" i="220"/>
  <c r="BW57" i="220"/>
  <c r="BV57" i="220"/>
  <c r="BU57" i="220"/>
  <c r="EM57" i="220" s="1"/>
  <c r="BT57" i="220"/>
  <c r="BP57" i="220"/>
  <c r="BO57" i="220"/>
  <c r="BN57" i="220"/>
  <c r="BM57" i="220"/>
  <c r="EO57" i="220" s="1"/>
  <c r="BL57" i="220"/>
  <c r="BK57" i="220"/>
  <c r="BJ57" i="220"/>
  <c r="BF57" i="220"/>
  <c r="BE57" i="220"/>
  <c r="BD57" i="220"/>
  <c r="BC57" i="220"/>
  <c r="BB57" i="220"/>
  <c r="DT57" i="220" s="1"/>
  <c r="BA57" i="220"/>
  <c r="AZ57" i="220"/>
  <c r="AV57" i="220"/>
  <c r="AU57" i="220"/>
  <c r="AT57" i="220"/>
  <c r="AS57" i="220"/>
  <c r="AR57" i="220"/>
  <c r="AQ57" i="220"/>
  <c r="EC57" i="220" s="1"/>
  <c r="AP57" i="220"/>
  <c r="AL57" i="220"/>
  <c r="AK57" i="220"/>
  <c r="AJ57" i="220"/>
  <c r="AI57" i="220"/>
  <c r="AH57" i="220"/>
  <c r="AG57" i="220"/>
  <c r="AF57" i="220"/>
  <c r="AB57" i="220"/>
  <c r="AA57" i="220"/>
  <c r="Z57" i="220"/>
  <c r="Y57" i="220"/>
  <c r="X57" i="220"/>
  <c r="W57" i="220"/>
  <c r="V57" i="220"/>
  <c r="R57" i="220"/>
  <c r="DD57" i="220" s="1"/>
  <c r="Q57" i="220"/>
  <c r="P57" i="220"/>
  <c r="O57" i="220"/>
  <c r="N57" i="220"/>
  <c r="M57" i="220"/>
  <c r="L57" i="220"/>
  <c r="H57" i="220"/>
  <c r="G57" i="220"/>
  <c r="EG57" i="220" s="1"/>
  <c r="F57" i="220"/>
  <c r="E57" i="220"/>
  <c r="D57" i="220"/>
  <c r="CZ57" i="220" s="1"/>
  <c r="C57" i="220"/>
  <c r="B57" i="220"/>
  <c r="CJ57" i="209"/>
  <c r="CI57" i="209"/>
  <c r="CH57" i="209"/>
  <c r="CG57" i="209"/>
  <c r="CF57" i="209"/>
  <c r="CE57" i="209"/>
  <c r="CD57" i="209"/>
  <c r="BZ57" i="209"/>
  <c r="BY57" i="209"/>
  <c r="BX57" i="209"/>
  <c r="BW57" i="209"/>
  <c r="BV57" i="209"/>
  <c r="BU57" i="209"/>
  <c r="BT57" i="209"/>
  <c r="BP57" i="209"/>
  <c r="BO57" i="209"/>
  <c r="BN57" i="209"/>
  <c r="BM57" i="209"/>
  <c r="BL57" i="209"/>
  <c r="BK57" i="209"/>
  <c r="BJ57" i="209"/>
  <c r="BF57" i="209"/>
  <c r="BE57" i="209"/>
  <c r="BD57" i="209"/>
  <c r="BC57" i="209"/>
  <c r="BB57" i="209"/>
  <c r="BA57" i="209"/>
  <c r="AZ57" i="209"/>
  <c r="AV57" i="209"/>
  <c r="AU57" i="209"/>
  <c r="AT57" i="209"/>
  <c r="AS57" i="209"/>
  <c r="AR57" i="209"/>
  <c r="AQ57" i="209"/>
  <c r="AP57" i="209"/>
  <c r="AL57" i="209"/>
  <c r="AK57" i="209"/>
  <c r="AJ57" i="209"/>
  <c r="AI57" i="209"/>
  <c r="AH57" i="209"/>
  <c r="AG57" i="209"/>
  <c r="AF57" i="209"/>
  <c r="AB57" i="209"/>
  <c r="AA57" i="209"/>
  <c r="Z57" i="209"/>
  <c r="Y57" i="209"/>
  <c r="X57" i="209"/>
  <c r="W57" i="209"/>
  <c r="V57" i="209"/>
  <c r="R57" i="209"/>
  <c r="Q57" i="209"/>
  <c r="P57" i="209"/>
  <c r="O57" i="209"/>
  <c r="N57" i="209"/>
  <c r="M57" i="209"/>
  <c r="L57" i="209"/>
  <c r="H57" i="209"/>
  <c r="G57" i="209"/>
  <c r="F57" i="209"/>
  <c r="E57" i="209"/>
  <c r="D57" i="209"/>
  <c r="C57" i="209"/>
  <c r="B57" i="209"/>
  <c r="CJ57" i="211"/>
  <c r="CI57" i="211"/>
  <c r="CH57" i="211"/>
  <c r="CG57" i="211"/>
  <c r="CF57" i="211"/>
  <c r="CE57" i="211"/>
  <c r="CD57" i="211"/>
  <c r="BZ57" i="211"/>
  <c r="BY57" i="211"/>
  <c r="BX57" i="211"/>
  <c r="BW57" i="211"/>
  <c r="BV57" i="211"/>
  <c r="BU57" i="211"/>
  <c r="BT57" i="211"/>
  <c r="BP57" i="211"/>
  <c r="BO57" i="211"/>
  <c r="BN57" i="211"/>
  <c r="BM57" i="211"/>
  <c r="BL57" i="211"/>
  <c r="BK57" i="211"/>
  <c r="BJ57" i="211"/>
  <c r="BF57" i="211"/>
  <c r="BE57" i="211"/>
  <c r="BD57" i="211"/>
  <c r="BC57" i="211"/>
  <c r="BB57" i="211"/>
  <c r="BA57" i="211"/>
  <c r="AZ57" i="211"/>
  <c r="BH57" i="211" s="1"/>
  <c r="AV57" i="211"/>
  <c r="AU57" i="211"/>
  <c r="AT57" i="211"/>
  <c r="AS57" i="211"/>
  <c r="AR57" i="211"/>
  <c r="AQ57" i="211"/>
  <c r="AP57" i="211"/>
  <c r="AL57" i="211"/>
  <c r="AK57" i="211"/>
  <c r="AJ57" i="211"/>
  <c r="AI57" i="211"/>
  <c r="AH57" i="211"/>
  <c r="AG57" i="211"/>
  <c r="AF57" i="211"/>
  <c r="AB57" i="211"/>
  <c r="AA57" i="211"/>
  <c r="Z57" i="211"/>
  <c r="Y57" i="211"/>
  <c r="X57" i="211"/>
  <c r="W57" i="211"/>
  <c r="V57" i="211"/>
  <c r="R57" i="211"/>
  <c r="Q57" i="211"/>
  <c r="P57" i="211"/>
  <c r="O57" i="211"/>
  <c r="N57" i="211"/>
  <c r="M57" i="211"/>
  <c r="L57" i="211"/>
  <c r="H57" i="211"/>
  <c r="G57" i="211"/>
  <c r="F57" i="211"/>
  <c r="E57" i="211"/>
  <c r="D57" i="211"/>
  <c r="C57" i="211"/>
  <c r="B57" i="211"/>
  <c r="CJ57" i="218"/>
  <c r="CI57" i="218"/>
  <c r="CH57" i="218"/>
  <c r="CG57" i="218"/>
  <c r="CF57" i="218"/>
  <c r="CE57" i="218"/>
  <c r="CD57" i="218"/>
  <c r="BZ57" i="218"/>
  <c r="BY57" i="218"/>
  <c r="BX57" i="218"/>
  <c r="BW57" i="218"/>
  <c r="BV57" i="218"/>
  <c r="BU57" i="218"/>
  <c r="BT57" i="218"/>
  <c r="BP57" i="218"/>
  <c r="BO57" i="218"/>
  <c r="BN57" i="218"/>
  <c r="BM57" i="218"/>
  <c r="BL57" i="218"/>
  <c r="BK57" i="218"/>
  <c r="BJ57" i="218"/>
  <c r="BF57" i="218"/>
  <c r="BE57" i="218"/>
  <c r="BD57" i="218"/>
  <c r="BC57" i="218"/>
  <c r="BB57" i="218"/>
  <c r="BA57" i="218"/>
  <c r="AZ57" i="218"/>
  <c r="AV57" i="218"/>
  <c r="AU57" i="218"/>
  <c r="AT57" i="218"/>
  <c r="AS57" i="218"/>
  <c r="AR57" i="218"/>
  <c r="AQ57" i="218"/>
  <c r="AP57" i="218"/>
  <c r="AL57" i="218"/>
  <c r="AK57" i="218"/>
  <c r="AJ57" i="218"/>
  <c r="AI57" i="218"/>
  <c r="AH57" i="218"/>
  <c r="AG57" i="218"/>
  <c r="AF57" i="218"/>
  <c r="AB57" i="218"/>
  <c r="AA57" i="218"/>
  <c r="Z57" i="218"/>
  <c r="Y57" i="218"/>
  <c r="X57" i="218"/>
  <c r="W57" i="218"/>
  <c r="V57" i="218"/>
  <c r="R57" i="218"/>
  <c r="Q57" i="218"/>
  <c r="P57" i="218"/>
  <c r="O57" i="218"/>
  <c r="N57" i="218"/>
  <c r="M57" i="218"/>
  <c r="L57" i="218"/>
  <c r="H57" i="218"/>
  <c r="G57" i="218"/>
  <c r="F57" i="218"/>
  <c r="E57" i="218"/>
  <c r="D57" i="218"/>
  <c r="C57" i="218"/>
  <c r="B57" i="218"/>
  <c r="CJ57" i="215"/>
  <c r="CI57" i="215"/>
  <c r="CH57" i="215"/>
  <c r="CG57" i="215"/>
  <c r="CF57" i="215"/>
  <c r="CE57" i="215"/>
  <c r="CD57" i="215"/>
  <c r="BZ57" i="215"/>
  <c r="BY57" i="215"/>
  <c r="BX57" i="215"/>
  <c r="BW57" i="215"/>
  <c r="BV57" i="215"/>
  <c r="BU57" i="215"/>
  <c r="BT57" i="215"/>
  <c r="BP57" i="215"/>
  <c r="BO57" i="215"/>
  <c r="BN57" i="215"/>
  <c r="BM57" i="215"/>
  <c r="BL57" i="215"/>
  <c r="BK57" i="215"/>
  <c r="BJ57" i="215"/>
  <c r="BF57" i="215"/>
  <c r="BE57" i="215"/>
  <c r="BD57" i="215"/>
  <c r="BC57" i="215"/>
  <c r="BB57" i="215"/>
  <c r="BA57" i="215"/>
  <c r="AZ57" i="215"/>
  <c r="AV57" i="215"/>
  <c r="AU57" i="215"/>
  <c r="AT57" i="215"/>
  <c r="AS57" i="215"/>
  <c r="AR57" i="215"/>
  <c r="AQ57" i="215"/>
  <c r="AP57" i="215"/>
  <c r="AL57" i="215"/>
  <c r="AK57" i="215"/>
  <c r="AJ57" i="215"/>
  <c r="AI57" i="215"/>
  <c r="AH57" i="215"/>
  <c r="AG57" i="215"/>
  <c r="AF57" i="215"/>
  <c r="AB57" i="215"/>
  <c r="AA57" i="215"/>
  <c r="Z57" i="215"/>
  <c r="Y57" i="215"/>
  <c r="X57" i="215"/>
  <c r="W57" i="215"/>
  <c r="V57" i="215"/>
  <c r="R57" i="215"/>
  <c r="Q57" i="215"/>
  <c r="P57" i="215"/>
  <c r="O57" i="215"/>
  <c r="N57" i="215"/>
  <c r="M57" i="215"/>
  <c r="L57" i="215"/>
  <c r="H57" i="215"/>
  <c r="G57" i="215"/>
  <c r="F57" i="215"/>
  <c r="E57" i="215"/>
  <c r="D57" i="215"/>
  <c r="C57" i="215"/>
  <c r="B57" i="215"/>
  <c r="CJ57" i="165"/>
  <c r="CI57" i="165"/>
  <c r="CH57" i="165"/>
  <c r="CG57" i="165"/>
  <c r="CF57" i="165"/>
  <c r="CE57" i="165"/>
  <c r="CD57" i="165"/>
  <c r="BZ57" i="165"/>
  <c r="BY57" i="165"/>
  <c r="BX57" i="165"/>
  <c r="BW57" i="165"/>
  <c r="BV57" i="165"/>
  <c r="BU57" i="165"/>
  <c r="BT57" i="165"/>
  <c r="BP57" i="165"/>
  <c r="BO57" i="165"/>
  <c r="BN57" i="165"/>
  <c r="BM57" i="165"/>
  <c r="BL57" i="165"/>
  <c r="BK57" i="165"/>
  <c r="BJ57" i="165"/>
  <c r="BF57" i="165"/>
  <c r="BE57" i="165"/>
  <c r="BD57" i="165"/>
  <c r="BC57" i="165"/>
  <c r="BB57" i="165"/>
  <c r="BA57" i="165"/>
  <c r="AZ57" i="165"/>
  <c r="AV57" i="165"/>
  <c r="AU57" i="165"/>
  <c r="AT57" i="165"/>
  <c r="AS57" i="165"/>
  <c r="AR57" i="165"/>
  <c r="AQ57" i="165"/>
  <c r="AP57" i="165"/>
  <c r="AL57" i="165"/>
  <c r="AK57" i="165"/>
  <c r="AJ57" i="165"/>
  <c r="AI57" i="165"/>
  <c r="AH57" i="165"/>
  <c r="AG57" i="165"/>
  <c r="AF57" i="165"/>
  <c r="AB57" i="165"/>
  <c r="AA57" i="165"/>
  <c r="Z57" i="165"/>
  <c r="Y57" i="165"/>
  <c r="X57" i="165"/>
  <c r="W57" i="165"/>
  <c r="V57" i="165"/>
  <c r="R57" i="165"/>
  <c r="Q57" i="165"/>
  <c r="P57" i="165"/>
  <c r="O57" i="165"/>
  <c r="N57" i="165"/>
  <c r="M57" i="165"/>
  <c r="L57" i="165"/>
  <c r="H57" i="165"/>
  <c r="G57" i="165"/>
  <c r="F57" i="165"/>
  <c r="E57" i="165"/>
  <c r="D57" i="165"/>
  <c r="C57" i="165"/>
  <c r="B57" i="165"/>
  <c r="CJ52" i="207"/>
  <c r="CI52" i="207"/>
  <c r="CH52" i="207"/>
  <c r="CG52" i="207"/>
  <c r="CF52" i="207"/>
  <c r="CE52" i="207"/>
  <c r="CD52" i="207"/>
  <c r="BZ52" i="207"/>
  <c r="BY52" i="207"/>
  <c r="BX52" i="207"/>
  <c r="BW52" i="207"/>
  <c r="BV52" i="207"/>
  <c r="BU52" i="207"/>
  <c r="BT52" i="207"/>
  <c r="BP52" i="207"/>
  <c r="BO52" i="207"/>
  <c r="BN52" i="207"/>
  <c r="BM52" i="207"/>
  <c r="BL52" i="207"/>
  <c r="BK52" i="207"/>
  <c r="BJ52" i="207"/>
  <c r="BF52" i="207"/>
  <c r="BE52" i="207"/>
  <c r="BD52" i="207"/>
  <c r="BC52" i="207"/>
  <c r="BB52" i="207"/>
  <c r="BA52" i="207"/>
  <c r="AZ52" i="207"/>
  <c r="AV52" i="207"/>
  <c r="AU52" i="207"/>
  <c r="AT52" i="207"/>
  <c r="AS52" i="207"/>
  <c r="AR52" i="207"/>
  <c r="AQ52" i="207"/>
  <c r="AP52" i="207"/>
  <c r="AL52" i="207"/>
  <c r="AK52" i="207"/>
  <c r="AJ52" i="207"/>
  <c r="AI52" i="207"/>
  <c r="AH52" i="207"/>
  <c r="AG52" i="207"/>
  <c r="AF52" i="207"/>
  <c r="AB52" i="207"/>
  <c r="AA52" i="207"/>
  <c r="Z52" i="207"/>
  <c r="Y52" i="207"/>
  <c r="X52" i="207"/>
  <c r="W52" i="207"/>
  <c r="V52" i="207"/>
  <c r="R52" i="207"/>
  <c r="Q52" i="207"/>
  <c r="P52" i="207"/>
  <c r="O52" i="207"/>
  <c r="N52" i="207"/>
  <c r="M52" i="207"/>
  <c r="L52" i="207"/>
  <c r="H52" i="207"/>
  <c r="G52" i="207"/>
  <c r="F52" i="207"/>
  <c r="E52" i="207"/>
  <c r="D52" i="207"/>
  <c r="C52" i="207"/>
  <c r="B52" i="207"/>
  <c r="CJ52" i="220"/>
  <c r="ER52" i="220" s="1"/>
  <c r="CI52" i="220"/>
  <c r="CH52" i="220"/>
  <c r="CG52" i="220"/>
  <c r="CF52" i="220"/>
  <c r="CE52" i="220"/>
  <c r="CD52" i="220"/>
  <c r="BZ52" i="220"/>
  <c r="BY52" i="220"/>
  <c r="CS52" i="220" s="1"/>
  <c r="BX52" i="220"/>
  <c r="BW52" i="220"/>
  <c r="BV52" i="220"/>
  <c r="BU52" i="220"/>
  <c r="BT52" i="220"/>
  <c r="BP52" i="220"/>
  <c r="BO52" i="220"/>
  <c r="BN52" i="220"/>
  <c r="BM52" i="220"/>
  <c r="BL52" i="220"/>
  <c r="BK52" i="220"/>
  <c r="BJ52" i="220"/>
  <c r="BF52" i="220"/>
  <c r="BE52" i="220"/>
  <c r="BD52" i="220"/>
  <c r="BC52" i="220"/>
  <c r="BB52" i="220"/>
  <c r="BA52" i="220"/>
  <c r="AZ52" i="220"/>
  <c r="AV52" i="220"/>
  <c r="AU52" i="220"/>
  <c r="AT52" i="220"/>
  <c r="AS52" i="220"/>
  <c r="AR52" i="220"/>
  <c r="ED52" i="220" s="1"/>
  <c r="AQ52" i="220"/>
  <c r="AP52" i="220"/>
  <c r="AL52" i="220"/>
  <c r="AK52" i="220"/>
  <c r="AJ52" i="220"/>
  <c r="AI52" i="220"/>
  <c r="AH52" i="220"/>
  <c r="AG52" i="220"/>
  <c r="CO52" i="220" s="1"/>
  <c r="AF52" i="220"/>
  <c r="AB52" i="220"/>
  <c r="AA52" i="220"/>
  <c r="Z52" i="220"/>
  <c r="Y52" i="220"/>
  <c r="X52" i="220"/>
  <c r="W52" i="220"/>
  <c r="V52" i="220"/>
  <c r="R52" i="220"/>
  <c r="Q52" i="220"/>
  <c r="P52" i="220"/>
  <c r="O52" i="220"/>
  <c r="N52" i="220"/>
  <c r="M52" i="220"/>
  <c r="L52" i="220"/>
  <c r="H52" i="220"/>
  <c r="EH52" i="220" s="1"/>
  <c r="G52" i="220"/>
  <c r="EG52" i="220" s="1"/>
  <c r="F52" i="220"/>
  <c r="E52" i="220"/>
  <c r="D52" i="220"/>
  <c r="C52" i="220"/>
  <c r="B52" i="220"/>
  <c r="CJ52" i="209"/>
  <c r="CI52" i="209"/>
  <c r="CH52" i="209"/>
  <c r="CG52" i="209"/>
  <c r="CF52" i="209"/>
  <c r="CE52" i="209"/>
  <c r="CD52" i="209"/>
  <c r="BZ52" i="209"/>
  <c r="BY52" i="209"/>
  <c r="BX52" i="209"/>
  <c r="BW52" i="209"/>
  <c r="BV52" i="209"/>
  <c r="BU52" i="209"/>
  <c r="BT52" i="209"/>
  <c r="BP52" i="209"/>
  <c r="BO52" i="209"/>
  <c r="BN52" i="209"/>
  <c r="BM52" i="209"/>
  <c r="BL52" i="209"/>
  <c r="BK52" i="209"/>
  <c r="BJ52" i="209"/>
  <c r="BF52" i="209"/>
  <c r="BE52" i="209"/>
  <c r="BD52" i="209"/>
  <c r="BC52" i="209"/>
  <c r="BB52" i="209"/>
  <c r="BA52" i="209"/>
  <c r="AZ52" i="209"/>
  <c r="AV52" i="209"/>
  <c r="AU52" i="209"/>
  <c r="AT52" i="209"/>
  <c r="AS52" i="209"/>
  <c r="AR52" i="209"/>
  <c r="AQ52" i="209"/>
  <c r="AP52" i="209"/>
  <c r="AL52" i="209"/>
  <c r="AK52" i="209"/>
  <c r="AJ52" i="209"/>
  <c r="AI52" i="209"/>
  <c r="AH52" i="209"/>
  <c r="AG52" i="209"/>
  <c r="AF52" i="209"/>
  <c r="AB52" i="209"/>
  <c r="AA52" i="209"/>
  <c r="Z52" i="209"/>
  <c r="Y52" i="209"/>
  <c r="X52" i="209"/>
  <c r="W52" i="209"/>
  <c r="V52" i="209"/>
  <c r="R52" i="209"/>
  <c r="Q52" i="209"/>
  <c r="P52" i="209"/>
  <c r="O52" i="209"/>
  <c r="N52" i="209"/>
  <c r="M52" i="209"/>
  <c r="L52" i="209"/>
  <c r="H52" i="209"/>
  <c r="G52" i="209"/>
  <c r="F52" i="209"/>
  <c r="E52" i="209"/>
  <c r="D52" i="209"/>
  <c r="C52" i="209"/>
  <c r="B52" i="209"/>
  <c r="CJ52" i="211"/>
  <c r="CI52" i="211"/>
  <c r="CH52" i="211"/>
  <c r="CG52" i="211"/>
  <c r="CF52" i="211"/>
  <c r="CE52" i="211"/>
  <c r="CD52" i="211"/>
  <c r="BZ52" i="211"/>
  <c r="BY52" i="211"/>
  <c r="BX52" i="211"/>
  <c r="BW52" i="211"/>
  <c r="BV52" i="211"/>
  <c r="BU52" i="211"/>
  <c r="BT52" i="211"/>
  <c r="BP52" i="211"/>
  <c r="BO52" i="211"/>
  <c r="BN52" i="211"/>
  <c r="BM52" i="211"/>
  <c r="BL52" i="211"/>
  <c r="BK52" i="211"/>
  <c r="BJ52" i="211"/>
  <c r="BF52" i="211"/>
  <c r="BE52" i="211"/>
  <c r="BD52" i="211"/>
  <c r="BC52" i="211"/>
  <c r="BB52" i="211"/>
  <c r="BA52" i="211"/>
  <c r="AZ52" i="211"/>
  <c r="AV52" i="211"/>
  <c r="AU52" i="211"/>
  <c r="AT52" i="211"/>
  <c r="AS52" i="211"/>
  <c r="AR52" i="211"/>
  <c r="AQ52" i="211"/>
  <c r="AP52" i="211"/>
  <c r="AL52" i="211"/>
  <c r="AK52" i="211"/>
  <c r="AJ52" i="211"/>
  <c r="AI52" i="211"/>
  <c r="AH52" i="211"/>
  <c r="AG52" i="211"/>
  <c r="AF52" i="211"/>
  <c r="AB52" i="211"/>
  <c r="AA52" i="211"/>
  <c r="Z52" i="211"/>
  <c r="Y52" i="211"/>
  <c r="X52" i="211"/>
  <c r="W52" i="211"/>
  <c r="V52" i="211"/>
  <c r="R52" i="211"/>
  <c r="Q52" i="211"/>
  <c r="P52" i="211"/>
  <c r="O52" i="211"/>
  <c r="N52" i="211"/>
  <c r="M52" i="211"/>
  <c r="L52" i="211"/>
  <c r="H52" i="211"/>
  <c r="G52" i="211"/>
  <c r="F52" i="211"/>
  <c r="E52" i="211"/>
  <c r="D52" i="211"/>
  <c r="C52" i="211"/>
  <c r="B52" i="211"/>
  <c r="CJ52" i="218"/>
  <c r="CI52" i="218"/>
  <c r="CH52" i="218"/>
  <c r="CG52" i="218"/>
  <c r="CF52" i="218"/>
  <c r="CE52" i="218"/>
  <c r="CD52" i="218"/>
  <c r="BZ52" i="218"/>
  <c r="BY52" i="218"/>
  <c r="BX52" i="218"/>
  <c r="BW52" i="218"/>
  <c r="BV52" i="218"/>
  <c r="BU52" i="218"/>
  <c r="BT52" i="218"/>
  <c r="BP52" i="218"/>
  <c r="BO52" i="218"/>
  <c r="BN52" i="218"/>
  <c r="BM52" i="218"/>
  <c r="BL52" i="218"/>
  <c r="BK52" i="218"/>
  <c r="BJ52" i="218"/>
  <c r="BF52" i="218"/>
  <c r="BE52" i="218"/>
  <c r="BD52" i="218"/>
  <c r="BC52" i="218"/>
  <c r="BB52" i="218"/>
  <c r="BA52" i="218"/>
  <c r="AZ52" i="218"/>
  <c r="AV52" i="218"/>
  <c r="AU52" i="218"/>
  <c r="AT52" i="218"/>
  <c r="AS52" i="218"/>
  <c r="AR52" i="218"/>
  <c r="AQ52" i="218"/>
  <c r="AP52" i="218"/>
  <c r="AL52" i="218"/>
  <c r="AK52" i="218"/>
  <c r="AJ52" i="218"/>
  <c r="AI52" i="218"/>
  <c r="AH52" i="218"/>
  <c r="AG52" i="218"/>
  <c r="AF52" i="218"/>
  <c r="AB52" i="218"/>
  <c r="AA52" i="218"/>
  <c r="Z52" i="218"/>
  <c r="Y52" i="218"/>
  <c r="X52" i="218"/>
  <c r="W52" i="218"/>
  <c r="V52" i="218"/>
  <c r="R52" i="218"/>
  <c r="Q52" i="218"/>
  <c r="P52" i="218"/>
  <c r="O52" i="218"/>
  <c r="N52" i="218"/>
  <c r="M52" i="218"/>
  <c r="L52" i="218"/>
  <c r="H52" i="218"/>
  <c r="G52" i="218"/>
  <c r="F52" i="218"/>
  <c r="E52" i="218"/>
  <c r="D52" i="218"/>
  <c r="C52" i="218"/>
  <c r="B52" i="218"/>
  <c r="CJ52" i="215"/>
  <c r="CI52" i="215"/>
  <c r="CH52" i="215"/>
  <c r="CG52" i="215"/>
  <c r="CF52" i="215"/>
  <c r="CE52" i="215"/>
  <c r="CD52" i="215"/>
  <c r="BZ52" i="215"/>
  <c r="BY52" i="215"/>
  <c r="BX52" i="215"/>
  <c r="BW52" i="215"/>
  <c r="BV52" i="215"/>
  <c r="BU52" i="215"/>
  <c r="BT52" i="215"/>
  <c r="BP52" i="215"/>
  <c r="BO52" i="215"/>
  <c r="BN52" i="215"/>
  <c r="BM52" i="215"/>
  <c r="BL52" i="215"/>
  <c r="BK52" i="215"/>
  <c r="BJ52" i="215"/>
  <c r="BF52" i="215"/>
  <c r="BE52" i="215"/>
  <c r="BD52" i="215"/>
  <c r="BC52" i="215"/>
  <c r="BB52" i="215"/>
  <c r="BA52" i="215"/>
  <c r="AZ52" i="215"/>
  <c r="AV52" i="215"/>
  <c r="AU52" i="215"/>
  <c r="AT52" i="215"/>
  <c r="AS52" i="215"/>
  <c r="AR52" i="215"/>
  <c r="AQ52" i="215"/>
  <c r="AP52" i="215"/>
  <c r="AL52" i="215"/>
  <c r="AK52" i="215"/>
  <c r="AJ52" i="215"/>
  <c r="AI52" i="215"/>
  <c r="AH52" i="215"/>
  <c r="AG52" i="215"/>
  <c r="AF52" i="215"/>
  <c r="AB52" i="215"/>
  <c r="AA52" i="215"/>
  <c r="Z52" i="215"/>
  <c r="Y52" i="215"/>
  <c r="X52" i="215"/>
  <c r="W52" i="215"/>
  <c r="V52" i="215"/>
  <c r="R52" i="215"/>
  <c r="Q52" i="215"/>
  <c r="P52" i="215"/>
  <c r="O52" i="215"/>
  <c r="N52" i="215"/>
  <c r="M52" i="215"/>
  <c r="L52" i="215"/>
  <c r="H52" i="215"/>
  <c r="G52" i="215"/>
  <c r="F52" i="215"/>
  <c r="E52" i="215"/>
  <c r="D52" i="215"/>
  <c r="C52" i="215"/>
  <c r="B52" i="215"/>
  <c r="CJ52" i="165"/>
  <c r="CI52" i="165"/>
  <c r="CH52" i="165"/>
  <c r="CG52" i="165"/>
  <c r="CF52" i="165"/>
  <c r="CE52" i="165"/>
  <c r="CD52" i="165"/>
  <c r="BZ52" i="165"/>
  <c r="BY52" i="165"/>
  <c r="BX52" i="165"/>
  <c r="BW52" i="165"/>
  <c r="BV52" i="165"/>
  <c r="BU52" i="165"/>
  <c r="BT52" i="165"/>
  <c r="BP52" i="165"/>
  <c r="BO52" i="165"/>
  <c r="BN52" i="165"/>
  <c r="BM52" i="165"/>
  <c r="BL52" i="165"/>
  <c r="BK52" i="165"/>
  <c r="BJ52" i="165"/>
  <c r="BF52" i="165"/>
  <c r="BE52" i="165"/>
  <c r="BD52" i="165"/>
  <c r="BC52" i="165"/>
  <c r="BB52" i="165"/>
  <c r="BA52" i="165"/>
  <c r="AZ52" i="165"/>
  <c r="AV52" i="165"/>
  <c r="AU52" i="165"/>
  <c r="AT52" i="165"/>
  <c r="AS52" i="165"/>
  <c r="AR52" i="165"/>
  <c r="AQ52" i="165"/>
  <c r="AP52" i="165"/>
  <c r="AL52" i="165"/>
  <c r="AK52" i="165"/>
  <c r="AJ52" i="165"/>
  <c r="AI52" i="165"/>
  <c r="AH52" i="165"/>
  <c r="AG52" i="165"/>
  <c r="AF52" i="165"/>
  <c r="AB52" i="165"/>
  <c r="AA52" i="165"/>
  <c r="Z52" i="165"/>
  <c r="Y52" i="165"/>
  <c r="X52" i="165"/>
  <c r="W52" i="165"/>
  <c r="V52" i="165"/>
  <c r="R52" i="165"/>
  <c r="Q52" i="165"/>
  <c r="P52" i="165"/>
  <c r="O52" i="165"/>
  <c r="N52" i="165"/>
  <c r="M52" i="165"/>
  <c r="L52" i="165"/>
  <c r="H52" i="165"/>
  <c r="G52" i="165"/>
  <c r="F52" i="165"/>
  <c r="E52" i="165"/>
  <c r="D52" i="165"/>
  <c r="C52" i="165"/>
  <c r="B52" i="165"/>
  <c r="CJ47" i="207"/>
  <c r="CI47" i="207"/>
  <c r="CH47" i="207"/>
  <c r="CG47" i="207"/>
  <c r="CF47" i="207"/>
  <c r="CE47" i="207"/>
  <c r="CD47" i="207"/>
  <c r="BZ47" i="207"/>
  <c r="BY47" i="207"/>
  <c r="BX47" i="207"/>
  <c r="BW47" i="207"/>
  <c r="BV47" i="207"/>
  <c r="BU47" i="207"/>
  <c r="BT47" i="207"/>
  <c r="BP47" i="207"/>
  <c r="BO47" i="207"/>
  <c r="BN47" i="207"/>
  <c r="BM47" i="207"/>
  <c r="BL47" i="207"/>
  <c r="BK47" i="207"/>
  <c r="BJ47" i="207"/>
  <c r="BF47" i="207"/>
  <c r="BE47" i="207"/>
  <c r="BD47" i="207"/>
  <c r="BC47" i="207"/>
  <c r="BB47" i="207"/>
  <c r="BA47" i="207"/>
  <c r="AZ47" i="207"/>
  <c r="AV47" i="207"/>
  <c r="AU47" i="207"/>
  <c r="AT47" i="207"/>
  <c r="AS47" i="207"/>
  <c r="AR47" i="207"/>
  <c r="AQ47" i="207"/>
  <c r="AP47" i="207"/>
  <c r="AL47" i="207"/>
  <c r="AK47" i="207"/>
  <c r="AJ47" i="207"/>
  <c r="AI47" i="207"/>
  <c r="AH47" i="207"/>
  <c r="AG47" i="207"/>
  <c r="AF47" i="207"/>
  <c r="AB47" i="207"/>
  <c r="AA47" i="207"/>
  <c r="Z47" i="207"/>
  <c r="Y47" i="207"/>
  <c r="X47" i="207"/>
  <c r="W47" i="207"/>
  <c r="V47" i="207"/>
  <c r="R47" i="207"/>
  <c r="Q47" i="207"/>
  <c r="P47" i="207"/>
  <c r="O47" i="207"/>
  <c r="N47" i="207"/>
  <c r="M47" i="207"/>
  <c r="L47" i="207"/>
  <c r="H47" i="207"/>
  <c r="G47" i="207"/>
  <c r="F47" i="207"/>
  <c r="E47" i="207"/>
  <c r="D47" i="207"/>
  <c r="C47" i="207"/>
  <c r="B47" i="207"/>
  <c r="CJ47" i="220"/>
  <c r="CI47" i="220"/>
  <c r="CH47" i="220"/>
  <c r="CG47" i="220"/>
  <c r="CF47" i="220"/>
  <c r="CE47" i="220"/>
  <c r="CD47" i="220"/>
  <c r="BZ47" i="220"/>
  <c r="BY47" i="220"/>
  <c r="BX47" i="220"/>
  <c r="BW47" i="220"/>
  <c r="BV47" i="220"/>
  <c r="BU47" i="220"/>
  <c r="BT47" i="220"/>
  <c r="BP47" i="220"/>
  <c r="BO47" i="220"/>
  <c r="BN47" i="220"/>
  <c r="BM47" i="220"/>
  <c r="BL47" i="220"/>
  <c r="BK47" i="220"/>
  <c r="BJ47" i="220"/>
  <c r="BF47" i="220"/>
  <c r="BE47" i="220"/>
  <c r="BD47" i="220"/>
  <c r="BC47" i="220"/>
  <c r="BB47" i="220"/>
  <c r="BA47" i="220"/>
  <c r="AZ47" i="220"/>
  <c r="AV47" i="220"/>
  <c r="AU47" i="220"/>
  <c r="AT47" i="220"/>
  <c r="AS47" i="220"/>
  <c r="AR47" i="220"/>
  <c r="AQ47" i="220"/>
  <c r="AP47" i="220"/>
  <c r="AL47" i="220"/>
  <c r="AK47" i="220"/>
  <c r="DW47" i="220" s="1"/>
  <c r="AJ47" i="220"/>
  <c r="AI47" i="220"/>
  <c r="AH47" i="220"/>
  <c r="AG47" i="220"/>
  <c r="AF47" i="220"/>
  <c r="AB47" i="220"/>
  <c r="AA47" i="220"/>
  <c r="Z47" i="220"/>
  <c r="Y47" i="220"/>
  <c r="X47" i="220"/>
  <c r="W47" i="220"/>
  <c r="V47" i="220"/>
  <c r="R47" i="220"/>
  <c r="Q47" i="220"/>
  <c r="P47" i="220"/>
  <c r="O47" i="220"/>
  <c r="N47" i="220"/>
  <c r="M47" i="220"/>
  <c r="DI47" i="220" s="1"/>
  <c r="L47" i="220"/>
  <c r="H47" i="220"/>
  <c r="G47" i="220"/>
  <c r="F47" i="220"/>
  <c r="E47" i="220"/>
  <c r="D47" i="220"/>
  <c r="ED47" i="220" s="1"/>
  <c r="C47" i="220"/>
  <c r="B47" i="220"/>
  <c r="CJ47" i="209"/>
  <c r="CI47" i="209"/>
  <c r="CH47" i="209"/>
  <c r="CG47" i="209"/>
  <c r="CF47" i="209"/>
  <c r="CE47" i="209"/>
  <c r="CD47" i="209"/>
  <c r="BZ47" i="209"/>
  <c r="BY47" i="209"/>
  <c r="BX47" i="209"/>
  <c r="BW47" i="209"/>
  <c r="BV47" i="209"/>
  <c r="BU47" i="209"/>
  <c r="BT47" i="209"/>
  <c r="BP47" i="209"/>
  <c r="BO47" i="209"/>
  <c r="BN47" i="209"/>
  <c r="BM47" i="209"/>
  <c r="BL47" i="209"/>
  <c r="BK47" i="209"/>
  <c r="BJ47" i="209"/>
  <c r="BF47" i="209"/>
  <c r="BE47" i="209"/>
  <c r="BD47" i="209"/>
  <c r="BC47" i="209"/>
  <c r="BB47" i="209"/>
  <c r="BA47" i="209"/>
  <c r="AZ47" i="209"/>
  <c r="AV47" i="209"/>
  <c r="AU47" i="209"/>
  <c r="AT47" i="209"/>
  <c r="AS47" i="209"/>
  <c r="AR47" i="209"/>
  <c r="AQ47" i="209"/>
  <c r="AP47" i="209"/>
  <c r="AL47" i="209"/>
  <c r="AK47" i="209"/>
  <c r="AJ47" i="209"/>
  <c r="AI47" i="209"/>
  <c r="AH47" i="209"/>
  <c r="AG47" i="209"/>
  <c r="AF47" i="209"/>
  <c r="AB47" i="209"/>
  <c r="AA47" i="209"/>
  <c r="Z47" i="209"/>
  <c r="Y47" i="209"/>
  <c r="X47" i="209"/>
  <c r="W47" i="209"/>
  <c r="V47" i="209"/>
  <c r="R47" i="209"/>
  <c r="Q47" i="209"/>
  <c r="P47" i="209"/>
  <c r="O47" i="209"/>
  <c r="N47" i="209"/>
  <c r="M47" i="209"/>
  <c r="L47" i="209"/>
  <c r="H47" i="209"/>
  <c r="G47" i="209"/>
  <c r="F47" i="209"/>
  <c r="E47" i="209"/>
  <c r="D47" i="209"/>
  <c r="C47" i="209"/>
  <c r="B47" i="209"/>
  <c r="CJ47" i="211"/>
  <c r="CI47" i="211"/>
  <c r="CH47" i="211"/>
  <c r="CG47" i="211"/>
  <c r="CF47" i="211"/>
  <c r="CE47" i="211"/>
  <c r="CD47" i="211"/>
  <c r="BZ47" i="211"/>
  <c r="BY47" i="211"/>
  <c r="BX47" i="211"/>
  <c r="BW47" i="211"/>
  <c r="BV47" i="211"/>
  <c r="BU47" i="211"/>
  <c r="BT47" i="211"/>
  <c r="BP47" i="211"/>
  <c r="BO47" i="211"/>
  <c r="BN47" i="211"/>
  <c r="BM47" i="211"/>
  <c r="BL47" i="211"/>
  <c r="BK47" i="211"/>
  <c r="BJ47" i="211"/>
  <c r="BF47" i="211"/>
  <c r="BE47" i="211"/>
  <c r="BD47" i="211"/>
  <c r="BC47" i="211"/>
  <c r="BB47" i="211"/>
  <c r="BA47" i="211"/>
  <c r="AZ47" i="211"/>
  <c r="AV47" i="211"/>
  <c r="AU47" i="211"/>
  <c r="AT47" i="211"/>
  <c r="AS47" i="211"/>
  <c r="AR47" i="211"/>
  <c r="AQ47" i="211"/>
  <c r="AP47" i="211"/>
  <c r="AL47" i="211"/>
  <c r="AK47" i="211"/>
  <c r="AJ47" i="211"/>
  <c r="AI47" i="211"/>
  <c r="AH47" i="211"/>
  <c r="AG47" i="211"/>
  <c r="AF47" i="211"/>
  <c r="AB47" i="211"/>
  <c r="AA47" i="211"/>
  <c r="Z47" i="211"/>
  <c r="Y47" i="211"/>
  <c r="X47" i="211"/>
  <c r="W47" i="211"/>
  <c r="V47" i="211"/>
  <c r="R47" i="211"/>
  <c r="Q47" i="211"/>
  <c r="P47" i="211"/>
  <c r="O47" i="211"/>
  <c r="N47" i="211"/>
  <c r="M47" i="211"/>
  <c r="L47" i="211"/>
  <c r="H47" i="211"/>
  <c r="G47" i="211"/>
  <c r="F47" i="211"/>
  <c r="E47" i="211"/>
  <c r="D47" i="211"/>
  <c r="C47" i="211"/>
  <c r="B47" i="211"/>
  <c r="CJ47" i="218"/>
  <c r="CI47" i="218"/>
  <c r="CH47" i="218"/>
  <c r="CG47" i="218"/>
  <c r="CF47" i="218"/>
  <c r="CE47" i="218"/>
  <c r="CD47" i="218"/>
  <c r="BZ47" i="218"/>
  <c r="BY47" i="218"/>
  <c r="BX47" i="218"/>
  <c r="BW47" i="218"/>
  <c r="BV47" i="218"/>
  <c r="BU47" i="218"/>
  <c r="BT47" i="218"/>
  <c r="BP47" i="218"/>
  <c r="BO47" i="218"/>
  <c r="BN47" i="218"/>
  <c r="BM47" i="218"/>
  <c r="BL47" i="218"/>
  <c r="BK47" i="218"/>
  <c r="BJ47" i="218"/>
  <c r="BF47" i="218"/>
  <c r="BE47" i="218"/>
  <c r="BD47" i="218"/>
  <c r="BC47" i="218"/>
  <c r="BB47" i="218"/>
  <c r="BA47" i="218"/>
  <c r="AZ47" i="218"/>
  <c r="AV47" i="218"/>
  <c r="AU47" i="218"/>
  <c r="AT47" i="218"/>
  <c r="AS47" i="218"/>
  <c r="AR47" i="218"/>
  <c r="AQ47" i="218"/>
  <c r="AP47" i="218"/>
  <c r="AL47" i="218"/>
  <c r="AK47" i="218"/>
  <c r="AJ47" i="218"/>
  <c r="AI47" i="218"/>
  <c r="AH47" i="218"/>
  <c r="AG47" i="218"/>
  <c r="AF47" i="218"/>
  <c r="AB47" i="218"/>
  <c r="AA47" i="218"/>
  <c r="Z47" i="218"/>
  <c r="Y47" i="218"/>
  <c r="X47" i="218"/>
  <c r="W47" i="218"/>
  <c r="V47" i="218"/>
  <c r="R47" i="218"/>
  <c r="Q47" i="218"/>
  <c r="P47" i="218"/>
  <c r="O47" i="218"/>
  <c r="N47" i="218"/>
  <c r="M47" i="218"/>
  <c r="L47" i="218"/>
  <c r="H47" i="218"/>
  <c r="G47" i="218"/>
  <c r="F47" i="218"/>
  <c r="E47" i="218"/>
  <c r="D47" i="218"/>
  <c r="C47" i="218"/>
  <c r="B47" i="218"/>
  <c r="CJ47" i="215"/>
  <c r="CI47" i="215"/>
  <c r="CH47" i="215"/>
  <c r="CG47" i="215"/>
  <c r="CF47" i="215"/>
  <c r="CE47" i="215"/>
  <c r="CD47" i="215"/>
  <c r="BZ47" i="215"/>
  <c r="BY47" i="215"/>
  <c r="BX47" i="215"/>
  <c r="BW47" i="215"/>
  <c r="BV47" i="215"/>
  <c r="BU47" i="215"/>
  <c r="BT47" i="215"/>
  <c r="BP47" i="215"/>
  <c r="BO47" i="215"/>
  <c r="BN47" i="215"/>
  <c r="BM47" i="215"/>
  <c r="BL47" i="215"/>
  <c r="BK47" i="215"/>
  <c r="BJ47" i="215"/>
  <c r="BF47" i="215"/>
  <c r="BE47" i="215"/>
  <c r="BD47" i="215"/>
  <c r="BC47" i="215"/>
  <c r="BB47" i="215"/>
  <c r="BA47" i="215"/>
  <c r="AZ47" i="215"/>
  <c r="AV47" i="215"/>
  <c r="AU47" i="215"/>
  <c r="AT47" i="215"/>
  <c r="AS47" i="215"/>
  <c r="AR47" i="215"/>
  <c r="AQ47" i="215"/>
  <c r="AP47" i="215"/>
  <c r="AL47" i="215"/>
  <c r="AK47" i="215"/>
  <c r="AJ47" i="215"/>
  <c r="AI47" i="215"/>
  <c r="AH47" i="215"/>
  <c r="AG47" i="215"/>
  <c r="AF47" i="215"/>
  <c r="AB47" i="215"/>
  <c r="AA47" i="215"/>
  <c r="Z47" i="215"/>
  <c r="Y47" i="215"/>
  <c r="X47" i="215"/>
  <c r="W47" i="215"/>
  <c r="V47" i="215"/>
  <c r="R47" i="215"/>
  <c r="Q47" i="215"/>
  <c r="P47" i="215"/>
  <c r="O47" i="215"/>
  <c r="N47" i="215"/>
  <c r="M47" i="215"/>
  <c r="L47" i="215"/>
  <c r="H47" i="215"/>
  <c r="G47" i="215"/>
  <c r="F47" i="215"/>
  <c r="E47" i="215"/>
  <c r="D47" i="215"/>
  <c r="C47" i="215"/>
  <c r="B47" i="215"/>
  <c r="CJ47" i="165"/>
  <c r="CI47" i="165"/>
  <c r="CH47" i="165"/>
  <c r="CG47" i="165"/>
  <c r="CF47" i="165"/>
  <c r="CE47" i="165"/>
  <c r="CD47" i="165"/>
  <c r="BZ47" i="165"/>
  <c r="BY47" i="165"/>
  <c r="BX47" i="165"/>
  <c r="BW47" i="165"/>
  <c r="BV47" i="165"/>
  <c r="BU47" i="165"/>
  <c r="BT47" i="165"/>
  <c r="BP47" i="165"/>
  <c r="BO47" i="165"/>
  <c r="BN47" i="165"/>
  <c r="BM47" i="165"/>
  <c r="BL47" i="165"/>
  <c r="BK47" i="165"/>
  <c r="BJ47" i="165"/>
  <c r="BF47" i="165"/>
  <c r="BE47" i="165"/>
  <c r="BD47" i="165"/>
  <c r="BC47" i="165"/>
  <c r="BB47" i="165"/>
  <c r="BA47" i="165"/>
  <c r="AZ47" i="165"/>
  <c r="AV47" i="165"/>
  <c r="AU47" i="165"/>
  <c r="AT47" i="165"/>
  <c r="AS47" i="165"/>
  <c r="AR47" i="165"/>
  <c r="AQ47" i="165"/>
  <c r="AP47" i="165"/>
  <c r="AL47" i="165"/>
  <c r="AK47" i="165"/>
  <c r="AJ47" i="165"/>
  <c r="AI47" i="165"/>
  <c r="AH47" i="165"/>
  <c r="AG47" i="165"/>
  <c r="AF47" i="165"/>
  <c r="AB47" i="165"/>
  <c r="AA47" i="165"/>
  <c r="Z47" i="165"/>
  <c r="Y47" i="165"/>
  <c r="X47" i="165"/>
  <c r="W47" i="165"/>
  <c r="V47" i="165"/>
  <c r="R47" i="165"/>
  <c r="Q47" i="165"/>
  <c r="P47" i="165"/>
  <c r="O47" i="165"/>
  <c r="N47" i="165"/>
  <c r="M47" i="165"/>
  <c r="L47" i="165"/>
  <c r="H47" i="165"/>
  <c r="G47" i="165"/>
  <c r="F47" i="165"/>
  <c r="E47" i="165"/>
  <c r="D47" i="165"/>
  <c r="C47" i="165"/>
  <c r="B47" i="165"/>
  <c r="CJ42" i="207"/>
  <c r="CI42" i="207"/>
  <c r="CH42" i="207"/>
  <c r="CG42" i="207"/>
  <c r="CF42" i="207"/>
  <c r="CE42" i="207"/>
  <c r="CD42" i="207"/>
  <c r="BZ42" i="207"/>
  <c r="BY42" i="207"/>
  <c r="BX42" i="207"/>
  <c r="BW42" i="207"/>
  <c r="BV42" i="207"/>
  <c r="BU42" i="207"/>
  <c r="BT42" i="207"/>
  <c r="BP42" i="207"/>
  <c r="BO42" i="207"/>
  <c r="BN42" i="207"/>
  <c r="BM42" i="207"/>
  <c r="BL42" i="207"/>
  <c r="BK42" i="207"/>
  <c r="BJ42" i="207"/>
  <c r="BF42" i="207"/>
  <c r="BE42" i="207"/>
  <c r="BD42" i="207"/>
  <c r="BC42" i="207"/>
  <c r="BB42" i="207"/>
  <c r="BA42" i="207"/>
  <c r="AZ42" i="207"/>
  <c r="AV42" i="207"/>
  <c r="AU42" i="207"/>
  <c r="AT42" i="207"/>
  <c r="AS42" i="207"/>
  <c r="AR42" i="207"/>
  <c r="AQ42" i="207"/>
  <c r="AP42" i="207"/>
  <c r="AL42" i="207"/>
  <c r="AK42" i="207"/>
  <c r="AJ42" i="207"/>
  <c r="AI42" i="207"/>
  <c r="AH42" i="207"/>
  <c r="AG42" i="207"/>
  <c r="AF42" i="207"/>
  <c r="AB42" i="207"/>
  <c r="AA42" i="207"/>
  <c r="Z42" i="207"/>
  <c r="Y42" i="207"/>
  <c r="X42" i="207"/>
  <c r="W42" i="207"/>
  <c r="V42" i="207"/>
  <c r="R42" i="207"/>
  <c r="Q42" i="207"/>
  <c r="P42" i="207"/>
  <c r="O42" i="207"/>
  <c r="N42" i="207"/>
  <c r="M42" i="207"/>
  <c r="L42" i="207"/>
  <c r="H42" i="207"/>
  <c r="G42" i="207"/>
  <c r="F42" i="207"/>
  <c r="E42" i="207"/>
  <c r="D42" i="207"/>
  <c r="C42" i="207"/>
  <c r="B42" i="207"/>
  <c r="CJ42" i="220"/>
  <c r="CI42" i="220"/>
  <c r="CH42" i="220"/>
  <c r="CG42" i="220"/>
  <c r="CF42" i="220"/>
  <c r="CE42" i="220"/>
  <c r="CD42" i="220"/>
  <c r="BZ42" i="220"/>
  <c r="BY42" i="220"/>
  <c r="BX42" i="220"/>
  <c r="BW42" i="220"/>
  <c r="BV42" i="220"/>
  <c r="BU42" i="220"/>
  <c r="BT42" i="220"/>
  <c r="BP42" i="220"/>
  <c r="BO42" i="220"/>
  <c r="BN42" i="220"/>
  <c r="BM42" i="220"/>
  <c r="BL42" i="220"/>
  <c r="BK42" i="220"/>
  <c r="BJ42" i="220"/>
  <c r="BF42" i="220"/>
  <c r="BE42" i="220"/>
  <c r="BD42" i="220"/>
  <c r="BC42" i="220"/>
  <c r="BB42" i="220"/>
  <c r="BA42" i="220"/>
  <c r="AZ42" i="220"/>
  <c r="DR42" i="220" s="1"/>
  <c r="AV42" i="220"/>
  <c r="AU42" i="220"/>
  <c r="AT42" i="220"/>
  <c r="DV42" i="220" s="1"/>
  <c r="AS42" i="220"/>
  <c r="AR42" i="220"/>
  <c r="AQ42" i="220"/>
  <c r="AP42" i="220"/>
  <c r="AL42" i="220"/>
  <c r="AK42" i="220"/>
  <c r="AJ42" i="220"/>
  <c r="AI42" i="220"/>
  <c r="AH42" i="220"/>
  <c r="AG42" i="220"/>
  <c r="AF42" i="220"/>
  <c r="AB42" i="220"/>
  <c r="AA42" i="220"/>
  <c r="Z42" i="220"/>
  <c r="Y42" i="220"/>
  <c r="X42" i="220"/>
  <c r="W42" i="220"/>
  <c r="V42" i="220"/>
  <c r="R42" i="220"/>
  <c r="Q42" i="220"/>
  <c r="P42" i="220"/>
  <c r="O42" i="220"/>
  <c r="N42" i="220"/>
  <c r="M42" i="220"/>
  <c r="L42" i="220"/>
  <c r="H42" i="220"/>
  <c r="G42" i="220"/>
  <c r="F42" i="220"/>
  <c r="E42" i="220"/>
  <c r="D42" i="220"/>
  <c r="C42" i="220"/>
  <c r="B42" i="220"/>
  <c r="CJ42" i="209"/>
  <c r="CI42" i="209"/>
  <c r="CH42" i="209"/>
  <c r="CG42" i="209"/>
  <c r="CF42" i="209"/>
  <c r="CE42" i="209"/>
  <c r="CD42" i="209"/>
  <c r="BZ42" i="209"/>
  <c r="BY42" i="209"/>
  <c r="BX42" i="209"/>
  <c r="BW42" i="209"/>
  <c r="BV42" i="209"/>
  <c r="BU42" i="209"/>
  <c r="BT42" i="209"/>
  <c r="BP42" i="209"/>
  <c r="BO42" i="209"/>
  <c r="BN42" i="209"/>
  <c r="BM42" i="209"/>
  <c r="BL42" i="209"/>
  <c r="BK42" i="209"/>
  <c r="BJ42" i="209"/>
  <c r="BF42" i="209"/>
  <c r="BE42" i="209"/>
  <c r="BD42" i="209"/>
  <c r="BC42" i="209"/>
  <c r="BB42" i="209"/>
  <c r="BA42" i="209"/>
  <c r="AZ42" i="209"/>
  <c r="AV42" i="209"/>
  <c r="AU42" i="209"/>
  <c r="AT42" i="209"/>
  <c r="AS42" i="209"/>
  <c r="AR42" i="209"/>
  <c r="AQ42" i="209"/>
  <c r="AP42" i="209"/>
  <c r="AL42" i="209"/>
  <c r="AK42" i="209"/>
  <c r="AJ42" i="209"/>
  <c r="AI42" i="209"/>
  <c r="AH42" i="209"/>
  <c r="AG42" i="209"/>
  <c r="AF42" i="209"/>
  <c r="AB42" i="209"/>
  <c r="AA42" i="209"/>
  <c r="Z42" i="209"/>
  <c r="Y42" i="209"/>
  <c r="X42" i="209"/>
  <c r="W42" i="209"/>
  <c r="V42" i="209"/>
  <c r="R42" i="209"/>
  <c r="Q42" i="209"/>
  <c r="P42" i="209"/>
  <c r="O42" i="209"/>
  <c r="N42" i="209"/>
  <c r="M42" i="209"/>
  <c r="L42" i="209"/>
  <c r="H42" i="209"/>
  <c r="G42" i="209"/>
  <c r="F42" i="209"/>
  <c r="E42" i="209"/>
  <c r="D42" i="209"/>
  <c r="C42" i="209"/>
  <c r="B42" i="209"/>
  <c r="CJ42" i="211"/>
  <c r="CI42" i="211"/>
  <c r="CH42" i="211"/>
  <c r="CG42" i="211"/>
  <c r="CF42" i="211"/>
  <c r="CE42" i="211"/>
  <c r="CD42" i="211"/>
  <c r="BZ42" i="211"/>
  <c r="BY42" i="211"/>
  <c r="BX42" i="211"/>
  <c r="BW42" i="211"/>
  <c r="BV42" i="211"/>
  <c r="BU42" i="211"/>
  <c r="BT42" i="211"/>
  <c r="BP42" i="211"/>
  <c r="BO42" i="211"/>
  <c r="BN42" i="211"/>
  <c r="BM42" i="211"/>
  <c r="BL42" i="211"/>
  <c r="BK42" i="211"/>
  <c r="BJ42" i="211"/>
  <c r="BF42" i="211"/>
  <c r="BE42" i="211"/>
  <c r="BD42" i="211"/>
  <c r="BC42" i="211"/>
  <c r="BB42" i="211"/>
  <c r="BA42" i="211"/>
  <c r="AZ42" i="211"/>
  <c r="AV42" i="211"/>
  <c r="AU42" i="211"/>
  <c r="AT42" i="211"/>
  <c r="AS42" i="211"/>
  <c r="AR42" i="211"/>
  <c r="AQ42" i="211"/>
  <c r="AP42" i="211"/>
  <c r="AL42" i="211"/>
  <c r="AK42" i="211"/>
  <c r="AJ42" i="211"/>
  <c r="AI42" i="211"/>
  <c r="AH42" i="211"/>
  <c r="AG42" i="211"/>
  <c r="AF42" i="211"/>
  <c r="AB42" i="211"/>
  <c r="AA42" i="211"/>
  <c r="Z42" i="211"/>
  <c r="Y42" i="211"/>
  <c r="X42" i="211"/>
  <c r="W42" i="211"/>
  <c r="V42" i="211"/>
  <c r="R42" i="211"/>
  <c r="Q42" i="211"/>
  <c r="P42" i="211"/>
  <c r="O42" i="211"/>
  <c r="N42" i="211"/>
  <c r="M42" i="211"/>
  <c r="L42" i="211"/>
  <c r="H42" i="211"/>
  <c r="G42" i="211"/>
  <c r="F42" i="211"/>
  <c r="E42" i="211"/>
  <c r="D42" i="211"/>
  <c r="C42" i="211"/>
  <c r="B42" i="211"/>
  <c r="CJ42" i="218"/>
  <c r="CI42" i="218"/>
  <c r="CH42" i="218"/>
  <c r="CG42" i="218"/>
  <c r="CF42" i="218"/>
  <c r="CE42" i="218"/>
  <c r="CD42" i="218"/>
  <c r="BZ42" i="218"/>
  <c r="BY42" i="218"/>
  <c r="BX42" i="218"/>
  <c r="BW42" i="218"/>
  <c r="BV42" i="218"/>
  <c r="BU42" i="218"/>
  <c r="BT42" i="218"/>
  <c r="BP42" i="218"/>
  <c r="BO42" i="218"/>
  <c r="BN42" i="218"/>
  <c r="BM42" i="218"/>
  <c r="BL42" i="218"/>
  <c r="BK42" i="218"/>
  <c r="BJ42" i="218"/>
  <c r="BF42" i="218"/>
  <c r="BE42" i="218"/>
  <c r="BD42" i="218"/>
  <c r="BC42" i="218"/>
  <c r="BB42" i="218"/>
  <c r="BA42" i="218"/>
  <c r="AZ42" i="218"/>
  <c r="AV42" i="218"/>
  <c r="AU42" i="218"/>
  <c r="AT42" i="218"/>
  <c r="AS42" i="218"/>
  <c r="AR42" i="218"/>
  <c r="AQ42" i="218"/>
  <c r="AP42" i="218"/>
  <c r="AL42" i="218"/>
  <c r="AK42" i="218"/>
  <c r="AJ42" i="218"/>
  <c r="AI42" i="218"/>
  <c r="AH42" i="218"/>
  <c r="AG42" i="218"/>
  <c r="AF42" i="218"/>
  <c r="AB42" i="218"/>
  <c r="AA42" i="218"/>
  <c r="Z42" i="218"/>
  <c r="Y42" i="218"/>
  <c r="X42" i="218"/>
  <c r="W42" i="218"/>
  <c r="V42" i="218"/>
  <c r="R42" i="218"/>
  <c r="Q42" i="218"/>
  <c r="P42" i="218"/>
  <c r="O42" i="218"/>
  <c r="N42" i="218"/>
  <c r="M42" i="218"/>
  <c r="L42" i="218"/>
  <c r="H42" i="218"/>
  <c r="G42" i="218"/>
  <c r="F42" i="218"/>
  <c r="E42" i="218"/>
  <c r="D42" i="218"/>
  <c r="C42" i="218"/>
  <c r="B42" i="218"/>
  <c r="CJ42" i="215"/>
  <c r="CI42" i="215"/>
  <c r="CH42" i="215"/>
  <c r="CG42" i="215"/>
  <c r="CF42" i="215"/>
  <c r="CE42" i="215"/>
  <c r="CD42" i="215"/>
  <c r="BZ42" i="215"/>
  <c r="BY42" i="215"/>
  <c r="BX42" i="215"/>
  <c r="BW42" i="215"/>
  <c r="BV42" i="215"/>
  <c r="BU42" i="215"/>
  <c r="BT42" i="215"/>
  <c r="BP42" i="215"/>
  <c r="BO42" i="215"/>
  <c r="BN42" i="215"/>
  <c r="BM42" i="215"/>
  <c r="BL42" i="215"/>
  <c r="BK42" i="215"/>
  <c r="BJ42" i="215"/>
  <c r="BF42" i="215"/>
  <c r="BE42" i="215"/>
  <c r="BD42" i="215"/>
  <c r="BC42" i="215"/>
  <c r="BB42" i="215"/>
  <c r="BA42" i="215"/>
  <c r="AZ42" i="215"/>
  <c r="AV42" i="215"/>
  <c r="AU42" i="215"/>
  <c r="AT42" i="215"/>
  <c r="AS42" i="215"/>
  <c r="AR42" i="215"/>
  <c r="AQ42" i="215"/>
  <c r="AP42" i="215"/>
  <c r="AL42" i="215"/>
  <c r="AK42" i="215"/>
  <c r="AJ42" i="215"/>
  <c r="AI42" i="215"/>
  <c r="AH42" i="215"/>
  <c r="AG42" i="215"/>
  <c r="AF42" i="215"/>
  <c r="AB42" i="215"/>
  <c r="AA42" i="215"/>
  <c r="Z42" i="215"/>
  <c r="Y42" i="215"/>
  <c r="X42" i="215"/>
  <c r="W42" i="215"/>
  <c r="V42" i="215"/>
  <c r="R42" i="215"/>
  <c r="Q42" i="215"/>
  <c r="P42" i="215"/>
  <c r="O42" i="215"/>
  <c r="N42" i="215"/>
  <c r="M42" i="215"/>
  <c r="L42" i="215"/>
  <c r="H42" i="215"/>
  <c r="G42" i="215"/>
  <c r="F42" i="215"/>
  <c r="E42" i="215"/>
  <c r="D42" i="215"/>
  <c r="C42" i="215"/>
  <c r="B42" i="215"/>
  <c r="CJ42" i="165"/>
  <c r="CI42" i="165"/>
  <c r="CH42" i="165"/>
  <c r="CG42" i="165"/>
  <c r="CF42" i="165"/>
  <c r="CE42" i="165"/>
  <c r="CD42" i="165"/>
  <c r="BZ42" i="165"/>
  <c r="BY42" i="165"/>
  <c r="BX42" i="165"/>
  <c r="BW42" i="165"/>
  <c r="BV42" i="165"/>
  <c r="BU42" i="165"/>
  <c r="BT42" i="165"/>
  <c r="BP42" i="165"/>
  <c r="BO42" i="165"/>
  <c r="BN42" i="165"/>
  <c r="BM42" i="165"/>
  <c r="BL42" i="165"/>
  <c r="BK42" i="165"/>
  <c r="BJ42" i="165"/>
  <c r="BF42" i="165"/>
  <c r="BE42" i="165"/>
  <c r="BD42" i="165"/>
  <c r="BC42" i="165"/>
  <c r="BB42" i="165"/>
  <c r="BA42" i="165"/>
  <c r="AZ42" i="165"/>
  <c r="AV42" i="165"/>
  <c r="AU42" i="165"/>
  <c r="AT42" i="165"/>
  <c r="AS42" i="165"/>
  <c r="AR42" i="165"/>
  <c r="AQ42" i="165"/>
  <c r="AP42" i="165"/>
  <c r="AL42" i="165"/>
  <c r="AK42" i="165"/>
  <c r="AJ42" i="165"/>
  <c r="AI42" i="165"/>
  <c r="AH42" i="165"/>
  <c r="AG42" i="165"/>
  <c r="AF42" i="165"/>
  <c r="AB42" i="165"/>
  <c r="AA42" i="165"/>
  <c r="Z42" i="165"/>
  <c r="Y42" i="165"/>
  <c r="X42" i="165"/>
  <c r="W42" i="165"/>
  <c r="V42" i="165"/>
  <c r="R42" i="165"/>
  <c r="Q42" i="165"/>
  <c r="P42" i="165"/>
  <c r="O42" i="165"/>
  <c r="N42" i="165"/>
  <c r="M42" i="165"/>
  <c r="L42" i="165"/>
  <c r="H42" i="165"/>
  <c r="G42" i="165"/>
  <c r="F42" i="165"/>
  <c r="E42" i="165"/>
  <c r="D42" i="165"/>
  <c r="C42" i="165"/>
  <c r="B42" i="165"/>
  <c r="CJ37" i="207"/>
  <c r="CI37" i="207"/>
  <c r="CH37" i="207"/>
  <c r="CG37" i="207"/>
  <c r="CF37" i="207"/>
  <c r="CE37" i="207"/>
  <c r="CD37" i="207"/>
  <c r="BZ37" i="207"/>
  <c r="BY37" i="207"/>
  <c r="BX37" i="207"/>
  <c r="BW37" i="207"/>
  <c r="BV37" i="207"/>
  <c r="BU37" i="207"/>
  <c r="BT37" i="207"/>
  <c r="BP37" i="207"/>
  <c r="BO37" i="207"/>
  <c r="BN37" i="207"/>
  <c r="BM37" i="207"/>
  <c r="BL37" i="207"/>
  <c r="BK37" i="207"/>
  <c r="BJ37" i="207"/>
  <c r="BF37" i="207"/>
  <c r="BE37" i="207"/>
  <c r="BD37" i="207"/>
  <c r="BC37" i="207"/>
  <c r="BB37" i="207"/>
  <c r="BA37" i="207"/>
  <c r="AZ37" i="207"/>
  <c r="AV37" i="207"/>
  <c r="AU37" i="207"/>
  <c r="AT37" i="207"/>
  <c r="AS37" i="207"/>
  <c r="AR37" i="207"/>
  <c r="AQ37" i="207"/>
  <c r="AP37" i="207"/>
  <c r="AL37" i="207"/>
  <c r="AK37" i="207"/>
  <c r="AJ37" i="207"/>
  <c r="AI37" i="207"/>
  <c r="AH37" i="207"/>
  <c r="AG37" i="207"/>
  <c r="AF37" i="207"/>
  <c r="AB37" i="207"/>
  <c r="AA37" i="207"/>
  <c r="Z37" i="207"/>
  <c r="Y37" i="207"/>
  <c r="X37" i="207"/>
  <c r="W37" i="207"/>
  <c r="V37" i="207"/>
  <c r="R37" i="207"/>
  <c r="Q37" i="207"/>
  <c r="P37" i="207"/>
  <c r="O37" i="207"/>
  <c r="N37" i="207"/>
  <c r="M37" i="207"/>
  <c r="L37" i="207"/>
  <c r="H37" i="207"/>
  <c r="G37" i="207"/>
  <c r="F37" i="207"/>
  <c r="E37" i="207"/>
  <c r="D37" i="207"/>
  <c r="C37" i="207"/>
  <c r="B37" i="207"/>
  <c r="CJ37" i="220"/>
  <c r="CI37" i="220"/>
  <c r="CH37" i="220"/>
  <c r="CG37" i="220"/>
  <c r="CF37" i="220"/>
  <c r="CE37" i="220"/>
  <c r="CD37" i="220"/>
  <c r="BZ37" i="220"/>
  <c r="BY37" i="220"/>
  <c r="BX37" i="220"/>
  <c r="BW37" i="220"/>
  <c r="BV37" i="220"/>
  <c r="BU37" i="220"/>
  <c r="BT37" i="220"/>
  <c r="BP37" i="220"/>
  <c r="BO37" i="220"/>
  <c r="BN37" i="220"/>
  <c r="BM37" i="220"/>
  <c r="BL37" i="220"/>
  <c r="BK37" i="220"/>
  <c r="BJ37" i="220"/>
  <c r="BF37" i="220"/>
  <c r="DN37" i="220" s="1"/>
  <c r="BE37" i="220"/>
  <c r="BD37" i="220"/>
  <c r="BC37" i="220"/>
  <c r="BB37" i="220"/>
  <c r="BA37" i="220"/>
  <c r="AZ37" i="220"/>
  <c r="AV37" i="220"/>
  <c r="AU37" i="220"/>
  <c r="EG37" i="220" s="1"/>
  <c r="AT37" i="220"/>
  <c r="AS37" i="220"/>
  <c r="AR37" i="220"/>
  <c r="AQ37" i="220"/>
  <c r="AP37" i="220"/>
  <c r="AL37" i="220"/>
  <c r="AK37" i="220"/>
  <c r="AJ37" i="220"/>
  <c r="CR37" i="220" s="1"/>
  <c r="AI37" i="220"/>
  <c r="AH37" i="220"/>
  <c r="AG37" i="220"/>
  <c r="AF37" i="220"/>
  <c r="AB37" i="220"/>
  <c r="AA37" i="220"/>
  <c r="Z37" i="220"/>
  <c r="Y37" i="220"/>
  <c r="X37" i="220"/>
  <c r="W37" i="220"/>
  <c r="V37" i="220"/>
  <c r="R37" i="220"/>
  <c r="Q37" i="220"/>
  <c r="P37" i="220"/>
  <c r="O37" i="220"/>
  <c r="N37" i="220"/>
  <c r="M37" i="220"/>
  <c r="DI37" i="220" s="1"/>
  <c r="L37" i="220"/>
  <c r="H37" i="220"/>
  <c r="G37" i="220"/>
  <c r="F37" i="220"/>
  <c r="E37" i="220"/>
  <c r="D37" i="220"/>
  <c r="ED37" i="220" s="1"/>
  <c r="C37" i="220"/>
  <c r="EC37" i="220" s="1"/>
  <c r="B37" i="220"/>
  <c r="CJ37" i="209"/>
  <c r="CI37" i="209"/>
  <c r="CH37" i="209"/>
  <c r="CG37" i="209"/>
  <c r="CF37" i="209"/>
  <c r="CE37" i="209"/>
  <c r="CD37" i="209"/>
  <c r="BZ37" i="209"/>
  <c r="BY37" i="209"/>
  <c r="BX37" i="209"/>
  <c r="BW37" i="209"/>
  <c r="BV37" i="209"/>
  <c r="BU37" i="209"/>
  <c r="BT37" i="209"/>
  <c r="BP37" i="209"/>
  <c r="BO37" i="209"/>
  <c r="BN37" i="209"/>
  <c r="BM37" i="209"/>
  <c r="BL37" i="209"/>
  <c r="BK37" i="209"/>
  <c r="BJ37" i="209"/>
  <c r="BF37" i="209"/>
  <c r="BE37" i="209"/>
  <c r="BD37" i="209"/>
  <c r="BC37" i="209"/>
  <c r="BB37" i="209"/>
  <c r="BA37" i="209"/>
  <c r="AZ37" i="209"/>
  <c r="AV37" i="209"/>
  <c r="AU37" i="209"/>
  <c r="AT37" i="209"/>
  <c r="AS37" i="209"/>
  <c r="AR37" i="209"/>
  <c r="AQ37" i="209"/>
  <c r="AP37" i="209"/>
  <c r="AL37" i="209"/>
  <c r="AK37" i="209"/>
  <c r="AJ37" i="209"/>
  <c r="AI37" i="209"/>
  <c r="AH37" i="209"/>
  <c r="AG37" i="209"/>
  <c r="AF37" i="209"/>
  <c r="AB37" i="209"/>
  <c r="AA37" i="209"/>
  <c r="Z37" i="209"/>
  <c r="Y37" i="209"/>
  <c r="X37" i="209"/>
  <c r="W37" i="209"/>
  <c r="V37" i="209"/>
  <c r="R37" i="209"/>
  <c r="Q37" i="209"/>
  <c r="P37" i="209"/>
  <c r="O37" i="209"/>
  <c r="N37" i="209"/>
  <c r="M37" i="209"/>
  <c r="L37" i="209"/>
  <c r="H37" i="209"/>
  <c r="G37" i="209"/>
  <c r="F37" i="209"/>
  <c r="E37" i="209"/>
  <c r="D37" i="209"/>
  <c r="C37" i="209"/>
  <c r="B37" i="209"/>
  <c r="CJ37" i="211"/>
  <c r="CI37" i="211"/>
  <c r="CH37" i="211"/>
  <c r="CG37" i="211"/>
  <c r="CF37" i="211"/>
  <c r="CE37" i="211"/>
  <c r="CD37" i="211"/>
  <c r="BZ37" i="211"/>
  <c r="BY37" i="211"/>
  <c r="BX37" i="211"/>
  <c r="BW37" i="211"/>
  <c r="BV37" i="211"/>
  <c r="BU37" i="211"/>
  <c r="BT37" i="211"/>
  <c r="BP37" i="211"/>
  <c r="BO37" i="211"/>
  <c r="BN37" i="211"/>
  <c r="BM37" i="211"/>
  <c r="BL37" i="211"/>
  <c r="BK37" i="211"/>
  <c r="BJ37" i="211"/>
  <c r="BF37" i="211"/>
  <c r="BE37" i="211"/>
  <c r="BD37" i="211"/>
  <c r="BC37" i="211"/>
  <c r="BB37" i="211"/>
  <c r="BA37" i="211"/>
  <c r="AZ37" i="211"/>
  <c r="AV37" i="211"/>
  <c r="AU37" i="211"/>
  <c r="AT37" i="211"/>
  <c r="AS37" i="211"/>
  <c r="AR37" i="211"/>
  <c r="AQ37" i="211"/>
  <c r="AP37" i="211"/>
  <c r="AL37" i="211"/>
  <c r="AK37" i="211"/>
  <c r="AJ37" i="211"/>
  <c r="AI37" i="211"/>
  <c r="AH37" i="211"/>
  <c r="AG37" i="211"/>
  <c r="AF37" i="211"/>
  <c r="AB37" i="211"/>
  <c r="AA37" i="211"/>
  <c r="Z37" i="211"/>
  <c r="Y37" i="211"/>
  <c r="X37" i="211"/>
  <c r="W37" i="211"/>
  <c r="V37" i="211"/>
  <c r="R37" i="211"/>
  <c r="Q37" i="211"/>
  <c r="P37" i="211"/>
  <c r="O37" i="211"/>
  <c r="N37" i="211"/>
  <c r="M37" i="211"/>
  <c r="L37" i="211"/>
  <c r="H37" i="211"/>
  <c r="G37" i="211"/>
  <c r="F37" i="211"/>
  <c r="E37" i="211"/>
  <c r="D37" i="211"/>
  <c r="C37" i="211"/>
  <c r="B37" i="211"/>
  <c r="CJ37" i="218"/>
  <c r="CI37" i="218"/>
  <c r="CH37" i="218"/>
  <c r="CG37" i="218"/>
  <c r="CF37" i="218"/>
  <c r="CE37" i="218"/>
  <c r="CD37" i="218"/>
  <c r="BZ37" i="218"/>
  <c r="BY37" i="218"/>
  <c r="BX37" i="218"/>
  <c r="BW37" i="218"/>
  <c r="BV37" i="218"/>
  <c r="BU37" i="218"/>
  <c r="BT37" i="218"/>
  <c r="BP37" i="218"/>
  <c r="BO37" i="218"/>
  <c r="BN37" i="218"/>
  <c r="BM37" i="218"/>
  <c r="BL37" i="218"/>
  <c r="BK37" i="218"/>
  <c r="BJ37" i="218"/>
  <c r="BF37" i="218"/>
  <c r="BE37" i="218"/>
  <c r="BD37" i="218"/>
  <c r="BC37" i="218"/>
  <c r="BB37" i="218"/>
  <c r="BA37" i="218"/>
  <c r="AZ37" i="218"/>
  <c r="AV37" i="218"/>
  <c r="AU37" i="218"/>
  <c r="AT37" i="218"/>
  <c r="AS37" i="218"/>
  <c r="AR37" i="218"/>
  <c r="AQ37" i="218"/>
  <c r="AP37" i="218"/>
  <c r="AL37" i="218"/>
  <c r="AK37" i="218"/>
  <c r="AJ37" i="218"/>
  <c r="AI37" i="218"/>
  <c r="AH37" i="218"/>
  <c r="AG37" i="218"/>
  <c r="AF37" i="218"/>
  <c r="AB37" i="218"/>
  <c r="AA37" i="218"/>
  <c r="Z37" i="218"/>
  <c r="Y37" i="218"/>
  <c r="X37" i="218"/>
  <c r="W37" i="218"/>
  <c r="V37" i="218"/>
  <c r="R37" i="218"/>
  <c r="Q37" i="218"/>
  <c r="P37" i="218"/>
  <c r="O37" i="218"/>
  <c r="N37" i="218"/>
  <c r="M37" i="218"/>
  <c r="L37" i="218"/>
  <c r="H37" i="218"/>
  <c r="G37" i="218"/>
  <c r="F37" i="218"/>
  <c r="E37" i="218"/>
  <c r="D37" i="218"/>
  <c r="C37" i="218"/>
  <c r="B37" i="218"/>
  <c r="CJ37" i="215"/>
  <c r="CI37" i="215"/>
  <c r="CH37" i="215"/>
  <c r="CG37" i="215"/>
  <c r="CF37" i="215"/>
  <c r="CE37" i="215"/>
  <c r="CD37" i="215"/>
  <c r="BZ37" i="215"/>
  <c r="BY37" i="215"/>
  <c r="BX37" i="215"/>
  <c r="BW37" i="215"/>
  <c r="BV37" i="215"/>
  <c r="BU37" i="215"/>
  <c r="BT37" i="215"/>
  <c r="BP37" i="215"/>
  <c r="BO37" i="215"/>
  <c r="BN37" i="215"/>
  <c r="BM37" i="215"/>
  <c r="BL37" i="215"/>
  <c r="BK37" i="215"/>
  <c r="BJ37" i="215"/>
  <c r="BF37" i="215"/>
  <c r="BE37" i="215"/>
  <c r="BD37" i="215"/>
  <c r="BC37" i="215"/>
  <c r="BB37" i="215"/>
  <c r="BA37" i="215"/>
  <c r="AZ37" i="215"/>
  <c r="AV37" i="215"/>
  <c r="AU37" i="215"/>
  <c r="AT37" i="215"/>
  <c r="AS37" i="215"/>
  <c r="AR37" i="215"/>
  <c r="AQ37" i="215"/>
  <c r="AP37" i="215"/>
  <c r="AL37" i="215"/>
  <c r="AK37" i="215"/>
  <c r="AJ37" i="215"/>
  <c r="AI37" i="215"/>
  <c r="AH37" i="215"/>
  <c r="AG37" i="215"/>
  <c r="AF37" i="215"/>
  <c r="AB37" i="215"/>
  <c r="AA37" i="215"/>
  <c r="Z37" i="215"/>
  <c r="Y37" i="215"/>
  <c r="X37" i="215"/>
  <c r="W37" i="215"/>
  <c r="V37" i="215"/>
  <c r="R37" i="215"/>
  <c r="Q37" i="215"/>
  <c r="P37" i="215"/>
  <c r="O37" i="215"/>
  <c r="N37" i="215"/>
  <c r="M37" i="215"/>
  <c r="L37" i="215"/>
  <c r="H37" i="215"/>
  <c r="G37" i="215"/>
  <c r="F37" i="215"/>
  <c r="E37" i="215"/>
  <c r="D37" i="215"/>
  <c r="C37" i="215"/>
  <c r="B37" i="215"/>
  <c r="CJ37" i="165"/>
  <c r="CI37" i="165"/>
  <c r="CH37" i="165"/>
  <c r="CG37" i="165"/>
  <c r="CF37" i="165"/>
  <c r="CE37" i="165"/>
  <c r="CD37" i="165"/>
  <c r="BZ37" i="165"/>
  <c r="BY37" i="165"/>
  <c r="BX37" i="165"/>
  <c r="BW37" i="165"/>
  <c r="BV37" i="165"/>
  <c r="BU37" i="165"/>
  <c r="BT37" i="165"/>
  <c r="BP37" i="165"/>
  <c r="BO37" i="165"/>
  <c r="BN37" i="165"/>
  <c r="BM37" i="165"/>
  <c r="BL37" i="165"/>
  <c r="BK37" i="165"/>
  <c r="BJ37" i="165"/>
  <c r="BF37" i="165"/>
  <c r="BE37" i="165"/>
  <c r="BD37" i="165"/>
  <c r="BC37" i="165"/>
  <c r="BB37" i="165"/>
  <c r="BA37" i="165"/>
  <c r="AZ37" i="165"/>
  <c r="AV37" i="165"/>
  <c r="AU37" i="165"/>
  <c r="AT37" i="165"/>
  <c r="AS37" i="165"/>
  <c r="AR37" i="165"/>
  <c r="AQ37" i="165"/>
  <c r="AP37" i="165"/>
  <c r="AL37" i="165"/>
  <c r="AK37" i="165"/>
  <c r="AJ37" i="165"/>
  <c r="AI37" i="165"/>
  <c r="AH37" i="165"/>
  <c r="AG37" i="165"/>
  <c r="AF37" i="165"/>
  <c r="AB37" i="165"/>
  <c r="AA37" i="165"/>
  <c r="Z37" i="165"/>
  <c r="Y37" i="165"/>
  <c r="X37" i="165"/>
  <c r="W37" i="165"/>
  <c r="V37" i="165"/>
  <c r="R37" i="165"/>
  <c r="Q37" i="165"/>
  <c r="P37" i="165"/>
  <c r="O37" i="165"/>
  <c r="N37" i="165"/>
  <c r="M37" i="165"/>
  <c r="L37" i="165"/>
  <c r="H37" i="165"/>
  <c r="G37" i="165"/>
  <c r="F37" i="165"/>
  <c r="E37" i="165"/>
  <c r="D37" i="165"/>
  <c r="C37" i="165"/>
  <c r="B37" i="165"/>
  <c r="CJ32" i="207"/>
  <c r="CI32" i="207"/>
  <c r="CH32" i="207"/>
  <c r="CG32" i="207"/>
  <c r="CF32" i="207"/>
  <c r="CE32" i="207"/>
  <c r="CD32" i="207"/>
  <c r="BZ32" i="207"/>
  <c r="BY32" i="207"/>
  <c r="BX32" i="207"/>
  <c r="BW32" i="207"/>
  <c r="BV32" i="207"/>
  <c r="BU32" i="207"/>
  <c r="BT32" i="207"/>
  <c r="BP32" i="207"/>
  <c r="BO32" i="207"/>
  <c r="BN32" i="207"/>
  <c r="BM32" i="207"/>
  <c r="BL32" i="207"/>
  <c r="BK32" i="207"/>
  <c r="BJ32" i="207"/>
  <c r="BF32" i="207"/>
  <c r="BE32" i="207"/>
  <c r="BD32" i="207"/>
  <c r="BC32" i="207"/>
  <c r="BB32" i="207"/>
  <c r="BA32" i="207"/>
  <c r="AZ32" i="207"/>
  <c r="AV32" i="207"/>
  <c r="AU32" i="207"/>
  <c r="AT32" i="207"/>
  <c r="AS32" i="207"/>
  <c r="AR32" i="207"/>
  <c r="AQ32" i="207"/>
  <c r="AP32" i="207"/>
  <c r="AL32" i="207"/>
  <c r="AK32" i="207"/>
  <c r="AJ32" i="207"/>
  <c r="AI32" i="207"/>
  <c r="AH32" i="207"/>
  <c r="AG32" i="207"/>
  <c r="AF32" i="207"/>
  <c r="AB32" i="207"/>
  <c r="AA32" i="207"/>
  <c r="Z32" i="207"/>
  <c r="Y32" i="207"/>
  <c r="X32" i="207"/>
  <c r="W32" i="207"/>
  <c r="V32" i="207"/>
  <c r="R32" i="207"/>
  <c r="Q32" i="207"/>
  <c r="P32" i="207"/>
  <c r="O32" i="207"/>
  <c r="N32" i="207"/>
  <c r="M32" i="207"/>
  <c r="L32" i="207"/>
  <c r="H32" i="207"/>
  <c r="G32" i="207"/>
  <c r="F32" i="207"/>
  <c r="E32" i="207"/>
  <c r="D32" i="207"/>
  <c r="C32" i="207"/>
  <c r="B32" i="207"/>
  <c r="CJ32" i="220"/>
  <c r="CI32" i="220"/>
  <c r="CH32" i="220"/>
  <c r="CG32" i="220"/>
  <c r="CF32" i="220"/>
  <c r="CE32" i="220"/>
  <c r="CD32" i="220"/>
  <c r="BZ32" i="220"/>
  <c r="BY32" i="220"/>
  <c r="BX32" i="220"/>
  <c r="BW32" i="220"/>
  <c r="BV32" i="220"/>
  <c r="BU32" i="220"/>
  <c r="BT32" i="220"/>
  <c r="BP32" i="220"/>
  <c r="BO32" i="220"/>
  <c r="BN32" i="220"/>
  <c r="BM32" i="220"/>
  <c r="BL32" i="220"/>
  <c r="BK32" i="220"/>
  <c r="BJ32" i="220"/>
  <c r="BF32" i="220"/>
  <c r="BE32" i="220"/>
  <c r="BD32" i="220"/>
  <c r="BC32" i="220"/>
  <c r="BB32" i="220"/>
  <c r="BA32" i="220"/>
  <c r="AZ32" i="220"/>
  <c r="AV32" i="220"/>
  <c r="EH32" i="220" s="1"/>
  <c r="AU32" i="220"/>
  <c r="AT32" i="220"/>
  <c r="AS32" i="220"/>
  <c r="AR32" i="220"/>
  <c r="AQ32" i="220"/>
  <c r="AP32" i="220"/>
  <c r="AL32" i="220"/>
  <c r="AK32" i="220"/>
  <c r="AJ32" i="220"/>
  <c r="AI32" i="220"/>
  <c r="AH32" i="220"/>
  <c r="AG32" i="220"/>
  <c r="AF32" i="220"/>
  <c r="AB32" i="220"/>
  <c r="AA32" i="220"/>
  <c r="Z32" i="220"/>
  <c r="Y32" i="220"/>
  <c r="CQ32" i="220" s="1"/>
  <c r="X32" i="220"/>
  <c r="W32" i="220"/>
  <c r="V32" i="220"/>
  <c r="R32" i="220"/>
  <c r="Q32" i="220"/>
  <c r="P32" i="220"/>
  <c r="DL32" i="220" s="1"/>
  <c r="O32" i="220"/>
  <c r="N32" i="220"/>
  <c r="M32" i="220"/>
  <c r="L32" i="220"/>
  <c r="H32" i="220"/>
  <c r="G32" i="220"/>
  <c r="EG32" i="220" s="1"/>
  <c r="F32" i="220"/>
  <c r="E32" i="220"/>
  <c r="D32" i="220"/>
  <c r="ED32" i="220" s="1"/>
  <c r="C32" i="220"/>
  <c r="B32" i="220"/>
  <c r="CJ32" i="209"/>
  <c r="CI32" i="209"/>
  <c r="CH32" i="209"/>
  <c r="CG32" i="209"/>
  <c r="CF32" i="209"/>
  <c r="CE32" i="209"/>
  <c r="CD32" i="209"/>
  <c r="BZ32" i="209"/>
  <c r="BY32" i="209"/>
  <c r="BX32" i="209"/>
  <c r="BW32" i="209"/>
  <c r="BV32" i="209"/>
  <c r="BU32" i="209"/>
  <c r="BT32" i="209"/>
  <c r="BP32" i="209"/>
  <c r="BO32" i="209"/>
  <c r="BN32" i="209"/>
  <c r="BM32" i="209"/>
  <c r="BL32" i="209"/>
  <c r="BK32" i="209"/>
  <c r="BJ32" i="209"/>
  <c r="BF32" i="209"/>
  <c r="BE32" i="209"/>
  <c r="BD32" i="209"/>
  <c r="BC32" i="209"/>
  <c r="BB32" i="209"/>
  <c r="BA32" i="209"/>
  <c r="AZ32" i="209"/>
  <c r="AV32" i="209"/>
  <c r="AU32" i="209"/>
  <c r="AT32" i="209"/>
  <c r="AS32" i="209"/>
  <c r="AR32" i="209"/>
  <c r="AQ32" i="209"/>
  <c r="AP32" i="209"/>
  <c r="AL32" i="209"/>
  <c r="AK32" i="209"/>
  <c r="AJ32" i="209"/>
  <c r="AI32" i="209"/>
  <c r="AH32" i="209"/>
  <c r="AG32" i="209"/>
  <c r="AF32" i="209"/>
  <c r="AB32" i="209"/>
  <c r="AA32" i="209"/>
  <c r="Z32" i="209"/>
  <c r="Y32" i="209"/>
  <c r="X32" i="209"/>
  <c r="W32" i="209"/>
  <c r="V32" i="209"/>
  <c r="R32" i="209"/>
  <c r="Q32" i="209"/>
  <c r="P32" i="209"/>
  <c r="O32" i="209"/>
  <c r="N32" i="209"/>
  <c r="M32" i="209"/>
  <c r="L32" i="209"/>
  <c r="H32" i="209"/>
  <c r="G32" i="209"/>
  <c r="F32" i="209"/>
  <c r="E32" i="209"/>
  <c r="D32" i="209"/>
  <c r="C32" i="209"/>
  <c r="B32" i="209"/>
  <c r="CJ32" i="211"/>
  <c r="CI32" i="211"/>
  <c r="CH32" i="211"/>
  <c r="CG32" i="211"/>
  <c r="CF32" i="211"/>
  <c r="CE32" i="211"/>
  <c r="CD32" i="211"/>
  <c r="BZ32" i="211"/>
  <c r="BY32" i="211"/>
  <c r="BX32" i="211"/>
  <c r="BW32" i="211"/>
  <c r="BV32" i="211"/>
  <c r="BU32" i="211"/>
  <c r="BT32" i="211"/>
  <c r="BP32" i="211"/>
  <c r="BO32" i="211"/>
  <c r="BN32" i="211"/>
  <c r="BM32" i="211"/>
  <c r="BL32" i="211"/>
  <c r="BK32" i="211"/>
  <c r="BJ32" i="211"/>
  <c r="BF32" i="211"/>
  <c r="BE32" i="211"/>
  <c r="BD32" i="211"/>
  <c r="BC32" i="211"/>
  <c r="BB32" i="211"/>
  <c r="BA32" i="211"/>
  <c r="AZ32" i="211"/>
  <c r="AV32" i="211"/>
  <c r="AU32" i="211"/>
  <c r="AT32" i="211"/>
  <c r="AS32" i="211"/>
  <c r="AR32" i="211"/>
  <c r="AQ32" i="211"/>
  <c r="AP32" i="211"/>
  <c r="AL32" i="211"/>
  <c r="AK32" i="211"/>
  <c r="AJ32" i="211"/>
  <c r="AI32" i="211"/>
  <c r="AH32" i="211"/>
  <c r="AG32" i="211"/>
  <c r="AF32" i="211"/>
  <c r="AB32" i="211"/>
  <c r="AA32" i="211"/>
  <c r="Z32" i="211"/>
  <c r="Y32" i="211"/>
  <c r="X32" i="211"/>
  <c r="W32" i="211"/>
  <c r="V32" i="211"/>
  <c r="R32" i="211"/>
  <c r="Q32" i="211"/>
  <c r="P32" i="211"/>
  <c r="O32" i="211"/>
  <c r="N32" i="211"/>
  <c r="M32" i="211"/>
  <c r="L32" i="211"/>
  <c r="H32" i="211"/>
  <c r="G32" i="211"/>
  <c r="F32" i="211"/>
  <c r="E32" i="211"/>
  <c r="D32" i="211"/>
  <c r="C32" i="211"/>
  <c r="B32" i="211"/>
  <c r="CJ32" i="218"/>
  <c r="CI32" i="218"/>
  <c r="CH32" i="218"/>
  <c r="CG32" i="218"/>
  <c r="CF32" i="218"/>
  <c r="CE32" i="218"/>
  <c r="CD32" i="218"/>
  <c r="BZ32" i="218"/>
  <c r="BY32" i="218"/>
  <c r="BX32" i="218"/>
  <c r="BW32" i="218"/>
  <c r="BV32" i="218"/>
  <c r="BU32" i="218"/>
  <c r="BT32" i="218"/>
  <c r="BP32" i="218"/>
  <c r="BO32" i="218"/>
  <c r="BN32" i="218"/>
  <c r="BM32" i="218"/>
  <c r="BL32" i="218"/>
  <c r="BK32" i="218"/>
  <c r="BJ32" i="218"/>
  <c r="BF32" i="218"/>
  <c r="BE32" i="218"/>
  <c r="BD32" i="218"/>
  <c r="BC32" i="218"/>
  <c r="BB32" i="218"/>
  <c r="BA32" i="218"/>
  <c r="AZ32" i="218"/>
  <c r="AV32" i="218"/>
  <c r="AU32" i="218"/>
  <c r="AT32" i="218"/>
  <c r="AS32" i="218"/>
  <c r="AR32" i="218"/>
  <c r="AQ32" i="218"/>
  <c r="AP32" i="218"/>
  <c r="AL32" i="218"/>
  <c r="AK32" i="218"/>
  <c r="AJ32" i="218"/>
  <c r="AI32" i="218"/>
  <c r="AH32" i="218"/>
  <c r="AG32" i="218"/>
  <c r="AF32" i="218"/>
  <c r="AB32" i="218"/>
  <c r="AA32" i="218"/>
  <c r="Z32" i="218"/>
  <c r="Y32" i="218"/>
  <c r="X32" i="218"/>
  <c r="W32" i="218"/>
  <c r="V32" i="218"/>
  <c r="R32" i="218"/>
  <c r="Q32" i="218"/>
  <c r="P32" i="218"/>
  <c r="O32" i="218"/>
  <c r="N32" i="218"/>
  <c r="M32" i="218"/>
  <c r="L32" i="218"/>
  <c r="H32" i="218"/>
  <c r="G32" i="218"/>
  <c r="F32" i="218"/>
  <c r="E32" i="218"/>
  <c r="D32" i="218"/>
  <c r="C32" i="218"/>
  <c r="B32" i="218"/>
  <c r="CJ32" i="215"/>
  <c r="CI32" i="215"/>
  <c r="CH32" i="215"/>
  <c r="CG32" i="215"/>
  <c r="CF32" i="215"/>
  <c r="CE32" i="215"/>
  <c r="CD32" i="215"/>
  <c r="BZ32" i="215"/>
  <c r="BY32" i="215"/>
  <c r="BX32" i="215"/>
  <c r="BW32" i="215"/>
  <c r="BV32" i="215"/>
  <c r="BU32" i="215"/>
  <c r="BT32" i="215"/>
  <c r="BP32" i="215"/>
  <c r="BO32" i="215"/>
  <c r="BN32" i="215"/>
  <c r="BM32" i="215"/>
  <c r="BL32" i="215"/>
  <c r="BK32" i="215"/>
  <c r="BJ32" i="215"/>
  <c r="BF32" i="215"/>
  <c r="BE32" i="215"/>
  <c r="BD32" i="215"/>
  <c r="BC32" i="215"/>
  <c r="BB32" i="215"/>
  <c r="BA32" i="215"/>
  <c r="AZ32" i="215"/>
  <c r="AV32" i="215"/>
  <c r="AU32" i="215"/>
  <c r="AT32" i="215"/>
  <c r="AS32" i="215"/>
  <c r="AR32" i="215"/>
  <c r="AQ32" i="215"/>
  <c r="AP32" i="215"/>
  <c r="AL32" i="215"/>
  <c r="AK32" i="215"/>
  <c r="AJ32" i="215"/>
  <c r="AI32" i="215"/>
  <c r="AH32" i="215"/>
  <c r="AG32" i="215"/>
  <c r="AF32" i="215"/>
  <c r="AB32" i="215"/>
  <c r="AA32" i="215"/>
  <c r="Z32" i="215"/>
  <c r="Y32" i="215"/>
  <c r="X32" i="215"/>
  <c r="W32" i="215"/>
  <c r="V32" i="215"/>
  <c r="R32" i="215"/>
  <c r="Q32" i="215"/>
  <c r="P32" i="215"/>
  <c r="O32" i="215"/>
  <c r="N32" i="215"/>
  <c r="M32" i="215"/>
  <c r="L32" i="215"/>
  <c r="H32" i="215"/>
  <c r="G32" i="215"/>
  <c r="F32" i="215"/>
  <c r="E32" i="215"/>
  <c r="D32" i="215"/>
  <c r="C32" i="215"/>
  <c r="B32" i="215"/>
  <c r="CJ32" i="165"/>
  <c r="CI32" i="165"/>
  <c r="CH32" i="165"/>
  <c r="CG32" i="165"/>
  <c r="CF32" i="165"/>
  <c r="CE32" i="165"/>
  <c r="CD32" i="165"/>
  <c r="BZ32" i="165"/>
  <c r="BY32" i="165"/>
  <c r="BX32" i="165"/>
  <c r="BW32" i="165"/>
  <c r="BV32" i="165"/>
  <c r="BU32" i="165"/>
  <c r="BT32" i="165"/>
  <c r="BP32" i="165"/>
  <c r="BO32" i="165"/>
  <c r="BN32" i="165"/>
  <c r="BM32" i="165"/>
  <c r="BL32" i="165"/>
  <c r="BK32" i="165"/>
  <c r="BJ32" i="165"/>
  <c r="BF32" i="165"/>
  <c r="BE32" i="165"/>
  <c r="BD32" i="165"/>
  <c r="BC32" i="165"/>
  <c r="BB32" i="165"/>
  <c r="BA32" i="165"/>
  <c r="AZ32" i="165"/>
  <c r="AV32" i="165"/>
  <c r="AU32" i="165"/>
  <c r="AT32" i="165"/>
  <c r="AS32" i="165"/>
  <c r="AR32" i="165"/>
  <c r="AQ32" i="165"/>
  <c r="AP32" i="165"/>
  <c r="AL32" i="165"/>
  <c r="AK32" i="165"/>
  <c r="AJ32" i="165"/>
  <c r="AI32" i="165"/>
  <c r="AH32" i="165"/>
  <c r="AG32" i="165"/>
  <c r="AF32" i="165"/>
  <c r="AB32" i="165"/>
  <c r="AA32" i="165"/>
  <c r="Z32" i="165"/>
  <c r="Y32" i="165"/>
  <c r="X32" i="165"/>
  <c r="W32" i="165"/>
  <c r="V32" i="165"/>
  <c r="R32" i="165"/>
  <c r="Q32" i="165"/>
  <c r="P32" i="165"/>
  <c r="O32" i="165"/>
  <c r="N32" i="165"/>
  <c r="M32" i="165"/>
  <c r="L32" i="165"/>
  <c r="H32" i="165"/>
  <c r="G32" i="165"/>
  <c r="F32" i="165"/>
  <c r="E32" i="165"/>
  <c r="D32" i="165"/>
  <c r="C32" i="165"/>
  <c r="B32" i="165"/>
  <c r="CJ27" i="207"/>
  <c r="CI27" i="207"/>
  <c r="CH27" i="207"/>
  <c r="CG27" i="207"/>
  <c r="CF27" i="207"/>
  <c r="CE27" i="207"/>
  <c r="CD27" i="207"/>
  <c r="BZ27" i="207"/>
  <c r="BY27" i="207"/>
  <c r="BX27" i="207"/>
  <c r="BW27" i="207"/>
  <c r="BV27" i="207"/>
  <c r="BU27" i="207"/>
  <c r="BT27" i="207"/>
  <c r="BP27" i="207"/>
  <c r="BO27" i="207"/>
  <c r="BN27" i="207"/>
  <c r="BM27" i="207"/>
  <c r="BL27" i="207"/>
  <c r="BK27" i="207"/>
  <c r="BJ27" i="207"/>
  <c r="BF27" i="207"/>
  <c r="BE27" i="207"/>
  <c r="BD27" i="207"/>
  <c r="BC27" i="207"/>
  <c r="BB27" i="207"/>
  <c r="BA27" i="207"/>
  <c r="AZ27" i="207"/>
  <c r="AV27" i="207"/>
  <c r="AU27" i="207"/>
  <c r="AT27" i="207"/>
  <c r="AS27" i="207"/>
  <c r="AR27" i="207"/>
  <c r="AQ27" i="207"/>
  <c r="AP27" i="207"/>
  <c r="AL27" i="207"/>
  <c r="AK27" i="207"/>
  <c r="AJ27" i="207"/>
  <c r="AI27" i="207"/>
  <c r="AH27" i="207"/>
  <c r="AG27" i="207"/>
  <c r="AF27" i="207"/>
  <c r="AB27" i="207"/>
  <c r="AA27" i="207"/>
  <c r="Z27" i="207"/>
  <c r="Y27" i="207"/>
  <c r="X27" i="207"/>
  <c r="W27" i="207"/>
  <c r="V27" i="207"/>
  <c r="R27" i="207"/>
  <c r="Q27" i="207"/>
  <c r="P27" i="207"/>
  <c r="O27" i="207"/>
  <c r="N27" i="207"/>
  <c r="M27" i="207"/>
  <c r="L27" i="207"/>
  <c r="H27" i="207"/>
  <c r="G27" i="207"/>
  <c r="F27" i="207"/>
  <c r="E27" i="207"/>
  <c r="D27" i="207"/>
  <c r="C27" i="207"/>
  <c r="B27" i="207"/>
  <c r="CJ27" i="220"/>
  <c r="CI27" i="220"/>
  <c r="CH27" i="220"/>
  <c r="CG27" i="220"/>
  <c r="CF27" i="220"/>
  <c r="CE27" i="220"/>
  <c r="CD27" i="220"/>
  <c r="BZ27" i="220"/>
  <c r="BY27" i="220"/>
  <c r="BX27" i="220"/>
  <c r="BW27" i="220"/>
  <c r="BV27" i="220"/>
  <c r="CP27" i="220" s="1"/>
  <c r="BU27" i="220"/>
  <c r="BT27" i="220"/>
  <c r="BP27" i="220"/>
  <c r="BO27" i="220"/>
  <c r="BN27" i="220"/>
  <c r="BM27" i="220"/>
  <c r="BL27" i="220"/>
  <c r="BK27" i="220"/>
  <c r="BJ27" i="220"/>
  <c r="BF27" i="220"/>
  <c r="BE27" i="220"/>
  <c r="BD27" i="220"/>
  <c r="BC27" i="220"/>
  <c r="BB27" i="220"/>
  <c r="BA27" i="220"/>
  <c r="AZ27" i="220"/>
  <c r="DR27" i="220" s="1"/>
  <c r="AV27" i="220"/>
  <c r="AU27" i="220"/>
  <c r="AT27" i="220"/>
  <c r="DV27" i="220" s="1"/>
  <c r="AS27" i="220"/>
  <c r="AR27" i="220"/>
  <c r="AQ27" i="220"/>
  <c r="AP27" i="220"/>
  <c r="AL27" i="220"/>
  <c r="AK27" i="220"/>
  <c r="AJ27" i="220"/>
  <c r="AI27" i="220"/>
  <c r="AH27" i="220"/>
  <c r="AG27" i="220"/>
  <c r="AF27" i="220"/>
  <c r="AB27" i="220"/>
  <c r="AA27" i="220"/>
  <c r="Z27" i="220"/>
  <c r="Y27" i="220"/>
  <c r="X27" i="220"/>
  <c r="W27" i="220"/>
  <c r="V27" i="220"/>
  <c r="R27" i="220"/>
  <c r="Q27" i="220"/>
  <c r="P27" i="220"/>
  <c r="DL27" i="220" s="1"/>
  <c r="O27" i="220"/>
  <c r="N27" i="220"/>
  <c r="M27" i="220"/>
  <c r="L27" i="220"/>
  <c r="H27" i="220"/>
  <c r="G27" i="220"/>
  <c r="F27" i="220"/>
  <c r="E27" i="220"/>
  <c r="EE27" i="220" s="1"/>
  <c r="D27" i="220"/>
  <c r="ED27" i="220" s="1"/>
  <c r="C27" i="220"/>
  <c r="B27" i="220"/>
  <c r="CJ27" i="209"/>
  <c r="CI27" i="209"/>
  <c r="CH27" i="209"/>
  <c r="CG27" i="209"/>
  <c r="CF27" i="209"/>
  <c r="CE27" i="209"/>
  <c r="CD27" i="209"/>
  <c r="BZ27" i="209"/>
  <c r="BY27" i="209"/>
  <c r="BX27" i="209"/>
  <c r="BW27" i="209"/>
  <c r="BV27" i="209"/>
  <c r="BU27" i="209"/>
  <c r="BT27" i="209"/>
  <c r="BP27" i="209"/>
  <c r="BO27" i="209"/>
  <c r="BN27" i="209"/>
  <c r="BM27" i="209"/>
  <c r="BL27" i="209"/>
  <c r="BK27" i="209"/>
  <c r="BJ27" i="209"/>
  <c r="BF27" i="209"/>
  <c r="BE27" i="209"/>
  <c r="BD27" i="209"/>
  <c r="BC27" i="209"/>
  <c r="BB27" i="209"/>
  <c r="BA27" i="209"/>
  <c r="AZ27" i="209"/>
  <c r="AV27" i="209"/>
  <c r="AU27" i="209"/>
  <c r="AT27" i="209"/>
  <c r="AS27" i="209"/>
  <c r="AR27" i="209"/>
  <c r="AQ27" i="209"/>
  <c r="AP27" i="209"/>
  <c r="AL27" i="209"/>
  <c r="AK27" i="209"/>
  <c r="AJ27" i="209"/>
  <c r="AI27" i="209"/>
  <c r="AH27" i="209"/>
  <c r="AG27" i="209"/>
  <c r="AF27" i="209"/>
  <c r="AB27" i="209"/>
  <c r="AA27" i="209"/>
  <c r="Z27" i="209"/>
  <c r="Y27" i="209"/>
  <c r="X27" i="209"/>
  <c r="W27" i="209"/>
  <c r="V27" i="209"/>
  <c r="R27" i="209"/>
  <c r="Q27" i="209"/>
  <c r="P27" i="209"/>
  <c r="O27" i="209"/>
  <c r="N27" i="209"/>
  <c r="M27" i="209"/>
  <c r="L27" i="209"/>
  <c r="H27" i="209"/>
  <c r="G27" i="209"/>
  <c r="F27" i="209"/>
  <c r="E27" i="209"/>
  <c r="D27" i="209"/>
  <c r="C27" i="209"/>
  <c r="B27" i="209"/>
  <c r="CJ27" i="211"/>
  <c r="CI27" i="211"/>
  <c r="CH27" i="211"/>
  <c r="CG27" i="211"/>
  <c r="CF27" i="211"/>
  <c r="CE27" i="211"/>
  <c r="CD27" i="211"/>
  <c r="BZ27" i="211"/>
  <c r="BY27" i="211"/>
  <c r="BX27" i="211"/>
  <c r="BW27" i="211"/>
  <c r="BV27" i="211"/>
  <c r="BU27" i="211"/>
  <c r="BT27" i="211"/>
  <c r="BP27" i="211"/>
  <c r="BO27" i="211"/>
  <c r="BN27" i="211"/>
  <c r="BM27" i="211"/>
  <c r="BL27" i="211"/>
  <c r="BK27" i="211"/>
  <c r="BJ27" i="211"/>
  <c r="BF27" i="211"/>
  <c r="BE27" i="211"/>
  <c r="BD27" i="211"/>
  <c r="BC27" i="211"/>
  <c r="BB27" i="211"/>
  <c r="BA27" i="211"/>
  <c r="AZ27" i="211"/>
  <c r="AV27" i="211"/>
  <c r="AU27" i="211"/>
  <c r="AT27" i="211"/>
  <c r="AS27" i="211"/>
  <c r="AR27" i="211"/>
  <c r="AQ27" i="211"/>
  <c r="AP27" i="211"/>
  <c r="AL27" i="211"/>
  <c r="AK27" i="211"/>
  <c r="AJ27" i="211"/>
  <c r="AI27" i="211"/>
  <c r="AH27" i="211"/>
  <c r="AG27" i="211"/>
  <c r="AF27" i="211"/>
  <c r="AB27" i="211"/>
  <c r="AA27" i="211"/>
  <c r="Z27" i="211"/>
  <c r="Y27" i="211"/>
  <c r="X27" i="211"/>
  <c r="W27" i="211"/>
  <c r="V27" i="211"/>
  <c r="R27" i="211"/>
  <c r="Q27" i="211"/>
  <c r="P27" i="211"/>
  <c r="O27" i="211"/>
  <c r="N27" i="211"/>
  <c r="M27" i="211"/>
  <c r="L27" i="211"/>
  <c r="H27" i="211"/>
  <c r="G27" i="211"/>
  <c r="F27" i="211"/>
  <c r="E27" i="211"/>
  <c r="D27" i="211"/>
  <c r="C27" i="211"/>
  <c r="B27" i="211"/>
  <c r="CJ27" i="218"/>
  <c r="CI27" i="218"/>
  <c r="CH27" i="218"/>
  <c r="CG27" i="218"/>
  <c r="CF27" i="218"/>
  <c r="CE27" i="218"/>
  <c r="CD27" i="218"/>
  <c r="BZ27" i="218"/>
  <c r="BY27" i="218"/>
  <c r="BX27" i="218"/>
  <c r="BW27" i="218"/>
  <c r="BV27" i="218"/>
  <c r="BU27" i="218"/>
  <c r="BT27" i="218"/>
  <c r="BP27" i="218"/>
  <c r="BO27" i="218"/>
  <c r="BN27" i="218"/>
  <c r="BM27" i="218"/>
  <c r="BL27" i="218"/>
  <c r="BK27" i="218"/>
  <c r="BJ27" i="218"/>
  <c r="BF27" i="218"/>
  <c r="BE27" i="218"/>
  <c r="BD27" i="218"/>
  <c r="BC27" i="218"/>
  <c r="BB27" i="218"/>
  <c r="BA27" i="218"/>
  <c r="AZ27" i="218"/>
  <c r="AV27" i="218"/>
  <c r="AU27" i="218"/>
  <c r="AT27" i="218"/>
  <c r="AS27" i="218"/>
  <c r="AR27" i="218"/>
  <c r="AQ27" i="218"/>
  <c r="AP27" i="218"/>
  <c r="AL27" i="218"/>
  <c r="AK27" i="218"/>
  <c r="AJ27" i="218"/>
  <c r="AI27" i="218"/>
  <c r="AH27" i="218"/>
  <c r="AG27" i="218"/>
  <c r="AF27" i="218"/>
  <c r="AB27" i="218"/>
  <c r="AA27" i="218"/>
  <c r="Z27" i="218"/>
  <c r="Y27" i="218"/>
  <c r="X27" i="218"/>
  <c r="W27" i="218"/>
  <c r="V27" i="218"/>
  <c r="R27" i="218"/>
  <c r="Q27" i="218"/>
  <c r="P27" i="218"/>
  <c r="O27" i="218"/>
  <c r="N27" i="218"/>
  <c r="M27" i="218"/>
  <c r="L27" i="218"/>
  <c r="H27" i="218"/>
  <c r="G27" i="218"/>
  <c r="F27" i="218"/>
  <c r="E27" i="218"/>
  <c r="D27" i="218"/>
  <c r="C27" i="218"/>
  <c r="B27" i="218"/>
  <c r="CJ27" i="215"/>
  <c r="CI27" i="215"/>
  <c r="CH27" i="215"/>
  <c r="CG27" i="215"/>
  <c r="CF27" i="215"/>
  <c r="CE27" i="215"/>
  <c r="CD27" i="215"/>
  <c r="BZ27" i="215"/>
  <c r="BY27" i="215"/>
  <c r="BX27" i="215"/>
  <c r="BW27" i="215"/>
  <c r="BV27" i="215"/>
  <c r="BU27" i="215"/>
  <c r="BT27" i="215"/>
  <c r="BP27" i="215"/>
  <c r="BO27" i="215"/>
  <c r="BN27" i="215"/>
  <c r="BM27" i="215"/>
  <c r="BL27" i="215"/>
  <c r="BK27" i="215"/>
  <c r="BJ27" i="215"/>
  <c r="BF27" i="215"/>
  <c r="BE27" i="215"/>
  <c r="BD27" i="215"/>
  <c r="BC27" i="215"/>
  <c r="BB27" i="215"/>
  <c r="BA27" i="215"/>
  <c r="AZ27" i="215"/>
  <c r="AV27" i="215"/>
  <c r="AU27" i="215"/>
  <c r="AT27" i="215"/>
  <c r="AS27" i="215"/>
  <c r="AR27" i="215"/>
  <c r="AQ27" i="215"/>
  <c r="AP27" i="215"/>
  <c r="AL27" i="215"/>
  <c r="AK27" i="215"/>
  <c r="AJ27" i="215"/>
  <c r="AI27" i="215"/>
  <c r="AH27" i="215"/>
  <c r="AG27" i="215"/>
  <c r="AF27" i="215"/>
  <c r="AB27" i="215"/>
  <c r="AA27" i="215"/>
  <c r="Z27" i="215"/>
  <c r="Y27" i="215"/>
  <c r="X27" i="215"/>
  <c r="W27" i="215"/>
  <c r="V27" i="215"/>
  <c r="R27" i="215"/>
  <c r="Q27" i="215"/>
  <c r="P27" i="215"/>
  <c r="O27" i="215"/>
  <c r="N27" i="215"/>
  <c r="M27" i="215"/>
  <c r="L27" i="215"/>
  <c r="H27" i="215"/>
  <c r="G27" i="215"/>
  <c r="F27" i="215"/>
  <c r="E27" i="215"/>
  <c r="D27" i="215"/>
  <c r="C27" i="215"/>
  <c r="B27" i="215"/>
  <c r="CJ27" i="165"/>
  <c r="CI27" i="165"/>
  <c r="CH27" i="165"/>
  <c r="CG27" i="165"/>
  <c r="CF27" i="165"/>
  <c r="CE27" i="165"/>
  <c r="CD27" i="165"/>
  <c r="BZ27" i="165"/>
  <c r="BY27" i="165"/>
  <c r="BX27" i="165"/>
  <c r="BW27" i="165"/>
  <c r="BV27" i="165"/>
  <c r="BU27" i="165"/>
  <c r="BT27" i="165"/>
  <c r="BP27" i="165"/>
  <c r="BO27" i="165"/>
  <c r="BN27" i="165"/>
  <c r="BM27" i="165"/>
  <c r="BL27" i="165"/>
  <c r="BK27" i="165"/>
  <c r="BJ27" i="165"/>
  <c r="BF27" i="165"/>
  <c r="BE27" i="165"/>
  <c r="BD27" i="165"/>
  <c r="BC27" i="165"/>
  <c r="BB27" i="165"/>
  <c r="BA27" i="165"/>
  <c r="AZ27" i="165"/>
  <c r="AV27" i="165"/>
  <c r="AU27" i="165"/>
  <c r="AT27" i="165"/>
  <c r="AS27" i="165"/>
  <c r="AR27" i="165"/>
  <c r="AQ27" i="165"/>
  <c r="AP27" i="165"/>
  <c r="AL27" i="165"/>
  <c r="AK27" i="165"/>
  <c r="AJ27" i="165"/>
  <c r="AI27" i="165"/>
  <c r="AH27" i="165"/>
  <c r="AG27" i="165"/>
  <c r="AF27" i="165"/>
  <c r="AB27" i="165"/>
  <c r="AA27" i="165"/>
  <c r="Z27" i="165"/>
  <c r="Y27" i="165"/>
  <c r="X27" i="165"/>
  <c r="W27" i="165"/>
  <c r="V27" i="165"/>
  <c r="R27" i="165"/>
  <c r="Q27" i="165"/>
  <c r="P27" i="165"/>
  <c r="O27" i="165"/>
  <c r="N27" i="165"/>
  <c r="M27" i="165"/>
  <c r="L27" i="165"/>
  <c r="H27" i="165"/>
  <c r="G27" i="165"/>
  <c r="F27" i="165"/>
  <c r="E27" i="165"/>
  <c r="D27" i="165"/>
  <c r="C27" i="165"/>
  <c r="B27" i="165"/>
  <c r="CJ22" i="207"/>
  <c r="CI22" i="207"/>
  <c r="CH22" i="207"/>
  <c r="CG22" i="207"/>
  <c r="CF22" i="207"/>
  <c r="CE22" i="207"/>
  <c r="CD22" i="207"/>
  <c r="BZ22" i="207"/>
  <c r="BY22" i="207"/>
  <c r="BX22" i="207"/>
  <c r="BW22" i="207"/>
  <c r="BV22" i="207"/>
  <c r="BU22" i="207"/>
  <c r="BT22" i="207"/>
  <c r="BP22" i="207"/>
  <c r="BO22" i="207"/>
  <c r="BN22" i="207"/>
  <c r="BM22" i="207"/>
  <c r="BL22" i="207"/>
  <c r="BK22" i="207"/>
  <c r="BJ22" i="207"/>
  <c r="BF22" i="207"/>
  <c r="BE22" i="207"/>
  <c r="BD22" i="207"/>
  <c r="BC22" i="207"/>
  <c r="BB22" i="207"/>
  <c r="BA22" i="207"/>
  <c r="AZ22" i="207"/>
  <c r="AV22" i="207"/>
  <c r="AU22" i="207"/>
  <c r="AT22" i="207"/>
  <c r="AS22" i="207"/>
  <c r="AR22" i="207"/>
  <c r="AQ22" i="207"/>
  <c r="AP22" i="207"/>
  <c r="AL22" i="207"/>
  <c r="AK22" i="207"/>
  <c r="AJ22" i="207"/>
  <c r="AI22" i="207"/>
  <c r="AH22" i="207"/>
  <c r="AG22" i="207"/>
  <c r="AF22" i="207"/>
  <c r="AB22" i="207"/>
  <c r="AA22" i="207"/>
  <c r="Z22" i="207"/>
  <c r="Y22" i="207"/>
  <c r="X22" i="207"/>
  <c r="W22" i="207"/>
  <c r="V22" i="207"/>
  <c r="R22" i="207"/>
  <c r="Q22" i="207"/>
  <c r="P22" i="207"/>
  <c r="O22" i="207"/>
  <c r="N22" i="207"/>
  <c r="M22" i="207"/>
  <c r="L22" i="207"/>
  <c r="H22" i="207"/>
  <c r="G22" i="207"/>
  <c r="F22" i="207"/>
  <c r="E22" i="207"/>
  <c r="D22" i="207"/>
  <c r="C22" i="207"/>
  <c r="B22" i="207"/>
  <c r="CJ22" i="220"/>
  <c r="CI22" i="220"/>
  <c r="CH22" i="220"/>
  <c r="CG22" i="220"/>
  <c r="CF22" i="220"/>
  <c r="CE22" i="220"/>
  <c r="CD22" i="220"/>
  <c r="BZ22" i="220"/>
  <c r="BY22" i="220"/>
  <c r="BX22" i="220"/>
  <c r="BW22" i="220"/>
  <c r="BV22" i="220"/>
  <c r="BU22" i="220"/>
  <c r="BT22" i="220"/>
  <c r="BP22" i="220"/>
  <c r="BO22" i="220"/>
  <c r="BN22" i="220"/>
  <c r="BM22" i="220"/>
  <c r="BL22" i="220"/>
  <c r="EN22" i="220" s="1"/>
  <c r="BK22" i="220"/>
  <c r="BJ22" i="220"/>
  <c r="BF22" i="220"/>
  <c r="BE22" i="220"/>
  <c r="BD22" i="220"/>
  <c r="BC22" i="220"/>
  <c r="BB22" i="220"/>
  <c r="BA22" i="220"/>
  <c r="AZ22" i="220"/>
  <c r="AV22" i="220"/>
  <c r="AU22" i="220"/>
  <c r="AT22" i="220"/>
  <c r="AS22" i="220"/>
  <c r="AR22" i="220"/>
  <c r="AQ22" i="220"/>
  <c r="AP22" i="220"/>
  <c r="AL22" i="220"/>
  <c r="AK22" i="220"/>
  <c r="AJ22" i="220"/>
  <c r="AI22" i="220"/>
  <c r="AH22" i="220"/>
  <c r="AG22" i="220"/>
  <c r="AF22" i="220"/>
  <c r="AB22" i="220"/>
  <c r="CT22" i="220" s="1"/>
  <c r="AA22" i="220"/>
  <c r="Z22" i="220"/>
  <c r="Y22" i="220"/>
  <c r="X22" i="220"/>
  <c r="W22" i="220"/>
  <c r="V22" i="220"/>
  <c r="R22" i="220"/>
  <c r="Q22" i="220"/>
  <c r="DC22" i="220" s="1"/>
  <c r="P22" i="220"/>
  <c r="DL22" i="220" s="1"/>
  <c r="O22" i="220"/>
  <c r="N22" i="220"/>
  <c r="M22" i="220"/>
  <c r="L22" i="220"/>
  <c r="H22" i="220"/>
  <c r="G22" i="220"/>
  <c r="EG22" i="220" s="1"/>
  <c r="F22" i="220"/>
  <c r="EF22" i="220" s="1"/>
  <c r="E22" i="220"/>
  <c r="D22" i="220"/>
  <c r="C22" i="220"/>
  <c r="B22" i="220"/>
  <c r="CJ22" i="209"/>
  <c r="CI22" i="209"/>
  <c r="CH22" i="209"/>
  <c r="CG22" i="209"/>
  <c r="CF22" i="209"/>
  <c r="CE22" i="209"/>
  <c r="CD22" i="209"/>
  <c r="BZ22" i="209"/>
  <c r="BY22" i="209"/>
  <c r="BX22" i="209"/>
  <c r="BW22" i="209"/>
  <c r="BV22" i="209"/>
  <c r="BU22" i="209"/>
  <c r="BT22" i="209"/>
  <c r="BP22" i="209"/>
  <c r="BO22" i="209"/>
  <c r="BN22" i="209"/>
  <c r="BM22" i="209"/>
  <c r="BL22" i="209"/>
  <c r="BK22" i="209"/>
  <c r="BJ22" i="209"/>
  <c r="BF22" i="209"/>
  <c r="BE22" i="209"/>
  <c r="BD22" i="209"/>
  <c r="BC22" i="209"/>
  <c r="BB22" i="209"/>
  <c r="BA22" i="209"/>
  <c r="AZ22" i="209"/>
  <c r="AV22" i="209"/>
  <c r="AU22" i="209"/>
  <c r="AT22" i="209"/>
  <c r="AS22" i="209"/>
  <c r="AR22" i="209"/>
  <c r="AQ22" i="209"/>
  <c r="AP22" i="209"/>
  <c r="AL22" i="209"/>
  <c r="AK22" i="209"/>
  <c r="AJ22" i="209"/>
  <c r="AI22" i="209"/>
  <c r="AH22" i="209"/>
  <c r="AG22" i="209"/>
  <c r="AF22" i="209"/>
  <c r="AB22" i="209"/>
  <c r="AA22" i="209"/>
  <c r="Z22" i="209"/>
  <c r="Y22" i="209"/>
  <c r="X22" i="209"/>
  <c r="W22" i="209"/>
  <c r="V22" i="209"/>
  <c r="R22" i="209"/>
  <c r="Q22" i="209"/>
  <c r="P22" i="209"/>
  <c r="O22" i="209"/>
  <c r="N22" i="209"/>
  <c r="M22" i="209"/>
  <c r="L22" i="209"/>
  <c r="H22" i="209"/>
  <c r="G22" i="209"/>
  <c r="F22" i="209"/>
  <c r="E22" i="209"/>
  <c r="D22" i="209"/>
  <c r="C22" i="209"/>
  <c r="B22" i="209"/>
  <c r="CJ22" i="211"/>
  <c r="CI22" i="211"/>
  <c r="CH22" i="211"/>
  <c r="CG22" i="211"/>
  <c r="CF22" i="211"/>
  <c r="CE22" i="211"/>
  <c r="CD22" i="211"/>
  <c r="BZ22" i="211"/>
  <c r="BY22" i="211"/>
  <c r="BX22" i="211"/>
  <c r="BW22" i="211"/>
  <c r="BV22" i="211"/>
  <c r="BU22" i="211"/>
  <c r="BT22" i="211"/>
  <c r="BP22" i="211"/>
  <c r="BO22" i="211"/>
  <c r="BN22" i="211"/>
  <c r="BM22" i="211"/>
  <c r="BL22" i="211"/>
  <c r="BK22" i="211"/>
  <c r="BJ22" i="211"/>
  <c r="BF22" i="211"/>
  <c r="BE22" i="211"/>
  <c r="BD22" i="211"/>
  <c r="BC22" i="211"/>
  <c r="BB22" i="211"/>
  <c r="BA22" i="211"/>
  <c r="AZ22" i="211"/>
  <c r="AV22" i="211"/>
  <c r="AU22" i="211"/>
  <c r="AT22" i="211"/>
  <c r="AS22" i="211"/>
  <c r="AR22" i="211"/>
  <c r="AQ22" i="211"/>
  <c r="AP22" i="211"/>
  <c r="AL22" i="211"/>
  <c r="AK22" i="211"/>
  <c r="AJ22" i="211"/>
  <c r="AI22" i="211"/>
  <c r="AH22" i="211"/>
  <c r="AG22" i="211"/>
  <c r="AF22" i="211"/>
  <c r="AB22" i="211"/>
  <c r="AA22" i="211"/>
  <c r="Z22" i="211"/>
  <c r="Y22" i="211"/>
  <c r="X22" i="211"/>
  <c r="W22" i="211"/>
  <c r="V22" i="211"/>
  <c r="R22" i="211"/>
  <c r="Q22" i="211"/>
  <c r="P22" i="211"/>
  <c r="O22" i="211"/>
  <c r="N22" i="211"/>
  <c r="M22" i="211"/>
  <c r="L22" i="211"/>
  <c r="H22" i="211"/>
  <c r="G22" i="211"/>
  <c r="F22" i="211"/>
  <c r="E22" i="211"/>
  <c r="D22" i="211"/>
  <c r="C22" i="211"/>
  <c r="B22" i="211"/>
  <c r="CJ22" i="218"/>
  <c r="CI22" i="218"/>
  <c r="CH22" i="218"/>
  <c r="CG22" i="218"/>
  <c r="CF22" i="218"/>
  <c r="CE22" i="218"/>
  <c r="CD22" i="218"/>
  <c r="BZ22" i="218"/>
  <c r="BY22" i="218"/>
  <c r="BX22" i="218"/>
  <c r="BW22" i="218"/>
  <c r="BV22" i="218"/>
  <c r="BU22" i="218"/>
  <c r="BT22" i="218"/>
  <c r="BP22" i="218"/>
  <c r="BO22" i="218"/>
  <c r="BN22" i="218"/>
  <c r="BM22" i="218"/>
  <c r="BL22" i="218"/>
  <c r="BK22" i="218"/>
  <c r="BJ22" i="218"/>
  <c r="BF22" i="218"/>
  <c r="BE22" i="218"/>
  <c r="BD22" i="218"/>
  <c r="BC22" i="218"/>
  <c r="BB22" i="218"/>
  <c r="BA22" i="218"/>
  <c r="AZ22" i="218"/>
  <c r="AV22" i="218"/>
  <c r="AU22" i="218"/>
  <c r="AT22" i="218"/>
  <c r="AS22" i="218"/>
  <c r="AR22" i="218"/>
  <c r="AQ22" i="218"/>
  <c r="AP22" i="218"/>
  <c r="AL22" i="218"/>
  <c r="AK22" i="218"/>
  <c r="AJ22" i="218"/>
  <c r="AI22" i="218"/>
  <c r="AH22" i="218"/>
  <c r="AG22" i="218"/>
  <c r="AF22" i="218"/>
  <c r="AB22" i="218"/>
  <c r="AA22" i="218"/>
  <c r="Z22" i="218"/>
  <c r="Y22" i="218"/>
  <c r="X22" i="218"/>
  <c r="W22" i="218"/>
  <c r="V22" i="218"/>
  <c r="R22" i="218"/>
  <c r="Q22" i="218"/>
  <c r="P22" i="218"/>
  <c r="O22" i="218"/>
  <c r="N22" i="218"/>
  <c r="M22" i="218"/>
  <c r="L22" i="218"/>
  <c r="H22" i="218"/>
  <c r="G22" i="218"/>
  <c r="F22" i="218"/>
  <c r="E22" i="218"/>
  <c r="D22" i="218"/>
  <c r="C22" i="218"/>
  <c r="B22" i="218"/>
  <c r="CJ22" i="215"/>
  <c r="CI22" i="215"/>
  <c r="CH22" i="215"/>
  <c r="CG22" i="215"/>
  <c r="CF22" i="215"/>
  <c r="CE22" i="215"/>
  <c r="CD22" i="215"/>
  <c r="BZ22" i="215"/>
  <c r="BY22" i="215"/>
  <c r="BX22" i="215"/>
  <c r="BW22" i="215"/>
  <c r="BV22" i="215"/>
  <c r="BU22" i="215"/>
  <c r="BT22" i="215"/>
  <c r="BP22" i="215"/>
  <c r="BO22" i="215"/>
  <c r="BN22" i="215"/>
  <c r="BM22" i="215"/>
  <c r="BL22" i="215"/>
  <c r="BK22" i="215"/>
  <c r="BJ22" i="215"/>
  <c r="BF22" i="215"/>
  <c r="BE22" i="215"/>
  <c r="BD22" i="215"/>
  <c r="BC22" i="215"/>
  <c r="BB22" i="215"/>
  <c r="BA22" i="215"/>
  <c r="AZ22" i="215"/>
  <c r="AV22" i="215"/>
  <c r="AU22" i="215"/>
  <c r="AT22" i="215"/>
  <c r="AS22" i="215"/>
  <c r="AR22" i="215"/>
  <c r="AQ22" i="215"/>
  <c r="AP22" i="215"/>
  <c r="AL22" i="215"/>
  <c r="AK22" i="215"/>
  <c r="AJ22" i="215"/>
  <c r="AI22" i="215"/>
  <c r="AH22" i="215"/>
  <c r="AG22" i="215"/>
  <c r="AF22" i="215"/>
  <c r="AB22" i="215"/>
  <c r="AA22" i="215"/>
  <c r="Z22" i="215"/>
  <c r="Y22" i="215"/>
  <c r="X22" i="215"/>
  <c r="W22" i="215"/>
  <c r="V22" i="215"/>
  <c r="R22" i="215"/>
  <c r="Q22" i="215"/>
  <c r="P22" i="215"/>
  <c r="O22" i="215"/>
  <c r="N22" i="215"/>
  <c r="M22" i="215"/>
  <c r="L22" i="215"/>
  <c r="H22" i="215"/>
  <c r="G22" i="215"/>
  <c r="F22" i="215"/>
  <c r="E22" i="215"/>
  <c r="D22" i="215"/>
  <c r="C22" i="215"/>
  <c r="B22" i="215"/>
  <c r="CJ22" i="165"/>
  <c r="CI22" i="165"/>
  <c r="CH22" i="165"/>
  <c r="CG22" i="165"/>
  <c r="CF22" i="165"/>
  <c r="CE22" i="165"/>
  <c r="CD22" i="165"/>
  <c r="BZ22" i="165"/>
  <c r="BY22" i="165"/>
  <c r="BX22" i="165"/>
  <c r="BW22" i="165"/>
  <c r="BV22" i="165"/>
  <c r="BU22" i="165"/>
  <c r="BT22" i="165"/>
  <c r="BP22" i="165"/>
  <c r="BO22" i="165"/>
  <c r="BN22" i="165"/>
  <c r="BM22" i="165"/>
  <c r="BL22" i="165"/>
  <c r="BK22" i="165"/>
  <c r="BJ22" i="165"/>
  <c r="BF22" i="165"/>
  <c r="BE22" i="165"/>
  <c r="BD22" i="165"/>
  <c r="BC22" i="165"/>
  <c r="BB22" i="165"/>
  <c r="BA22" i="165"/>
  <c r="AZ22" i="165"/>
  <c r="AV22" i="165"/>
  <c r="AU22" i="165"/>
  <c r="AT22" i="165"/>
  <c r="AS22" i="165"/>
  <c r="AR22" i="165"/>
  <c r="AQ22" i="165"/>
  <c r="AP22" i="165"/>
  <c r="AL22" i="165"/>
  <c r="AK22" i="165"/>
  <c r="AJ22" i="165"/>
  <c r="AI22" i="165"/>
  <c r="AH22" i="165"/>
  <c r="AG22" i="165"/>
  <c r="AF22" i="165"/>
  <c r="AB22" i="165"/>
  <c r="AA22" i="165"/>
  <c r="Z22" i="165"/>
  <c r="Y22" i="165"/>
  <c r="X22" i="165"/>
  <c r="W22" i="165"/>
  <c r="V22" i="165"/>
  <c r="R22" i="165"/>
  <c r="Q22" i="165"/>
  <c r="P22" i="165"/>
  <c r="O22" i="165"/>
  <c r="N22" i="165"/>
  <c r="M22" i="165"/>
  <c r="L22" i="165"/>
  <c r="H22" i="165"/>
  <c r="G22" i="165"/>
  <c r="F22" i="165"/>
  <c r="E22" i="165"/>
  <c r="D22" i="165"/>
  <c r="C22" i="165"/>
  <c r="B22" i="165"/>
  <c r="CJ17" i="207"/>
  <c r="CI17" i="207"/>
  <c r="CH17" i="207"/>
  <c r="CG17" i="207"/>
  <c r="CF17" i="207"/>
  <c r="CE17" i="207"/>
  <c r="CD17" i="207"/>
  <c r="CJ17" i="220"/>
  <c r="CI17" i="220"/>
  <c r="CH17" i="220"/>
  <c r="CG17" i="220"/>
  <c r="CF17" i="220"/>
  <c r="CE17" i="220"/>
  <c r="CD17" i="220"/>
  <c r="CJ17" i="209"/>
  <c r="CI17" i="209"/>
  <c r="CH17" i="209"/>
  <c r="CG17" i="209"/>
  <c r="CF17" i="209"/>
  <c r="CE17" i="209"/>
  <c r="CD17" i="209"/>
  <c r="CJ17" i="211"/>
  <c r="CI17" i="211"/>
  <c r="CH17" i="211"/>
  <c r="CG17" i="211"/>
  <c r="CF17" i="211"/>
  <c r="CE17" i="211"/>
  <c r="CD17" i="211"/>
  <c r="CJ17" i="218"/>
  <c r="CI17" i="218"/>
  <c r="CH17" i="218"/>
  <c r="CG17" i="218"/>
  <c r="CF17" i="218"/>
  <c r="CE17" i="218"/>
  <c r="CD17" i="218"/>
  <c r="CJ17" i="215"/>
  <c r="CI17" i="215"/>
  <c r="CH17" i="215"/>
  <c r="CG17" i="215"/>
  <c r="CF17" i="215"/>
  <c r="CE17" i="215"/>
  <c r="CD17" i="215"/>
  <c r="CJ17" i="165"/>
  <c r="CI17" i="165"/>
  <c r="CH17" i="165"/>
  <c r="CG17" i="165"/>
  <c r="CF17" i="165"/>
  <c r="CE17" i="165"/>
  <c r="CD17" i="165"/>
  <c r="BZ17" i="207"/>
  <c r="BY17" i="207"/>
  <c r="BX17" i="207"/>
  <c r="BW17" i="207"/>
  <c r="BV17" i="207"/>
  <c r="BU17" i="207"/>
  <c r="BT17" i="207"/>
  <c r="BZ17" i="220"/>
  <c r="BY17" i="220"/>
  <c r="BX17" i="220"/>
  <c r="BW17" i="220"/>
  <c r="BV17" i="220"/>
  <c r="BU17" i="220"/>
  <c r="BT17" i="220"/>
  <c r="BZ17" i="209"/>
  <c r="BY17" i="209"/>
  <c r="BX17" i="209"/>
  <c r="BW17" i="209"/>
  <c r="BV17" i="209"/>
  <c r="BU17" i="209"/>
  <c r="BT17" i="209"/>
  <c r="BZ17" i="211"/>
  <c r="BY17" i="211"/>
  <c r="BX17" i="211"/>
  <c r="BW17" i="211"/>
  <c r="BV17" i="211"/>
  <c r="BU17" i="211"/>
  <c r="BT17" i="211"/>
  <c r="BZ17" i="218"/>
  <c r="BY17" i="218"/>
  <c r="BX17" i="218"/>
  <c r="BW17" i="218"/>
  <c r="BV17" i="218"/>
  <c r="BU17" i="218"/>
  <c r="BT17" i="218"/>
  <c r="BZ17" i="215"/>
  <c r="BY17" i="215"/>
  <c r="BX17" i="215"/>
  <c r="BW17" i="215"/>
  <c r="BV17" i="215"/>
  <c r="BU17" i="215"/>
  <c r="BT17" i="215"/>
  <c r="BZ17" i="165"/>
  <c r="BY17" i="165"/>
  <c r="BX17" i="165"/>
  <c r="BW17" i="165"/>
  <c r="BV17" i="165"/>
  <c r="BU17" i="165"/>
  <c r="BT17" i="165"/>
  <c r="BP17" i="207"/>
  <c r="BO17" i="207"/>
  <c r="BN17" i="207"/>
  <c r="BM17" i="207"/>
  <c r="BL17" i="207"/>
  <c r="BK17" i="207"/>
  <c r="BJ17" i="207"/>
  <c r="BP17" i="220"/>
  <c r="BO17" i="220"/>
  <c r="BN17" i="220"/>
  <c r="BM17" i="220"/>
  <c r="BL17" i="220"/>
  <c r="BK17" i="220"/>
  <c r="BJ17" i="220"/>
  <c r="EL17" i="220" s="1"/>
  <c r="BP17" i="209"/>
  <c r="BO17" i="209"/>
  <c r="BN17" i="209"/>
  <c r="BM17" i="209"/>
  <c r="BL17" i="209"/>
  <c r="BK17" i="209"/>
  <c r="BJ17" i="209"/>
  <c r="BP17" i="211"/>
  <c r="BO17" i="211"/>
  <c r="BN17" i="211"/>
  <c r="BM17" i="211"/>
  <c r="BL17" i="211"/>
  <c r="BK17" i="211"/>
  <c r="BJ17" i="211"/>
  <c r="BP17" i="218"/>
  <c r="BO17" i="218"/>
  <c r="BN17" i="218"/>
  <c r="BM17" i="218"/>
  <c r="BL17" i="218"/>
  <c r="BK17" i="218"/>
  <c r="BJ17" i="218"/>
  <c r="BP17" i="215"/>
  <c r="BO17" i="215"/>
  <c r="BN17" i="215"/>
  <c r="BM17" i="215"/>
  <c r="BL17" i="215"/>
  <c r="BK17" i="215"/>
  <c r="BJ17" i="215"/>
  <c r="BP17" i="165"/>
  <c r="BO17" i="165"/>
  <c r="BN17" i="165"/>
  <c r="BM17" i="165"/>
  <c r="BL17" i="165"/>
  <c r="BK17" i="165"/>
  <c r="BJ17" i="165"/>
  <c r="BF17" i="207"/>
  <c r="BE17" i="207"/>
  <c r="BD17" i="207"/>
  <c r="BC17" i="207"/>
  <c r="BB17" i="207"/>
  <c r="BA17" i="207"/>
  <c r="AZ17" i="207"/>
  <c r="BF17" i="220"/>
  <c r="BE17" i="220"/>
  <c r="BD17" i="220"/>
  <c r="BC17" i="220"/>
  <c r="BB17" i="220"/>
  <c r="BA17" i="220"/>
  <c r="AZ17" i="220"/>
  <c r="BF17" i="209"/>
  <c r="BE17" i="209"/>
  <c r="BD17" i="209"/>
  <c r="BC17" i="209"/>
  <c r="BB17" i="209"/>
  <c r="BA17" i="209"/>
  <c r="AZ17" i="209"/>
  <c r="BF17" i="211"/>
  <c r="BE17" i="211"/>
  <c r="BD17" i="211"/>
  <c r="BC17" i="211"/>
  <c r="BB17" i="211"/>
  <c r="BA17" i="211"/>
  <c r="AZ17" i="211"/>
  <c r="BF17" i="218"/>
  <c r="BE17" i="218"/>
  <c r="BD17" i="218"/>
  <c r="BC17" i="218"/>
  <c r="BB17" i="218"/>
  <c r="BA17" i="218"/>
  <c r="AZ17" i="218"/>
  <c r="BF17" i="215"/>
  <c r="BE17" i="215"/>
  <c r="BD17" i="215"/>
  <c r="BC17" i="215"/>
  <c r="BB17" i="215"/>
  <c r="BA17" i="215"/>
  <c r="AZ17" i="215"/>
  <c r="BF17" i="165"/>
  <c r="BE17" i="165"/>
  <c r="BD17" i="165"/>
  <c r="BC17" i="165"/>
  <c r="BB17" i="165"/>
  <c r="BA17" i="165"/>
  <c r="AZ17" i="165"/>
  <c r="AV17" i="207"/>
  <c r="AU17" i="207"/>
  <c r="AT17" i="207"/>
  <c r="AS17" i="207"/>
  <c r="AR17" i="207"/>
  <c r="AQ17" i="207"/>
  <c r="AP17" i="207"/>
  <c r="AV17" i="220"/>
  <c r="AU17" i="220"/>
  <c r="AT17" i="220"/>
  <c r="AS17" i="220"/>
  <c r="AR17" i="220"/>
  <c r="AQ17" i="220"/>
  <c r="AP17" i="220"/>
  <c r="AV17" i="209"/>
  <c r="AU17" i="209"/>
  <c r="AT17" i="209"/>
  <c r="AS17" i="209"/>
  <c r="AR17" i="209"/>
  <c r="AQ17" i="209"/>
  <c r="AP17" i="209"/>
  <c r="AV17" i="211"/>
  <c r="AU17" i="211"/>
  <c r="AT17" i="211"/>
  <c r="AS17" i="211"/>
  <c r="AR17" i="211"/>
  <c r="AQ17" i="211"/>
  <c r="AP17" i="211"/>
  <c r="AV17" i="218"/>
  <c r="AU17" i="218"/>
  <c r="AT17" i="218"/>
  <c r="AS17" i="218"/>
  <c r="AR17" i="218"/>
  <c r="AQ17" i="218"/>
  <c r="AP17" i="218"/>
  <c r="AV17" i="215"/>
  <c r="AU17" i="215"/>
  <c r="AT17" i="215"/>
  <c r="AS17" i="215"/>
  <c r="AR17" i="215"/>
  <c r="AQ17" i="215"/>
  <c r="AP17" i="215"/>
  <c r="AV17" i="165"/>
  <c r="AU17" i="165"/>
  <c r="AT17" i="165"/>
  <c r="AS17" i="165"/>
  <c r="AR17" i="165"/>
  <c r="AQ17" i="165"/>
  <c r="AP17" i="165"/>
  <c r="AL17" i="207"/>
  <c r="AK17" i="207"/>
  <c r="AJ17" i="207"/>
  <c r="AI17" i="207"/>
  <c r="AH17" i="207"/>
  <c r="AG17" i="207"/>
  <c r="AF17" i="207"/>
  <c r="AL17" i="220"/>
  <c r="AK17" i="220"/>
  <c r="AJ17" i="220"/>
  <c r="AI17" i="220"/>
  <c r="AH17" i="220"/>
  <c r="AG17" i="220"/>
  <c r="AF17" i="220"/>
  <c r="AL17" i="209"/>
  <c r="AK17" i="209"/>
  <c r="AJ17" i="209"/>
  <c r="AI17" i="209"/>
  <c r="AH17" i="209"/>
  <c r="AG17" i="209"/>
  <c r="AF17" i="209"/>
  <c r="AL17" i="211"/>
  <c r="AK17" i="211"/>
  <c r="AJ17" i="211"/>
  <c r="AI17" i="211"/>
  <c r="AH17" i="211"/>
  <c r="AG17" i="211"/>
  <c r="AF17" i="211"/>
  <c r="AL17" i="218"/>
  <c r="AK17" i="218"/>
  <c r="AJ17" i="218"/>
  <c r="AI17" i="218"/>
  <c r="AH17" i="218"/>
  <c r="AG17" i="218"/>
  <c r="AF17" i="218"/>
  <c r="AL17" i="215"/>
  <c r="AK17" i="215"/>
  <c r="AJ17" i="215"/>
  <c r="AI17" i="215"/>
  <c r="AH17" i="215"/>
  <c r="AG17" i="215"/>
  <c r="AF17" i="215"/>
  <c r="AL17" i="165"/>
  <c r="AK17" i="165"/>
  <c r="AJ17" i="165"/>
  <c r="AI17" i="165"/>
  <c r="AH17" i="165"/>
  <c r="AG17" i="165"/>
  <c r="AF17" i="165"/>
  <c r="AB17" i="207"/>
  <c r="AA17" i="207"/>
  <c r="Z17" i="207"/>
  <c r="Y17" i="207"/>
  <c r="X17" i="207"/>
  <c r="W17" i="207"/>
  <c r="V17" i="207"/>
  <c r="AB17" i="220"/>
  <c r="AA17" i="220"/>
  <c r="Z17" i="220"/>
  <c r="Y17" i="220"/>
  <c r="X17" i="220"/>
  <c r="W17" i="220"/>
  <c r="V17" i="220"/>
  <c r="AB17" i="209"/>
  <c r="AA17" i="209"/>
  <c r="Z17" i="209"/>
  <c r="Y17" i="209"/>
  <c r="X17" i="209"/>
  <c r="W17" i="209"/>
  <c r="V17" i="209"/>
  <c r="AB17" i="211"/>
  <c r="AA17" i="211"/>
  <c r="Z17" i="211"/>
  <c r="Y17" i="211"/>
  <c r="X17" i="211"/>
  <c r="W17" i="211"/>
  <c r="V17" i="211"/>
  <c r="AB17" i="218"/>
  <c r="AA17" i="218"/>
  <c r="Z17" i="218"/>
  <c r="Y17" i="218"/>
  <c r="X17" i="218"/>
  <c r="W17" i="218"/>
  <c r="V17" i="218"/>
  <c r="AB17" i="215"/>
  <c r="AA17" i="215"/>
  <c r="Z17" i="215"/>
  <c r="Y17" i="215"/>
  <c r="X17" i="215"/>
  <c r="W17" i="215"/>
  <c r="V17" i="215"/>
  <c r="AB17" i="165"/>
  <c r="AA17" i="165"/>
  <c r="Z17" i="165"/>
  <c r="Y17" i="165"/>
  <c r="X17" i="165"/>
  <c r="W17" i="165"/>
  <c r="V17" i="165"/>
  <c r="R17" i="207"/>
  <c r="Q17" i="207"/>
  <c r="P17" i="207"/>
  <c r="O17" i="207"/>
  <c r="N17" i="207"/>
  <c r="M17" i="207"/>
  <c r="L17" i="207"/>
  <c r="R17" i="220"/>
  <c r="Q17" i="220"/>
  <c r="DM17" i="220" s="1"/>
  <c r="P17" i="220"/>
  <c r="O17" i="220"/>
  <c r="N17" i="220"/>
  <c r="M17" i="220"/>
  <c r="L17" i="220"/>
  <c r="R17" i="209"/>
  <c r="Q17" i="209"/>
  <c r="P17" i="209"/>
  <c r="O17" i="209"/>
  <c r="N17" i="209"/>
  <c r="M17" i="209"/>
  <c r="L17" i="209"/>
  <c r="R17" i="211"/>
  <c r="Q17" i="211"/>
  <c r="P17" i="211"/>
  <c r="O17" i="211"/>
  <c r="N17" i="211"/>
  <c r="M17" i="211"/>
  <c r="L17" i="211"/>
  <c r="R17" i="218"/>
  <c r="Q17" i="218"/>
  <c r="P17" i="218"/>
  <c r="O17" i="218"/>
  <c r="N17" i="218"/>
  <c r="M17" i="218"/>
  <c r="L17" i="218"/>
  <c r="R17" i="215"/>
  <c r="Q17" i="215"/>
  <c r="P17" i="215"/>
  <c r="O17" i="215"/>
  <c r="N17" i="215"/>
  <c r="M17" i="215"/>
  <c r="L17" i="215"/>
  <c r="R17" i="165"/>
  <c r="Q17" i="165"/>
  <c r="P17" i="165"/>
  <c r="O17" i="165"/>
  <c r="N17" i="165"/>
  <c r="M17" i="165"/>
  <c r="L17" i="165"/>
  <c r="H17" i="207"/>
  <c r="G17" i="207"/>
  <c r="F17" i="207"/>
  <c r="E17" i="207"/>
  <c r="D17" i="207"/>
  <c r="C17" i="207"/>
  <c r="H17" i="220"/>
  <c r="G17" i="220"/>
  <c r="F17" i="220"/>
  <c r="E17" i="220"/>
  <c r="D17" i="220"/>
  <c r="C17" i="220"/>
  <c r="H17" i="209"/>
  <c r="G17" i="209"/>
  <c r="F17" i="209"/>
  <c r="E17" i="209"/>
  <c r="D17" i="209"/>
  <c r="C17" i="209"/>
  <c r="H17" i="211"/>
  <c r="G17" i="211"/>
  <c r="F17" i="211"/>
  <c r="E17" i="211"/>
  <c r="D17" i="211"/>
  <c r="C17" i="211"/>
  <c r="H17" i="218"/>
  <c r="G17" i="218"/>
  <c r="F17" i="218"/>
  <c r="E17" i="218"/>
  <c r="D17" i="218"/>
  <c r="C17" i="218"/>
  <c r="H17" i="215"/>
  <c r="G17" i="215"/>
  <c r="F17" i="215"/>
  <c r="E17" i="215"/>
  <c r="D17" i="215"/>
  <c r="C17" i="215"/>
  <c r="H17" i="165"/>
  <c r="G17" i="165"/>
  <c r="F17" i="165"/>
  <c r="E17" i="165"/>
  <c r="D17" i="165"/>
  <c r="C17" i="165"/>
  <c r="B17" i="207"/>
  <c r="B17" i="220"/>
  <c r="CX17" i="220" s="1"/>
  <c r="B17" i="209"/>
  <c r="B17" i="211"/>
  <c r="B17" i="218"/>
  <c r="B17" i="215"/>
  <c r="B17" i="165"/>
  <c r="DI72" i="220"/>
  <c r="Z66" i="221"/>
  <c r="AI64" i="221"/>
  <c r="Z64" i="221"/>
  <c r="AN62" i="221"/>
  <c r="AK62" i="221"/>
  <c r="AH62" i="221"/>
  <c r="Z62" i="221"/>
  <c r="K15" i="221"/>
  <c r="K14" i="221"/>
  <c r="K10" i="221"/>
  <c r="K9" i="221"/>
  <c r="CQ132" i="220"/>
  <c r="DN132" i="220"/>
  <c r="DJ132" i="220"/>
  <c r="EG132" i="220"/>
  <c r="EF132" i="220"/>
  <c r="EC132" i="220"/>
  <c r="EB132" i="220"/>
  <c r="ER131" i="220"/>
  <c r="EQ131" i="220"/>
  <c r="EP131" i="220"/>
  <c r="EO131" i="220"/>
  <c r="EN131" i="220"/>
  <c r="EM131" i="220"/>
  <c r="EL131" i="220"/>
  <c r="EH131" i="220"/>
  <c r="EG131" i="220"/>
  <c r="EF131" i="220"/>
  <c r="EE131" i="220"/>
  <c r="ED131" i="220"/>
  <c r="EC131" i="220"/>
  <c r="EB131" i="220"/>
  <c r="DX131" i="220"/>
  <c r="DW131" i="220"/>
  <c r="DV131" i="220"/>
  <c r="DU131" i="220"/>
  <c r="DT131" i="220"/>
  <c r="DS131" i="220"/>
  <c r="DR131" i="220"/>
  <c r="DN131" i="220"/>
  <c r="DM131" i="220"/>
  <c r="DL131" i="220"/>
  <c r="DK131" i="220"/>
  <c r="DJ131" i="220"/>
  <c r="DI131" i="220"/>
  <c r="DH131" i="220"/>
  <c r="DD131" i="220"/>
  <c r="DC131" i="220"/>
  <c r="DB131" i="220"/>
  <c r="DA131" i="220"/>
  <c r="CZ131" i="220"/>
  <c r="CY131" i="220"/>
  <c r="CX131" i="220"/>
  <c r="CT131" i="220"/>
  <c r="CS131" i="220"/>
  <c r="CR131" i="220"/>
  <c r="CQ131" i="220"/>
  <c r="CP131" i="220"/>
  <c r="CO131" i="220"/>
  <c r="CN131" i="220"/>
  <c r="CL131" i="220"/>
  <c r="CK131" i="220"/>
  <c r="CB131" i="220"/>
  <c r="CA131" i="220"/>
  <c r="BR131" i="220"/>
  <c r="BQ131" i="220"/>
  <c r="DO131" i="220" s="1"/>
  <c r="BH131" i="220"/>
  <c r="BG131" i="220"/>
  <c r="AX131" i="220"/>
  <c r="AW131" i="220"/>
  <c r="AN131" i="220"/>
  <c r="AM131" i="220"/>
  <c r="AD131" i="220"/>
  <c r="AC131" i="220"/>
  <c r="CU131" i="220" s="1"/>
  <c r="J131" i="220"/>
  <c r="I131" i="220"/>
  <c r="ER130" i="220"/>
  <c r="EQ130" i="220"/>
  <c r="EP130" i="220"/>
  <c r="EO130" i="220"/>
  <c r="EN130" i="220"/>
  <c r="EM130" i="220"/>
  <c r="EL130" i="220"/>
  <c r="EH130" i="220"/>
  <c r="EG130" i="220"/>
  <c r="EF130" i="220"/>
  <c r="EE130" i="220"/>
  <c r="ED130" i="220"/>
  <c r="EC130" i="220"/>
  <c r="EB130" i="220"/>
  <c r="DX130" i="220"/>
  <c r="DW130" i="220"/>
  <c r="DV130" i="220"/>
  <c r="DU130" i="220"/>
  <c r="DT130" i="220"/>
  <c r="DS130" i="220"/>
  <c r="DR130" i="220"/>
  <c r="DN130" i="220"/>
  <c r="DM130" i="220"/>
  <c r="DL130" i="220"/>
  <c r="DK130" i="220"/>
  <c r="DJ130" i="220"/>
  <c r="DI130" i="220"/>
  <c r="DH130" i="220"/>
  <c r="DD130" i="220"/>
  <c r="DC130" i="220"/>
  <c r="DB130" i="220"/>
  <c r="DA130" i="220"/>
  <c r="CZ130" i="220"/>
  <c r="CY130" i="220"/>
  <c r="CX130" i="220"/>
  <c r="CT130" i="220"/>
  <c r="CS130" i="220"/>
  <c r="CR130" i="220"/>
  <c r="CQ130" i="220"/>
  <c r="CP130" i="220"/>
  <c r="CO130" i="220"/>
  <c r="CN130" i="220"/>
  <c r="CL130" i="220"/>
  <c r="CK130" i="220"/>
  <c r="CB130" i="220"/>
  <c r="CA130" i="220"/>
  <c r="BR130" i="220"/>
  <c r="BQ130" i="220"/>
  <c r="BH130" i="220"/>
  <c r="BG130" i="220"/>
  <c r="AX130" i="220"/>
  <c r="AW130" i="220"/>
  <c r="AN130" i="220"/>
  <c r="AM130" i="220"/>
  <c r="AD130" i="220"/>
  <c r="AC130" i="220"/>
  <c r="J130" i="220"/>
  <c r="I130" i="220"/>
  <c r="EI130" i="220" s="1"/>
  <c r="ER129" i="220"/>
  <c r="EQ129" i="220"/>
  <c r="EP129" i="220"/>
  <c r="EO129" i="220"/>
  <c r="EN129" i="220"/>
  <c r="EM129" i="220"/>
  <c r="EL129" i="220"/>
  <c r="EH129" i="220"/>
  <c r="EG129" i="220"/>
  <c r="EF129" i="220"/>
  <c r="EE129" i="220"/>
  <c r="ED129" i="220"/>
  <c r="EC129" i="220"/>
  <c r="EB129" i="220"/>
  <c r="DX129" i="220"/>
  <c r="DW129" i="220"/>
  <c r="DV129" i="220"/>
  <c r="DU129" i="220"/>
  <c r="DT129" i="220"/>
  <c r="DS129" i="220"/>
  <c r="DR129" i="220"/>
  <c r="DN129" i="220"/>
  <c r="DM129" i="220"/>
  <c r="DL129" i="220"/>
  <c r="DK129" i="220"/>
  <c r="DJ129" i="220"/>
  <c r="DI129" i="220"/>
  <c r="DH129" i="220"/>
  <c r="DD129" i="220"/>
  <c r="DC129" i="220"/>
  <c r="DB129" i="220"/>
  <c r="DA129" i="220"/>
  <c r="CZ129" i="220"/>
  <c r="CY129" i="220"/>
  <c r="CX129" i="220"/>
  <c r="CT129" i="220"/>
  <c r="CS129" i="220"/>
  <c r="CR129" i="220"/>
  <c r="CQ129" i="220"/>
  <c r="CP129" i="220"/>
  <c r="CO129" i="220"/>
  <c r="CN129" i="220"/>
  <c r="CL129" i="220"/>
  <c r="CK129" i="220"/>
  <c r="CB129" i="220"/>
  <c r="CA129" i="220"/>
  <c r="BR129" i="220"/>
  <c r="BQ129" i="220"/>
  <c r="BH129" i="220"/>
  <c r="BG129" i="220"/>
  <c r="AX129" i="220"/>
  <c r="AW129" i="220"/>
  <c r="AN129" i="220"/>
  <c r="AM129" i="220"/>
  <c r="AD129" i="220"/>
  <c r="AC129" i="220"/>
  <c r="J129" i="220"/>
  <c r="I129" i="220"/>
  <c r="ER128" i="220"/>
  <c r="EQ128" i="220"/>
  <c r="EP128" i="220"/>
  <c r="EO128" i="220"/>
  <c r="EN128" i="220"/>
  <c r="EM128" i="220"/>
  <c r="EL128" i="220"/>
  <c r="EH128" i="220"/>
  <c r="EG128" i="220"/>
  <c r="EF128" i="220"/>
  <c r="EE128" i="220"/>
  <c r="ED128" i="220"/>
  <c r="EC128" i="220"/>
  <c r="EB128" i="220"/>
  <c r="DX128" i="220"/>
  <c r="DW128" i="220"/>
  <c r="DV128" i="220"/>
  <c r="DU128" i="220"/>
  <c r="DT128" i="220"/>
  <c r="DS128" i="220"/>
  <c r="DR128" i="220"/>
  <c r="DN128" i="220"/>
  <c r="DM128" i="220"/>
  <c r="DL128" i="220"/>
  <c r="DK128" i="220"/>
  <c r="DJ128" i="220"/>
  <c r="DI128" i="220"/>
  <c r="DH128" i="220"/>
  <c r="DD128" i="220"/>
  <c r="DC128" i="220"/>
  <c r="DB128" i="220"/>
  <c r="DA128" i="220"/>
  <c r="CZ128" i="220"/>
  <c r="CY128" i="220"/>
  <c r="CX128" i="220"/>
  <c r="CT128" i="220"/>
  <c r="CS128" i="220"/>
  <c r="CR128" i="220"/>
  <c r="CQ128" i="220"/>
  <c r="CP128" i="220"/>
  <c r="CO128" i="220"/>
  <c r="CN128" i="220"/>
  <c r="CL128" i="220"/>
  <c r="CK128" i="220"/>
  <c r="CB128" i="220"/>
  <c r="CA128" i="220"/>
  <c r="BR128" i="220"/>
  <c r="BQ128" i="220"/>
  <c r="BH128" i="220"/>
  <c r="BG128" i="220"/>
  <c r="AX128" i="220"/>
  <c r="AW128" i="220"/>
  <c r="AN128" i="220"/>
  <c r="AM128" i="220"/>
  <c r="AD128" i="220"/>
  <c r="AC128" i="220"/>
  <c r="J128" i="220"/>
  <c r="I128" i="220"/>
  <c r="CS127" i="220"/>
  <c r="CQ127" i="220"/>
  <c r="DN127" i="220"/>
  <c r="EG127" i="220"/>
  <c r="EE127" i="220"/>
  <c r="EC127" i="220"/>
  <c r="ER126" i="220"/>
  <c r="EQ126" i="220"/>
  <c r="EP126" i="220"/>
  <c r="EO126" i="220"/>
  <c r="EN126" i="220"/>
  <c r="EM126" i="220"/>
  <c r="EL126" i="220"/>
  <c r="EH126" i="220"/>
  <c r="EG126" i="220"/>
  <c r="EF126" i="220"/>
  <c r="EE126" i="220"/>
  <c r="ED126" i="220"/>
  <c r="EC126" i="220"/>
  <c r="EB126" i="220"/>
  <c r="DX126" i="220"/>
  <c r="DW126" i="220"/>
  <c r="DV126" i="220"/>
  <c r="DU126" i="220"/>
  <c r="DT126" i="220"/>
  <c r="DS126" i="220"/>
  <c r="DR126" i="220"/>
  <c r="DN126" i="220"/>
  <c r="DM126" i="220"/>
  <c r="DL126" i="220"/>
  <c r="DK126" i="220"/>
  <c r="DJ126" i="220"/>
  <c r="DI126" i="220"/>
  <c r="DH126" i="220"/>
  <c r="DD126" i="220"/>
  <c r="DC126" i="220"/>
  <c r="DB126" i="220"/>
  <c r="DA126" i="220"/>
  <c r="CZ126" i="220"/>
  <c r="CY126" i="220"/>
  <c r="CX126" i="220"/>
  <c r="CT126" i="220"/>
  <c r="CS126" i="220"/>
  <c r="CR126" i="220"/>
  <c r="CQ126" i="220"/>
  <c r="CP126" i="220"/>
  <c r="CO126" i="220"/>
  <c r="CN126" i="220"/>
  <c r="CL126" i="220"/>
  <c r="CK126" i="220"/>
  <c r="CB126" i="220"/>
  <c r="CA126" i="220"/>
  <c r="BR126" i="220"/>
  <c r="BQ126" i="220"/>
  <c r="BH126" i="220"/>
  <c r="BG126" i="220"/>
  <c r="AX126" i="220"/>
  <c r="AW126" i="220"/>
  <c r="AN126" i="220"/>
  <c r="AM126" i="220"/>
  <c r="AD126" i="220"/>
  <c r="AC126" i="220"/>
  <c r="J126" i="220"/>
  <c r="I126" i="220"/>
  <c r="ER125" i="220"/>
  <c r="EQ125" i="220"/>
  <c r="EP125" i="220"/>
  <c r="EO125" i="220"/>
  <c r="EN125" i="220"/>
  <c r="EM125" i="220"/>
  <c r="EL125" i="220"/>
  <c r="EH125" i="220"/>
  <c r="EG125" i="220"/>
  <c r="EF125" i="220"/>
  <c r="EE125" i="220"/>
  <c r="ED125" i="220"/>
  <c r="EC125" i="220"/>
  <c r="EB125" i="220"/>
  <c r="DX125" i="220"/>
  <c r="DW125" i="220"/>
  <c r="DV125" i="220"/>
  <c r="DU125" i="220"/>
  <c r="DT125" i="220"/>
  <c r="DS125" i="220"/>
  <c r="DR125" i="220"/>
  <c r="DN125" i="220"/>
  <c r="DM125" i="220"/>
  <c r="DL125" i="220"/>
  <c r="DK125" i="220"/>
  <c r="DJ125" i="220"/>
  <c r="DI125" i="220"/>
  <c r="DH125" i="220"/>
  <c r="DD125" i="220"/>
  <c r="DC125" i="220"/>
  <c r="DB125" i="220"/>
  <c r="DA125" i="220"/>
  <c r="CZ125" i="220"/>
  <c r="CY125" i="220"/>
  <c r="CX125" i="220"/>
  <c r="CT125" i="220"/>
  <c r="CS125" i="220"/>
  <c r="CR125" i="220"/>
  <c r="CQ125" i="220"/>
  <c r="CP125" i="220"/>
  <c r="CO125" i="220"/>
  <c r="CN125" i="220"/>
  <c r="CL125" i="220"/>
  <c r="CK125" i="220"/>
  <c r="CB125" i="220"/>
  <c r="CA125" i="220"/>
  <c r="BR125" i="220"/>
  <c r="BQ125" i="220"/>
  <c r="BH125" i="220"/>
  <c r="BG125" i="220"/>
  <c r="AX125" i="220"/>
  <c r="AW125" i="220"/>
  <c r="AN125" i="220"/>
  <c r="AM125" i="220"/>
  <c r="AD125" i="220"/>
  <c r="AC125" i="220"/>
  <c r="J125" i="220"/>
  <c r="I125" i="220"/>
  <c r="ER124" i="220"/>
  <c r="EQ124" i="220"/>
  <c r="EP124" i="220"/>
  <c r="EO124" i="220"/>
  <c r="EN124" i="220"/>
  <c r="EM124" i="220"/>
  <c r="EL124" i="220"/>
  <c r="EH124" i="220"/>
  <c r="EG124" i="220"/>
  <c r="EF124" i="220"/>
  <c r="EE124" i="220"/>
  <c r="ED124" i="220"/>
  <c r="EC124" i="220"/>
  <c r="EB124" i="220"/>
  <c r="DX124" i="220"/>
  <c r="DW124" i="220"/>
  <c r="DV124" i="220"/>
  <c r="DU124" i="220"/>
  <c r="DT124" i="220"/>
  <c r="DS124" i="220"/>
  <c r="DR124" i="220"/>
  <c r="DN124" i="220"/>
  <c r="DM124" i="220"/>
  <c r="DL124" i="220"/>
  <c r="DK124" i="220"/>
  <c r="DJ124" i="220"/>
  <c r="DI124" i="220"/>
  <c r="DH124" i="220"/>
  <c r="DD124" i="220"/>
  <c r="DC124" i="220"/>
  <c r="DB124" i="220"/>
  <c r="DA124" i="220"/>
  <c r="CZ124" i="220"/>
  <c r="CY124" i="220"/>
  <c r="CX124" i="220"/>
  <c r="CT124" i="220"/>
  <c r="CS124" i="220"/>
  <c r="CR124" i="220"/>
  <c r="CQ124" i="220"/>
  <c r="CP124" i="220"/>
  <c r="CO124" i="220"/>
  <c r="CN124" i="220"/>
  <c r="CL124" i="220"/>
  <c r="CK124" i="220"/>
  <c r="CB124" i="220"/>
  <c r="CA124" i="220"/>
  <c r="BR124" i="220"/>
  <c r="BQ124" i="220"/>
  <c r="BH124" i="220"/>
  <c r="BG124" i="220"/>
  <c r="AX124" i="220"/>
  <c r="AW124" i="220"/>
  <c r="AN124" i="220"/>
  <c r="AM124" i="220"/>
  <c r="AD124" i="220"/>
  <c r="AC124" i="220"/>
  <c r="J124" i="220"/>
  <c r="I124" i="220"/>
  <c r="ER123" i="220"/>
  <c r="EQ123" i="220"/>
  <c r="EP123" i="220"/>
  <c r="EO123" i="220"/>
  <c r="EN123" i="220"/>
  <c r="EM123" i="220"/>
  <c r="EL123" i="220"/>
  <c r="EH123" i="220"/>
  <c r="EG123" i="220"/>
  <c r="EF123" i="220"/>
  <c r="EE123" i="220"/>
  <c r="ED123" i="220"/>
  <c r="EC123" i="220"/>
  <c r="EB123" i="220"/>
  <c r="DX123" i="220"/>
  <c r="DW123" i="220"/>
  <c r="DV123" i="220"/>
  <c r="DU123" i="220"/>
  <c r="DT123" i="220"/>
  <c r="DS123" i="220"/>
  <c r="DR123" i="220"/>
  <c r="DN123" i="220"/>
  <c r="DM123" i="220"/>
  <c r="DL123" i="220"/>
  <c r="DK123" i="220"/>
  <c r="DJ123" i="220"/>
  <c r="DI123" i="220"/>
  <c r="DH123" i="220"/>
  <c r="DD123" i="220"/>
  <c r="DC123" i="220"/>
  <c r="DB123" i="220"/>
  <c r="DA123" i="220"/>
  <c r="CZ123" i="220"/>
  <c r="CY123" i="220"/>
  <c r="CX123" i="220"/>
  <c r="CT123" i="220"/>
  <c r="CS123" i="220"/>
  <c r="CR123" i="220"/>
  <c r="CQ123" i="220"/>
  <c r="CP123" i="220"/>
  <c r="CO123" i="220"/>
  <c r="CN123" i="220"/>
  <c r="CL123" i="220"/>
  <c r="CK123" i="220"/>
  <c r="CB123" i="220"/>
  <c r="CA123" i="220"/>
  <c r="BR123" i="220"/>
  <c r="BQ123" i="220"/>
  <c r="BH123" i="220"/>
  <c r="BG123" i="220"/>
  <c r="BG127" i="220" s="1"/>
  <c r="AX123" i="220"/>
  <c r="AW123" i="220"/>
  <c r="AN123" i="220"/>
  <c r="AM123" i="220"/>
  <c r="AD123" i="220"/>
  <c r="AC123" i="220"/>
  <c r="J123" i="220"/>
  <c r="I123" i="220"/>
  <c r="EQ122" i="220"/>
  <c r="EN122" i="220"/>
  <c r="EM122" i="220"/>
  <c r="DT122" i="220"/>
  <c r="CT122" i="220"/>
  <c r="CS122" i="220"/>
  <c r="CN122" i="220"/>
  <c r="DL122" i="220"/>
  <c r="DK122" i="220"/>
  <c r="DJ122" i="220"/>
  <c r="DH122" i="220"/>
  <c r="EH122" i="220"/>
  <c r="EE122" i="220"/>
  <c r="ED122" i="220"/>
  <c r="ER121" i="220"/>
  <c r="EQ121" i="220"/>
  <c r="EP121" i="220"/>
  <c r="EO121" i="220"/>
  <c r="EN121" i="220"/>
  <c r="EM121" i="220"/>
  <c r="EL121" i="220"/>
  <c r="EH121" i="220"/>
  <c r="EG121" i="220"/>
  <c r="EF121" i="220"/>
  <c r="EE121" i="220"/>
  <c r="ED121" i="220"/>
  <c r="EC121" i="220"/>
  <c r="EB121" i="220"/>
  <c r="DX121" i="220"/>
  <c r="DW121" i="220"/>
  <c r="DV121" i="220"/>
  <c r="DU121" i="220"/>
  <c r="DT121" i="220"/>
  <c r="DS121" i="220"/>
  <c r="DR121" i="220"/>
  <c r="DN121" i="220"/>
  <c r="DM121" i="220"/>
  <c r="DL121" i="220"/>
  <c r="DK121" i="220"/>
  <c r="DJ121" i="220"/>
  <c r="DI121" i="220"/>
  <c r="DH121" i="220"/>
  <c r="DD121" i="220"/>
  <c r="DC121" i="220"/>
  <c r="DB121" i="220"/>
  <c r="DA121" i="220"/>
  <c r="CZ121" i="220"/>
  <c r="CY121" i="220"/>
  <c r="CX121" i="220"/>
  <c r="CT121" i="220"/>
  <c r="CS121" i="220"/>
  <c r="CR121" i="220"/>
  <c r="CQ121" i="220"/>
  <c r="CP121" i="220"/>
  <c r="CO121" i="220"/>
  <c r="CN121" i="220"/>
  <c r="CL121" i="220"/>
  <c r="CK121" i="220"/>
  <c r="CB121" i="220"/>
  <c r="CA121" i="220"/>
  <c r="BR121" i="220"/>
  <c r="BQ121" i="220"/>
  <c r="BH121" i="220"/>
  <c r="BG121" i="220"/>
  <c r="AX121" i="220"/>
  <c r="AW121" i="220"/>
  <c r="AN121" i="220"/>
  <c r="AM121" i="220"/>
  <c r="AD121" i="220"/>
  <c r="AC121" i="220"/>
  <c r="J121" i="220"/>
  <c r="I121" i="220"/>
  <c r="EI121" i="220" s="1"/>
  <c r="ER120" i="220"/>
  <c r="EQ120" i="220"/>
  <c r="EP120" i="220"/>
  <c r="EO120" i="220"/>
  <c r="EN120" i="220"/>
  <c r="EM120" i="220"/>
  <c r="EL120" i="220"/>
  <c r="EH120" i="220"/>
  <c r="EG120" i="220"/>
  <c r="EF120" i="220"/>
  <c r="EE120" i="220"/>
  <c r="ED120" i="220"/>
  <c r="EC120" i="220"/>
  <c r="EB120" i="220"/>
  <c r="DX120" i="220"/>
  <c r="DW120" i="220"/>
  <c r="DV120" i="220"/>
  <c r="DU120" i="220"/>
  <c r="DT120" i="220"/>
  <c r="DS120" i="220"/>
  <c r="DR120" i="220"/>
  <c r="DN120" i="220"/>
  <c r="DM120" i="220"/>
  <c r="DL120" i="220"/>
  <c r="DK120" i="220"/>
  <c r="DJ120" i="220"/>
  <c r="DI120" i="220"/>
  <c r="DH120" i="220"/>
  <c r="DD120" i="220"/>
  <c r="DC120" i="220"/>
  <c r="DB120" i="220"/>
  <c r="DA120" i="220"/>
  <c r="CZ120" i="220"/>
  <c r="CY120" i="220"/>
  <c r="CX120" i="220"/>
  <c r="CT120" i="220"/>
  <c r="CS120" i="220"/>
  <c r="CR120" i="220"/>
  <c r="CQ120" i="220"/>
  <c r="CP120" i="220"/>
  <c r="CO120" i="220"/>
  <c r="CN120" i="220"/>
  <c r="CL120" i="220"/>
  <c r="CK120" i="220"/>
  <c r="CB120" i="220"/>
  <c r="CA120" i="220"/>
  <c r="BR120" i="220"/>
  <c r="BQ120" i="220"/>
  <c r="ES120" i="220" s="1"/>
  <c r="BH120" i="220"/>
  <c r="BG120" i="220"/>
  <c r="AX120" i="220"/>
  <c r="AW120" i="220"/>
  <c r="AN120" i="220"/>
  <c r="AM120" i="220"/>
  <c r="AD120" i="220"/>
  <c r="AC120" i="220"/>
  <c r="J120" i="220"/>
  <c r="I120" i="220"/>
  <c r="ER119" i="220"/>
  <c r="EQ119" i="220"/>
  <c r="EP119" i="220"/>
  <c r="EO119" i="220"/>
  <c r="EN119" i="220"/>
  <c r="EM119" i="220"/>
  <c r="EL119" i="220"/>
  <c r="EH119" i="220"/>
  <c r="EG119" i="220"/>
  <c r="EF119" i="220"/>
  <c r="EE119" i="220"/>
  <c r="ED119" i="220"/>
  <c r="EC119" i="220"/>
  <c r="EB119" i="220"/>
  <c r="DX119" i="220"/>
  <c r="DW119" i="220"/>
  <c r="DV119" i="220"/>
  <c r="DU119" i="220"/>
  <c r="DT119" i="220"/>
  <c r="DS119" i="220"/>
  <c r="DR119" i="220"/>
  <c r="DN119" i="220"/>
  <c r="DM119" i="220"/>
  <c r="DL119" i="220"/>
  <c r="DK119" i="220"/>
  <c r="DJ119" i="220"/>
  <c r="DI119" i="220"/>
  <c r="DH119" i="220"/>
  <c r="DD119" i="220"/>
  <c r="DC119" i="220"/>
  <c r="DB119" i="220"/>
  <c r="DA119" i="220"/>
  <c r="CZ119" i="220"/>
  <c r="CY119" i="220"/>
  <c r="CX119" i="220"/>
  <c r="CT119" i="220"/>
  <c r="CS119" i="220"/>
  <c r="CR119" i="220"/>
  <c r="CQ119" i="220"/>
  <c r="CP119" i="220"/>
  <c r="CO119" i="220"/>
  <c r="CN119" i="220"/>
  <c r="CL119" i="220"/>
  <c r="CK119" i="220"/>
  <c r="CB119" i="220"/>
  <c r="CA119" i="220"/>
  <c r="BR119" i="220"/>
  <c r="BQ119" i="220"/>
  <c r="BH119" i="220"/>
  <c r="BG119" i="220"/>
  <c r="AX119" i="220"/>
  <c r="AW119" i="220"/>
  <c r="AN119" i="220"/>
  <c r="AM119" i="220"/>
  <c r="AD119" i="220"/>
  <c r="AC119" i="220"/>
  <c r="J119" i="220"/>
  <c r="I119" i="220"/>
  <c r="DE119" i="220" s="1"/>
  <c r="ER118" i="220"/>
  <c r="EQ118" i="220"/>
  <c r="EP118" i="220"/>
  <c r="EO118" i="220"/>
  <c r="EN118" i="220"/>
  <c r="EM118" i="220"/>
  <c r="EL118" i="220"/>
  <c r="EH118" i="220"/>
  <c r="EG118" i="220"/>
  <c r="EF118" i="220"/>
  <c r="EE118" i="220"/>
  <c r="ED118" i="220"/>
  <c r="EC118" i="220"/>
  <c r="EB118" i="220"/>
  <c r="DX118" i="220"/>
  <c r="DW118" i="220"/>
  <c r="DV118" i="220"/>
  <c r="DU118" i="220"/>
  <c r="DT118" i="220"/>
  <c r="DS118" i="220"/>
  <c r="DR118" i="220"/>
  <c r="DN118" i="220"/>
  <c r="DM118" i="220"/>
  <c r="DL118" i="220"/>
  <c r="DK118" i="220"/>
  <c r="DJ118" i="220"/>
  <c r="DI118" i="220"/>
  <c r="DH118" i="220"/>
  <c r="DD118" i="220"/>
  <c r="DC118" i="220"/>
  <c r="DB118" i="220"/>
  <c r="DA118" i="220"/>
  <c r="CZ118" i="220"/>
  <c r="CY118" i="220"/>
  <c r="CX118" i="220"/>
  <c r="CT118" i="220"/>
  <c r="CS118" i="220"/>
  <c r="CR118" i="220"/>
  <c r="CQ118" i="220"/>
  <c r="CP118" i="220"/>
  <c r="CO118" i="220"/>
  <c r="CN118" i="220"/>
  <c r="CL118" i="220"/>
  <c r="CK118" i="220"/>
  <c r="CB118" i="220"/>
  <c r="CA118" i="220"/>
  <c r="BR118" i="220"/>
  <c r="BQ118" i="220"/>
  <c r="BH118" i="220"/>
  <c r="BG118" i="220"/>
  <c r="AX118" i="220"/>
  <c r="AW118" i="220"/>
  <c r="AW122" i="220" s="1"/>
  <c r="AN118" i="220"/>
  <c r="AM118" i="220"/>
  <c r="AD118" i="220"/>
  <c r="AC118" i="220"/>
  <c r="J118" i="220"/>
  <c r="I118" i="220"/>
  <c r="EQ117" i="220"/>
  <c r="EP117" i="220"/>
  <c r="EN117" i="220"/>
  <c r="DT117" i="220"/>
  <c r="DS117" i="220"/>
  <c r="CT117" i="220"/>
  <c r="CQ117" i="220"/>
  <c r="CP117" i="220"/>
  <c r="DM117" i="220"/>
  <c r="DL117" i="220"/>
  <c r="DI117" i="220"/>
  <c r="DH117" i="220"/>
  <c r="EG117" i="220"/>
  <c r="DB117" i="220"/>
  <c r="ER116" i="220"/>
  <c r="EQ116" i="220"/>
  <c r="EP116" i="220"/>
  <c r="EO116" i="220"/>
  <c r="EN116" i="220"/>
  <c r="EM116" i="220"/>
  <c r="EL116" i="220"/>
  <c r="EH116" i="220"/>
  <c r="EG116" i="220"/>
  <c r="EF116" i="220"/>
  <c r="EE116" i="220"/>
  <c r="ED116" i="220"/>
  <c r="EC116" i="220"/>
  <c r="EB116" i="220"/>
  <c r="DX116" i="220"/>
  <c r="DW116" i="220"/>
  <c r="DV116" i="220"/>
  <c r="DU116" i="220"/>
  <c r="DT116" i="220"/>
  <c r="DS116" i="220"/>
  <c r="DR116" i="220"/>
  <c r="DN116" i="220"/>
  <c r="DM116" i="220"/>
  <c r="DL116" i="220"/>
  <c r="DK116" i="220"/>
  <c r="DJ116" i="220"/>
  <c r="DI116" i="220"/>
  <c r="DH116" i="220"/>
  <c r="DD116" i="220"/>
  <c r="DC116" i="220"/>
  <c r="DB116" i="220"/>
  <c r="DA116" i="220"/>
  <c r="CZ116" i="220"/>
  <c r="CY116" i="220"/>
  <c r="CX116" i="220"/>
  <c r="CT116" i="220"/>
  <c r="CS116" i="220"/>
  <c r="CR116" i="220"/>
  <c r="CQ116" i="220"/>
  <c r="CP116" i="220"/>
  <c r="CO116" i="220"/>
  <c r="CN116" i="220"/>
  <c r="CL116" i="220"/>
  <c r="CK116" i="220"/>
  <c r="CB116" i="220"/>
  <c r="CA116" i="220"/>
  <c r="BR116" i="220"/>
  <c r="BQ116" i="220"/>
  <c r="BH116" i="220"/>
  <c r="BG116" i="220"/>
  <c r="AX116" i="220"/>
  <c r="AW116" i="220"/>
  <c r="AN116" i="220"/>
  <c r="AM116" i="220"/>
  <c r="AD116" i="220"/>
  <c r="AC116" i="220"/>
  <c r="J116" i="220"/>
  <c r="I116" i="220"/>
  <c r="ER115" i="220"/>
  <c r="EQ115" i="220"/>
  <c r="EP115" i="220"/>
  <c r="EO115" i="220"/>
  <c r="EN115" i="220"/>
  <c r="EM115" i="220"/>
  <c r="EL115" i="220"/>
  <c r="EH115" i="220"/>
  <c r="EG115" i="220"/>
  <c r="EF115" i="220"/>
  <c r="EE115" i="220"/>
  <c r="ED115" i="220"/>
  <c r="EC115" i="220"/>
  <c r="EB115" i="220"/>
  <c r="DX115" i="220"/>
  <c r="DW115" i="220"/>
  <c r="DV115" i="220"/>
  <c r="DU115" i="220"/>
  <c r="DT115" i="220"/>
  <c r="DS115" i="220"/>
  <c r="DR115" i="220"/>
  <c r="DN115" i="220"/>
  <c r="DM115" i="220"/>
  <c r="DL115" i="220"/>
  <c r="DK115" i="220"/>
  <c r="DJ115" i="220"/>
  <c r="DI115" i="220"/>
  <c r="DH115" i="220"/>
  <c r="DD115" i="220"/>
  <c r="DC115" i="220"/>
  <c r="DB115" i="220"/>
  <c r="DA115" i="220"/>
  <c r="CZ115" i="220"/>
  <c r="CY115" i="220"/>
  <c r="CX115" i="220"/>
  <c r="CT115" i="220"/>
  <c r="CS115" i="220"/>
  <c r="CR115" i="220"/>
  <c r="CQ115" i="220"/>
  <c r="CP115" i="220"/>
  <c r="CO115" i="220"/>
  <c r="CN115" i="220"/>
  <c r="CL115" i="220"/>
  <c r="CK115" i="220"/>
  <c r="CB115" i="220"/>
  <c r="CA115" i="220"/>
  <c r="BR115" i="220"/>
  <c r="BQ115" i="220"/>
  <c r="BH115" i="220"/>
  <c r="BG115" i="220"/>
  <c r="AX115" i="220"/>
  <c r="AW115" i="220"/>
  <c r="AN115" i="220"/>
  <c r="AM115" i="220"/>
  <c r="AD115" i="220"/>
  <c r="AC115" i="220"/>
  <c r="J115" i="220"/>
  <c r="I115" i="220"/>
  <c r="ER114" i="220"/>
  <c r="EQ114" i="220"/>
  <c r="EP114" i="220"/>
  <c r="EO114" i="220"/>
  <c r="EN114" i="220"/>
  <c r="EM114" i="220"/>
  <c r="EL114" i="220"/>
  <c r="EH114" i="220"/>
  <c r="EG114" i="220"/>
  <c r="EF114" i="220"/>
  <c r="EE114" i="220"/>
  <c r="ED114" i="220"/>
  <c r="EC114" i="220"/>
  <c r="EB114" i="220"/>
  <c r="DX114" i="220"/>
  <c r="DW114" i="220"/>
  <c r="DV114" i="220"/>
  <c r="DU114" i="220"/>
  <c r="DT114" i="220"/>
  <c r="DS114" i="220"/>
  <c r="DR114" i="220"/>
  <c r="DN114" i="220"/>
  <c r="DM114" i="220"/>
  <c r="DL114" i="220"/>
  <c r="DK114" i="220"/>
  <c r="DJ114" i="220"/>
  <c r="DI114" i="220"/>
  <c r="DH114" i="220"/>
  <c r="DD114" i="220"/>
  <c r="DC114" i="220"/>
  <c r="DB114" i="220"/>
  <c r="DA114" i="220"/>
  <c r="CZ114" i="220"/>
  <c r="CY114" i="220"/>
  <c r="CX114" i="220"/>
  <c r="CT114" i="220"/>
  <c r="CS114" i="220"/>
  <c r="CR114" i="220"/>
  <c r="CQ114" i="220"/>
  <c r="CP114" i="220"/>
  <c r="CO114" i="220"/>
  <c r="CN114" i="220"/>
  <c r="CL114" i="220"/>
  <c r="CK114" i="220"/>
  <c r="CB114" i="220"/>
  <c r="CA114" i="220"/>
  <c r="BR114" i="220"/>
  <c r="BQ114" i="220"/>
  <c r="BH114" i="220"/>
  <c r="BG114" i="220"/>
  <c r="AX114" i="220"/>
  <c r="AW114" i="220"/>
  <c r="AN114" i="220"/>
  <c r="AM114" i="220"/>
  <c r="AD114" i="220"/>
  <c r="AC114" i="220"/>
  <c r="J114" i="220"/>
  <c r="I114" i="220"/>
  <c r="ER113" i="220"/>
  <c r="EQ113" i="220"/>
  <c r="EP113" i="220"/>
  <c r="EO113" i="220"/>
  <c r="EN113" i="220"/>
  <c r="EM113" i="220"/>
  <c r="EL113" i="220"/>
  <c r="EH113" i="220"/>
  <c r="EG113" i="220"/>
  <c r="EF113" i="220"/>
  <c r="EE113" i="220"/>
  <c r="ED113" i="220"/>
  <c r="EC113" i="220"/>
  <c r="EB113" i="220"/>
  <c r="DX113" i="220"/>
  <c r="DW113" i="220"/>
  <c r="DV113" i="220"/>
  <c r="DU113" i="220"/>
  <c r="DT113" i="220"/>
  <c r="DS113" i="220"/>
  <c r="DR113" i="220"/>
  <c r="DN113" i="220"/>
  <c r="DM113" i="220"/>
  <c r="DL113" i="220"/>
  <c r="DK113" i="220"/>
  <c r="DJ113" i="220"/>
  <c r="DI113" i="220"/>
  <c r="DH113" i="220"/>
  <c r="DD113" i="220"/>
  <c r="DC113" i="220"/>
  <c r="DB113" i="220"/>
  <c r="DA113" i="220"/>
  <c r="CZ113" i="220"/>
  <c r="CY113" i="220"/>
  <c r="CX113" i="220"/>
  <c r="CT113" i="220"/>
  <c r="CS113" i="220"/>
  <c r="CR113" i="220"/>
  <c r="CQ113" i="220"/>
  <c r="CP113" i="220"/>
  <c r="CO113" i="220"/>
  <c r="CN113" i="220"/>
  <c r="CL113" i="220"/>
  <c r="CK113" i="220"/>
  <c r="CB113" i="220"/>
  <c r="CA113" i="220"/>
  <c r="BR113" i="220"/>
  <c r="BQ113" i="220"/>
  <c r="BH113" i="220"/>
  <c r="BG113" i="220"/>
  <c r="AX113" i="220"/>
  <c r="AW113" i="220"/>
  <c r="AN113" i="220"/>
  <c r="AM113" i="220"/>
  <c r="AD113" i="220"/>
  <c r="AC113" i="220"/>
  <c r="J113" i="220"/>
  <c r="I113" i="220"/>
  <c r="ER112" i="220"/>
  <c r="EP112" i="220"/>
  <c r="DW112" i="220"/>
  <c r="DU112" i="220"/>
  <c r="DS112" i="220"/>
  <c r="CT112" i="220"/>
  <c r="CN112" i="220"/>
  <c r="DN112" i="220"/>
  <c r="DJ112" i="220"/>
  <c r="DI112" i="220"/>
  <c r="EG112" i="220"/>
  <c r="EF112" i="220"/>
  <c r="ED112" i="220"/>
  <c r="EC112" i="220"/>
  <c r="EB112" i="220"/>
  <c r="ER111" i="220"/>
  <c r="EQ111" i="220"/>
  <c r="EP111" i="220"/>
  <c r="EO111" i="220"/>
  <c r="EN111" i="220"/>
  <c r="EM111" i="220"/>
  <c r="EL111" i="220"/>
  <c r="EH111" i="220"/>
  <c r="EG111" i="220"/>
  <c r="EF111" i="220"/>
  <c r="EE111" i="220"/>
  <c r="ED111" i="220"/>
  <c r="EC111" i="220"/>
  <c r="EB111" i="220"/>
  <c r="DX111" i="220"/>
  <c r="DW111" i="220"/>
  <c r="DV111" i="220"/>
  <c r="DU111" i="220"/>
  <c r="DT111" i="220"/>
  <c r="DS111" i="220"/>
  <c r="DR111" i="220"/>
  <c r="DN111" i="220"/>
  <c r="DM111" i="220"/>
  <c r="DL111" i="220"/>
  <c r="DK111" i="220"/>
  <c r="DJ111" i="220"/>
  <c r="DI111" i="220"/>
  <c r="DH111" i="220"/>
  <c r="DD111" i="220"/>
  <c r="DC111" i="220"/>
  <c r="DB111" i="220"/>
  <c r="DA111" i="220"/>
  <c r="CZ111" i="220"/>
  <c r="CY111" i="220"/>
  <c r="CX111" i="220"/>
  <c r="CT111" i="220"/>
  <c r="CS111" i="220"/>
  <c r="CR111" i="220"/>
  <c r="CQ111" i="220"/>
  <c r="CP111" i="220"/>
  <c r="CO111" i="220"/>
  <c r="CN111" i="220"/>
  <c r="CL111" i="220"/>
  <c r="CK111" i="220"/>
  <c r="CB111" i="220"/>
  <c r="CA111" i="220"/>
  <c r="BR111" i="220"/>
  <c r="BQ111" i="220"/>
  <c r="BH111" i="220"/>
  <c r="BG111" i="220"/>
  <c r="AX111" i="220"/>
  <c r="AW111" i="220"/>
  <c r="AN111" i="220"/>
  <c r="AM111" i="220"/>
  <c r="AD111" i="220"/>
  <c r="AC111" i="220"/>
  <c r="J111" i="220"/>
  <c r="I111" i="220"/>
  <c r="ER110" i="220"/>
  <c r="EQ110" i="220"/>
  <c r="EP110" i="220"/>
  <c r="EO110" i="220"/>
  <c r="EN110" i="220"/>
  <c r="EM110" i="220"/>
  <c r="EL110" i="220"/>
  <c r="EH110" i="220"/>
  <c r="EG110" i="220"/>
  <c r="EF110" i="220"/>
  <c r="EE110" i="220"/>
  <c r="ED110" i="220"/>
  <c r="EC110" i="220"/>
  <c r="EB110" i="220"/>
  <c r="DX110" i="220"/>
  <c r="DW110" i="220"/>
  <c r="DV110" i="220"/>
  <c r="DU110" i="220"/>
  <c r="DT110" i="220"/>
  <c r="DS110" i="220"/>
  <c r="DR110" i="220"/>
  <c r="DN110" i="220"/>
  <c r="DM110" i="220"/>
  <c r="DL110" i="220"/>
  <c r="DK110" i="220"/>
  <c r="DJ110" i="220"/>
  <c r="DI110" i="220"/>
  <c r="DH110" i="220"/>
  <c r="DD110" i="220"/>
  <c r="DC110" i="220"/>
  <c r="DB110" i="220"/>
  <c r="DA110" i="220"/>
  <c r="CZ110" i="220"/>
  <c r="CY110" i="220"/>
  <c r="CX110" i="220"/>
  <c r="CT110" i="220"/>
  <c r="CS110" i="220"/>
  <c r="CR110" i="220"/>
  <c r="CQ110" i="220"/>
  <c r="CP110" i="220"/>
  <c r="CO110" i="220"/>
  <c r="CN110" i="220"/>
  <c r="CL110" i="220"/>
  <c r="CK110" i="220"/>
  <c r="CB110" i="220"/>
  <c r="CA110" i="220"/>
  <c r="BR110" i="220"/>
  <c r="BQ110" i="220"/>
  <c r="BH110" i="220"/>
  <c r="BG110" i="220"/>
  <c r="AX110" i="220"/>
  <c r="AW110" i="220"/>
  <c r="AN110" i="220"/>
  <c r="AM110" i="220"/>
  <c r="AD110" i="220"/>
  <c r="AC110" i="220"/>
  <c r="J110" i="220"/>
  <c r="I110" i="220"/>
  <c r="ER109" i="220"/>
  <c r="EQ109" i="220"/>
  <c r="EP109" i="220"/>
  <c r="EO109" i="220"/>
  <c r="EN109" i="220"/>
  <c r="EM109" i="220"/>
  <c r="EL109" i="220"/>
  <c r="EH109" i="220"/>
  <c r="EG109" i="220"/>
  <c r="EF109" i="220"/>
  <c r="EE109" i="220"/>
  <c r="ED109" i="220"/>
  <c r="EC109" i="220"/>
  <c r="EB109" i="220"/>
  <c r="DX109" i="220"/>
  <c r="DW109" i="220"/>
  <c r="DV109" i="220"/>
  <c r="DU109" i="220"/>
  <c r="DT109" i="220"/>
  <c r="DS109" i="220"/>
  <c r="DR109" i="220"/>
  <c r="DN109" i="220"/>
  <c r="DM109" i="220"/>
  <c r="DL109" i="220"/>
  <c r="DK109" i="220"/>
  <c r="DJ109" i="220"/>
  <c r="DI109" i="220"/>
  <c r="DH109" i="220"/>
  <c r="DD109" i="220"/>
  <c r="DC109" i="220"/>
  <c r="DB109" i="220"/>
  <c r="DA109" i="220"/>
  <c r="CZ109" i="220"/>
  <c r="CY109" i="220"/>
  <c r="CX109" i="220"/>
  <c r="CT109" i="220"/>
  <c r="CS109" i="220"/>
  <c r="CR109" i="220"/>
  <c r="CQ109" i="220"/>
  <c r="CP109" i="220"/>
  <c r="CO109" i="220"/>
  <c r="CN109" i="220"/>
  <c r="CL109" i="220"/>
  <c r="CK109" i="220"/>
  <c r="CB109" i="220"/>
  <c r="CA109" i="220"/>
  <c r="BR109" i="220"/>
  <c r="BQ109" i="220"/>
  <c r="BH109" i="220"/>
  <c r="BG109" i="220"/>
  <c r="AX109" i="220"/>
  <c r="AW109" i="220"/>
  <c r="AN109" i="220"/>
  <c r="AM109" i="220"/>
  <c r="AD109" i="220"/>
  <c r="AC109" i="220"/>
  <c r="J109" i="220"/>
  <c r="I109" i="220"/>
  <c r="ER108" i="220"/>
  <c r="EQ108" i="220"/>
  <c r="EP108" i="220"/>
  <c r="EO108" i="220"/>
  <c r="EN108" i="220"/>
  <c r="EM108" i="220"/>
  <c r="EL108" i="220"/>
  <c r="EH108" i="220"/>
  <c r="EG108" i="220"/>
  <c r="EF108" i="220"/>
  <c r="EE108" i="220"/>
  <c r="ED108" i="220"/>
  <c r="EC108" i="220"/>
  <c r="EB108" i="220"/>
  <c r="DX108" i="220"/>
  <c r="DW108" i="220"/>
  <c r="DV108" i="220"/>
  <c r="DU108" i="220"/>
  <c r="DT108" i="220"/>
  <c r="DS108" i="220"/>
  <c r="DR108" i="220"/>
  <c r="DN108" i="220"/>
  <c r="DM108" i="220"/>
  <c r="DL108" i="220"/>
  <c r="DK108" i="220"/>
  <c r="DJ108" i="220"/>
  <c r="DI108" i="220"/>
  <c r="DH108" i="220"/>
  <c r="DD108" i="220"/>
  <c r="DC108" i="220"/>
  <c r="DB108" i="220"/>
  <c r="DA108" i="220"/>
  <c r="CZ108" i="220"/>
  <c r="CY108" i="220"/>
  <c r="CX108" i="220"/>
  <c r="CT108" i="220"/>
  <c r="CS108" i="220"/>
  <c r="CR108" i="220"/>
  <c r="CQ108" i="220"/>
  <c r="CP108" i="220"/>
  <c r="CO108" i="220"/>
  <c r="CN108" i="220"/>
  <c r="CL108" i="220"/>
  <c r="CK108" i="220"/>
  <c r="CB108" i="220"/>
  <c r="CA108" i="220"/>
  <c r="BR108" i="220"/>
  <c r="BQ108" i="220"/>
  <c r="DO108" i="220" s="1"/>
  <c r="BH108" i="220"/>
  <c r="BG108" i="220"/>
  <c r="AX108" i="220"/>
  <c r="AW108" i="220"/>
  <c r="AN108" i="220"/>
  <c r="AM108" i="220"/>
  <c r="AD108" i="220"/>
  <c r="AC108" i="220"/>
  <c r="J108" i="220"/>
  <c r="I108" i="220"/>
  <c r="EQ107" i="220"/>
  <c r="DT107" i="220"/>
  <c r="DR107" i="220"/>
  <c r="CQ107" i="220"/>
  <c r="CO107" i="220"/>
  <c r="DN107" i="220"/>
  <c r="DM107" i="220"/>
  <c r="DK107" i="220"/>
  <c r="EG107" i="220"/>
  <c r="EC107" i="220"/>
  <c r="ER106" i="220"/>
  <c r="EQ106" i="220"/>
  <c r="EP106" i="220"/>
  <c r="EO106" i="220"/>
  <c r="EN106" i="220"/>
  <c r="EM106" i="220"/>
  <c r="EL106" i="220"/>
  <c r="EH106" i="220"/>
  <c r="EG106" i="220"/>
  <c r="EF106" i="220"/>
  <c r="EE106" i="220"/>
  <c r="ED106" i="220"/>
  <c r="EC106" i="220"/>
  <c r="EB106" i="220"/>
  <c r="DX106" i="220"/>
  <c r="DW106" i="220"/>
  <c r="DV106" i="220"/>
  <c r="DU106" i="220"/>
  <c r="DT106" i="220"/>
  <c r="DS106" i="220"/>
  <c r="DR106" i="220"/>
  <c r="DN106" i="220"/>
  <c r="DM106" i="220"/>
  <c r="DL106" i="220"/>
  <c r="DK106" i="220"/>
  <c r="DJ106" i="220"/>
  <c r="DI106" i="220"/>
  <c r="DH106" i="220"/>
  <c r="DD106" i="220"/>
  <c r="DC106" i="220"/>
  <c r="DB106" i="220"/>
  <c r="DA106" i="220"/>
  <c r="CZ106" i="220"/>
  <c r="CY106" i="220"/>
  <c r="CX106" i="220"/>
  <c r="CT106" i="220"/>
  <c r="CS106" i="220"/>
  <c r="CR106" i="220"/>
  <c r="CQ106" i="220"/>
  <c r="CP106" i="220"/>
  <c r="CO106" i="220"/>
  <c r="CN106" i="220"/>
  <c r="CL106" i="220"/>
  <c r="CK106" i="220"/>
  <c r="CB106" i="220"/>
  <c r="CA106" i="220"/>
  <c r="BR106" i="220"/>
  <c r="BQ106" i="220"/>
  <c r="BH106" i="220"/>
  <c r="BG106" i="220"/>
  <c r="AX106" i="220"/>
  <c r="AW106" i="220"/>
  <c r="AN106" i="220"/>
  <c r="AM106" i="220"/>
  <c r="AD106" i="220"/>
  <c r="AC106" i="220"/>
  <c r="J106" i="220"/>
  <c r="I106" i="220"/>
  <c r="ER105" i="220"/>
  <c r="EQ105" i="220"/>
  <c r="EP105" i="220"/>
  <c r="EO105" i="220"/>
  <c r="EN105" i="220"/>
  <c r="EM105" i="220"/>
  <c r="EL105" i="220"/>
  <c r="EH105" i="220"/>
  <c r="EG105" i="220"/>
  <c r="EF105" i="220"/>
  <c r="EE105" i="220"/>
  <c r="ED105" i="220"/>
  <c r="EC105" i="220"/>
  <c r="EB105" i="220"/>
  <c r="DX105" i="220"/>
  <c r="DW105" i="220"/>
  <c r="DV105" i="220"/>
  <c r="DU105" i="220"/>
  <c r="DT105" i="220"/>
  <c r="DS105" i="220"/>
  <c r="DR105" i="220"/>
  <c r="DN105" i="220"/>
  <c r="DM105" i="220"/>
  <c r="DL105" i="220"/>
  <c r="DK105" i="220"/>
  <c r="DJ105" i="220"/>
  <c r="DI105" i="220"/>
  <c r="DH105" i="220"/>
  <c r="DD105" i="220"/>
  <c r="DC105" i="220"/>
  <c r="DB105" i="220"/>
  <c r="DA105" i="220"/>
  <c r="CZ105" i="220"/>
  <c r="CY105" i="220"/>
  <c r="CX105" i="220"/>
  <c r="CT105" i="220"/>
  <c r="CS105" i="220"/>
  <c r="CR105" i="220"/>
  <c r="CQ105" i="220"/>
  <c r="CP105" i="220"/>
  <c r="CO105" i="220"/>
  <c r="CN105" i="220"/>
  <c r="CL105" i="220"/>
  <c r="CK105" i="220"/>
  <c r="CB105" i="220"/>
  <c r="CA105" i="220"/>
  <c r="BR105" i="220"/>
  <c r="BQ105" i="220"/>
  <c r="BH105" i="220"/>
  <c r="BG105" i="220"/>
  <c r="AX105" i="220"/>
  <c r="AW105" i="220"/>
  <c r="AN105" i="220"/>
  <c r="AM105" i="220"/>
  <c r="AD105" i="220"/>
  <c r="AC105" i="220"/>
  <c r="DO105" i="220"/>
  <c r="J105" i="220"/>
  <c r="I105" i="220"/>
  <c r="ER104" i="220"/>
  <c r="EQ104" i="220"/>
  <c r="EP104" i="220"/>
  <c r="EO104" i="220"/>
  <c r="EN104" i="220"/>
  <c r="EM104" i="220"/>
  <c r="EL104" i="220"/>
  <c r="EH104" i="220"/>
  <c r="EG104" i="220"/>
  <c r="EF104" i="220"/>
  <c r="EE104" i="220"/>
  <c r="ED104" i="220"/>
  <c r="EC104" i="220"/>
  <c r="EB104" i="220"/>
  <c r="DX104" i="220"/>
  <c r="DW104" i="220"/>
  <c r="DV104" i="220"/>
  <c r="DU104" i="220"/>
  <c r="DT104" i="220"/>
  <c r="DS104" i="220"/>
  <c r="DR104" i="220"/>
  <c r="DN104" i="220"/>
  <c r="DM104" i="220"/>
  <c r="DL104" i="220"/>
  <c r="DK104" i="220"/>
  <c r="DJ104" i="220"/>
  <c r="DI104" i="220"/>
  <c r="DH104" i="220"/>
  <c r="DD104" i="220"/>
  <c r="DC104" i="220"/>
  <c r="DB104" i="220"/>
  <c r="DA104" i="220"/>
  <c r="CZ104" i="220"/>
  <c r="CY104" i="220"/>
  <c r="CX104" i="220"/>
  <c r="CT104" i="220"/>
  <c r="CS104" i="220"/>
  <c r="CR104" i="220"/>
  <c r="CQ104" i="220"/>
  <c r="CP104" i="220"/>
  <c r="CO104" i="220"/>
  <c r="CN104" i="220"/>
  <c r="CL104" i="220"/>
  <c r="CK104" i="220"/>
  <c r="CB104" i="220"/>
  <c r="CA104" i="220"/>
  <c r="BR104" i="220"/>
  <c r="BQ104" i="220"/>
  <c r="BH104" i="220"/>
  <c r="BG104" i="220"/>
  <c r="AX104" i="220"/>
  <c r="AW104" i="220"/>
  <c r="AN104" i="220"/>
  <c r="AM104" i="220"/>
  <c r="AD104" i="220"/>
  <c r="AC104" i="220"/>
  <c r="J104" i="220"/>
  <c r="I104" i="220"/>
  <c r="ER103" i="220"/>
  <c r="EQ103" i="220"/>
  <c r="EP103" i="220"/>
  <c r="EO103" i="220"/>
  <c r="EN103" i="220"/>
  <c r="EM103" i="220"/>
  <c r="EL103" i="220"/>
  <c r="EH103" i="220"/>
  <c r="EG103" i="220"/>
  <c r="EF103" i="220"/>
  <c r="EE103" i="220"/>
  <c r="ED103" i="220"/>
  <c r="EC103" i="220"/>
  <c r="EB103" i="220"/>
  <c r="DX103" i="220"/>
  <c r="DW103" i="220"/>
  <c r="DV103" i="220"/>
  <c r="DU103" i="220"/>
  <c r="DT103" i="220"/>
  <c r="DS103" i="220"/>
  <c r="DR103" i="220"/>
  <c r="DN103" i="220"/>
  <c r="DM103" i="220"/>
  <c r="DL103" i="220"/>
  <c r="DK103" i="220"/>
  <c r="DJ103" i="220"/>
  <c r="DI103" i="220"/>
  <c r="DH103" i="220"/>
  <c r="DD103" i="220"/>
  <c r="DC103" i="220"/>
  <c r="DB103" i="220"/>
  <c r="DA103" i="220"/>
  <c r="CZ103" i="220"/>
  <c r="CY103" i="220"/>
  <c r="CX103" i="220"/>
  <c r="CT103" i="220"/>
  <c r="CS103" i="220"/>
  <c r="CR103" i="220"/>
  <c r="CQ103" i="220"/>
  <c r="CP103" i="220"/>
  <c r="CO103" i="220"/>
  <c r="CN103" i="220"/>
  <c r="CL103" i="220"/>
  <c r="CK103" i="220"/>
  <c r="CB103" i="220"/>
  <c r="CA103" i="220"/>
  <c r="BR103" i="220"/>
  <c r="BQ103" i="220"/>
  <c r="BH103" i="220"/>
  <c r="BG103" i="220"/>
  <c r="AX103" i="220"/>
  <c r="AW103" i="220"/>
  <c r="AN103" i="220"/>
  <c r="AM103" i="220"/>
  <c r="AD103" i="220"/>
  <c r="AC103" i="220"/>
  <c r="J103" i="220"/>
  <c r="I103" i="220"/>
  <c r="DW102" i="220"/>
  <c r="DV102" i="220"/>
  <c r="CT102" i="220"/>
  <c r="CP102" i="220"/>
  <c r="CN102" i="220"/>
  <c r="DK102" i="220"/>
  <c r="EH102" i="220"/>
  <c r="DC102" i="220"/>
  <c r="EE102" i="220"/>
  <c r="ED102" i="220"/>
  <c r="CY102" i="220"/>
  <c r="ER101" i="220"/>
  <c r="EQ101" i="220"/>
  <c r="EP101" i="220"/>
  <c r="EO101" i="220"/>
  <c r="EN101" i="220"/>
  <c r="EM101" i="220"/>
  <c r="EL101" i="220"/>
  <c r="EH101" i="220"/>
  <c r="EG101" i="220"/>
  <c r="EF101" i="220"/>
  <c r="EE101" i="220"/>
  <c r="ED101" i="220"/>
  <c r="EC101" i="220"/>
  <c r="EB101" i="220"/>
  <c r="DX101" i="220"/>
  <c r="DW101" i="220"/>
  <c r="DV101" i="220"/>
  <c r="DU101" i="220"/>
  <c r="DT101" i="220"/>
  <c r="DS101" i="220"/>
  <c r="DR101" i="220"/>
  <c r="DN101" i="220"/>
  <c r="DM101" i="220"/>
  <c r="DL101" i="220"/>
  <c r="DK101" i="220"/>
  <c r="DJ101" i="220"/>
  <c r="DI101" i="220"/>
  <c r="DH101" i="220"/>
  <c r="DD101" i="220"/>
  <c r="DC101" i="220"/>
  <c r="DB101" i="220"/>
  <c r="DA101" i="220"/>
  <c r="CZ101" i="220"/>
  <c r="CY101" i="220"/>
  <c r="CX101" i="220"/>
  <c r="CT101" i="220"/>
  <c r="CS101" i="220"/>
  <c r="CR101" i="220"/>
  <c r="CQ101" i="220"/>
  <c r="CP101" i="220"/>
  <c r="CO101" i="220"/>
  <c r="CN101" i="220"/>
  <c r="CL101" i="220"/>
  <c r="CK101" i="220"/>
  <c r="CB101" i="220"/>
  <c r="CA101" i="220"/>
  <c r="BR101" i="220"/>
  <c r="BQ101" i="220"/>
  <c r="BH101" i="220"/>
  <c r="BG101" i="220"/>
  <c r="AX101" i="220"/>
  <c r="AW101" i="220"/>
  <c r="AN101" i="220"/>
  <c r="AM101" i="220"/>
  <c r="AD101" i="220"/>
  <c r="AC101" i="220"/>
  <c r="J101" i="220"/>
  <c r="I101" i="220"/>
  <c r="ER100" i="220"/>
  <c r="EQ100" i="220"/>
  <c r="EP100" i="220"/>
  <c r="EO100" i="220"/>
  <c r="EN100" i="220"/>
  <c r="EM100" i="220"/>
  <c r="EL100" i="220"/>
  <c r="EH100" i="220"/>
  <c r="EG100" i="220"/>
  <c r="EF100" i="220"/>
  <c r="EE100" i="220"/>
  <c r="ED100" i="220"/>
  <c r="EC100" i="220"/>
  <c r="EB100" i="220"/>
  <c r="DX100" i="220"/>
  <c r="DW100" i="220"/>
  <c r="DV100" i="220"/>
  <c r="DU100" i="220"/>
  <c r="DT100" i="220"/>
  <c r="DS100" i="220"/>
  <c r="DR100" i="220"/>
  <c r="DN100" i="220"/>
  <c r="DM100" i="220"/>
  <c r="DL100" i="220"/>
  <c r="DK100" i="220"/>
  <c r="DJ100" i="220"/>
  <c r="DI100" i="220"/>
  <c r="DH100" i="220"/>
  <c r="DD100" i="220"/>
  <c r="DC100" i="220"/>
  <c r="DB100" i="220"/>
  <c r="DA100" i="220"/>
  <c r="CZ100" i="220"/>
  <c r="CY100" i="220"/>
  <c r="CX100" i="220"/>
  <c r="CT100" i="220"/>
  <c r="CS100" i="220"/>
  <c r="CR100" i="220"/>
  <c r="CQ100" i="220"/>
  <c r="CP100" i="220"/>
  <c r="CO100" i="220"/>
  <c r="CN100" i="220"/>
  <c r="CL100" i="220"/>
  <c r="CK100" i="220"/>
  <c r="CB100" i="220"/>
  <c r="CA100" i="220"/>
  <c r="BR100" i="220"/>
  <c r="BQ100" i="220"/>
  <c r="BH100" i="220"/>
  <c r="BG100" i="220"/>
  <c r="AX100" i="220"/>
  <c r="AW100" i="220"/>
  <c r="AN100" i="220"/>
  <c r="AM100" i="220"/>
  <c r="AD100" i="220"/>
  <c r="AC100" i="220"/>
  <c r="J100" i="220"/>
  <c r="I100" i="220"/>
  <c r="ER99" i="220"/>
  <c r="EQ99" i="220"/>
  <c r="EP99" i="220"/>
  <c r="EO99" i="220"/>
  <c r="EN99" i="220"/>
  <c r="EM99" i="220"/>
  <c r="EL99" i="220"/>
  <c r="EH99" i="220"/>
  <c r="EG99" i="220"/>
  <c r="EF99" i="220"/>
  <c r="EE99" i="220"/>
  <c r="ED99" i="220"/>
  <c r="EC99" i="220"/>
  <c r="EB99" i="220"/>
  <c r="DX99" i="220"/>
  <c r="DW99" i="220"/>
  <c r="DV99" i="220"/>
  <c r="DU99" i="220"/>
  <c r="DT99" i="220"/>
  <c r="DS99" i="220"/>
  <c r="DR99" i="220"/>
  <c r="DN99" i="220"/>
  <c r="DM99" i="220"/>
  <c r="DL99" i="220"/>
  <c r="DK99" i="220"/>
  <c r="DJ99" i="220"/>
  <c r="DI99" i="220"/>
  <c r="DH99" i="220"/>
  <c r="DD99" i="220"/>
  <c r="DC99" i="220"/>
  <c r="DB99" i="220"/>
  <c r="DA99" i="220"/>
  <c r="CZ99" i="220"/>
  <c r="CY99" i="220"/>
  <c r="CX99" i="220"/>
  <c r="CT99" i="220"/>
  <c r="CS99" i="220"/>
  <c r="CR99" i="220"/>
  <c r="CQ99" i="220"/>
  <c r="CP99" i="220"/>
  <c r="CO99" i="220"/>
  <c r="CN99" i="220"/>
  <c r="CL99" i="220"/>
  <c r="CK99" i="220"/>
  <c r="CB99" i="220"/>
  <c r="CA99" i="220"/>
  <c r="BR99" i="220"/>
  <c r="BQ99" i="220"/>
  <c r="BH99" i="220"/>
  <c r="BG99" i="220"/>
  <c r="AX99" i="220"/>
  <c r="AW99" i="220"/>
  <c r="AN99" i="220"/>
  <c r="AM99" i="220"/>
  <c r="AD99" i="220"/>
  <c r="AC99" i="220"/>
  <c r="J99" i="220"/>
  <c r="I99" i="220"/>
  <c r="ER98" i="220"/>
  <c r="EQ98" i="220"/>
  <c r="EP98" i="220"/>
  <c r="EO98" i="220"/>
  <c r="EN98" i="220"/>
  <c r="EM98" i="220"/>
  <c r="EL98" i="220"/>
  <c r="EH98" i="220"/>
  <c r="EG98" i="220"/>
  <c r="EF98" i="220"/>
  <c r="EE98" i="220"/>
  <c r="ED98" i="220"/>
  <c r="EC98" i="220"/>
  <c r="EB98" i="220"/>
  <c r="DX98" i="220"/>
  <c r="DW98" i="220"/>
  <c r="DV98" i="220"/>
  <c r="DU98" i="220"/>
  <c r="DT98" i="220"/>
  <c r="DS98" i="220"/>
  <c r="DR98" i="220"/>
  <c r="DN98" i="220"/>
  <c r="DM98" i="220"/>
  <c r="DL98" i="220"/>
  <c r="DK98" i="220"/>
  <c r="DJ98" i="220"/>
  <c r="DI98" i="220"/>
  <c r="DH98" i="220"/>
  <c r="DD98" i="220"/>
  <c r="DC98" i="220"/>
  <c r="DB98" i="220"/>
  <c r="DA98" i="220"/>
  <c r="CZ98" i="220"/>
  <c r="CY98" i="220"/>
  <c r="CX98" i="220"/>
  <c r="CT98" i="220"/>
  <c r="CS98" i="220"/>
  <c r="CR98" i="220"/>
  <c r="CQ98" i="220"/>
  <c r="CP98" i="220"/>
  <c r="CO98" i="220"/>
  <c r="CN98" i="220"/>
  <c r="CL98" i="220"/>
  <c r="CK98" i="220"/>
  <c r="CB98" i="220"/>
  <c r="CA98" i="220"/>
  <c r="BR98" i="220"/>
  <c r="BQ98" i="220"/>
  <c r="BH98" i="220"/>
  <c r="BG98" i="220"/>
  <c r="AX98" i="220"/>
  <c r="AW98" i="220"/>
  <c r="AN98" i="220"/>
  <c r="AM98" i="220"/>
  <c r="AD98" i="220"/>
  <c r="AC98" i="220"/>
  <c r="J98" i="220"/>
  <c r="I98" i="220"/>
  <c r="EN97" i="220"/>
  <c r="EL97" i="220"/>
  <c r="DV97" i="220"/>
  <c r="CT97" i="220"/>
  <c r="CP97" i="220"/>
  <c r="DM97" i="220"/>
  <c r="DI97" i="220"/>
  <c r="EF97" i="220"/>
  <c r="EE97" i="220"/>
  <c r="ER96" i="220"/>
  <c r="EQ96" i="220"/>
  <c r="EP96" i="220"/>
  <c r="EO96" i="220"/>
  <c r="EN96" i="220"/>
  <c r="EM96" i="220"/>
  <c r="EL96" i="220"/>
  <c r="EH96" i="220"/>
  <c r="EG96" i="220"/>
  <c r="EF96" i="220"/>
  <c r="EE96" i="220"/>
  <c r="ED96" i="220"/>
  <c r="EC96" i="220"/>
  <c r="EB96" i="220"/>
  <c r="DX96" i="220"/>
  <c r="DW96" i="220"/>
  <c r="DV96" i="220"/>
  <c r="DU96" i="220"/>
  <c r="DT96" i="220"/>
  <c r="DS96" i="220"/>
  <c r="DR96" i="220"/>
  <c r="DN96" i="220"/>
  <c r="DM96" i="220"/>
  <c r="DL96" i="220"/>
  <c r="DK96" i="220"/>
  <c r="DJ96" i="220"/>
  <c r="DI96" i="220"/>
  <c r="DH96" i="220"/>
  <c r="DD96" i="220"/>
  <c r="DC96" i="220"/>
  <c r="DB96" i="220"/>
  <c r="DA96" i="220"/>
  <c r="CZ96" i="220"/>
  <c r="CY96" i="220"/>
  <c r="CX96" i="220"/>
  <c r="CT96" i="220"/>
  <c r="CS96" i="220"/>
  <c r="CR96" i="220"/>
  <c r="CQ96" i="220"/>
  <c r="CP96" i="220"/>
  <c r="CO96" i="220"/>
  <c r="CN96" i="220"/>
  <c r="CL96" i="220"/>
  <c r="CK96" i="220"/>
  <c r="CB96" i="220"/>
  <c r="CA96" i="220"/>
  <c r="BR96" i="220"/>
  <c r="BQ96" i="220"/>
  <c r="BH96" i="220"/>
  <c r="BG96" i="220"/>
  <c r="AX96" i="220"/>
  <c r="AW96" i="220"/>
  <c r="AN96" i="220"/>
  <c r="AM96" i="220"/>
  <c r="AD96" i="220"/>
  <c r="AC96" i="220"/>
  <c r="J96" i="220"/>
  <c r="I96" i="220"/>
  <c r="ER95" i="220"/>
  <c r="EQ95" i="220"/>
  <c r="EP95" i="220"/>
  <c r="EO95" i="220"/>
  <c r="EN95" i="220"/>
  <c r="EM95" i="220"/>
  <c r="EL95" i="220"/>
  <c r="EH95" i="220"/>
  <c r="EG95" i="220"/>
  <c r="EF95" i="220"/>
  <c r="EE95" i="220"/>
  <c r="ED95" i="220"/>
  <c r="EC95" i="220"/>
  <c r="EB95" i="220"/>
  <c r="DX95" i="220"/>
  <c r="DW95" i="220"/>
  <c r="DV95" i="220"/>
  <c r="DU95" i="220"/>
  <c r="DT95" i="220"/>
  <c r="DS95" i="220"/>
  <c r="DR95" i="220"/>
  <c r="DN95" i="220"/>
  <c r="DM95" i="220"/>
  <c r="DL95" i="220"/>
  <c r="DK95" i="220"/>
  <c r="DJ95" i="220"/>
  <c r="DI95" i="220"/>
  <c r="DH95" i="220"/>
  <c r="DD95" i="220"/>
  <c r="DC95" i="220"/>
  <c r="DB95" i="220"/>
  <c r="DA95" i="220"/>
  <c r="CZ95" i="220"/>
  <c r="CY95" i="220"/>
  <c r="CX95" i="220"/>
  <c r="CT95" i="220"/>
  <c r="CS95" i="220"/>
  <c r="CR95" i="220"/>
  <c r="CQ95" i="220"/>
  <c r="CP95" i="220"/>
  <c r="CO95" i="220"/>
  <c r="CN95" i="220"/>
  <c r="CL95" i="220"/>
  <c r="CK95" i="220"/>
  <c r="CB95" i="220"/>
  <c r="CA95" i="220"/>
  <c r="BR95" i="220"/>
  <c r="BQ95" i="220"/>
  <c r="BH95" i="220"/>
  <c r="BG95" i="220"/>
  <c r="DO95" i="220" s="1"/>
  <c r="AX95" i="220"/>
  <c r="AW95" i="220"/>
  <c r="AN95" i="220"/>
  <c r="AM95" i="220"/>
  <c r="AD95" i="220"/>
  <c r="AC95" i="220"/>
  <c r="J95" i="220"/>
  <c r="I95" i="220"/>
  <c r="ER94" i="220"/>
  <c r="EQ94" i="220"/>
  <c r="EP94" i="220"/>
  <c r="EO94" i="220"/>
  <c r="EN94" i="220"/>
  <c r="EM94" i="220"/>
  <c r="EL94" i="220"/>
  <c r="EH94" i="220"/>
  <c r="EG94" i="220"/>
  <c r="EF94" i="220"/>
  <c r="EE94" i="220"/>
  <c r="ED94" i="220"/>
  <c r="EC94" i="220"/>
  <c r="EB94" i="220"/>
  <c r="DX94" i="220"/>
  <c r="DW94" i="220"/>
  <c r="DV94" i="220"/>
  <c r="DU94" i="220"/>
  <c r="DT94" i="220"/>
  <c r="DS94" i="220"/>
  <c r="DR94" i="220"/>
  <c r="DN94" i="220"/>
  <c r="DM94" i="220"/>
  <c r="DL94" i="220"/>
  <c r="DK94" i="220"/>
  <c r="DJ94" i="220"/>
  <c r="DI94" i="220"/>
  <c r="DH94" i="220"/>
  <c r="DD94" i="220"/>
  <c r="DC94" i="220"/>
  <c r="DB94" i="220"/>
  <c r="DA94" i="220"/>
  <c r="CZ94" i="220"/>
  <c r="CY94" i="220"/>
  <c r="CX94" i="220"/>
  <c r="CT94" i="220"/>
  <c r="CS94" i="220"/>
  <c r="CR94" i="220"/>
  <c r="CQ94" i="220"/>
  <c r="CP94" i="220"/>
  <c r="CO94" i="220"/>
  <c r="CN94" i="220"/>
  <c r="CL94" i="220"/>
  <c r="CK94" i="220"/>
  <c r="CB94" i="220"/>
  <c r="CA94" i="220"/>
  <c r="BR94" i="220"/>
  <c r="BQ94" i="220"/>
  <c r="BH94" i="220"/>
  <c r="BG94" i="220"/>
  <c r="AX94" i="220"/>
  <c r="AW94" i="220"/>
  <c r="AN94" i="220"/>
  <c r="AM94" i="220"/>
  <c r="AD94" i="220"/>
  <c r="AC94" i="220"/>
  <c r="J94" i="220"/>
  <c r="I94" i="220"/>
  <c r="ER93" i="220"/>
  <c r="EQ93" i="220"/>
  <c r="EP93" i="220"/>
  <c r="EO93" i="220"/>
  <c r="EN93" i="220"/>
  <c r="EM93" i="220"/>
  <c r="EL93" i="220"/>
  <c r="EH93" i="220"/>
  <c r="EG93" i="220"/>
  <c r="EF93" i="220"/>
  <c r="EE93" i="220"/>
  <c r="ED93" i="220"/>
  <c r="EC93" i="220"/>
  <c r="EB93" i="220"/>
  <c r="DX93" i="220"/>
  <c r="DW93" i="220"/>
  <c r="DV93" i="220"/>
  <c r="DU93" i="220"/>
  <c r="DT93" i="220"/>
  <c r="DS93" i="220"/>
  <c r="DR93" i="220"/>
  <c r="DN93" i="220"/>
  <c r="DM93" i="220"/>
  <c r="DL93" i="220"/>
  <c r="DK93" i="220"/>
  <c r="DJ93" i="220"/>
  <c r="DI93" i="220"/>
  <c r="DH93" i="220"/>
  <c r="DD93" i="220"/>
  <c r="DC93" i="220"/>
  <c r="DB93" i="220"/>
  <c r="DA93" i="220"/>
  <c r="CZ93" i="220"/>
  <c r="CY93" i="220"/>
  <c r="CX93" i="220"/>
  <c r="CT93" i="220"/>
  <c r="CS93" i="220"/>
  <c r="CR93" i="220"/>
  <c r="CQ93" i="220"/>
  <c r="CP93" i="220"/>
  <c r="CO93" i="220"/>
  <c r="CN93" i="220"/>
  <c r="CL93" i="220"/>
  <c r="CK93" i="220"/>
  <c r="CB93" i="220"/>
  <c r="CA93" i="220"/>
  <c r="BR93" i="220"/>
  <c r="BQ93" i="220"/>
  <c r="BQ97" i="220" s="1"/>
  <c r="BH93" i="220"/>
  <c r="BG93" i="220"/>
  <c r="AX93" i="220"/>
  <c r="AW93" i="220"/>
  <c r="AN93" i="220"/>
  <c r="AM93" i="220"/>
  <c r="AD93" i="220"/>
  <c r="AC93" i="220"/>
  <c r="J93" i="220"/>
  <c r="I93" i="220"/>
  <c r="EN92" i="220"/>
  <c r="EM92" i="220"/>
  <c r="EL92" i="220"/>
  <c r="DV92" i="220"/>
  <c r="DX92" i="220"/>
  <c r="CT92" i="220"/>
  <c r="CR92" i="220"/>
  <c r="CP92" i="220"/>
  <c r="CO92" i="220"/>
  <c r="DI92" i="220"/>
  <c r="DC92" i="220"/>
  <c r="EF92" i="220"/>
  <c r="CY92" i="220"/>
  <c r="ER91" i="220"/>
  <c r="EQ91" i="220"/>
  <c r="EP91" i="220"/>
  <c r="EO91" i="220"/>
  <c r="EN91" i="220"/>
  <c r="EM91" i="220"/>
  <c r="EL91" i="220"/>
  <c r="EH91" i="220"/>
  <c r="EG91" i="220"/>
  <c r="EF91" i="220"/>
  <c r="EE91" i="220"/>
  <c r="ED91" i="220"/>
  <c r="EC91" i="220"/>
  <c r="EB91" i="220"/>
  <c r="DX91" i="220"/>
  <c r="DW91" i="220"/>
  <c r="DV91" i="220"/>
  <c r="DU91" i="220"/>
  <c r="DT91" i="220"/>
  <c r="DS91" i="220"/>
  <c r="DR91" i="220"/>
  <c r="DN91" i="220"/>
  <c r="DM91" i="220"/>
  <c r="DL91" i="220"/>
  <c r="DK91" i="220"/>
  <c r="DJ91" i="220"/>
  <c r="DI91" i="220"/>
  <c r="DH91" i="220"/>
  <c r="DD91" i="220"/>
  <c r="DC91" i="220"/>
  <c r="DB91" i="220"/>
  <c r="DA91" i="220"/>
  <c r="CZ91" i="220"/>
  <c r="CY91" i="220"/>
  <c r="CX91" i="220"/>
  <c r="CT91" i="220"/>
  <c r="CS91" i="220"/>
  <c r="CR91" i="220"/>
  <c r="CQ91" i="220"/>
  <c r="CP91" i="220"/>
  <c r="CO91" i="220"/>
  <c r="CN91" i="220"/>
  <c r="CL91" i="220"/>
  <c r="CK91" i="220"/>
  <c r="CB91" i="220"/>
  <c r="CA91" i="220"/>
  <c r="BR91" i="220"/>
  <c r="BQ91" i="220"/>
  <c r="BH91" i="220"/>
  <c r="BG91" i="220"/>
  <c r="AX91" i="220"/>
  <c r="AW91" i="220"/>
  <c r="AN91" i="220"/>
  <c r="AM91" i="220"/>
  <c r="AD91" i="220"/>
  <c r="AC91" i="220"/>
  <c r="J91" i="220"/>
  <c r="I91" i="220"/>
  <c r="ER90" i="220"/>
  <c r="EQ90" i="220"/>
  <c r="EP90" i="220"/>
  <c r="EO90" i="220"/>
  <c r="EN90" i="220"/>
  <c r="EM90" i="220"/>
  <c r="EL90" i="220"/>
  <c r="EH90" i="220"/>
  <c r="EG90" i="220"/>
  <c r="EF90" i="220"/>
  <c r="EE90" i="220"/>
  <c r="ED90" i="220"/>
  <c r="EC90" i="220"/>
  <c r="EB90" i="220"/>
  <c r="DX90" i="220"/>
  <c r="DW90" i="220"/>
  <c r="DV90" i="220"/>
  <c r="DU90" i="220"/>
  <c r="DT90" i="220"/>
  <c r="DS90" i="220"/>
  <c r="DR90" i="220"/>
  <c r="DN90" i="220"/>
  <c r="DM90" i="220"/>
  <c r="DL90" i="220"/>
  <c r="DK90" i="220"/>
  <c r="DJ90" i="220"/>
  <c r="DI90" i="220"/>
  <c r="DH90" i="220"/>
  <c r="DD90" i="220"/>
  <c r="DC90" i="220"/>
  <c r="DB90" i="220"/>
  <c r="DA90" i="220"/>
  <c r="CZ90" i="220"/>
  <c r="CY90" i="220"/>
  <c r="CX90" i="220"/>
  <c r="CT90" i="220"/>
  <c r="CS90" i="220"/>
  <c r="CR90" i="220"/>
  <c r="CQ90" i="220"/>
  <c r="CP90" i="220"/>
  <c r="CO90" i="220"/>
  <c r="CN90" i="220"/>
  <c r="CL90" i="220"/>
  <c r="CK90" i="220"/>
  <c r="CB90" i="220"/>
  <c r="CA90" i="220"/>
  <c r="BR90" i="220"/>
  <c r="BQ90" i="220"/>
  <c r="BH90" i="220"/>
  <c r="BG90" i="220"/>
  <c r="AX90" i="220"/>
  <c r="AW90" i="220"/>
  <c r="AN90" i="220"/>
  <c r="AM90" i="220"/>
  <c r="AD90" i="220"/>
  <c r="AC90" i="220"/>
  <c r="J90" i="220"/>
  <c r="I90" i="220"/>
  <c r="ER89" i="220"/>
  <c r="EQ89" i="220"/>
  <c r="EP89" i="220"/>
  <c r="EO89" i="220"/>
  <c r="EN89" i="220"/>
  <c r="EM89" i="220"/>
  <c r="EL89" i="220"/>
  <c r="EH89" i="220"/>
  <c r="EG89" i="220"/>
  <c r="EF89" i="220"/>
  <c r="EE89" i="220"/>
  <c r="ED89" i="220"/>
  <c r="EC89" i="220"/>
  <c r="EB89" i="220"/>
  <c r="DX89" i="220"/>
  <c r="DW89" i="220"/>
  <c r="DV89" i="220"/>
  <c r="DU89" i="220"/>
  <c r="DT89" i="220"/>
  <c r="DS89" i="220"/>
  <c r="DR89" i="220"/>
  <c r="DN89" i="220"/>
  <c r="DM89" i="220"/>
  <c r="DL89" i="220"/>
  <c r="DK89" i="220"/>
  <c r="DJ89" i="220"/>
  <c r="DI89" i="220"/>
  <c r="DH89" i="220"/>
  <c r="DD89" i="220"/>
  <c r="DC89" i="220"/>
  <c r="DB89" i="220"/>
  <c r="DA89" i="220"/>
  <c r="CZ89" i="220"/>
  <c r="CY89" i="220"/>
  <c r="CX89" i="220"/>
  <c r="CT89" i="220"/>
  <c r="CS89" i="220"/>
  <c r="CR89" i="220"/>
  <c r="CQ89" i="220"/>
  <c r="CP89" i="220"/>
  <c r="CO89" i="220"/>
  <c r="CN89" i="220"/>
  <c r="CL89" i="220"/>
  <c r="CK89" i="220"/>
  <c r="CB89" i="220"/>
  <c r="CA89" i="220"/>
  <c r="BR89" i="220"/>
  <c r="BQ89" i="220"/>
  <c r="BH89" i="220"/>
  <c r="BG89" i="220"/>
  <c r="AX89" i="220"/>
  <c r="AW89" i="220"/>
  <c r="AN89" i="220"/>
  <c r="AM89" i="220"/>
  <c r="AD89" i="220"/>
  <c r="AC89" i="220"/>
  <c r="J89" i="220"/>
  <c r="I89" i="220"/>
  <c r="ER88" i="220"/>
  <c r="EQ88" i="220"/>
  <c r="EP88" i="220"/>
  <c r="EO88" i="220"/>
  <c r="EN88" i="220"/>
  <c r="EM88" i="220"/>
  <c r="EL88" i="220"/>
  <c r="EH88" i="220"/>
  <c r="EG88" i="220"/>
  <c r="EF88" i="220"/>
  <c r="EE88" i="220"/>
  <c r="ED88" i="220"/>
  <c r="EC88" i="220"/>
  <c r="EB88" i="220"/>
  <c r="DX88" i="220"/>
  <c r="DW88" i="220"/>
  <c r="DV88" i="220"/>
  <c r="DU88" i="220"/>
  <c r="DT88" i="220"/>
  <c r="DS88" i="220"/>
  <c r="DR88" i="220"/>
  <c r="DN88" i="220"/>
  <c r="DM88" i="220"/>
  <c r="DL88" i="220"/>
  <c r="DK88" i="220"/>
  <c r="DJ88" i="220"/>
  <c r="DI88" i="220"/>
  <c r="DH88" i="220"/>
  <c r="DD88" i="220"/>
  <c r="DC88" i="220"/>
  <c r="DB88" i="220"/>
  <c r="DA88" i="220"/>
  <c r="CZ88" i="220"/>
  <c r="CY88" i="220"/>
  <c r="CX88" i="220"/>
  <c r="CT88" i="220"/>
  <c r="CS88" i="220"/>
  <c r="CR88" i="220"/>
  <c r="CQ88" i="220"/>
  <c r="CP88" i="220"/>
  <c r="CO88" i="220"/>
  <c r="CN88" i="220"/>
  <c r="CL88" i="220"/>
  <c r="CK88" i="220"/>
  <c r="CB88" i="220"/>
  <c r="CA88" i="220"/>
  <c r="BR88" i="220"/>
  <c r="BQ88" i="220"/>
  <c r="BH88" i="220"/>
  <c r="BG88" i="220"/>
  <c r="AX88" i="220"/>
  <c r="AW88" i="220"/>
  <c r="AN88" i="220"/>
  <c r="AM88" i="220"/>
  <c r="AD88" i="220"/>
  <c r="AC88" i="220"/>
  <c r="J88" i="220"/>
  <c r="I88" i="220"/>
  <c r="CQ87" i="220"/>
  <c r="EP87" i="220"/>
  <c r="EM87" i="220"/>
  <c r="DW87" i="220"/>
  <c r="DS87" i="220"/>
  <c r="CS87" i="220"/>
  <c r="CR87" i="220"/>
  <c r="DK87" i="220"/>
  <c r="EH87" i="220"/>
  <c r="EG87" i="220"/>
  <c r="ED87" i="220"/>
  <c r="EC87" i="220"/>
  <c r="ER86" i="220"/>
  <c r="EQ86" i="220"/>
  <c r="EP86" i="220"/>
  <c r="EO86" i="220"/>
  <c r="EN86" i="220"/>
  <c r="EM86" i="220"/>
  <c r="EL86" i="220"/>
  <c r="EH86" i="220"/>
  <c r="EG86" i="220"/>
  <c r="EF86" i="220"/>
  <c r="EE86" i="220"/>
  <c r="ED86" i="220"/>
  <c r="EC86" i="220"/>
  <c r="EB86" i="220"/>
  <c r="DX86" i="220"/>
  <c r="DW86" i="220"/>
  <c r="DV86" i="220"/>
  <c r="DU86" i="220"/>
  <c r="DT86" i="220"/>
  <c r="DS86" i="220"/>
  <c r="DR86" i="220"/>
  <c r="DN86" i="220"/>
  <c r="DM86" i="220"/>
  <c r="DL86" i="220"/>
  <c r="DK86" i="220"/>
  <c r="DJ86" i="220"/>
  <c r="DI86" i="220"/>
  <c r="DH86" i="220"/>
  <c r="DD86" i="220"/>
  <c r="DC86" i="220"/>
  <c r="DB86" i="220"/>
  <c r="DA86" i="220"/>
  <c r="CZ86" i="220"/>
  <c r="CY86" i="220"/>
  <c r="CX86" i="220"/>
  <c r="CT86" i="220"/>
  <c r="CS86" i="220"/>
  <c r="CR86" i="220"/>
  <c r="CQ86" i="220"/>
  <c r="CP86" i="220"/>
  <c r="CO86" i="220"/>
  <c r="CN86" i="220"/>
  <c r="CL86" i="220"/>
  <c r="CK86" i="220"/>
  <c r="CB86" i="220"/>
  <c r="CA86" i="220"/>
  <c r="BR86" i="220"/>
  <c r="BQ86" i="220"/>
  <c r="BH86" i="220"/>
  <c r="BG86" i="220"/>
  <c r="AX86" i="220"/>
  <c r="AW86" i="220"/>
  <c r="AN86" i="220"/>
  <c r="AM86" i="220"/>
  <c r="AD86" i="220"/>
  <c r="AC86" i="220"/>
  <c r="J86" i="220"/>
  <c r="I86" i="220"/>
  <c r="ER85" i="220"/>
  <c r="EQ85" i="220"/>
  <c r="EP85" i="220"/>
  <c r="EO85" i="220"/>
  <c r="EN85" i="220"/>
  <c r="EM85" i="220"/>
  <c r="EL85" i="220"/>
  <c r="EH85" i="220"/>
  <c r="EG85" i="220"/>
  <c r="EF85" i="220"/>
  <c r="EE85" i="220"/>
  <c r="ED85" i="220"/>
  <c r="EC85" i="220"/>
  <c r="EB85" i="220"/>
  <c r="DX85" i="220"/>
  <c r="DW85" i="220"/>
  <c r="DV85" i="220"/>
  <c r="DU85" i="220"/>
  <c r="DT85" i="220"/>
  <c r="DS85" i="220"/>
  <c r="DR85" i="220"/>
  <c r="DN85" i="220"/>
  <c r="DM85" i="220"/>
  <c r="DL85" i="220"/>
  <c r="DK85" i="220"/>
  <c r="DJ85" i="220"/>
  <c r="DI85" i="220"/>
  <c r="DH85" i="220"/>
  <c r="DD85" i="220"/>
  <c r="DC85" i="220"/>
  <c r="DB85" i="220"/>
  <c r="DA85" i="220"/>
  <c r="CZ85" i="220"/>
  <c r="CY85" i="220"/>
  <c r="CX85" i="220"/>
  <c r="CT85" i="220"/>
  <c r="CS85" i="220"/>
  <c r="CR85" i="220"/>
  <c r="CQ85" i="220"/>
  <c r="CP85" i="220"/>
  <c r="CO85" i="220"/>
  <c r="CN85" i="220"/>
  <c r="CL85" i="220"/>
  <c r="CK85" i="220"/>
  <c r="CB85" i="220"/>
  <c r="CA85" i="220"/>
  <c r="BR85" i="220"/>
  <c r="BQ85" i="220"/>
  <c r="BH85" i="220"/>
  <c r="BG85" i="220"/>
  <c r="AX85" i="220"/>
  <c r="AW85" i="220"/>
  <c r="AN85" i="220"/>
  <c r="AM85" i="220"/>
  <c r="AD85" i="220"/>
  <c r="AC85" i="220"/>
  <c r="J85" i="220"/>
  <c r="I85" i="220"/>
  <c r="ER84" i="220"/>
  <c r="EQ84" i="220"/>
  <c r="EP84" i="220"/>
  <c r="EO84" i="220"/>
  <c r="EN84" i="220"/>
  <c r="EM84" i="220"/>
  <c r="EL84" i="220"/>
  <c r="EH84" i="220"/>
  <c r="EG84" i="220"/>
  <c r="EF84" i="220"/>
  <c r="EE84" i="220"/>
  <c r="ED84" i="220"/>
  <c r="EC84" i="220"/>
  <c r="EB84" i="220"/>
  <c r="DX84" i="220"/>
  <c r="DW84" i="220"/>
  <c r="DV84" i="220"/>
  <c r="DU84" i="220"/>
  <c r="DT84" i="220"/>
  <c r="DS84" i="220"/>
  <c r="DR84" i="220"/>
  <c r="DN84" i="220"/>
  <c r="DM84" i="220"/>
  <c r="DL84" i="220"/>
  <c r="DK84" i="220"/>
  <c r="DJ84" i="220"/>
  <c r="DI84" i="220"/>
  <c r="DH84" i="220"/>
  <c r="DD84" i="220"/>
  <c r="DC84" i="220"/>
  <c r="DB84" i="220"/>
  <c r="DA84" i="220"/>
  <c r="CZ84" i="220"/>
  <c r="CY84" i="220"/>
  <c r="CX84" i="220"/>
  <c r="CT84" i="220"/>
  <c r="CS84" i="220"/>
  <c r="CR84" i="220"/>
  <c r="CQ84" i="220"/>
  <c r="CP84" i="220"/>
  <c r="CO84" i="220"/>
  <c r="CN84" i="220"/>
  <c r="CL84" i="220"/>
  <c r="CK84" i="220"/>
  <c r="CB84" i="220"/>
  <c r="CA84" i="220"/>
  <c r="BR84" i="220"/>
  <c r="BQ84" i="220"/>
  <c r="BH84" i="220"/>
  <c r="BG84" i="220"/>
  <c r="DO84" i="220" s="1"/>
  <c r="AX84" i="220"/>
  <c r="AW84" i="220"/>
  <c r="AN84" i="220"/>
  <c r="AM84" i="220"/>
  <c r="AD84" i="220"/>
  <c r="AC84" i="220"/>
  <c r="J84" i="220"/>
  <c r="I84" i="220"/>
  <c r="ER83" i="220"/>
  <c r="EQ83" i="220"/>
  <c r="EP83" i="220"/>
  <c r="EO83" i="220"/>
  <c r="EN83" i="220"/>
  <c r="EM83" i="220"/>
  <c r="EL83" i="220"/>
  <c r="EH83" i="220"/>
  <c r="EG83" i="220"/>
  <c r="EF83" i="220"/>
  <c r="EE83" i="220"/>
  <c r="ED83" i="220"/>
  <c r="EC83" i="220"/>
  <c r="EB83" i="220"/>
  <c r="DX83" i="220"/>
  <c r="DW83" i="220"/>
  <c r="DV83" i="220"/>
  <c r="DU83" i="220"/>
  <c r="DT83" i="220"/>
  <c r="DS83" i="220"/>
  <c r="DR83" i="220"/>
  <c r="DN83" i="220"/>
  <c r="DM83" i="220"/>
  <c r="DL83" i="220"/>
  <c r="DK83" i="220"/>
  <c r="DJ83" i="220"/>
  <c r="DI83" i="220"/>
  <c r="DH83" i="220"/>
  <c r="DD83" i="220"/>
  <c r="DC83" i="220"/>
  <c r="DB83" i="220"/>
  <c r="DA83" i="220"/>
  <c r="CZ83" i="220"/>
  <c r="CY83" i="220"/>
  <c r="CX83" i="220"/>
  <c r="CT83" i="220"/>
  <c r="CS83" i="220"/>
  <c r="CR83" i="220"/>
  <c r="CQ83" i="220"/>
  <c r="CP83" i="220"/>
  <c r="CO83" i="220"/>
  <c r="CN83" i="220"/>
  <c r="CL83" i="220"/>
  <c r="CK83" i="220"/>
  <c r="CB83" i="220"/>
  <c r="CA83" i="220"/>
  <c r="BR83" i="220"/>
  <c r="BQ83" i="220"/>
  <c r="BH83" i="220"/>
  <c r="BG83" i="220"/>
  <c r="AX83" i="220"/>
  <c r="AW83" i="220"/>
  <c r="AN83" i="220"/>
  <c r="AM83" i="220"/>
  <c r="AD83" i="220"/>
  <c r="AC83" i="220"/>
  <c r="J83" i="220"/>
  <c r="I83" i="220"/>
  <c r="EQ82" i="220"/>
  <c r="EM82" i="220"/>
  <c r="CT82" i="220"/>
  <c r="CS82" i="220"/>
  <c r="CO82" i="220"/>
  <c r="DL82" i="220"/>
  <c r="DK82" i="220"/>
  <c r="DJ82" i="220"/>
  <c r="EH82" i="220"/>
  <c r="ED82" i="220"/>
  <c r="ER81" i="220"/>
  <c r="EQ81" i="220"/>
  <c r="EP81" i="220"/>
  <c r="EO81" i="220"/>
  <c r="EN81" i="220"/>
  <c r="EM81" i="220"/>
  <c r="EL81" i="220"/>
  <c r="EH81" i="220"/>
  <c r="EG81" i="220"/>
  <c r="EF81" i="220"/>
  <c r="EE81" i="220"/>
  <c r="ED81" i="220"/>
  <c r="EC81" i="220"/>
  <c r="EB81" i="220"/>
  <c r="DX81" i="220"/>
  <c r="DW81" i="220"/>
  <c r="DV81" i="220"/>
  <c r="DU81" i="220"/>
  <c r="DT81" i="220"/>
  <c r="DS81" i="220"/>
  <c r="DR81" i="220"/>
  <c r="DN81" i="220"/>
  <c r="DM81" i="220"/>
  <c r="DL81" i="220"/>
  <c r="DK81" i="220"/>
  <c r="DJ81" i="220"/>
  <c r="DI81" i="220"/>
  <c r="DH81" i="220"/>
  <c r="DD81" i="220"/>
  <c r="DC81" i="220"/>
  <c r="DB81" i="220"/>
  <c r="DA81" i="220"/>
  <c r="CZ81" i="220"/>
  <c r="CY81" i="220"/>
  <c r="CX81" i="220"/>
  <c r="CT81" i="220"/>
  <c r="CS81" i="220"/>
  <c r="CR81" i="220"/>
  <c r="CQ81" i="220"/>
  <c r="CP81" i="220"/>
  <c r="CO81" i="220"/>
  <c r="CN81" i="220"/>
  <c r="CL81" i="220"/>
  <c r="CK81" i="220"/>
  <c r="CB81" i="220"/>
  <c r="CA81" i="220"/>
  <c r="BR81" i="220"/>
  <c r="BQ81" i="220"/>
  <c r="BH81" i="220"/>
  <c r="BG81" i="220"/>
  <c r="AX81" i="220"/>
  <c r="AW81" i="220"/>
  <c r="AN81" i="220"/>
  <c r="AM81" i="220"/>
  <c r="AD81" i="220"/>
  <c r="AC81" i="220"/>
  <c r="J81" i="220"/>
  <c r="I81" i="220"/>
  <c r="ER80" i="220"/>
  <c r="EQ80" i="220"/>
  <c r="EP80" i="220"/>
  <c r="EO80" i="220"/>
  <c r="EN80" i="220"/>
  <c r="EM80" i="220"/>
  <c r="EL80" i="220"/>
  <c r="EH80" i="220"/>
  <c r="EG80" i="220"/>
  <c r="EF80" i="220"/>
  <c r="EE80" i="220"/>
  <c r="ED80" i="220"/>
  <c r="EC80" i="220"/>
  <c r="EB80" i="220"/>
  <c r="DX80" i="220"/>
  <c r="DW80" i="220"/>
  <c r="DV80" i="220"/>
  <c r="DU80" i="220"/>
  <c r="DT80" i="220"/>
  <c r="DS80" i="220"/>
  <c r="DR80" i="220"/>
  <c r="DN80" i="220"/>
  <c r="DM80" i="220"/>
  <c r="DL80" i="220"/>
  <c r="DK80" i="220"/>
  <c r="DJ80" i="220"/>
  <c r="DI80" i="220"/>
  <c r="DH80" i="220"/>
  <c r="DD80" i="220"/>
  <c r="DC80" i="220"/>
  <c r="DB80" i="220"/>
  <c r="DA80" i="220"/>
  <c r="CZ80" i="220"/>
  <c r="CY80" i="220"/>
  <c r="CX80" i="220"/>
  <c r="CT80" i="220"/>
  <c r="CS80" i="220"/>
  <c r="CR80" i="220"/>
  <c r="CQ80" i="220"/>
  <c r="CP80" i="220"/>
  <c r="CO80" i="220"/>
  <c r="CN80" i="220"/>
  <c r="CL80" i="220"/>
  <c r="CK80" i="220"/>
  <c r="CB80" i="220"/>
  <c r="CA80" i="220"/>
  <c r="BR80" i="220"/>
  <c r="BQ80" i="220"/>
  <c r="DO80" i="220" s="1"/>
  <c r="BH80" i="220"/>
  <c r="BG80" i="220"/>
  <c r="AX80" i="220"/>
  <c r="AW80" i="220"/>
  <c r="AN80" i="220"/>
  <c r="AM80" i="220"/>
  <c r="AD80" i="220"/>
  <c r="AC80" i="220"/>
  <c r="J80" i="220"/>
  <c r="I80" i="220"/>
  <c r="ER79" i="220"/>
  <c r="EQ79" i="220"/>
  <c r="EP79" i="220"/>
  <c r="EO79" i="220"/>
  <c r="EN79" i="220"/>
  <c r="EM79" i="220"/>
  <c r="EL79" i="220"/>
  <c r="EH79" i="220"/>
  <c r="EG79" i="220"/>
  <c r="EF79" i="220"/>
  <c r="EE79" i="220"/>
  <c r="ED79" i="220"/>
  <c r="EC79" i="220"/>
  <c r="EB79" i="220"/>
  <c r="DX79" i="220"/>
  <c r="DW79" i="220"/>
  <c r="DV79" i="220"/>
  <c r="DU79" i="220"/>
  <c r="DT79" i="220"/>
  <c r="DS79" i="220"/>
  <c r="DR79" i="220"/>
  <c r="DN79" i="220"/>
  <c r="DM79" i="220"/>
  <c r="DL79" i="220"/>
  <c r="DK79" i="220"/>
  <c r="DJ79" i="220"/>
  <c r="DI79" i="220"/>
  <c r="DH79" i="220"/>
  <c r="DD79" i="220"/>
  <c r="DC79" i="220"/>
  <c r="DB79" i="220"/>
  <c r="DA79" i="220"/>
  <c r="CZ79" i="220"/>
  <c r="CY79" i="220"/>
  <c r="CX79" i="220"/>
  <c r="CT79" i="220"/>
  <c r="CS79" i="220"/>
  <c r="CR79" i="220"/>
  <c r="CQ79" i="220"/>
  <c r="CP79" i="220"/>
  <c r="CO79" i="220"/>
  <c r="CN79" i="220"/>
  <c r="CL79" i="220"/>
  <c r="CK79" i="220"/>
  <c r="CB79" i="220"/>
  <c r="CA79" i="220"/>
  <c r="BR79" i="220"/>
  <c r="BQ79" i="220"/>
  <c r="BH79" i="220"/>
  <c r="BG79" i="220"/>
  <c r="AX79" i="220"/>
  <c r="AW79" i="220"/>
  <c r="AN79" i="220"/>
  <c r="AM79" i="220"/>
  <c r="AD79" i="220"/>
  <c r="AC79" i="220"/>
  <c r="J79" i="220"/>
  <c r="I79" i="220"/>
  <c r="ER78" i="220"/>
  <c r="EQ78" i="220"/>
  <c r="EP78" i="220"/>
  <c r="EO78" i="220"/>
  <c r="EN78" i="220"/>
  <c r="EM78" i="220"/>
  <c r="EL78" i="220"/>
  <c r="EH78" i="220"/>
  <c r="EG78" i="220"/>
  <c r="EF78" i="220"/>
  <c r="EE78" i="220"/>
  <c r="ED78" i="220"/>
  <c r="EC78" i="220"/>
  <c r="EB78" i="220"/>
  <c r="DX78" i="220"/>
  <c r="DW78" i="220"/>
  <c r="DV78" i="220"/>
  <c r="DU78" i="220"/>
  <c r="DT78" i="220"/>
  <c r="DS78" i="220"/>
  <c r="DR78" i="220"/>
  <c r="DN78" i="220"/>
  <c r="DM78" i="220"/>
  <c r="DL78" i="220"/>
  <c r="DK78" i="220"/>
  <c r="DJ78" i="220"/>
  <c r="DI78" i="220"/>
  <c r="DH78" i="220"/>
  <c r="DD78" i="220"/>
  <c r="DC78" i="220"/>
  <c r="DB78" i="220"/>
  <c r="DA78" i="220"/>
  <c r="CZ78" i="220"/>
  <c r="CY78" i="220"/>
  <c r="CX78" i="220"/>
  <c r="CT78" i="220"/>
  <c r="CS78" i="220"/>
  <c r="CR78" i="220"/>
  <c r="CQ78" i="220"/>
  <c r="CP78" i="220"/>
  <c r="CO78" i="220"/>
  <c r="CN78" i="220"/>
  <c r="CL78" i="220"/>
  <c r="CK78" i="220"/>
  <c r="CB78" i="220"/>
  <c r="CA78" i="220"/>
  <c r="BR78" i="220"/>
  <c r="BQ78" i="220"/>
  <c r="BH78" i="220"/>
  <c r="BG78" i="220"/>
  <c r="AX78" i="220"/>
  <c r="AW78" i="220"/>
  <c r="AN78" i="220"/>
  <c r="AM78" i="220"/>
  <c r="AD78" i="220"/>
  <c r="AC78" i="220"/>
  <c r="J78" i="220"/>
  <c r="I78" i="220"/>
  <c r="EN77" i="220"/>
  <c r="DX77" i="220"/>
  <c r="DT77" i="220"/>
  <c r="DM77" i="220"/>
  <c r="DB77" i="220"/>
  <c r="DI77" i="220"/>
  <c r="EF77" i="220"/>
  <c r="EE77" i="220"/>
  <c r="ER76" i="220"/>
  <c r="EQ76" i="220"/>
  <c r="EP76" i="220"/>
  <c r="EO76" i="220"/>
  <c r="EN76" i="220"/>
  <c r="EM76" i="220"/>
  <c r="EL76" i="220"/>
  <c r="EH76" i="220"/>
  <c r="EG76" i="220"/>
  <c r="EF76" i="220"/>
  <c r="EE76" i="220"/>
  <c r="ED76" i="220"/>
  <c r="EC76" i="220"/>
  <c r="EB76" i="220"/>
  <c r="DX76" i="220"/>
  <c r="DW76" i="220"/>
  <c r="DV76" i="220"/>
  <c r="DU76" i="220"/>
  <c r="DT76" i="220"/>
  <c r="DS76" i="220"/>
  <c r="DR76" i="220"/>
  <c r="DN76" i="220"/>
  <c r="DM76" i="220"/>
  <c r="DL76" i="220"/>
  <c r="DK76" i="220"/>
  <c r="DJ76" i="220"/>
  <c r="DI76" i="220"/>
  <c r="DH76" i="220"/>
  <c r="DD76" i="220"/>
  <c r="DC76" i="220"/>
  <c r="DB76" i="220"/>
  <c r="DA76" i="220"/>
  <c r="CZ76" i="220"/>
  <c r="CY76" i="220"/>
  <c r="CX76" i="220"/>
  <c r="CT76" i="220"/>
  <c r="CS76" i="220"/>
  <c r="CR76" i="220"/>
  <c r="CQ76" i="220"/>
  <c r="CP76" i="220"/>
  <c r="CO76" i="220"/>
  <c r="CN76" i="220"/>
  <c r="CL76" i="220"/>
  <c r="CK76" i="220"/>
  <c r="CB76" i="220"/>
  <c r="CA76" i="220"/>
  <c r="BR76" i="220"/>
  <c r="BQ76" i="220"/>
  <c r="BH76" i="220"/>
  <c r="BG76" i="220"/>
  <c r="AX76" i="220"/>
  <c r="AW76" i="220"/>
  <c r="AN76" i="220"/>
  <c r="AM76" i="220"/>
  <c r="AD76" i="220"/>
  <c r="AC76" i="220"/>
  <c r="J76" i="220"/>
  <c r="I76" i="220"/>
  <c r="ER75" i="220"/>
  <c r="EQ75" i="220"/>
  <c r="EP75" i="220"/>
  <c r="EO75" i="220"/>
  <c r="EN75" i="220"/>
  <c r="EM75" i="220"/>
  <c r="EL75" i="220"/>
  <c r="EH75" i="220"/>
  <c r="EG75" i="220"/>
  <c r="EF75" i="220"/>
  <c r="EE75" i="220"/>
  <c r="ED75" i="220"/>
  <c r="EC75" i="220"/>
  <c r="EB75" i="220"/>
  <c r="DX75" i="220"/>
  <c r="DW75" i="220"/>
  <c r="DV75" i="220"/>
  <c r="DU75" i="220"/>
  <c r="DT75" i="220"/>
  <c r="DS75" i="220"/>
  <c r="DR75" i="220"/>
  <c r="DN75" i="220"/>
  <c r="DM75" i="220"/>
  <c r="DL75" i="220"/>
  <c r="DK75" i="220"/>
  <c r="DJ75" i="220"/>
  <c r="DI75" i="220"/>
  <c r="DH75" i="220"/>
  <c r="DD75" i="220"/>
  <c r="DC75" i="220"/>
  <c r="DB75" i="220"/>
  <c r="DA75" i="220"/>
  <c r="CZ75" i="220"/>
  <c r="CY75" i="220"/>
  <c r="CX75" i="220"/>
  <c r="CT75" i="220"/>
  <c r="CS75" i="220"/>
  <c r="CR75" i="220"/>
  <c r="CQ75" i="220"/>
  <c r="CP75" i="220"/>
  <c r="CO75" i="220"/>
  <c r="CN75" i="220"/>
  <c r="CL75" i="220"/>
  <c r="CK75" i="220"/>
  <c r="CB75" i="220"/>
  <c r="CA75" i="220"/>
  <c r="BR75" i="220"/>
  <c r="BQ75" i="220"/>
  <c r="BH75" i="220"/>
  <c r="BG75" i="220"/>
  <c r="AX75" i="220"/>
  <c r="AW75" i="220"/>
  <c r="AN75" i="220"/>
  <c r="AM75" i="220"/>
  <c r="AD75" i="220"/>
  <c r="AC75" i="220"/>
  <c r="J75" i="220"/>
  <c r="I75" i="220"/>
  <c r="ER74" i="220"/>
  <c r="EQ74" i="220"/>
  <c r="EP74" i="220"/>
  <c r="EO74" i="220"/>
  <c r="EN74" i="220"/>
  <c r="EM74" i="220"/>
  <c r="EL74" i="220"/>
  <c r="EH74" i="220"/>
  <c r="EG74" i="220"/>
  <c r="EF74" i="220"/>
  <c r="EE74" i="220"/>
  <c r="ED74" i="220"/>
  <c r="EC74" i="220"/>
  <c r="EB74" i="220"/>
  <c r="DX74" i="220"/>
  <c r="DW74" i="220"/>
  <c r="DV74" i="220"/>
  <c r="DU74" i="220"/>
  <c r="DT74" i="220"/>
  <c r="DS74" i="220"/>
  <c r="DR74" i="220"/>
  <c r="DN74" i="220"/>
  <c r="DM74" i="220"/>
  <c r="DL74" i="220"/>
  <c r="DK74" i="220"/>
  <c r="DJ74" i="220"/>
  <c r="DI74" i="220"/>
  <c r="DH74" i="220"/>
  <c r="DD74" i="220"/>
  <c r="DC74" i="220"/>
  <c r="DB74" i="220"/>
  <c r="DA74" i="220"/>
  <c r="CZ74" i="220"/>
  <c r="CY74" i="220"/>
  <c r="CX74" i="220"/>
  <c r="CT74" i="220"/>
  <c r="CS74" i="220"/>
  <c r="CR74" i="220"/>
  <c r="CQ74" i="220"/>
  <c r="CP74" i="220"/>
  <c r="CO74" i="220"/>
  <c r="CN74" i="220"/>
  <c r="CL74" i="220"/>
  <c r="CK74" i="220"/>
  <c r="CB74" i="220"/>
  <c r="CA74" i="220"/>
  <c r="BR74" i="220"/>
  <c r="BQ74" i="220"/>
  <c r="BH74" i="220"/>
  <c r="BG74" i="220"/>
  <c r="AX74" i="220"/>
  <c r="AW74" i="220"/>
  <c r="AN74" i="220"/>
  <c r="AM74" i="220"/>
  <c r="AD74" i="220"/>
  <c r="AC74" i="220"/>
  <c r="J74" i="220"/>
  <c r="I74" i="220"/>
  <c r="ER73" i="220"/>
  <c r="EQ73" i="220"/>
  <c r="EP73" i="220"/>
  <c r="EO73" i="220"/>
  <c r="EN73" i="220"/>
  <c r="EM73" i="220"/>
  <c r="EL73" i="220"/>
  <c r="EH73" i="220"/>
  <c r="EG73" i="220"/>
  <c r="EF73" i="220"/>
  <c r="EE73" i="220"/>
  <c r="ED73" i="220"/>
  <c r="EC73" i="220"/>
  <c r="EB73" i="220"/>
  <c r="DX73" i="220"/>
  <c r="DW73" i="220"/>
  <c r="DV73" i="220"/>
  <c r="DU73" i="220"/>
  <c r="DT73" i="220"/>
  <c r="DS73" i="220"/>
  <c r="DR73" i="220"/>
  <c r="DN73" i="220"/>
  <c r="DM73" i="220"/>
  <c r="DL73" i="220"/>
  <c r="DK73" i="220"/>
  <c r="DJ73" i="220"/>
  <c r="DI73" i="220"/>
  <c r="DH73" i="220"/>
  <c r="DD73" i="220"/>
  <c r="DC73" i="220"/>
  <c r="DB73" i="220"/>
  <c r="DA73" i="220"/>
  <c r="CZ73" i="220"/>
  <c r="CY73" i="220"/>
  <c r="CX73" i="220"/>
  <c r="CT73" i="220"/>
  <c r="CS73" i="220"/>
  <c r="CR73" i="220"/>
  <c r="CQ73" i="220"/>
  <c r="CP73" i="220"/>
  <c r="CO73" i="220"/>
  <c r="CN73" i="220"/>
  <c r="CL73" i="220"/>
  <c r="CK73" i="220"/>
  <c r="CB73" i="220"/>
  <c r="CA73" i="220"/>
  <c r="BR73" i="220"/>
  <c r="BQ73" i="220"/>
  <c r="BH73" i="220"/>
  <c r="BG73" i="220"/>
  <c r="AX73" i="220"/>
  <c r="AW73" i="220"/>
  <c r="AN73" i="220"/>
  <c r="AM73" i="220"/>
  <c r="AD73" i="220"/>
  <c r="AC73" i="220"/>
  <c r="J73" i="220"/>
  <c r="I73" i="220"/>
  <c r="ER72" i="220"/>
  <c r="DS72" i="220"/>
  <c r="CT72" i="220"/>
  <c r="CQ72" i="220"/>
  <c r="EF72" i="220"/>
  <c r="EB72" i="220"/>
  <c r="ER71" i="220"/>
  <c r="EQ71" i="220"/>
  <c r="EP71" i="220"/>
  <c r="EO71" i="220"/>
  <c r="EN71" i="220"/>
  <c r="EM71" i="220"/>
  <c r="EL71" i="220"/>
  <c r="EH71" i="220"/>
  <c r="EG71" i="220"/>
  <c r="EF71" i="220"/>
  <c r="EE71" i="220"/>
  <c r="ED71" i="220"/>
  <c r="EC71" i="220"/>
  <c r="EB71" i="220"/>
  <c r="DX71" i="220"/>
  <c r="DW71" i="220"/>
  <c r="DV71" i="220"/>
  <c r="DU71" i="220"/>
  <c r="DT71" i="220"/>
  <c r="DS71" i="220"/>
  <c r="DR71" i="220"/>
  <c r="DN71" i="220"/>
  <c r="DM71" i="220"/>
  <c r="DL71" i="220"/>
  <c r="DK71" i="220"/>
  <c r="DJ71" i="220"/>
  <c r="DI71" i="220"/>
  <c r="DH71" i="220"/>
  <c r="DD71" i="220"/>
  <c r="DC71" i="220"/>
  <c r="DB71" i="220"/>
  <c r="DA71" i="220"/>
  <c r="CZ71" i="220"/>
  <c r="CY71" i="220"/>
  <c r="CX71" i="220"/>
  <c r="CT71" i="220"/>
  <c r="CS71" i="220"/>
  <c r="CR71" i="220"/>
  <c r="CQ71" i="220"/>
  <c r="CP71" i="220"/>
  <c r="CO71" i="220"/>
  <c r="CN71" i="220"/>
  <c r="CL71" i="220"/>
  <c r="CK71" i="220"/>
  <c r="CB71" i="220"/>
  <c r="CA71" i="220"/>
  <c r="BR71" i="220"/>
  <c r="BQ71" i="220"/>
  <c r="BH71" i="220"/>
  <c r="BG71" i="220"/>
  <c r="AX71" i="220"/>
  <c r="AW71" i="220"/>
  <c r="AN71" i="220"/>
  <c r="AM71" i="220"/>
  <c r="AD71" i="220"/>
  <c r="AC71" i="220"/>
  <c r="J71" i="220"/>
  <c r="I71" i="220"/>
  <c r="ER70" i="220"/>
  <c r="EQ70" i="220"/>
  <c r="EP70" i="220"/>
  <c r="EO70" i="220"/>
  <c r="EN70" i="220"/>
  <c r="EM70" i="220"/>
  <c r="EL70" i="220"/>
  <c r="EH70" i="220"/>
  <c r="EG70" i="220"/>
  <c r="EF70" i="220"/>
  <c r="EE70" i="220"/>
  <c r="ED70" i="220"/>
  <c r="EC70" i="220"/>
  <c r="EB70" i="220"/>
  <c r="DX70" i="220"/>
  <c r="DW70" i="220"/>
  <c r="DV70" i="220"/>
  <c r="DU70" i="220"/>
  <c r="DT70" i="220"/>
  <c r="DS70" i="220"/>
  <c r="DR70" i="220"/>
  <c r="DN70" i="220"/>
  <c r="DM70" i="220"/>
  <c r="DL70" i="220"/>
  <c r="DK70" i="220"/>
  <c r="DJ70" i="220"/>
  <c r="DI70" i="220"/>
  <c r="DH70" i="220"/>
  <c r="DD70" i="220"/>
  <c r="DC70" i="220"/>
  <c r="DB70" i="220"/>
  <c r="DA70" i="220"/>
  <c r="CZ70" i="220"/>
  <c r="CY70" i="220"/>
  <c r="CX70" i="220"/>
  <c r="CT70" i="220"/>
  <c r="CS70" i="220"/>
  <c r="CR70" i="220"/>
  <c r="CQ70" i="220"/>
  <c r="CP70" i="220"/>
  <c r="CO70" i="220"/>
  <c r="CN70" i="220"/>
  <c r="CL70" i="220"/>
  <c r="CK70" i="220"/>
  <c r="CB70" i="220"/>
  <c r="CA70" i="220"/>
  <c r="BR70" i="220"/>
  <c r="BQ70" i="220"/>
  <c r="BH70" i="220"/>
  <c r="BG70" i="220"/>
  <c r="AX70" i="220"/>
  <c r="AW70" i="220"/>
  <c r="AN70" i="220"/>
  <c r="AM70" i="220"/>
  <c r="AD70" i="220"/>
  <c r="AC70" i="220"/>
  <c r="J70" i="220"/>
  <c r="I70" i="220"/>
  <c r="ER69" i="220"/>
  <c r="EQ69" i="220"/>
  <c r="EP69" i="220"/>
  <c r="EO69" i="220"/>
  <c r="EN69" i="220"/>
  <c r="EM69" i="220"/>
  <c r="EL69" i="220"/>
  <c r="EH69" i="220"/>
  <c r="EG69" i="220"/>
  <c r="EF69" i="220"/>
  <c r="EE69" i="220"/>
  <c r="ED69" i="220"/>
  <c r="EC69" i="220"/>
  <c r="EB69" i="220"/>
  <c r="DX69" i="220"/>
  <c r="DW69" i="220"/>
  <c r="DV69" i="220"/>
  <c r="DU69" i="220"/>
  <c r="DT69" i="220"/>
  <c r="DS69" i="220"/>
  <c r="DR69" i="220"/>
  <c r="DN69" i="220"/>
  <c r="DM69" i="220"/>
  <c r="DL69" i="220"/>
  <c r="DK69" i="220"/>
  <c r="DJ69" i="220"/>
  <c r="DI69" i="220"/>
  <c r="DH69" i="220"/>
  <c r="DD69" i="220"/>
  <c r="DC69" i="220"/>
  <c r="DB69" i="220"/>
  <c r="DA69" i="220"/>
  <c r="CZ69" i="220"/>
  <c r="CY69" i="220"/>
  <c r="CX69" i="220"/>
  <c r="CT69" i="220"/>
  <c r="CS69" i="220"/>
  <c r="CR69" i="220"/>
  <c r="CQ69" i="220"/>
  <c r="CP69" i="220"/>
  <c r="CO69" i="220"/>
  <c r="CN69" i="220"/>
  <c r="CL69" i="220"/>
  <c r="CK69" i="220"/>
  <c r="CB69" i="220"/>
  <c r="CA69" i="220"/>
  <c r="BR69" i="220"/>
  <c r="BQ69" i="220"/>
  <c r="BH69" i="220"/>
  <c r="BG69" i="220"/>
  <c r="AX69" i="220"/>
  <c r="AW69" i="220"/>
  <c r="AN69" i="220"/>
  <c r="AM69" i="220"/>
  <c r="AD69" i="220"/>
  <c r="AC69" i="220"/>
  <c r="J69" i="220"/>
  <c r="I69" i="220"/>
  <c r="ER68" i="220"/>
  <c r="EQ68" i="220"/>
  <c r="EP68" i="220"/>
  <c r="EO68" i="220"/>
  <c r="EN68" i="220"/>
  <c r="EM68" i="220"/>
  <c r="EL68" i="220"/>
  <c r="EH68" i="220"/>
  <c r="EG68" i="220"/>
  <c r="EF68" i="220"/>
  <c r="EE68" i="220"/>
  <c r="ED68" i="220"/>
  <c r="EC68" i="220"/>
  <c r="EB68" i="220"/>
  <c r="DX68" i="220"/>
  <c r="DW68" i="220"/>
  <c r="DV68" i="220"/>
  <c r="DU68" i="220"/>
  <c r="DT68" i="220"/>
  <c r="DS68" i="220"/>
  <c r="DR68" i="220"/>
  <c r="DN68" i="220"/>
  <c r="DM68" i="220"/>
  <c r="DL68" i="220"/>
  <c r="DK68" i="220"/>
  <c r="DJ68" i="220"/>
  <c r="DI68" i="220"/>
  <c r="DH68" i="220"/>
  <c r="DD68" i="220"/>
  <c r="DC68" i="220"/>
  <c r="DB68" i="220"/>
  <c r="DA68" i="220"/>
  <c r="CZ68" i="220"/>
  <c r="CY68" i="220"/>
  <c r="CX68" i="220"/>
  <c r="CT68" i="220"/>
  <c r="CS68" i="220"/>
  <c r="CR68" i="220"/>
  <c r="CQ68" i="220"/>
  <c r="CP68" i="220"/>
  <c r="CO68" i="220"/>
  <c r="CN68" i="220"/>
  <c r="CL68" i="220"/>
  <c r="CK68" i="220"/>
  <c r="CB68" i="220"/>
  <c r="CA68" i="220"/>
  <c r="BR68" i="220"/>
  <c r="BQ68" i="220"/>
  <c r="BH68" i="220"/>
  <c r="BG68" i="220"/>
  <c r="AX68" i="220"/>
  <c r="AW68" i="220"/>
  <c r="AN68" i="220"/>
  <c r="AM68" i="220"/>
  <c r="AD68" i="220"/>
  <c r="AC68" i="220"/>
  <c r="J68" i="220"/>
  <c r="I68" i="220"/>
  <c r="EP67" i="220"/>
  <c r="DU67" i="220"/>
  <c r="CR67" i="220"/>
  <c r="CN67" i="220"/>
  <c r="DN67" i="220"/>
  <c r="DM67" i="220"/>
  <c r="DK67" i="220"/>
  <c r="EH67" i="220"/>
  <c r="EG67" i="220"/>
  <c r="ER66" i="220"/>
  <c r="EQ66" i="220"/>
  <c r="EP66" i="220"/>
  <c r="EO66" i="220"/>
  <c r="EN66" i="220"/>
  <c r="EM66" i="220"/>
  <c r="EL66" i="220"/>
  <c r="EH66" i="220"/>
  <c r="EG66" i="220"/>
  <c r="EF66" i="220"/>
  <c r="EE66" i="220"/>
  <c r="ED66" i="220"/>
  <c r="EC66" i="220"/>
  <c r="EB66" i="220"/>
  <c r="DX66" i="220"/>
  <c r="DW66" i="220"/>
  <c r="DV66" i="220"/>
  <c r="DU66" i="220"/>
  <c r="DT66" i="220"/>
  <c r="DS66" i="220"/>
  <c r="DR66" i="220"/>
  <c r="DN66" i="220"/>
  <c r="DM66" i="220"/>
  <c r="DL66" i="220"/>
  <c r="DK66" i="220"/>
  <c r="DJ66" i="220"/>
  <c r="DI66" i="220"/>
  <c r="DH66" i="220"/>
  <c r="DD66" i="220"/>
  <c r="DC66" i="220"/>
  <c r="DB66" i="220"/>
  <c r="DA66" i="220"/>
  <c r="CZ66" i="220"/>
  <c r="CY66" i="220"/>
  <c r="CX66" i="220"/>
  <c r="CT66" i="220"/>
  <c r="CS66" i="220"/>
  <c r="CR66" i="220"/>
  <c r="CQ66" i="220"/>
  <c r="CP66" i="220"/>
  <c r="CO66" i="220"/>
  <c r="CN66" i="220"/>
  <c r="CL66" i="220"/>
  <c r="CK66" i="220"/>
  <c r="CB66" i="220"/>
  <c r="CA66" i="220"/>
  <c r="BR66" i="220"/>
  <c r="BQ66" i="220"/>
  <c r="BH66" i="220"/>
  <c r="BG66" i="220"/>
  <c r="AX66" i="220"/>
  <c r="AW66" i="220"/>
  <c r="AN66" i="220"/>
  <c r="AM66" i="220"/>
  <c r="AD66" i="220"/>
  <c r="AC66" i="220"/>
  <c r="J66" i="220"/>
  <c r="I66" i="220"/>
  <c r="ER65" i="220"/>
  <c r="EQ65" i="220"/>
  <c r="EP65" i="220"/>
  <c r="EO65" i="220"/>
  <c r="EN65" i="220"/>
  <c r="EM65" i="220"/>
  <c r="EL65" i="220"/>
  <c r="EH65" i="220"/>
  <c r="EG65" i="220"/>
  <c r="EF65" i="220"/>
  <c r="EE65" i="220"/>
  <c r="ED65" i="220"/>
  <c r="EC65" i="220"/>
  <c r="EB65" i="220"/>
  <c r="DX65" i="220"/>
  <c r="DW65" i="220"/>
  <c r="DV65" i="220"/>
  <c r="DU65" i="220"/>
  <c r="DT65" i="220"/>
  <c r="DS65" i="220"/>
  <c r="DR65" i="220"/>
  <c r="DN65" i="220"/>
  <c r="DM65" i="220"/>
  <c r="DL65" i="220"/>
  <c r="DK65" i="220"/>
  <c r="DJ65" i="220"/>
  <c r="DI65" i="220"/>
  <c r="DH65" i="220"/>
  <c r="DD65" i="220"/>
  <c r="DC65" i="220"/>
  <c r="DB65" i="220"/>
  <c r="DA65" i="220"/>
  <c r="CZ65" i="220"/>
  <c r="CY65" i="220"/>
  <c r="CX65" i="220"/>
  <c r="CT65" i="220"/>
  <c r="CS65" i="220"/>
  <c r="CR65" i="220"/>
  <c r="CQ65" i="220"/>
  <c r="CP65" i="220"/>
  <c r="CO65" i="220"/>
  <c r="CN65" i="220"/>
  <c r="CL65" i="220"/>
  <c r="CK65" i="220"/>
  <c r="CB65" i="220"/>
  <c r="CA65" i="220"/>
  <c r="BR65" i="220"/>
  <c r="BQ65" i="220"/>
  <c r="BH65" i="220"/>
  <c r="BG65" i="220"/>
  <c r="AX65" i="220"/>
  <c r="AW65" i="220"/>
  <c r="AN65" i="220"/>
  <c r="AM65" i="220"/>
  <c r="AD65" i="220"/>
  <c r="AC65" i="220"/>
  <c r="J65" i="220"/>
  <c r="I65" i="220"/>
  <c r="ER64" i="220"/>
  <c r="EQ64" i="220"/>
  <c r="EP64" i="220"/>
  <c r="EO64" i="220"/>
  <c r="EN64" i="220"/>
  <c r="EM64" i="220"/>
  <c r="EL64" i="220"/>
  <c r="EH64" i="220"/>
  <c r="EG64" i="220"/>
  <c r="EF64" i="220"/>
  <c r="EE64" i="220"/>
  <c r="ED64" i="220"/>
  <c r="EC64" i="220"/>
  <c r="EB64" i="220"/>
  <c r="DX64" i="220"/>
  <c r="DW64" i="220"/>
  <c r="DV64" i="220"/>
  <c r="DU64" i="220"/>
  <c r="DT64" i="220"/>
  <c r="DS64" i="220"/>
  <c r="DR64" i="220"/>
  <c r="DN64" i="220"/>
  <c r="DM64" i="220"/>
  <c r="DL64" i="220"/>
  <c r="DK64" i="220"/>
  <c r="DJ64" i="220"/>
  <c r="DI64" i="220"/>
  <c r="DH64" i="220"/>
  <c r="DD64" i="220"/>
  <c r="DC64" i="220"/>
  <c r="DB64" i="220"/>
  <c r="DA64" i="220"/>
  <c r="CZ64" i="220"/>
  <c r="CY64" i="220"/>
  <c r="CX64" i="220"/>
  <c r="CT64" i="220"/>
  <c r="CS64" i="220"/>
  <c r="CR64" i="220"/>
  <c r="CQ64" i="220"/>
  <c r="CP64" i="220"/>
  <c r="CO64" i="220"/>
  <c r="CN64" i="220"/>
  <c r="CL64" i="220"/>
  <c r="CK64" i="220"/>
  <c r="CB64" i="220"/>
  <c r="CA64" i="220"/>
  <c r="BR64" i="220"/>
  <c r="BQ64" i="220"/>
  <c r="BH64" i="220"/>
  <c r="BG64" i="220"/>
  <c r="DO64" i="220" s="1"/>
  <c r="AX64" i="220"/>
  <c r="AW64" i="220"/>
  <c r="AN64" i="220"/>
  <c r="AM64" i="220"/>
  <c r="AD64" i="220"/>
  <c r="AC64" i="220"/>
  <c r="J64" i="220"/>
  <c r="I64" i="220"/>
  <c r="ER63" i="220"/>
  <c r="EQ63" i="220"/>
  <c r="EP63" i="220"/>
  <c r="EO63" i="220"/>
  <c r="EN63" i="220"/>
  <c r="EM63" i="220"/>
  <c r="EL63" i="220"/>
  <c r="EH63" i="220"/>
  <c r="EG63" i="220"/>
  <c r="EF63" i="220"/>
  <c r="EE63" i="220"/>
  <c r="ED63" i="220"/>
  <c r="EC63" i="220"/>
  <c r="EB63" i="220"/>
  <c r="DX63" i="220"/>
  <c r="DW63" i="220"/>
  <c r="DV63" i="220"/>
  <c r="DU63" i="220"/>
  <c r="DT63" i="220"/>
  <c r="DS63" i="220"/>
  <c r="DR63" i="220"/>
  <c r="DN63" i="220"/>
  <c r="DM63" i="220"/>
  <c r="DL63" i="220"/>
  <c r="DK63" i="220"/>
  <c r="DJ63" i="220"/>
  <c r="DI63" i="220"/>
  <c r="DH63" i="220"/>
  <c r="DD63" i="220"/>
  <c r="DC63" i="220"/>
  <c r="DB63" i="220"/>
  <c r="DA63" i="220"/>
  <c r="CZ63" i="220"/>
  <c r="CY63" i="220"/>
  <c r="CX63" i="220"/>
  <c r="CT63" i="220"/>
  <c r="CS63" i="220"/>
  <c r="CR63" i="220"/>
  <c r="CQ63" i="220"/>
  <c r="CP63" i="220"/>
  <c r="CO63" i="220"/>
  <c r="CN63" i="220"/>
  <c r="CL63" i="220"/>
  <c r="CK63" i="220"/>
  <c r="CB63" i="220"/>
  <c r="CA63" i="220"/>
  <c r="BR63" i="220"/>
  <c r="BQ63" i="220"/>
  <c r="BH63" i="220"/>
  <c r="BG63" i="220"/>
  <c r="AX63" i="220"/>
  <c r="AW63" i="220"/>
  <c r="AN63" i="220"/>
  <c r="AM63" i="220"/>
  <c r="AD63" i="220"/>
  <c r="AC63" i="220"/>
  <c r="J63" i="220"/>
  <c r="I63" i="220"/>
  <c r="ER62" i="220"/>
  <c r="EQ62" i="220"/>
  <c r="EM62" i="220"/>
  <c r="DW62" i="220"/>
  <c r="DU62" i="220"/>
  <c r="DT62" i="220"/>
  <c r="CN62" i="220"/>
  <c r="DL62" i="220"/>
  <c r="EH62" i="220"/>
  <c r="EF62" i="220"/>
  <c r="EE62" i="220"/>
  <c r="ED62" i="220"/>
  <c r="ER61" i="220"/>
  <c r="EQ61" i="220"/>
  <c r="EP61" i="220"/>
  <c r="EO61" i="220"/>
  <c r="EN61" i="220"/>
  <c r="EM61" i="220"/>
  <c r="EL61" i="220"/>
  <c r="EH61" i="220"/>
  <c r="EG61" i="220"/>
  <c r="EF61" i="220"/>
  <c r="EE61" i="220"/>
  <c r="ED61" i="220"/>
  <c r="EC61" i="220"/>
  <c r="EB61" i="220"/>
  <c r="DX61" i="220"/>
  <c r="DW61" i="220"/>
  <c r="DV61" i="220"/>
  <c r="DU61" i="220"/>
  <c r="DT61" i="220"/>
  <c r="DS61" i="220"/>
  <c r="DR61" i="220"/>
  <c r="DN61" i="220"/>
  <c r="DM61" i="220"/>
  <c r="DL61" i="220"/>
  <c r="DK61" i="220"/>
  <c r="DJ61" i="220"/>
  <c r="DI61" i="220"/>
  <c r="DH61" i="220"/>
  <c r="DD61" i="220"/>
  <c r="DC61" i="220"/>
  <c r="DB61" i="220"/>
  <c r="DA61" i="220"/>
  <c r="CZ61" i="220"/>
  <c r="CY61" i="220"/>
  <c r="CX61" i="220"/>
  <c r="CT61" i="220"/>
  <c r="CS61" i="220"/>
  <c r="CR61" i="220"/>
  <c r="CQ61" i="220"/>
  <c r="CP61" i="220"/>
  <c r="CO61" i="220"/>
  <c r="CN61" i="220"/>
  <c r="CL61" i="220"/>
  <c r="CK61" i="220"/>
  <c r="CB61" i="220"/>
  <c r="CA61" i="220"/>
  <c r="BR61" i="220"/>
  <c r="BQ61" i="220"/>
  <c r="BH61" i="220"/>
  <c r="BG61" i="220"/>
  <c r="AX61" i="220"/>
  <c r="AW61" i="220"/>
  <c r="AN61" i="220"/>
  <c r="AM61" i="220"/>
  <c r="AD61" i="220"/>
  <c r="AC61" i="220"/>
  <c r="J61" i="220"/>
  <c r="I61" i="220"/>
  <c r="ER60" i="220"/>
  <c r="EQ60" i="220"/>
  <c r="EP60" i="220"/>
  <c r="EO60" i="220"/>
  <c r="EN60" i="220"/>
  <c r="EM60" i="220"/>
  <c r="EL60" i="220"/>
  <c r="EH60" i="220"/>
  <c r="EG60" i="220"/>
  <c r="EF60" i="220"/>
  <c r="EE60" i="220"/>
  <c r="ED60" i="220"/>
  <c r="EC60" i="220"/>
  <c r="EB60" i="220"/>
  <c r="DX60" i="220"/>
  <c r="DW60" i="220"/>
  <c r="DV60" i="220"/>
  <c r="DU60" i="220"/>
  <c r="DT60" i="220"/>
  <c r="DS60" i="220"/>
  <c r="DR60" i="220"/>
  <c r="DN60" i="220"/>
  <c r="DM60" i="220"/>
  <c r="DL60" i="220"/>
  <c r="DK60" i="220"/>
  <c r="DJ60" i="220"/>
  <c r="DI60" i="220"/>
  <c r="DH60" i="220"/>
  <c r="DD60" i="220"/>
  <c r="DC60" i="220"/>
  <c r="DB60" i="220"/>
  <c r="DA60" i="220"/>
  <c r="CZ60" i="220"/>
  <c r="CY60" i="220"/>
  <c r="CX60" i="220"/>
  <c r="CT60" i="220"/>
  <c r="CS60" i="220"/>
  <c r="CR60" i="220"/>
  <c r="CQ60" i="220"/>
  <c r="CP60" i="220"/>
  <c r="CO60" i="220"/>
  <c r="CN60" i="220"/>
  <c r="CL60" i="220"/>
  <c r="CK60" i="220"/>
  <c r="CB60" i="220"/>
  <c r="CA60" i="220"/>
  <c r="BR60" i="220"/>
  <c r="BQ60" i="220"/>
  <c r="BH60" i="220"/>
  <c r="BG60" i="220"/>
  <c r="AX60" i="220"/>
  <c r="AW60" i="220"/>
  <c r="AN60" i="220"/>
  <c r="AM60" i="220"/>
  <c r="AD60" i="220"/>
  <c r="AC60" i="220"/>
  <c r="J60" i="220"/>
  <c r="I60" i="220"/>
  <c r="ER59" i="220"/>
  <c r="EQ59" i="220"/>
  <c r="EP59" i="220"/>
  <c r="EO59" i="220"/>
  <c r="EN59" i="220"/>
  <c r="EM59" i="220"/>
  <c r="EL59" i="220"/>
  <c r="EH59" i="220"/>
  <c r="EG59" i="220"/>
  <c r="EF59" i="220"/>
  <c r="EE59" i="220"/>
  <c r="ED59" i="220"/>
  <c r="EC59" i="220"/>
  <c r="EB59" i="220"/>
  <c r="DX59" i="220"/>
  <c r="DW59" i="220"/>
  <c r="DV59" i="220"/>
  <c r="DU59" i="220"/>
  <c r="DT59" i="220"/>
  <c r="DS59" i="220"/>
  <c r="DR59" i="220"/>
  <c r="DN59" i="220"/>
  <c r="DM59" i="220"/>
  <c r="DL59" i="220"/>
  <c r="DK59" i="220"/>
  <c r="DJ59" i="220"/>
  <c r="DI59" i="220"/>
  <c r="DH59" i="220"/>
  <c r="DD59" i="220"/>
  <c r="DC59" i="220"/>
  <c r="DB59" i="220"/>
  <c r="DA59" i="220"/>
  <c r="CZ59" i="220"/>
  <c r="CY59" i="220"/>
  <c r="CX59" i="220"/>
  <c r="CT59" i="220"/>
  <c r="CS59" i="220"/>
  <c r="CR59" i="220"/>
  <c r="CQ59" i="220"/>
  <c r="CP59" i="220"/>
  <c r="CO59" i="220"/>
  <c r="CN59" i="220"/>
  <c r="CL59" i="220"/>
  <c r="CK59" i="220"/>
  <c r="CB59" i="220"/>
  <c r="CA59" i="220"/>
  <c r="BR59" i="220"/>
  <c r="BQ59" i="220"/>
  <c r="BH59" i="220"/>
  <c r="BG59" i="220"/>
  <c r="AX59" i="220"/>
  <c r="AW59" i="220"/>
  <c r="AN59" i="220"/>
  <c r="AM59" i="220"/>
  <c r="AD59" i="220"/>
  <c r="AC59" i="220"/>
  <c r="J59" i="220"/>
  <c r="I59" i="220"/>
  <c r="ER58" i="220"/>
  <c r="EQ58" i="220"/>
  <c r="EP58" i="220"/>
  <c r="EO58" i="220"/>
  <c r="EN58" i="220"/>
  <c r="EM58" i="220"/>
  <c r="EL58" i="220"/>
  <c r="EH58" i="220"/>
  <c r="EG58" i="220"/>
  <c r="EF58" i="220"/>
  <c r="EE58" i="220"/>
  <c r="ED58" i="220"/>
  <c r="EC58" i="220"/>
  <c r="EB58" i="220"/>
  <c r="DX58" i="220"/>
  <c r="DW58" i="220"/>
  <c r="DV58" i="220"/>
  <c r="DU58" i="220"/>
  <c r="DT58" i="220"/>
  <c r="DS58" i="220"/>
  <c r="DR58" i="220"/>
  <c r="DN58" i="220"/>
  <c r="DM58" i="220"/>
  <c r="DL58" i="220"/>
  <c r="DK58" i="220"/>
  <c r="DJ58" i="220"/>
  <c r="DI58" i="220"/>
  <c r="DH58" i="220"/>
  <c r="DD58" i="220"/>
  <c r="DC58" i="220"/>
  <c r="DB58" i="220"/>
  <c r="DA58" i="220"/>
  <c r="CZ58" i="220"/>
  <c r="CY58" i="220"/>
  <c r="CX58" i="220"/>
  <c r="CT58" i="220"/>
  <c r="CS58" i="220"/>
  <c r="CR58" i="220"/>
  <c r="CQ58" i="220"/>
  <c r="CP58" i="220"/>
  <c r="CO58" i="220"/>
  <c r="CN58" i="220"/>
  <c r="CL58" i="220"/>
  <c r="CK58" i="220"/>
  <c r="CB58" i="220"/>
  <c r="CA58" i="220"/>
  <c r="BR58" i="220"/>
  <c r="BQ58" i="220"/>
  <c r="BH58" i="220"/>
  <c r="BG58" i="220"/>
  <c r="AX58" i="220"/>
  <c r="AW58" i="220"/>
  <c r="AN58" i="220"/>
  <c r="AM58" i="220"/>
  <c r="AD58" i="220"/>
  <c r="AC58" i="220"/>
  <c r="J58" i="220"/>
  <c r="I58" i="220"/>
  <c r="DX57" i="220"/>
  <c r="CT57" i="220"/>
  <c r="DC57" i="220"/>
  <c r="CQ57" i="220"/>
  <c r="CP57" i="220"/>
  <c r="CY57" i="220"/>
  <c r="DL57" i="220"/>
  <c r="EF57" i="220"/>
  <c r="ER56" i="220"/>
  <c r="EQ56" i="220"/>
  <c r="EP56" i="220"/>
  <c r="EO56" i="220"/>
  <c r="EN56" i="220"/>
  <c r="EM56" i="220"/>
  <c r="EL56" i="220"/>
  <c r="EH56" i="220"/>
  <c r="EG56" i="220"/>
  <c r="EF56" i="220"/>
  <c r="EE56" i="220"/>
  <c r="ED56" i="220"/>
  <c r="EC56" i="220"/>
  <c r="EB56" i="220"/>
  <c r="DX56" i="220"/>
  <c r="DW56" i="220"/>
  <c r="DV56" i="220"/>
  <c r="DU56" i="220"/>
  <c r="DT56" i="220"/>
  <c r="DS56" i="220"/>
  <c r="DR56" i="220"/>
  <c r="DN56" i="220"/>
  <c r="DM56" i="220"/>
  <c r="DL56" i="220"/>
  <c r="DK56" i="220"/>
  <c r="DJ56" i="220"/>
  <c r="DI56" i="220"/>
  <c r="DH56" i="220"/>
  <c r="DD56" i="220"/>
  <c r="DC56" i="220"/>
  <c r="DB56" i="220"/>
  <c r="DA56" i="220"/>
  <c r="CZ56" i="220"/>
  <c r="CY56" i="220"/>
  <c r="CX56" i="220"/>
  <c r="CT56" i="220"/>
  <c r="CS56" i="220"/>
  <c r="CR56" i="220"/>
  <c r="CQ56" i="220"/>
  <c r="CP56" i="220"/>
  <c r="CO56" i="220"/>
  <c r="CN56" i="220"/>
  <c r="CL56" i="220"/>
  <c r="CK56" i="220"/>
  <c r="CB56" i="220"/>
  <c r="CA56" i="220"/>
  <c r="BR56" i="220"/>
  <c r="BQ56" i="220"/>
  <c r="BH56" i="220"/>
  <c r="BG56" i="220"/>
  <c r="AX56" i="220"/>
  <c r="AW56" i="220"/>
  <c r="AN56" i="220"/>
  <c r="AM56" i="220"/>
  <c r="AD56" i="220"/>
  <c r="AC56" i="220"/>
  <c r="J56" i="220"/>
  <c r="I56" i="220"/>
  <c r="ER55" i="220"/>
  <c r="EQ55" i="220"/>
  <c r="EP55" i="220"/>
  <c r="EO55" i="220"/>
  <c r="EN55" i="220"/>
  <c r="EM55" i="220"/>
  <c r="EL55" i="220"/>
  <c r="EH55" i="220"/>
  <c r="EG55" i="220"/>
  <c r="EF55" i="220"/>
  <c r="EE55" i="220"/>
  <c r="ED55" i="220"/>
  <c r="EC55" i="220"/>
  <c r="EB55" i="220"/>
  <c r="DX55" i="220"/>
  <c r="DW55" i="220"/>
  <c r="DV55" i="220"/>
  <c r="DU55" i="220"/>
  <c r="DT55" i="220"/>
  <c r="DS55" i="220"/>
  <c r="DR55" i="220"/>
  <c r="DN55" i="220"/>
  <c r="DM55" i="220"/>
  <c r="DL55" i="220"/>
  <c r="DK55" i="220"/>
  <c r="DJ55" i="220"/>
  <c r="DI55" i="220"/>
  <c r="DH55" i="220"/>
  <c r="DD55" i="220"/>
  <c r="DC55" i="220"/>
  <c r="DB55" i="220"/>
  <c r="DA55" i="220"/>
  <c r="CZ55" i="220"/>
  <c r="CY55" i="220"/>
  <c r="CX55" i="220"/>
  <c r="CT55" i="220"/>
  <c r="CS55" i="220"/>
  <c r="CR55" i="220"/>
  <c r="CQ55" i="220"/>
  <c r="CP55" i="220"/>
  <c r="CO55" i="220"/>
  <c r="CN55" i="220"/>
  <c r="CL55" i="220"/>
  <c r="CK55" i="220"/>
  <c r="CB55" i="220"/>
  <c r="CA55" i="220"/>
  <c r="BR55" i="220"/>
  <c r="BQ55" i="220"/>
  <c r="BH55" i="220"/>
  <c r="BG55" i="220"/>
  <c r="AX55" i="220"/>
  <c r="AW55" i="220"/>
  <c r="AN55" i="220"/>
  <c r="AM55" i="220"/>
  <c r="AD55" i="220"/>
  <c r="AC55" i="220"/>
  <c r="J55" i="220"/>
  <c r="I55" i="220"/>
  <c r="ER54" i="220"/>
  <c r="EQ54" i="220"/>
  <c r="EP54" i="220"/>
  <c r="EO54" i="220"/>
  <c r="EN54" i="220"/>
  <c r="EM54" i="220"/>
  <c r="EL54" i="220"/>
  <c r="EH54" i="220"/>
  <c r="EG54" i="220"/>
  <c r="EF54" i="220"/>
  <c r="EE54" i="220"/>
  <c r="ED54" i="220"/>
  <c r="EC54" i="220"/>
  <c r="EB54" i="220"/>
  <c r="DX54" i="220"/>
  <c r="DW54" i="220"/>
  <c r="DV54" i="220"/>
  <c r="DU54" i="220"/>
  <c r="DT54" i="220"/>
  <c r="DS54" i="220"/>
  <c r="DR54" i="220"/>
  <c r="DN54" i="220"/>
  <c r="DM54" i="220"/>
  <c r="DL54" i="220"/>
  <c r="DK54" i="220"/>
  <c r="DJ54" i="220"/>
  <c r="DI54" i="220"/>
  <c r="DH54" i="220"/>
  <c r="DD54" i="220"/>
  <c r="DC54" i="220"/>
  <c r="DB54" i="220"/>
  <c r="DA54" i="220"/>
  <c r="CZ54" i="220"/>
  <c r="CY54" i="220"/>
  <c r="CX54" i="220"/>
  <c r="CT54" i="220"/>
  <c r="CS54" i="220"/>
  <c r="CR54" i="220"/>
  <c r="CQ54" i="220"/>
  <c r="CP54" i="220"/>
  <c r="CO54" i="220"/>
  <c r="CN54" i="220"/>
  <c r="CL54" i="220"/>
  <c r="CK54" i="220"/>
  <c r="CB54" i="220"/>
  <c r="CA54" i="220"/>
  <c r="BR54" i="220"/>
  <c r="BQ54" i="220"/>
  <c r="BH54" i="220"/>
  <c r="BG54" i="220"/>
  <c r="AX54" i="220"/>
  <c r="AW54" i="220"/>
  <c r="AN54" i="220"/>
  <c r="AM54" i="220"/>
  <c r="AD54" i="220"/>
  <c r="AC54" i="220"/>
  <c r="J54" i="220"/>
  <c r="I54" i="220"/>
  <c r="ER53" i="220"/>
  <c r="EQ53" i="220"/>
  <c r="EP53" i="220"/>
  <c r="EO53" i="220"/>
  <c r="EN53" i="220"/>
  <c r="EM53" i="220"/>
  <c r="EL53" i="220"/>
  <c r="EH53" i="220"/>
  <c r="EG53" i="220"/>
  <c r="EF53" i="220"/>
  <c r="EE53" i="220"/>
  <c r="ED53" i="220"/>
  <c r="EC53" i="220"/>
  <c r="EB53" i="220"/>
  <c r="DX53" i="220"/>
  <c r="DW53" i="220"/>
  <c r="DV53" i="220"/>
  <c r="DU53" i="220"/>
  <c r="DT53" i="220"/>
  <c r="DS53" i="220"/>
  <c r="DR53" i="220"/>
  <c r="DN53" i="220"/>
  <c r="DM53" i="220"/>
  <c r="DL53" i="220"/>
  <c r="DK53" i="220"/>
  <c r="DJ53" i="220"/>
  <c r="DI53" i="220"/>
  <c r="DH53" i="220"/>
  <c r="DD53" i="220"/>
  <c r="DC53" i="220"/>
  <c r="DB53" i="220"/>
  <c r="DA53" i="220"/>
  <c r="CZ53" i="220"/>
  <c r="CY53" i="220"/>
  <c r="CX53" i="220"/>
  <c r="CT53" i="220"/>
  <c r="CS53" i="220"/>
  <c r="CR53" i="220"/>
  <c r="CQ53" i="220"/>
  <c r="CP53" i="220"/>
  <c r="CO53" i="220"/>
  <c r="CN53" i="220"/>
  <c r="CL53" i="220"/>
  <c r="CK53" i="220"/>
  <c r="CB53" i="220"/>
  <c r="CA53" i="220"/>
  <c r="BR53" i="220"/>
  <c r="BQ53" i="220"/>
  <c r="BH53" i="220"/>
  <c r="BG53" i="220"/>
  <c r="AX53" i="220"/>
  <c r="AW53" i="220"/>
  <c r="AN53" i="220"/>
  <c r="AM53" i="220"/>
  <c r="AD53" i="220"/>
  <c r="AC53" i="220"/>
  <c r="J53" i="220"/>
  <c r="I53" i="220"/>
  <c r="EN52" i="220"/>
  <c r="DV52" i="220"/>
  <c r="CT52" i="220"/>
  <c r="DJ52" i="220"/>
  <c r="EF52" i="220"/>
  <c r="ER51" i="220"/>
  <c r="EQ51" i="220"/>
  <c r="EP51" i="220"/>
  <c r="EO51" i="220"/>
  <c r="EN51" i="220"/>
  <c r="EM51" i="220"/>
  <c r="EL51" i="220"/>
  <c r="EH51" i="220"/>
  <c r="EG51" i="220"/>
  <c r="EF51" i="220"/>
  <c r="EE51" i="220"/>
  <c r="ED51" i="220"/>
  <c r="EC51" i="220"/>
  <c r="EB51" i="220"/>
  <c r="DX51" i="220"/>
  <c r="DW51" i="220"/>
  <c r="DV51" i="220"/>
  <c r="DU51" i="220"/>
  <c r="DT51" i="220"/>
  <c r="DS51" i="220"/>
  <c r="DR51" i="220"/>
  <c r="DN51" i="220"/>
  <c r="DM51" i="220"/>
  <c r="DL51" i="220"/>
  <c r="DK51" i="220"/>
  <c r="DJ51" i="220"/>
  <c r="DI51" i="220"/>
  <c r="DH51" i="220"/>
  <c r="DD51" i="220"/>
  <c r="DC51" i="220"/>
  <c r="DB51" i="220"/>
  <c r="DA51" i="220"/>
  <c r="CZ51" i="220"/>
  <c r="CY51" i="220"/>
  <c r="CX51" i="220"/>
  <c r="CT51" i="220"/>
  <c r="CS51" i="220"/>
  <c r="CR51" i="220"/>
  <c r="CQ51" i="220"/>
  <c r="CP51" i="220"/>
  <c r="CO51" i="220"/>
  <c r="CN51" i="220"/>
  <c r="CL51" i="220"/>
  <c r="CK51" i="220"/>
  <c r="CB51" i="220"/>
  <c r="CA51" i="220"/>
  <c r="BR51" i="220"/>
  <c r="BQ51" i="220"/>
  <c r="BH51" i="220"/>
  <c r="BG51" i="220"/>
  <c r="AX51" i="220"/>
  <c r="AW51" i="220"/>
  <c r="AN51" i="220"/>
  <c r="AM51" i="220"/>
  <c r="AD51" i="220"/>
  <c r="AC51" i="220"/>
  <c r="J51" i="220"/>
  <c r="I51" i="220"/>
  <c r="ER50" i="220"/>
  <c r="EQ50" i="220"/>
  <c r="EP50" i="220"/>
  <c r="EO50" i="220"/>
  <c r="EN50" i="220"/>
  <c r="EM50" i="220"/>
  <c r="EL50" i="220"/>
  <c r="EH50" i="220"/>
  <c r="EG50" i="220"/>
  <c r="EF50" i="220"/>
  <c r="EE50" i="220"/>
  <c r="ED50" i="220"/>
  <c r="EC50" i="220"/>
  <c r="EB50" i="220"/>
  <c r="DX50" i="220"/>
  <c r="DW50" i="220"/>
  <c r="DV50" i="220"/>
  <c r="DU50" i="220"/>
  <c r="DT50" i="220"/>
  <c r="DS50" i="220"/>
  <c r="DR50" i="220"/>
  <c r="DN50" i="220"/>
  <c r="DM50" i="220"/>
  <c r="DL50" i="220"/>
  <c r="DK50" i="220"/>
  <c r="DJ50" i="220"/>
  <c r="DI50" i="220"/>
  <c r="DH50" i="220"/>
  <c r="DD50" i="220"/>
  <c r="DC50" i="220"/>
  <c r="DB50" i="220"/>
  <c r="DA50" i="220"/>
  <c r="CZ50" i="220"/>
  <c r="CY50" i="220"/>
  <c r="CX50" i="220"/>
  <c r="CT50" i="220"/>
  <c r="CS50" i="220"/>
  <c r="CR50" i="220"/>
  <c r="CQ50" i="220"/>
  <c r="CP50" i="220"/>
  <c r="CO50" i="220"/>
  <c r="CN50" i="220"/>
  <c r="CL50" i="220"/>
  <c r="CK50" i="220"/>
  <c r="CB50" i="220"/>
  <c r="CA50" i="220"/>
  <c r="BR50" i="220"/>
  <c r="BQ50" i="220"/>
  <c r="BH50" i="220"/>
  <c r="BG50" i="220"/>
  <c r="DO50" i="220" s="1"/>
  <c r="AX50" i="220"/>
  <c r="AW50" i="220"/>
  <c r="AN50" i="220"/>
  <c r="AM50" i="220"/>
  <c r="AD50" i="220"/>
  <c r="AC50" i="220"/>
  <c r="J50" i="220"/>
  <c r="I50" i="220"/>
  <c r="ER49" i="220"/>
  <c r="EQ49" i="220"/>
  <c r="EP49" i="220"/>
  <c r="EO49" i="220"/>
  <c r="EN49" i="220"/>
  <c r="EM49" i="220"/>
  <c r="EL49" i="220"/>
  <c r="EH49" i="220"/>
  <c r="EG49" i="220"/>
  <c r="EF49" i="220"/>
  <c r="EE49" i="220"/>
  <c r="ED49" i="220"/>
  <c r="EC49" i="220"/>
  <c r="EB49" i="220"/>
  <c r="DX49" i="220"/>
  <c r="DW49" i="220"/>
  <c r="DV49" i="220"/>
  <c r="DU49" i="220"/>
  <c r="DT49" i="220"/>
  <c r="DS49" i="220"/>
  <c r="DR49" i="220"/>
  <c r="DN49" i="220"/>
  <c r="DM49" i="220"/>
  <c r="DL49" i="220"/>
  <c r="DK49" i="220"/>
  <c r="DJ49" i="220"/>
  <c r="DI49" i="220"/>
  <c r="DH49" i="220"/>
  <c r="DD49" i="220"/>
  <c r="DC49" i="220"/>
  <c r="DB49" i="220"/>
  <c r="DA49" i="220"/>
  <c r="CZ49" i="220"/>
  <c r="CY49" i="220"/>
  <c r="CX49" i="220"/>
  <c r="CT49" i="220"/>
  <c r="CS49" i="220"/>
  <c r="CR49" i="220"/>
  <c r="CQ49" i="220"/>
  <c r="CP49" i="220"/>
  <c r="CO49" i="220"/>
  <c r="CN49" i="220"/>
  <c r="CL49" i="220"/>
  <c r="CK49" i="220"/>
  <c r="CB49" i="220"/>
  <c r="CA49" i="220"/>
  <c r="BR49" i="220"/>
  <c r="BQ49" i="220"/>
  <c r="BH49" i="220"/>
  <c r="BG49" i="220"/>
  <c r="AX49" i="220"/>
  <c r="AW49" i="220"/>
  <c r="AN49" i="220"/>
  <c r="AM49" i="220"/>
  <c r="AD49" i="220"/>
  <c r="AC49" i="220"/>
  <c r="J49" i="220"/>
  <c r="I49" i="220"/>
  <c r="ER48" i="220"/>
  <c r="EQ48" i="220"/>
  <c r="EP48" i="220"/>
  <c r="EO48" i="220"/>
  <c r="EN48" i="220"/>
  <c r="EM48" i="220"/>
  <c r="EL48" i="220"/>
  <c r="EH48" i="220"/>
  <c r="EG48" i="220"/>
  <c r="EF48" i="220"/>
  <c r="EE48" i="220"/>
  <c r="ED48" i="220"/>
  <c r="EC48" i="220"/>
  <c r="EB48" i="220"/>
  <c r="DX48" i="220"/>
  <c r="DW48" i="220"/>
  <c r="DV48" i="220"/>
  <c r="DU48" i="220"/>
  <c r="DT48" i="220"/>
  <c r="DS48" i="220"/>
  <c r="DR48" i="220"/>
  <c r="DN48" i="220"/>
  <c r="DM48" i="220"/>
  <c r="DL48" i="220"/>
  <c r="DK48" i="220"/>
  <c r="DJ48" i="220"/>
  <c r="DI48" i="220"/>
  <c r="DH48" i="220"/>
  <c r="DD48" i="220"/>
  <c r="DC48" i="220"/>
  <c r="DB48" i="220"/>
  <c r="DA48" i="220"/>
  <c r="CZ48" i="220"/>
  <c r="CY48" i="220"/>
  <c r="CX48" i="220"/>
  <c r="CT48" i="220"/>
  <c r="CS48" i="220"/>
  <c r="CR48" i="220"/>
  <c r="CQ48" i="220"/>
  <c r="CP48" i="220"/>
  <c r="CO48" i="220"/>
  <c r="CN48" i="220"/>
  <c r="CL48" i="220"/>
  <c r="CK48" i="220"/>
  <c r="CB48" i="220"/>
  <c r="CA48" i="220"/>
  <c r="BR48" i="220"/>
  <c r="BQ48" i="220"/>
  <c r="BH48" i="220"/>
  <c r="BG48" i="220"/>
  <c r="AX48" i="220"/>
  <c r="AW48" i="220"/>
  <c r="AN48" i="220"/>
  <c r="AM48" i="220"/>
  <c r="AD48" i="220"/>
  <c r="AC48" i="220"/>
  <c r="J48" i="220"/>
  <c r="I48" i="220"/>
  <c r="EO47" i="220"/>
  <c r="DS47" i="220"/>
  <c r="CR47" i="220"/>
  <c r="DN47" i="220"/>
  <c r="DM47" i="220"/>
  <c r="DB47" i="220"/>
  <c r="EG47" i="220"/>
  <c r="EC47" i="220"/>
  <c r="ER46" i="220"/>
  <c r="EQ46" i="220"/>
  <c r="EP46" i="220"/>
  <c r="EO46" i="220"/>
  <c r="EN46" i="220"/>
  <c r="EM46" i="220"/>
  <c r="EL46" i="220"/>
  <c r="EH46" i="220"/>
  <c r="EG46" i="220"/>
  <c r="EF46" i="220"/>
  <c r="EE46" i="220"/>
  <c r="ED46" i="220"/>
  <c r="EC46" i="220"/>
  <c r="EB46" i="220"/>
  <c r="DX46" i="220"/>
  <c r="DW46" i="220"/>
  <c r="DV46" i="220"/>
  <c r="DU46" i="220"/>
  <c r="DT46" i="220"/>
  <c r="DS46" i="220"/>
  <c r="DR46" i="220"/>
  <c r="DN46" i="220"/>
  <c r="DM46" i="220"/>
  <c r="DL46" i="220"/>
  <c r="DK46" i="220"/>
  <c r="DJ46" i="220"/>
  <c r="DI46" i="220"/>
  <c r="DH46" i="220"/>
  <c r="DD46" i="220"/>
  <c r="DC46" i="220"/>
  <c r="DB46" i="220"/>
  <c r="DA46" i="220"/>
  <c r="CZ46" i="220"/>
  <c r="CY46" i="220"/>
  <c r="CX46" i="220"/>
  <c r="CT46" i="220"/>
  <c r="CS46" i="220"/>
  <c r="CR46" i="220"/>
  <c r="CQ46" i="220"/>
  <c r="CP46" i="220"/>
  <c r="CO46" i="220"/>
  <c r="CN46" i="220"/>
  <c r="CL46" i="220"/>
  <c r="CK46" i="220"/>
  <c r="CB46" i="220"/>
  <c r="CA46" i="220"/>
  <c r="BR46" i="220"/>
  <c r="BQ46" i="220"/>
  <c r="BH46" i="220"/>
  <c r="BG46" i="220"/>
  <c r="AX46" i="220"/>
  <c r="AW46" i="220"/>
  <c r="AN46" i="220"/>
  <c r="AM46" i="220"/>
  <c r="AD46" i="220"/>
  <c r="AC46" i="220"/>
  <c r="J46" i="220"/>
  <c r="I46" i="220"/>
  <c r="ER45" i="220"/>
  <c r="EQ45" i="220"/>
  <c r="EP45" i="220"/>
  <c r="EO45" i="220"/>
  <c r="EN45" i="220"/>
  <c r="EM45" i="220"/>
  <c r="EL45" i="220"/>
  <c r="EH45" i="220"/>
  <c r="EG45" i="220"/>
  <c r="EF45" i="220"/>
  <c r="EE45" i="220"/>
  <c r="ED45" i="220"/>
  <c r="EC45" i="220"/>
  <c r="EB45" i="220"/>
  <c r="DX45" i="220"/>
  <c r="DW45" i="220"/>
  <c r="DV45" i="220"/>
  <c r="DU45" i="220"/>
  <c r="DT45" i="220"/>
  <c r="DS45" i="220"/>
  <c r="DR45" i="220"/>
  <c r="DN45" i="220"/>
  <c r="DM45" i="220"/>
  <c r="DL45" i="220"/>
  <c r="DK45" i="220"/>
  <c r="DJ45" i="220"/>
  <c r="DI45" i="220"/>
  <c r="DH45" i="220"/>
  <c r="DD45" i="220"/>
  <c r="DC45" i="220"/>
  <c r="DB45" i="220"/>
  <c r="DA45" i="220"/>
  <c r="CZ45" i="220"/>
  <c r="CY45" i="220"/>
  <c r="CX45" i="220"/>
  <c r="CT45" i="220"/>
  <c r="CS45" i="220"/>
  <c r="CR45" i="220"/>
  <c r="CQ45" i="220"/>
  <c r="CP45" i="220"/>
  <c r="CO45" i="220"/>
  <c r="CN45" i="220"/>
  <c r="CL45" i="220"/>
  <c r="CK45" i="220"/>
  <c r="CB45" i="220"/>
  <c r="CA45" i="220"/>
  <c r="BR45" i="220"/>
  <c r="BQ45" i="220"/>
  <c r="BH45" i="220"/>
  <c r="BG45" i="220"/>
  <c r="AX45" i="220"/>
  <c r="AW45" i="220"/>
  <c r="AN45" i="220"/>
  <c r="AM45" i="220"/>
  <c r="AD45" i="220"/>
  <c r="AC45" i="220"/>
  <c r="J45" i="220"/>
  <c r="I45" i="220"/>
  <c r="ER44" i="220"/>
  <c r="EQ44" i="220"/>
  <c r="EP44" i="220"/>
  <c r="EO44" i="220"/>
  <c r="EN44" i="220"/>
  <c r="EM44" i="220"/>
  <c r="EL44" i="220"/>
  <c r="EH44" i="220"/>
  <c r="EG44" i="220"/>
  <c r="EF44" i="220"/>
  <c r="EE44" i="220"/>
  <c r="ED44" i="220"/>
  <c r="EC44" i="220"/>
  <c r="EB44" i="220"/>
  <c r="DX44" i="220"/>
  <c r="DW44" i="220"/>
  <c r="DV44" i="220"/>
  <c r="DU44" i="220"/>
  <c r="DT44" i="220"/>
  <c r="DS44" i="220"/>
  <c r="DR44" i="220"/>
  <c r="DN44" i="220"/>
  <c r="DM44" i="220"/>
  <c r="DL44" i="220"/>
  <c r="DK44" i="220"/>
  <c r="DJ44" i="220"/>
  <c r="DI44" i="220"/>
  <c r="DH44" i="220"/>
  <c r="DD44" i="220"/>
  <c r="DC44" i="220"/>
  <c r="DB44" i="220"/>
  <c r="DA44" i="220"/>
  <c r="CZ44" i="220"/>
  <c r="CY44" i="220"/>
  <c r="CX44" i="220"/>
  <c r="CT44" i="220"/>
  <c r="CS44" i="220"/>
  <c r="CR44" i="220"/>
  <c r="CQ44" i="220"/>
  <c r="CP44" i="220"/>
  <c r="CO44" i="220"/>
  <c r="CN44" i="220"/>
  <c r="CL44" i="220"/>
  <c r="CK44" i="220"/>
  <c r="CB44" i="220"/>
  <c r="CA44" i="220"/>
  <c r="BR44" i="220"/>
  <c r="BQ44" i="220"/>
  <c r="BH44" i="220"/>
  <c r="BG44" i="220"/>
  <c r="AX44" i="220"/>
  <c r="AW44" i="220"/>
  <c r="AN44" i="220"/>
  <c r="AM44" i="220"/>
  <c r="AD44" i="220"/>
  <c r="AC44" i="220"/>
  <c r="J44" i="220"/>
  <c r="I44" i="220"/>
  <c r="ER43" i="220"/>
  <c r="EQ43" i="220"/>
  <c r="EP43" i="220"/>
  <c r="EO43" i="220"/>
  <c r="EN43" i="220"/>
  <c r="EM43" i="220"/>
  <c r="EL43" i="220"/>
  <c r="EH43" i="220"/>
  <c r="EG43" i="220"/>
  <c r="EF43" i="220"/>
  <c r="EE43" i="220"/>
  <c r="ED43" i="220"/>
  <c r="EC43" i="220"/>
  <c r="EB43" i="220"/>
  <c r="DX43" i="220"/>
  <c r="DW43" i="220"/>
  <c r="DV43" i="220"/>
  <c r="DU43" i="220"/>
  <c r="DT43" i="220"/>
  <c r="DS43" i="220"/>
  <c r="DR43" i="220"/>
  <c r="DN43" i="220"/>
  <c r="DM43" i="220"/>
  <c r="DL43" i="220"/>
  <c r="DK43" i="220"/>
  <c r="DJ43" i="220"/>
  <c r="DI43" i="220"/>
  <c r="DH43" i="220"/>
  <c r="DD43" i="220"/>
  <c r="DC43" i="220"/>
  <c r="DB43" i="220"/>
  <c r="DA43" i="220"/>
  <c r="CZ43" i="220"/>
  <c r="CY43" i="220"/>
  <c r="CX43" i="220"/>
  <c r="CT43" i="220"/>
  <c r="CS43" i="220"/>
  <c r="CR43" i="220"/>
  <c r="CQ43" i="220"/>
  <c r="CP43" i="220"/>
  <c r="CO43" i="220"/>
  <c r="CN43" i="220"/>
  <c r="CL43" i="220"/>
  <c r="CK43" i="220"/>
  <c r="CB43" i="220"/>
  <c r="CA43" i="220"/>
  <c r="BR43" i="220"/>
  <c r="BQ43" i="220"/>
  <c r="BH43" i="220"/>
  <c r="BG43" i="220"/>
  <c r="AX43" i="220"/>
  <c r="AW43" i="220"/>
  <c r="AN43" i="220"/>
  <c r="AM43" i="220"/>
  <c r="AD43" i="220"/>
  <c r="AC43" i="220"/>
  <c r="J43" i="220"/>
  <c r="I43" i="220"/>
  <c r="DT42" i="220"/>
  <c r="ER41" i="220"/>
  <c r="EQ41" i="220"/>
  <c r="EP41" i="220"/>
  <c r="EO41" i="220"/>
  <c r="EN41" i="220"/>
  <c r="EM41" i="220"/>
  <c r="EL41" i="220"/>
  <c r="EH41" i="220"/>
  <c r="EG41" i="220"/>
  <c r="EF41" i="220"/>
  <c r="EE41" i="220"/>
  <c r="ED41" i="220"/>
  <c r="EC41" i="220"/>
  <c r="EB41" i="220"/>
  <c r="DX41" i="220"/>
  <c r="DW41" i="220"/>
  <c r="DV41" i="220"/>
  <c r="DU41" i="220"/>
  <c r="DT41" i="220"/>
  <c r="DS41" i="220"/>
  <c r="DR41" i="220"/>
  <c r="DN41" i="220"/>
  <c r="DM41" i="220"/>
  <c r="DL41" i="220"/>
  <c r="DK41" i="220"/>
  <c r="DJ41" i="220"/>
  <c r="DI41" i="220"/>
  <c r="DH41" i="220"/>
  <c r="DD41" i="220"/>
  <c r="DC41" i="220"/>
  <c r="DB41" i="220"/>
  <c r="DA41" i="220"/>
  <c r="CZ41" i="220"/>
  <c r="CY41" i="220"/>
  <c r="CX41" i="220"/>
  <c r="CT41" i="220"/>
  <c r="CS41" i="220"/>
  <c r="CR41" i="220"/>
  <c r="CQ41" i="220"/>
  <c r="CP41" i="220"/>
  <c r="CO41" i="220"/>
  <c r="CN41" i="220"/>
  <c r="CL41" i="220"/>
  <c r="CK41" i="220"/>
  <c r="CB41" i="220"/>
  <c r="CA41" i="220"/>
  <c r="BR41" i="220"/>
  <c r="BQ41" i="220"/>
  <c r="BH41" i="220"/>
  <c r="BG41" i="220"/>
  <c r="AX41" i="220"/>
  <c r="AW41" i="220"/>
  <c r="AN41" i="220"/>
  <c r="AM41" i="220"/>
  <c r="AD41" i="220"/>
  <c r="AC41" i="220"/>
  <c r="J41" i="220"/>
  <c r="I41" i="220"/>
  <c r="ER40" i="220"/>
  <c r="EQ40" i="220"/>
  <c r="EP40" i="220"/>
  <c r="EO40" i="220"/>
  <c r="EN40" i="220"/>
  <c r="EM40" i="220"/>
  <c r="EL40" i="220"/>
  <c r="EH40" i="220"/>
  <c r="EG40" i="220"/>
  <c r="EF40" i="220"/>
  <c r="EE40" i="220"/>
  <c r="ED40" i="220"/>
  <c r="EC40" i="220"/>
  <c r="EB40" i="220"/>
  <c r="DX40" i="220"/>
  <c r="DW40" i="220"/>
  <c r="DV40" i="220"/>
  <c r="DU40" i="220"/>
  <c r="DT40" i="220"/>
  <c r="DS40" i="220"/>
  <c r="DR40" i="220"/>
  <c r="DN40" i="220"/>
  <c r="DM40" i="220"/>
  <c r="DL40" i="220"/>
  <c r="DK40" i="220"/>
  <c r="DJ40" i="220"/>
  <c r="DI40" i="220"/>
  <c r="DH40" i="220"/>
  <c r="DD40" i="220"/>
  <c r="DC40" i="220"/>
  <c r="DB40" i="220"/>
  <c r="DA40" i="220"/>
  <c r="CZ40" i="220"/>
  <c r="CY40" i="220"/>
  <c r="CX40" i="220"/>
  <c r="CT40" i="220"/>
  <c r="CS40" i="220"/>
  <c r="CR40" i="220"/>
  <c r="CQ40" i="220"/>
  <c r="CP40" i="220"/>
  <c r="CO40" i="220"/>
  <c r="CN40" i="220"/>
  <c r="CL40" i="220"/>
  <c r="CK40" i="220"/>
  <c r="CB40" i="220"/>
  <c r="CA40" i="220"/>
  <c r="BR40" i="220"/>
  <c r="BQ40" i="220"/>
  <c r="BH40" i="220"/>
  <c r="BG40" i="220"/>
  <c r="AX40" i="220"/>
  <c r="AW40" i="220"/>
  <c r="AN40" i="220"/>
  <c r="AM40" i="220"/>
  <c r="AD40" i="220"/>
  <c r="AC40" i="220"/>
  <c r="J40" i="220"/>
  <c r="I40" i="220"/>
  <c r="ER39" i="220"/>
  <c r="EQ39" i="220"/>
  <c r="EP39" i="220"/>
  <c r="EO39" i="220"/>
  <c r="EN39" i="220"/>
  <c r="EM39" i="220"/>
  <c r="EL39" i="220"/>
  <c r="EH39" i="220"/>
  <c r="EG39" i="220"/>
  <c r="EF39" i="220"/>
  <c r="EE39" i="220"/>
  <c r="ED39" i="220"/>
  <c r="EC39" i="220"/>
  <c r="EB39" i="220"/>
  <c r="DX39" i="220"/>
  <c r="DW39" i="220"/>
  <c r="DV39" i="220"/>
  <c r="DU39" i="220"/>
  <c r="DT39" i="220"/>
  <c r="DS39" i="220"/>
  <c r="DR39" i="220"/>
  <c r="DN39" i="220"/>
  <c r="DM39" i="220"/>
  <c r="DL39" i="220"/>
  <c r="DK39" i="220"/>
  <c r="DJ39" i="220"/>
  <c r="DI39" i="220"/>
  <c r="DH39" i="220"/>
  <c r="DD39" i="220"/>
  <c r="DC39" i="220"/>
  <c r="DB39" i="220"/>
  <c r="DA39" i="220"/>
  <c r="CZ39" i="220"/>
  <c r="CY39" i="220"/>
  <c r="CX39" i="220"/>
  <c r="CT39" i="220"/>
  <c r="CS39" i="220"/>
  <c r="CR39" i="220"/>
  <c r="CQ39" i="220"/>
  <c r="CP39" i="220"/>
  <c r="CO39" i="220"/>
  <c r="CN39" i="220"/>
  <c r="CL39" i="220"/>
  <c r="CK39" i="220"/>
  <c r="CB39" i="220"/>
  <c r="CA39" i="220"/>
  <c r="BR39" i="220"/>
  <c r="BQ39" i="220"/>
  <c r="BH39" i="220"/>
  <c r="BG39" i="220"/>
  <c r="AX39" i="220"/>
  <c r="AW39" i="220"/>
  <c r="AN39" i="220"/>
  <c r="AM39" i="220"/>
  <c r="AD39" i="220"/>
  <c r="AC39" i="220"/>
  <c r="J39" i="220"/>
  <c r="I39" i="220"/>
  <c r="ER38" i="220"/>
  <c r="EQ38" i="220"/>
  <c r="EP38" i="220"/>
  <c r="EO38" i="220"/>
  <c r="EN38" i="220"/>
  <c r="EM38" i="220"/>
  <c r="EL38" i="220"/>
  <c r="EH38" i="220"/>
  <c r="EG38" i="220"/>
  <c r="EF38" i="220"/>
  <c r="EE38" i="220"/>
  <c r="ED38" i="220"/>
  <c r="EC38" i="220"/>
  <c r="EB38" i="220"/>
  <c r="DX38" i="220"/>
  <c r="DW38" i="220"/>
  <c r="DV38" i="220"/>
  <c r="DU38" i="220"/>
  <c r="DT38" i="220"/>
  <c r="DS38" i="220"/>
  <c r="DR38" i="220"/>
  <c r="DN38" i="220"/>
  <c r="DM38" i="220"/>
  <c r="DL38" i="220"/>
  <c r="DK38" i="220"/>
  <c r="DJ38" i="220"/>
  <c r="DI38" i="220"/>
  <c r="DH38" i="220"/>
  <c r="DD38" i="220"/>
  <c r="DC38" i="220"/>
  <c r="DB38" i="220"/>
  <c r="DA38" i="220"/>
  <c r="CZ38" i="220"/>
  <c r="CY38" i="220"/>
  <c r="CX38" i="220"/>
  <c r="CT38" i="220"/>
  <c r="CS38" i="220"/>
  <c r="CR38" i="220"/>
  <c r="CQ38" i="220"/>
  <c r="CP38" i="220"/>
  <c r="CO38" i="220"/>
  <c r="CN38" i="220"/>
  <c r="CL38" i="220"/>
  <c r="CK38" i="220"/>
  <c r="CB38" i="220"/>
  <c r="CA38" i="220"/>
  <c r="BR38" i="220"/>
  <c r="BQ38" i="220"/>
  <c r="BH38" i="220"/>
  <c r="BG38" i="220"/>
  <c r="AX38" i="220"/>
  <c r="AW38" i="220"/>
  <c r="AN38" i="220"/>
  <c r="AM38" i="220"/>
  <c r="AD38" i="220"/>
  <c r="AC38" i="220"/>
  <c r="J38" i="220"/>
  <c r="I38" i="220"/>
  <c r="EN37" i="220"/>
  <c r="DM37" i="220"/>
  <c r="EE37" i="220"/>
  <c r="ER36" i="220"/>
  <c r="EQ36" i="220"/>
  <c r="EP36" i="220"/>
  <c r="EO36" i="220"/>
  <c r="EN36" i="220"/>
  <c r="EM36" i="220"/>
  <c r="EL36" i="220"/>
  <c r="EH36" i="220"/>
  <c r="EG36" i="220"/>
  <c r="EF36" i="220"/>
  <c r="EE36" i="220"/>
  <c r="ED36" i="220"/>
  <c r="EC36" i="220"/>
  <c r="EB36" i="220"/>
  <c r="DX36" i="220"/>
  <c r="DW36" i="220"/>
  <c r="DV36" i="220"/>
  <c r="DU36" i="220"/>
  <c r="DT36" i="220"/>
  <c r="DS36" i="220"/>
  <c r="DR36" i="220"/>
  <c r="DN36" i="220"/>
  <c r="DM36" i="220"/>
  <c r="DL36" i="220"/>
  <c r="DK36" i="220"/>
  <c r="DJ36" i="220"/>
  <c r="DI36" i="220"/>
  <c r="DH36" i="220"/>
  <c r="DD36" i="220"/>
  <c r="DC36" i="220"/>
  <c r="DB36" i="220"/>
  <c r="DA36" i="220"/>
  <c r="CZ36" i="220"/>
  <c r="CY36" i="220"/>
  <c r="CX36" i="220"/>
  <c r="CT36" i="220"/>
  <c r="CS36" i="220"/>
  <c r="CR36" i="220"/>
  <c r="CQ36" i="220"/>
  <c r="CP36" i="220"/>
  <c r="CO36" i="220"/>
  <c r="CN36" i="220"/>
  <c r="CL36" i="220"/>
  <c r="CK36" i="220"/>
  <c r="CB36" i="220"/>
  <c r="CA36" i="220"/>
  <c r="BR36" i="220"/>
  <c r="BQ36" i="220"/>
  <c r="BH36" i="220"/>
  <c r="BG36" i="220"/>
  <c r="AX36" i="220"/>
  <c r="AW36" i="220"/>
  <c r="AN36" i="220"/>
  <c r="AM36" i="220"/>
  <c r="AD36" i="220"/>
  <c r="AC36" i="220"/>
  <c r="J36" i="220"/>
  <c r="I36" i="220"/>
  <c r="ER35" i="220"/>
  <c r="EQ35" i="220"/>
  <c r="EP35" i="220"/>
  <c r="EO35" i="220"/>
  <c r="EN35" i="220"/>
  <c r="EM35" i="220"/>
  <c r="EL35" i="220"/>
  <c r="EH35" i="220"/>
  <c r="EG35" i="220"/>
  <c r="EF35" i="220"/>
  <c r="EE35" i="220"/>
  <c r="ED35" i="220"/>
  <c r="EC35" i="220"/>
  <c r="EB35" i="220"/>
  <c r="DX35" i="220"/>
  <c r="DW35" i="220"/>
  <c r="DV35" i="220"/>
  <c r="DU35" i="220"/>
  <c r="DT35" i="220"/>
  <c r="DS35" i="220"/>
  <c r="DR35" i="220"/>
  <c r="DN35" i="220"/>
  <c r="DM35" i="220"/>
  <c r="DL35" i="220"/>
  <c r="DK35" i="220"/>
  <c r="DJ35" i="220"/>
  <c r="DI35" i="220"/>
  <c r="DH35" i="220"/>
  <c r="DD35" i="220"/>
  <c r="DC35" i="220"/>
  <c r="DB35" i="220"/>
  <c r="DA35" i="220"/>
  <c r="CZ35" i="220"/>
  <c r="CY35" i="220"/>
  <c r="CX35" i="220"/>
  <c r="CT35" i="220"/>
  <c r="CS35" i="220"/>
  <c r="CR35" i="220"/>
  <c r="CQ35" i="220"/>
  <c r="CP35" i="220"/>
  <c r="CO35" i="220"/>
  <c r="CN35" i="220"/>
  <c r="CL35" i="220"/>
  <c r="CK35" i="220"/>
  <c r="CB35" i="220"/>
  <c r="CA35" i="220"/>
  <c r="BR35" i="220"/>
  <c r="BQ35" i="220"/>
  <c r="BH35" i="220"/>
  <c r="BG35" i="220"/>
  <c r="AX35" i="220"/>
  <c r="AW35" i="220"/>
  <c r="AN35" i="220"/>
  <c r="AM35" i="220"/>
  <c r="AD35" i="220"/>
  <c r="AC35" i="220"/>
  <c r="J35" i="220"/>
  <c r="I35" i="220"/>
  <c r="ER34" i="220"/>
  <c r="EQ34" i="220"/>
  <c r="EP34" i="220"/>
  <c r="EO34" i="220"/>
  <c r="EN34" i="220"/>
  <c r="EM34" i="220"/>
  <c r="EL34" i="220"/>
  <c r="EH34" i="220"/>
  <c r="EG34" i="220"/>
  <c r="EF34" i="220"/>
  <c r="EE34" i="220"/>
  <c r="ED34" i="220"/>
  <c r="EC34" i="220"/>
  <c r="EB34" i="220"/>
  <c r="DX34" i="220"/>
  <c r="DW34" i="220"/>
  <c r="DV34" i="220"/>
  <c r="DU34" i="220"/>
  <c r="DT34" i="220"/>
  <c r="DS34" i="220"/>
  <c r="DR34" i="220"/>
  <c r="DN34" i="220"/>
  <c r="DM34" i="220"/>
  <c r="DL34" i="220"/>
  <c r="DK34" i="220"/>
  <c r="DJ34" i="220"/>
  <c r="DI34" i="220"/>
  <c r="DH34" i="220"/>
  <c r="DD34" i="220"/>
  <c r="DC34" i="220"/>
  <c r="DB34" i="220"/>
  <c r="DA34" i="220"/>
  <c r="CZ34" i="220"/>
  <c r="CY34" i="220"/>
  <c r="CX34" i="220"/>
  <c r="CT34" i="220"/>
  <c r="CS34" i="220"/>
  <c r="CR34" i="220"/>
  <c r="CQ34" i="220"/>
  <c r="CP34" i="220"/>
  <c r="CO34" i="220"/>
  <c r="CN34" i="220"/>
  <c r="CL34" i="220"/>
  <c r="CK34" i="220"/>
  <c r="CB34" i="220"/>
  <c r="CA34" i="220"/>
  <c r="BR34" i="220"/>
  <c r="BQ34" i="220"/>
  <c r="BH34" i="220"/>
  <c r="BG34" i="220"/>
  <c r="DO34" i="220" s="1"/>
  <c r="AX34" i="220"/>
  <c r="AW34" i="220"/>
  <c r="AN34" i="220"/>
  <c r="AM34" i="220"/>
  <c r="AD34" i="220"/>
  <c r="AC34" i="220"/>
  <c r="J34" i="220"/>
  <c r="I34" i="220"/>
  <c r="ER33" i="220"/>
  <c r="EQ33" i="220"/>
  <c r="EP33" i="220"/>
  <c r="EO33" i="220"/>
  <c r="EN33" i="220"/>
  <c r="EM33" i="220"/>
  <c r="EL33" i="220"/>
  <c r="EH33" i="220"/>
  <c r="EG33" i="220"/>
  <c r="EF33" i="220"/>
  <c r="EE33" i="220"/>
  <c r="ED33" i="220"/>
  <c r="EC33" i="220"/>
  <c r="EB33" i="220"/>
  <c r="DX33" i="220"/>
  <c r="DW33" i="220"/>
  <c r="DV33" i="220"/>
  <c r="DU33" i="220"/>
  <c r="DT33" i="220"/>
  <c r="DS33" i="220"/>
  <c r="DR33" i="220"/>
  <c r="DN33" i="220"/>
  <c r="DM33" i="220"/>
  <c r="DL33" i="220"/>
  <c r="DK33" i="220"/>
  <c r="DJ33" i="220"/>
  <c r="DI33" i="220"/>
  <c r="DH33" i="220"/>
  <c r="DD33" i="220"/>
  <c r="DC33" i="220"/>
  <c r="DB33" i="220"/>
  <c r="DA33" i="220"/>
  <c r="CZ33" i="220"/>
  <c r="CY33" i="220"/>
  <c r="CX33" i="220"/>
  <c r="CT33" i="220"/>
  <c r="CS33" i="220"/>
  <c r="CR33" i="220"/>
  <c r="CQ33" i="220"/>
  <c r="CP33" i="220"/>
  <c r="CO33" i="220"/>
  <c r="CN33" i="220"/>
  <c r="CL33" i="220"/>
  <c r="CK33" i="220"/>
  <c r="CB33" i="220"/>
  <c r="CA33" i="220"/>
  <c r="BR33" i="220"/>
  <c r="BQ33" i="220"/>
  <c r="BH33" i="220"/>
  <c r="BG33" i="220"/>
  <c r="BG37" i="220" s="1"/>
  <c r="AX33" i="220"/>
  <c r="AW33" i="220"/>
  <c r="AN33" i="220"/>
  <c r="AM33" i="220"/>
  <c r="AD33" i="220"/>
  <c r="AC33" i="220"/>
  <c r="J33" i="220"/>
  <c r="I33" i="220"/>
  <c r="DJ32" i="220"/>
  <c r="EM32" i="220"/>
  <c r="DD32" i="220"/>
  <c r="DI32" i="220"/>
  <c r="EF32" i="220"/>
  <c r="EB32" i="220"/>
  <c r="ER31" i="220"/>
  <c r="EQ31" i="220"/>
  <c r="EP31" i="220"/>
  <c r="EO31" i="220"/>
  <c r="EN31" i="220"/>
  <c r="EM31" i="220"/>
  <c r="EL31" i="220"/>
  <c r="EH31" i="220"/>
  <c r="EG31" i="220"/>
  <c r="EF31" i="220"/>
  <c r="EE31" i="220"/>
  <c r="ED31" i="220"/>
  <c r="EC31" i="220"/>
  <c r="EB31" i="220"/>
  <c r="DX31" i="220"/>
  <c r="DW31" i="220"/>
  <c r="DV31" i="220"/>
  <c r="DU31" i="220"/>
  <c r="DT31" i="220"/>
  <c r="DS31" i="220"/>
  <c r="DR31" i="220"/>
  <c r="DN31" i="220"/>
  <c r="DM31" i="220"/>
  <c r="DL31" i="220"/>
  <c r="DK31" i="220"/>
  <c r="DJ31" i="220"/>
  <c r="DI31" i="220"/>
  <c r="DH31" i="220"/>
  <c r="DD31" i="220"/>
  <c r="DC31" i="220"/>
  <c r="DB31" i="220"/>
  <c r="DA31" i="220"/>
  <c r="CZ31" i="220"/>
  <c r="CY31" i="220"/>
  <c r="CX31" i="220"/>
  <c r="CT31" i="220"/>
  <c r="CS31" i="220"/>
  <c r="CR31" i="220"/>
  <c r="CQ31" i="220"/>
  <c r="CP31" i="220"/>
  <c r="CO31" i="220"/>
  <c r="CN31" i="220"/>
  <c r="CL31" i="220"/>
  <c r="CK31" i="220"/>
  <c r="CB31" i="220"/>
  <c r="CA31" i="220"/>
  <c r="BR31" i="220"/>
  <c r="BQ31" i="220"/>
  <c r="ES31" i="220" s="1"/>
  <c r="BH31" i="220"/>
  <c r="BG31" i="220"/>
  <c r="AX31" i="220"/>
  <c r="AW31" i="220"/>
  <c r="AN31" i="220"/>
  <c r="AM31" i="220"/>
  <c r="AD31" i="220"/>
  <c r="AC31" i="220"/>
  <c r="J31" i="220"/>
  <c r="I31" i="220"/>
  <c r="ER30" i="220"/>
  <c r="EQ30" i="220"/>
  <c r="EP30" i="220"/>
  <c r="EO30" i="220"/>
  <c r="EN30" i="220"/>
  <c r="EM30" i="220"/>
  <c r="EL30" i="220"/>
  <c r="EH30" i="220"/>
  <c r="EG30" i="220"/>
  <c r="EF30" i="220"/>
  <c r="EE30" i="220"/>
  <c r="ED30" i="220"/>
  <c r="EC30" i="220"/>
  <c r="EB30" i="220"/>
  <c r="DX30" i="220"/>
  <c r="DW30" i="220"/>
  <c r="DV30" i="220"/>
  <c r="DU30" i="220"/>
  <c r="DT30" i="220"/>
  <c r="DS30" i="220"/>
  <c r="DR30" i="220"/>
  <c r="DN30" i="220"/>
  <c r="DM30" i="220"/>
  <c r="DL30" i="220"/>
  <c r="DK30" i="220"/>
  <c r="DJ30" i="220"/>
  <c r="DI30" i="220"/>
  <c r="DH30" i="220"/>
  <c r="DD30" i="220"/>
  <c r="DC30" i="220"/>
  <c r="DB30" i="220"/>
  <c r="DA30" i="220"/>
  <c r="CZ30" i="220"/>
  <c r="CY30" i="220"/>
  <c r="CX30" i="220"/>
  <c r="CT30" i="220"/>
  <c r="CS30" i="220"/>
  <c r="CR30" i="220"/>
  <c r="CQ30" i="220"/>
  <c r="CP30" i="220"/>
  <c r="CO30" i="220"/>
  <c r="CN30" i="220"/>
  <c r="CL30" i="220"/>
  <c r="CK30" i="220"/>
  <c r="CB30" i="220"/>
  <c r="CA30" i="220"/>
  <c r="BR30" i="220"/>
  <c r="BQ30" i="220"/>
  <c r="BH30" i="220"/>
  <c r="BG30" i="220"/>
  <c r="AX30" i="220"/>
  <c r="AW30" i="220"/>
  <c r="AN30" i="220"/>
  <c r="AM30" i="220"/>
  <c r="AD30" i="220"/>
  <c r="AC30" i="220"/>
  <c r="J30" i="220"/>
  <c r="I30" i="220"/>
  <c r="ER29" i="220"/>
  <c r="EQ29" i="220"/>
  <c r="EP29" i="220"/>
  <c r="EO29" i="220"/>
  <c r="EN29" i="220"/>
  <c r="EM29" i="220"/>
  <c r="EL29" i="220"/>
  <c r="EH29" i="220"/>
  <c r="EG29" i="220"/>
  <c r="EF29" i="220"/>
  <c r="EE29" i="220"/>
  <c r="ED29" i="220"/>
  <c r="EC29" i="220"/>
  <c r="EB29" i="220"/>
  <c r="DX29" i="220"/>
  <c r="DW29" i="220"/>
  <c r="DV29" i="220"/>
  <c r="DU29" i="220"/>
  <c r="DT29" i="220"/>
  <c r="DS29" i="220"/>
  <c r="DR29" i="220"/>
  <c r="DN29" i="220"/>
  <c r="DM29" i="220"/>
  <c r="DL29" i="220"/>
  <c r="DK29" i="220"/>
  <c r="DJ29" i="220"/>
  <c r="DI29" i="220"/>
  <c r="DH29" i="220"/>
  <c r="DD29" i="220"/>
  <c r="DC29" i="220"/>
  <c r="DB29" i="220"/>
  <c r="DA29" i="220"/>
  <c r="CZ29" i="220"/>
  <c r="CY29" i="220"/>
  <c r="CX29" i="220"/>
  <c r="CT29" i="220"/>
  <c r="CS29" i="220"/>
  <c r="CR29" i="220"/>
  <c r="CQ29" i="220"/>
  <c r="CP29" i="220"/>
  <c r="CO29" i="220"/>
  <c r="CN29" i="220"/>
  <c r="CL29" i="220"/>
  <c r="CK29" i="220"/>
  <c r="CB29" i="220"/>
  <c r="CA29" i="220"/>
  <c r="BR29" i="220"/>
  <c r="BQ29" i="220"/>
  <c r="BH29" i="220"/>
  <c r="BG29" i="220"/>
  <c r="AX29" i="220"/>
  <c r="AW29" i="220"/>
  <c r="AN29" i="220"/>
  <c r="AM29" i="220"/>
  <c r="AD29" i="220"/>
  <c r="AC29" i="220"/>
  <c r="J29" i="220"/>
  <c r="I29" i="220"/>
  <c r="ER28" i="220"/>
  <c r="EQ28" i="220"/>
  <c r="EP28" i="220"/>
  <c r="EO28" i="220"/>
  <c r="EN28" i="220"/>
  <c r="EM28" i="220"/>
  <c r="EL28" i="220"/>
  <c r="EH28" i="220"/>
  <c r="EG28" i="220"/>
  <c r="EF28" i="220"/>
  <c r="EE28" i="220"/>
  <c r="ED28" i="220"/>
  <c r="EC28" i="220"/>
  <c r="EB28" i="220"/>
  <c r="DX28" i="220"/>
  <c r="DW28" i="220"/>
  <c r="DV28" i="220"/>
  <c r="DU28" i="220"/>
  <c r="DT28" i="220"/>
  <c r="DS28" i="220"/>
  <c r="DR28" i="220"/>
  <c r="DN28" i="220"/>
  <c r="DM28" i="220"/>
  <c r="DL28" i="220"/>
  <c r="DK28" i="220"/>
  <c r="DJ28" i="220"/>
  <c r="DI28" i="220"/>
  <c r="DH28" i="220"/>
  <c r="DD28" i="220"/>
  <c r="DC28" i="220"/>
  <c r="DB28" i="220"/>
  <c r="DA28" i="220"/>
  <c r="CZ28" i="220"/>
  <c r="CY28" i="220"/>
  <c r="CX28" i="220"/>
  <c r="CT28" i="220"/>
  <c r="CS28" i="220"/>
  <c r="CR28" i="220"/>
  <c r="CQ28" i="220"/>
  <c r="CP28" i="220"/>
  <c r="CO28" i="220"/>
  <c r="CN28" i="220"/>
  <c r="CL28" i="220"/>
  <c r="CK28" i="220"/>
  <c r="CB28" i="220"/>
  <c r="CA28" i="220"/>
  <c r="BR28" i="220"/>
  <c r="BQ28" i="220"/>
  <c r="BH28" i="220"/>
  <c r="BG28" i="220"/>
  <c r="AX28" i="220"/>
  <c r="AW28" i="220"/>
  <c r="AN28" i="220"/>
  <c r="AM28" i="220"/>
  <c r="AD28" i="220"/>
  <c r="AC28" i="220"/>
  <c r="J28" i="220"/>
  <c r="I28" i="220"/>
  <c r="DW27" i="220"/>
  <c r="DS27" i="220"/>
  <c r="CQ27" i="220"/>
  <c r="EG27" i="220"/>
  <c r="EC27" i="220"/>
  <c r="ER26" i="220"/>
  <c r="EQ26" i="220"/>
  <c r="EP26" i="220"/>
  <c r="EO26" i="220"/>
  <c r="EN26" i="220"/>
  <c r="EM26" i="220"/>
  <c r="EL26" i="220"/>
  <c r="EH26" i="220"/>
  <c r="EG26" i="220"/>
  <c r="EF26" i="220"/>
  <c r="EE26" i="220"/>
  <c r="ED26" i="220"/>
  <c r="EC26" i="220"/>
  <c r="EB26" i="220"/>
  <c r="DX26" i="220"/>
  <c r="DW26" i="220"/>
  <c r="DV26" i="220"/>
  <c r="DU26" i="220"/>
  <c r="DT26" i="220"/>
  <c r="DS26" i="220"/>
  <c r="DR26" i="220"/>
  <c r="DN26" i="220"/>
  <c r="DM26" i="220"/>
  <c r="DL26" i="220"/>
  <c r="DK26" i="220"/>
  <c r="DJ26" i="220"/>
  <c r="DI26" i="220"/>
  <c r="DH26" i="220"/>
  <c r="DD26" i="220"/>
  <c r="DC26" i="220"/>
  <c r="DB26" i="220"/>
  <c r="DA26" i="220"/>
  <c r="CZ26" i="220"/>
  <c r="CY26" i="220"/>
  <c r="CX26" i="220"/>
  <c r="CT26" i="220"/>
  <c r="CS26" i="220"/>
  <c r="CR26" i="220"/>
  <c r="CQ26" i="220"/>
  <c r="CP26" i="220"/>
  <c r="CO26" i="220"/>
  <c r="CN26" i="220"/>
  <c r="CL26" i="220"/>
  <c r="CK26" i="220"/>
  <c r="CB26" i="220"/>
  <c r="CA26" i="220"/>
  <c r="BR26" i="220"/>
  <c r="BQ26" i="220"/>
  <c r="BH26" i="220"/>
  <c r="BG26" i="220"/>
  <c r="AX26" i="220"/>
  <c r="AW26" i="220"/>
  <c r="AN26" i="220"/>
  <c r="AM26" i="220"/>
  <c r="AD26" i="220"/>
  <c r="AC26" i="220"/>
  <c r="J26" i="220"/>
  <c r="I26" i="220"/>
  <c r="ER25" i="220"/>
  <c r="EQ25" i="220"/>
  <c r="EP25" i="220"/>
  <c r="EO25" i="220"/>
  <c r="EN25" i="220"/>
  <c r="EM25" i="220"/>
  <c r="EL25" i="220"/>
  <c r="EH25" i="220"/>
  <c r="EG25" i="220"/>
  <c r="EF25" i="220"/>
  <c r="EE25" i="220"/>
  <c r="ED25" i="220"/>
  <c r="EC25" i="220"/>
  <c r="EB25" i="220"/>
  <c r="DX25" i="220"/>
  <c r="DW25" i="220"/>
  <c r="DV25" i="220"/>
  <c r="DU25" i="220"/>
  <c r="DT25" i="220"/>
  <c r="DS25" i="220"/>
  <c r="DR25" i="220"/>
  <c r="DN25" i="220"/>
  <c r="DM25" i="220"/>
  <c r="DL25" i="220"/>
  <c r="DK25" i="220"/>
  <c r="DJ25" i="220"/>
  <c r="DI25" i="220"/>
  <c r="DH25" i="220"/>
  <c r="DD25" i="220"/>
  <c r="DC25" i="220"/>
  <c r="DB25" i="220"/>
  <c r="DA25" i="220"/>
  <c r="CZ25" i="220"/>
  <c r="CY25" i="220"/>
  <c r="CX25" i="220"/>
  <c r="CT25" i="220"/>
  <c r="CS25" i="220"/>
  <c r="CR25" i="220"/>
  <c r="CQ25" i="220"/>
  <c r="CP25" i="220"/>
  <c r="CO25" i="220"/>
  <c r="CN25" i="220"/>
  <c r="CL25" i="220"/>
  <c r="CK25" i="220"/>
  <c r="CB25" i="220"/>
  <c r="CA25" i="220"/>
  <c r="BR25" i="220"/>
  <c r="BQ25" i="220"/>
  <c r="BH25" i="220"/>
  <c r="BG25" i="220"/>
  <c r="AX25" i="220"/>
  <c r="AW25" i="220"/>
  <c r="AN25" i="220"/>
  <c r="AM25" i="220"/>
  <c r="AD25" i="220"/>
  <c r="AC25" i="220"/>
  <c r="J25" i="220"/>
  <c r="I25" i="220"/>
  <c r="ER24" i="220"/>
  <c r="EQ24" i="220"/>
  <c r="EP24" i="220"/>
  <c r="EO24" i="220"/>
  <c r="EN24" i="220"/>
  <c r="EM24" i="220"/>
  <c r="EL24" i="220"/>
  <c r="EH24" i="220"/>
  <c r="EG24" i="220"/>
  <c r="EF24" i="220"/>
  <c r="EE24" i="220"/>
  <c r="ED24" i="220"/>
  <c r="EC24" i="220"/>
  <c r="EB24" i="220"/>
  <c r="DX24" i="220"/>
  <c r="DW24" i="220"/>
  <c r="DV24" i="220"/>
  <c r="DU24" i="220"/>
  <c r="DT24" i="220"/>
  <c r="DS24" i="220"/>
  <c r="DR24" i="220"/>
  <c r="DN24" i="220"/>
  <c r="DM24" i="220"/>
  <c r="DL24" i="220"/>
  <c r="DK24" i="220"/>
  <c r="DJ24" i="220"/>
  <c r="DI24" i="220"/>
  <c r="DH24" i="220"/>
  <c r="DD24" i="220"/>
  <c r="DC24" i="220"/>
  <c r="DB24" i="220"/>
  <c r="DA24" i="220"/>
  <c r="CZ24" i="220"/>
  <c r="CY24" i="220"/>
  <c r="CX24" i="220"/>
  <c r="CT24" i="220"/>
  <c r="CS24" i="220"/>
  <c r="CR24" i="220"/>
  <c r="CQ24" i="220"/>
  <c r="CP24" i="220"/>
  <c r="CO24" i="220"/>
  <c r="CN24" i="220"/>
  <c r="CL24" i="220"/>
  <c r="CK24" i="220"/>
  <c r="CB24" i="220"/>
  <c r="CA24" i="220"/>
  <c r="BR24" i="220"/>
  <c r="BQ24" i="220"/>
  <c r="BH24" i="220"/>
  <c r="BG24" i="220"/>
  <c r="DO24" i="220" s="1"/>
  <c r="AX24" i="220"/>
  <c r="AW24" i="220"/>
  <c r="AN24" i="220"/>
  <c r="AM24" i="220"/>
  <c r="AD24" i="220"/>
  <c r="AC24" i="220"/>
  <c r="J24" i="220"/>
  <c r="I24" i="220"/>
  <c r="ER23" i="220"/>
  <c r="EQ23" i="220"/>
  <c r="EP23" i="220"/>
  <c r="EO23" i="220"/>
  <c r="EN23" i="220"/>
  <c r="EM23" i="220"/>
  <c r="EL23" i="220"/>
  <c r="EH23" i="220"/>
  <c r="EG23" i="220"/>
  <c r="EF23" i="220"/>
  <c r="EE23" i="220"/>
  <c r="ED23" i="220"/>
  <c r="EC23" i="220"/>
  <c r="EB23" i="220"/>
  <c r="DX23" i="220"/>
  <c r="DW23" i="220"/>
  <c r="DV23" i="220"/>
  <c r="DU23" i="220"/>
  <c r="DT23" i="220"/>
  <c r="DS23" i="220"/>
  <c r="DR23" i="220"/>
  <c r="DN23" i="220"/>
  <c r="DM23" i="220"/>
  <c r="DL23" i="220"/>
  <c r="DK23" i="220"/>
  <c r="DJ23" i="220"/>
  <c r="DI23" i="220"/>
  <c r="DH23" i="220"/>
  <c r="DD23" i="220"/>
  <c r="DC23" i="220"/>
  <c r="DB23" i="220"/>
  <c r="DA23" i="220"/>
  <c r="CZ23" i="220"/>
  <c r="CY23" i="220"/>
  <c r="CX23" i="220"/>
  <c r="CT23" i="220"/>
  <c r="CS23" i="220"/>
  <c r="CR23" i="220"/>
  <c r="CQ23" i="220"/>
  <c r="CP23" i="220"/>
  <c r="CO23" i="220"/>
  <c r="CN23" i="220"/>
  <c r="CL23" i="220"/>
  <c r="CK23" i="220"/>
  <c r="CB23" i="220"/>
  <c r="CA23" i="220"/>
  <c r="BR23" i="220"/>
  <c r="BQ23" i="220"/>
  <c r="BH23" i="220"/>
  <c r="BG23" i="220"/>
  <c r="AX23" i="220"/>
  <c r="AW23" i="220"/>
  <c r="AN23" i="220"/>
  <c r="AM23" i="220"/>
  <c r="AD23" i="220"/>
  <c r="AC23" i="220"/>
  <c r="J23" i="220"/>
  <c r="I23" i="220"/>
  <c r="CS22" i="220"/>
  <c r="ER22" i="220"/>
  <c r="DH22" i="220"/>
  <c r="DV22" i="220"/>
  <c r="DU22" i="220"/>
  <c r="CO22" i="220"/>
  <c r="CY22" i="220"/>
  <c r="EH22" i="220"/>
  <c r="ED22" i="220"/>
  <c r="ER21" i="220"/>
  <c r="EQ21" i="220"/>
  <c r="EP21" i="220"/>
  <c r="EO21" i="220"/>
  <c r="EN21" i="220"/>
  <c r="EM21" i="220"/>
  <c r="EL21" i="220"/>
  <c r="EH21" i="220"/>
  <c r="EG21" i="220"/>
  <c r="EF21" i="220"/>
  <c r="EE21" i="220"/>
  <c r="ED21" i="220"/>
  <c r="EC21" i="220"/>
  <c r="EB21" i="220"/>
  <c r="DX21" i="220"/>
  <c r="DW21" i="220"/>
  <c r="DV21" i="220"/>
  <c r="DU21" i="220"/>
  <c r="DT21" i="220"/>
  <c r="DS21" i="220"/>
  <c r="DR21" i="220"/>
  <c r="DN21" i="220"/>
  <c r="DM21" i="220"/>
  <c r="DL21" i="220"/>
  <c r="DK21" i="220"/>
  <c r="DJ21" i="220"/>
  <c r="DI21" i="220"/>
  <c r="DH21" i="220"/>
  <c r="DD21" i="220"/>
  <c r="DC21" i="220"/>
  <c r="DB21" i="220"/>
  <c r="DA21" i="220"/>
  <c r="CZ21" i="220"/>
  <c r="CY21" i="220"/>
  <c r="CX21" i="220"/>
  <c r="CT21" i="220"/>
  <c r="CS21" i="220"/>
  <c r="CR21" i="220"/>
  <c r="CQ21" i="220"/>
  <c r="CP21" i="220"/>
  <c r="CO21" i="220"/>
  <c r="CN21" i="220"/>
  <c r="CL21" i="220"/>
  <c r="CK21" i="220"/>
  <c r="CB21" i="220"/>
  <c r="CA21" i="220"/>
  <c r="BR21" i="220"/>
  <c r="BQ21" i="220"/>
  <c r="BH21" i="220"/>
  <c r="BG21" i="220"/>
  <c r="AX21" i="220"/>
  <c r="AW21" i="220"/>
  <c r="AN21" i="220"/>
  <c r="AM21" i="220"/>
  <c r="AD21" i="220"/>
  <c r="AC21" i="220"/>
  <c r="J21" i="220"/>
  <c r="I21" i="220"/>
  <c r="ER20" i="220"/>
  <c r="EQ20" i="220"/>
  <c r="EP20" i="220"/>
  <c r="EO20" i="220"/>
  <c r="EN20" i="220"/>
  <c r="EM20" i="220"/>
  <c r="EL20" i="220"/>
  <c r="EH20" i="220"/>
  <c r="EG20" i="220"/>
  <c r="EF20" i="220"/>
  <c r="EE20" i="220"/>
  <c r="ED20" i="220"/>
  <c r="EC20" i="220"/>
  <c r="EB20" i="220"/>
  <c r="DX20" i="220"/>
  <c r="DW20" i="220"/>
  <c r="DV20" i="220"/>
  <c r="DU20" i="220"/>
  <c r="DT20" i="220"/>
  <c r="DS20" i="220"/>
  <c r="DR20" i="220"/>
  <c r="DN20" i="220"/>
  <c r="DM20" i="220"/>
  <c r="DL20" i="220"/>
  <c r="DK20" i="220"/>
  <c r="DJ20" i="220"/>
  <c r="DI20" i="220"/>
  <c r="DH20" i="220"/>
  <c r="DD20" i="220"/>
  <c r="DC20" i="220"/>
  <c r="DB20" i="220"/>
  <c r="DA20" i="220"/>
  <c r="CZ20" i="220"/>
  <c r="CY20" i="220"/>
  <c r="CX20" i="220"/>
  <c r="CT20" i="220"/>
  <c r="CS20" i="220"/>
  <c r="CR20" i="220"/>
  <c r="CQ20" i="220"/>
  <c r="CP20" i="220"/>
  <c r="CO20" i="220"/>
  <c r="CN20" i="220"/>
  <c r="CL20" i="220"/>
  <c r="CK20" i="220"/>
  <c r="CB20" i="220"/>
  <c r="CA20" i="220"/>
  <c r="BR20" i="220"/>
  <c r="BQ20" i="220"/>
  <c r="BH20" i="220"/>
  <c r="BG20" i="220"/>
  <c r="AX20" i="220"/>
  <c r="AW20" i="220"/>
  <c r="AN20" i="220"/>
  <c r="AM20" i="220"/>
  <c r="AD20" i="220"/>
  <c r="AC20" i="220"/>
  <c r="J20" i="220"/>
  <c r="I20" i="220"/>
  <c r="ER19" i="220"/>
  <c r="EQ19" i="220"/>
  <c r="EP19" i="220"/>
  <c r="EO19" i="220"/>
  <c r="EN19" i="220"/>
  <c r="EM19" i="220"/>
  <c r="EL19" i="220"/>
  <c r="EH19" i="220"/>
  <c r="EG19" i="220"/>
  <c r="EF19" i="220"/>
  <c r="EE19" i="220"/>
  <c r="ED19" i="220"/>
  <c r="EC19" i="220"/>
  <c r="EB19" i="220"/>
  <c r="DX19" i="220"/>
  <c r="DW19" i="220"/>
  <c r="DV19" i="220"/>
  <c r="DU19" i="220"/>
  <c r="DT19" i="220"/>
  <c r="DS19" i="220"/>
  <c r="DR19" i="220"/>
  <c r="DN19" i="220"/>
  <c r="DM19" i="220"/>
  <c r="DL19" i="220"/>
  <c r="DK19" i="220"/>
  <c r="DJ19" i="220"/>
  <c r="DI19" i="220"/>
  <c r="DH19" i="220"/>
  <c r="DD19" i="220"/>
  <c r="DC19" i="220"/>
  <c r="DB19" i="220"/>
  <c r="DA19" i="220"/>
  <c r="CZ19" i="220"/>
  <c r="CY19" i="220"/>
  <c r="CX19" i="220"/>
  <c r="CT19" i="220"/>
  <c r="CS19" i="220"/>
  <c r="CR19" i="220"/>
  <c r="CQ19" i="220"/>
  <c r="CP19" i="220"/>
  <c r="CO19" i="220"/>
  <c r="CN19" i="220"/>
  <c r="CL19" i="220"/>
  <c r="CK19" i="220"/>
  <c r="CB19" i="220"/>
  <c r="CA19" i="220"/>
  <c r="BR19" i="220"/>
  <c r="BQ19" i="220"/>
  <c r="BH19" i="220"/>
  <c r="BG19" i="220"/>
  <c r="AX19" i="220"/>
  <c r="AW19" i="220"/>
  <c r="AN19" i="220"/>
  <c r="AM19" i="220"/>
  <c r="AD19" i="220"/>
  <c r="AC19" i="220"/>
  <c r="J19" i="220"/>
  <c r="I19" i="220"/>
  <c r="ER18" i="220"/>
  <c r="EQ18" i="220"/>
  <c r="EP18" i="220"/>
  <c r="EO18" i="220"/>
  <c r="EN18" i="220"/>
  <c r="EM18" i="220"/>
  <c r="EL18" i="220"/>
  <c r="EH18" i="220"/>
  <c r="EG18" i="220"/>
  <c r="EF18" i="220"/>
  <c r="EE18" i="220"/>
  <c r="ED18" i="220"/>
  <c r="EC18" i="220"/>
  <c r="EB18" i="220"/>
  <c r="DX18" i="220"/>
  <c r="DW18" i="220"/>
  <c r="DV18" i="220"/>
  <c r="DU18" i="220"/>
  <c r="DT18" i="220"/>
  <c r="DS18" i="220"/>
  <c r="DR18" i="220"/>
  <c r="DN18" i="220"/>
  <c r="DM18" i="220"/>
  <c r="DL18" i="220"/>
  <c r="DK18" i="220"/>
  <c r="DJ18" i="220"/>
  <c r="DI18" i="220"/>
  <c r="DH18" i="220"/>
  <c r="DD18" i="220"/>
  <c r="DC18" i="220"/>
  <c r="DB18" i="220"/>
  <c r="DA18" i="220"/>
  <c r="CZ18" i="220"/>
  <c r="CY18" i="220"/>
  <c r="CX18" i="220"/>
  <c r="CT18" i="220"/>
  <c r="CS18" i="220"/>
  <c r="CR18" i="220"/>
  <c r="CQ18" i="220"/>
  <c r="CP18" i="220"/>
  <c r="CO18" i="220"/>
  <c r="CN18" i="220"/>
  <c r="CL18" i="220"/>
  <c r="CK18" i="220"/>
  <c r="CB18" i="220"/>
  <c r="CA18" i="220"/>
  <c r="CA22" i="220" s="1"/>
  <c r="AC5" i="221" s="1"/>
  <c r="BR18" i="220"/>
  <c r="BQ18" i="220"/>
  <c r="BH18" i="220"/>
  <c r="BG18" i="220"/>
  <c r="AX18" i="220"/>
  <c r="AW18" i="220"/>
  <c r="AN18" i="220"/>
  <c r="AM18" i="220"/>
  <c r="AD18" i="220"/>
  <c r="AC18" i="220"/>
  <c r="J18" i="220"/>
  <c r="I18" i="220"/>
  <c r="DN17" i="220"/>
  <c r="DJ17" i="220"/>
  <c r="EH17" i="220"/>
  <c r="CO17" i="220"/>
  <c r="EE17" i="220"/>
  <c r="ER16" i="220"/>
  <c r="EQ16" i="220"/>
  <c r="EP16" i="220"/>
  <c r="EO16" i="220"/>
  <c r="EN16" i="220"/>
  <c r="EM16" i="220"/>
  <c r="EL16" i="220"/>
  <c r="EH16" i="220"/>
  <c r="EG16" i="220"/>
  <c r="EF16" i="220"/>
  <c r="EE16" i="220"/>
  <c r="ED16" i="220"/>
  <c r="EC16" i="220"/>
  <c r="EB16" i="220"/>
  <c r="DX16" i="220"/>
  <c r="DW16" i="220"/>
  <c r="DV16" i="220"/>
  <c r="DU16" i="220"/>
  <c r="DT16" i="220"/>
  <c r="DS16" i="220"/>
  <c r="DR16" i="220"/>
  <c r="DN16" i="220"/>
  <c r="DM16" i="220"/>
  <c r="DL16" i="220"/>
  <c r="DK16" i="220"/>
  <c r="DJ16" i="220"/>
  <c r="DI16" i="220"/>
  <c r="DH16" i="220"/>
  <c r="DD16" i="220"/>
  <c r="DC16" i="220"/>
  <c r="DB16" i="220"/>
  <c r="DA16" i="220"/>
  <c r="CZ16" i="220"/>
  <c r="CY16" i="220"/>
  <c r="CX16" i="220"/>
  <c r="CT16" i="220"/>
  <c r="CS16" i="220"/>
  <c r="CR16" i="220"/>
  <c r="CQ16" i="220"/>
  <c r="CP16" i="220"/>
  <c r="CO16" i="220"/>
  <c r="CN16" i="220"/>
  <c r="CL16" i="220"/>
  <c r="CK16" i="220"/>
  <c r="CB16" i="220"/>
  <c r="CA16" i="220"/>
  <c r="BR16" i="220"/>
  <c r="BQ16" i="220"/>
  <c r="BH16" i="220"/>
  <c r="BG16" i="220"/>
  <c r="AX16" i="220"/>
  <c r="AW16" i="220"/>
  <c r="AN16" i="220"/>
  <c r="AM16" i="220"/>
  <c r="AD16" i="220"/>
  <c r="AC16" i="220"/>
  <c r="J16" i="220"/>
  <c r="I16" i="220"/>
  <c r="ER15" i="220"/>
  <c r="EQ15" i="220"/>
  <c r="EP15" i="220"/>
  <c r="EO15" i="220"/>
  <c r="EN15" i="220"/>
  <c r="EM15" i="220"/>
  <c r="EL15" i="220"/>
  <c r="EH15" i="220"/>
  <c r="EG15" i="220"/>
  <c r="EF15" i="220"/>
  <c r="EE15" i="220"/>
  <c r="ED15" i="220"/>
  <c r="EC15" i="220"/>
  <c r="EB15" i="220"/>
  <c r="DX15" i="220"/>
  <c r="DW15" i="220"/>
  <c r="DV15" i="220"/>
  <c r="DU15" i="220"/>
  <c r="DT15" i="220"/>
  <c r="DS15" i="220"/>
  <c r="DR15" i="220"/>
  <c r="DN15" i="220"/>
  <c r="DM15" i="220"/>
  <c r="DL15" i="220"/>
  <c r="DK15" i="220"/>
  <c r="DJ15" i="220"/>
  <c r="DI15" i="220"/>
  <c r="DH15" i="220"/>
  <c r="DD15" i="220"/>
  <c r="DC15" i="220"/>
  <c r="DB15" i="220"/>
  <c r="DA15" i="220"/>
  <c r="CZ15" i="220"/>
  <c r="CY15" i="220"/>
  <c r="CX15" i="220"/>
  <c r="CT15" i="220"/>
  <c r="CS15" i="220"/>
  <c r="CR15" i="220"/>
  <c r="CQ15" i="220"/>
  <c r="CP15" i="220"/>
  <c r="CO15" i="220"/>
  <c r="CN15" i="220"/>
  <c r="CL15" i="220"/>
  <c r="CK15" i="220"/>
  <c r="CB15" i="220"/>
  <c r="CA15" i="220"/>
  <c r="BR15" i="220"/>
  <c r="BQ15" i="220"/>
  <c r="BH15" i="220"/>
  <c r="BG15" i="220"/>
  <c r="AX15" i="220"/>
  <c r="AW15" i="220"/>
  <c r="AN15" i="220"/>
  <c r="AM15" i="220"/>
  <c r="AD15" i="220"/>
  <c r="AC15" i="220"/>
  <c r="J15" i="220"/>
  <c r="I15" i="220"/>
  <c r="DE15" i="220" s="1"/>
  <c r="ER14" i="220"/>
  <c r="EQ14" i="220"/>
  <c r="EP14" i="220"/>
  <c r="EO14" i="220"/>
  <c r="EN14" i="220"/>
  <c r="EM14" i="220"/>
  <c r="EL14" i="220"/>
  <c r="EH14" i="220"/>
  <c r="EG14" i="220"/>
  <c r="EF14" i="220"/>
  <c r="EE14" i="220"/>
  <c r="ED14" i="220"/>
  <c r="EC14" i="220"/>
  <c r="EB14" i="220"/>
  <c r="DX14" i="220"/>
  <c r="DW14" i="220"/>
  <c r="DV14" i="220"/>
  <c r="DU14" i="220"/>
  <c r="DT14" i="220"/>
  <c r="DS14" i="220"/>
  <c r="DR14" i="220"/>
  <c r="DN14" i="220"/>
  <c r="DM14" i="220"/>
  <c r="DL14" i="220"/>
  <c r="DK14" i="220"/>
  <c r="DJ14" i="220"/>
  <c r="DI14" i="220"/>
  <c r="DH14" i="220"/>
  <c r="DD14" i="220"/>
  <c r="DC14" i="220"/>
  <c r="DB14" i="220"/>
  <c r="DA14" i="220"/>
  <c r="CZ14" i="220"/>
  <c r="CY14" i="220"/>
  <c r="CX14" i="220"/>
  <c r="CT14" i="220"/>
  <c r="CS14" i="220"/>
  <c r="CR14" i="220"/>
  <c r="CQ14" i="220"/>
  <c r="CP14" i="220"/>
  <c r="CO14" i="220"/>
  <c r="CN14" i="220"/>
  <c r="CL14" i="220"/>
  <c r="CK14" i="220"/>
  <c r="CB14" i="220"/>
  <c r="CA14" i="220"/>
  <c r="BR14" i="220"/>
  <c r="BQ14" i="220"/>
  <c r="BH14" i="220"/>
  <c r="BG14" i="220"/>
  <c r="AX14" i="220"/>
  <c r="AW14" i="220"/>
  <c r="AN14" i="220"/>
  <c r="AM14" i="220"/>
  <c r="AD14" i="220"/>
  <c r="AC14" i="220"/>
  <c r="J14" i="220"/>
  <c r="I14" i="220"/>
  <c r="A14" i="220"/>
  <c r="A15" i="220" s="1"/>
  <c r="A16" i="220" s="1"/>
  <c r="A18" i="220" s="1"/>
  <c r="A19" i="220" s="1"/>
  <c r="A20" i="220" s="1"/>
  <c r="A21" i="220" s="1"/>
  <c r="A23" i="220" s="1"/>
  <c r="A24" i="220" s="1"/>
  <c r="A25" i="220" s="1"/>
  <c r="A26" i="220" s="1"/>
  <c r="A28" i="220" s="1"/>
  <c r="A29" i="220" s="1"/>
  <c r="A30" i="220" s="1"/>
  <c r="A31" i="220" s="1"/>
  <c r="A33" i="220" s="1"/>
  <c r="A34" i="220" s="1"/>
  <c r="A35" i="220" s="1"/>
  <c r="A36" i="220" s="1"/>
  <c r="A38" i="220" s="1"/>
  <c r="A39" i="220" s="1"/>
  <c r="A40" i="220" s="1"/>
  <c r="A41" i="220" s="1"/>
  <c r="A43" i="220" s="1"/>
  <c r="A44" i="220" s="1"/>
  <c r="A45" i="220" s="1"/>
  <c r="A46" i="220" s="1"/>
  <c r="A48" i="220" s="1"/>
  <c r="A49" i="220" s="1"/>
  <c r="A50" i="220" s="1"/>
  <c r="A51" i="220" s="1"/>
  <c r="A53" i="220" s="1"/>
  <c r="A54" i="220" s="1"/>
  <c r="A55" i="220" s="1"/>
  <c r="A56" i="220" s="1"/>
  <c r="A58" i="220" s="1"/>
  <c r="A59" i="220" s="1"/>
  <c r="A60" i="220" s="1"/>
  <c r="A61" i="220" s="1"/>
  <c r="A63" i="220" s="1"/>
  <c r="A64" i="220" s="1"/>
  <c r="A65" i="220" s="1"/>
  <c r="A66" i="220" s="1"/>
  <c r="A68" i="220" s="1"/>
  <c r="A69" i="220" s="1"/>
  <c r="A70" i="220" s="1"/>
  <c r="A71" i="220" s="1"/>
  <c r="A73" i="220" s="1"/>
  <c r="A74" i="220" s="1"/>
  <c r="A75" i="220" s="1"/>
  <c r="A76" i="220" s="1"/>
  <c r="A78" i="220" s="1"/>
  <c r="A79" i="220" s="1"/>
  <c r="A80" i="220" s="1"/>
  <c r="A81" i="220" s="1"/>
  <c r="A83" i="220" s="1"/>
  <c r="A84" i="220" s="1"/>
  <c r="A85" i="220" s="1"/>
  <c r="A86" i="220" s="1"/>
  <c r="A88" i="220" s="1"/>
  <c r="A89" i="220" s="1"/>
  <c r="A90" i="220" s="1"/>
  <c r="A91" i="220" s="1"/>
  <c r="A93" i="220" s="1"/>
  <c r="A94" i="220" s="1"/>
  <c r="A95" i="220" s="1"/>
  <c r="A96" i="220" s="1"/>
  <c r="A98" i="220" s="1"/>
  <c r="A99" i="220" s="1"/>
  <c r="A100" i="220" s="1"/>
  <c r="A101" i="220" s="1"/>
  <c r="A103" i="220" s="1"/>
  <c r="A104" i="220" s="1"/>
  <c r="A105" i="220" s="1"/>
  <c r="A106" i="220" s="1"/>
  <c r="A108" i="220" s="1"/>
  <c r="A109" i="220" s="1"/>
  <c r="A110" i="220" s="1"/>
  <c r="A111" i="220" s="1"/>
  <c r="A113" i="220" s="1"/>
  <c r="A114" i="220" s="1"/>
  <c r="A115" i="220" s="1"/>
  <c r="A116" i="220" s="1"/>
  <c r="A118" i="220" s="1"/>
  <c r="A119" i="220" s="1"/>
  <c r="A120" i="220" s="1"/>
  <c r="A121" i="220" s="1"/>
  <c r="A123" i="220" s="1"/>
  <c r="A124" i="220" s="1"/>
  <c r="A125" i="220" s="1"/>
  <c r="A126" i="220" s="1"/>
  <c r="A128" i="220" s="1"/>
  <c r="A129" i="220" s="1"/>
  <c r="A130" i="220" s="1"/>
  <c r="A131" i="220" s="1"/>
  <c r="ER13" i="220"/>
  <c r="EQ13" i="220"/>
  <c r="EP13" i="220"/>
  <c r="EO13" i="220"/>
  <c r="EN13" i="220"/>
  <c r="EM13" i="220"/>
  <c r="EL13" i="220"/>
  <c r="EH13" i="220"/>
  <c r="EG13" i="220"/>
  <c r="EF13" i="220"/>
  <c r="EE13" i="220"/>
  <c r="ED13" i="220"/>
  <c r="EC13" i="220"/>
  <c r="EB13" i="220"/>
  <c r="DX13" i="220"/>
  <c r="DW13" i="220"/>
  <c r="DV13" i="220"/>
  <c r="DU13" i="220"/>
  <c r="DT13" i="220"/>
  <c r="DS13" i="220"/>
  <c r="DR13" i="220"/>
  <c r="DN13" i="220"/>
  <c r="DM13" i="220"/>
  <c r="DL13" i="220"/>
  <c r="DK13" i="220"/>
  <c r="DJ13" i="220"/>
  <c r="DI13" i="220"/>
  <c r="DH13" i="220"/>
  <c r="DD13" i="220"/>
  <c r="DC13" i="220"/>
  <c r="DB13" i="220"/>
  <c r="DA13" i="220"/>
  <c r="CZ13" i="220"/>
  <c r="CY13" i="220"/>
  <c r="CX13" i="220"/>
  <c r="CT13" i="220"/>
  <c r="CS13" i="220"/>
  <c r="CR13" i="220"/>
  <c r="CQ13" i="220"/>
  <c r="CP13" i="220"/>
  <c r="CO13" i="220"/>
  <c r="CN13" i="220"/>
  <c r="CL13" i="220"/>
  <c r="CK13" i="220"/>
  <c r="CB13" i="220"/>
  <c r="CA13" i="220"/>
  <c r="BR13" i="220"/>
  <c r="BQ13" i="220"/>
  <c r="BH13" i="220"/>
  <c r="BG13" i="220"/>
  <c r="AX13" i="220"/>
  <c r="AW13" i="220"/>
  <c r="AN13" i="220"/>
  <c r="AM13" i="220"/>
  <c r="AD13" i="220"/>
  <c r="AC13" i="220"/>
  <c r="U13" i="220"/>
  <c r="U14" i="220" s="1"/>
  <c r="U15" i="220" s="1"/>
  <c r="U16" i="220" s="1"/>
  <c r="U18" i="220" s="1"/>
  <c r="U19" i="220" s="1"/>
  <c r="U20" i="220" s="1"/>
  <c r="U21" i="220" s="1"/>
  <c r="U23" i="220" s="1"/>
  <c r="U24" i="220" s="1"/>
  <c r="U25" i="220" s="1"/>
  <c r="U26" i="220" s="1"/>
  <c r="U28" i="220" s="1"/>
  <c r="U29" i="220" s="1"/>
  <c r="U30" i="220" s="1"/>
  <c r="U31" i="220" s="1"/>
  <c r="U33" i="220" s="1"/>
  <c r="U34" i="220" s="1"/>
  <c r="U35" i="220" s="1"/>
  <c r="U36" i="220" s="1"/>
  <c r="U38" i="220" s="1"/>
  <c r="U39" i="220" s="1"/>
  <c r="U40" i="220" s="1"/>
  <c r="U41" i="220" s="1"/>
  <c r="U43" i="220" s="1"/>
  <c r="U44" i="220" s="1"/>
  <c r="U45" i="220" s="1"/>
  <c r="U46" i="220" s="1"/>
  <c r="U48" i="220" s="1"/>
  <c r="U49" i="220" s="1"/>
  <c r="U50" i="220" s="1"/>
  <c r="U51" i="220" s="1"/>
  <c r="U53" i="220" s="1"/>
  <c r="U54" i="220" s="1"/>
  <c r="U55" i="220" s="1"/>
  <c r="U56" i="220" s="1"/>
  <c r="U58" i="220" s="1"/>
  <c r="U59" i="220" s="1"/>
  <c r="U60" i="220" s="1"/>
  <c r="U61" i="220" s="1"/>
  <c r="U63" i="220" s="1"/>
  <c r="U64" i="220" s="1"/>
  <c r="U65" i="220" s="1"/>
  <c r="U66" i="220" s="1"/>
  <c r="U68" i="220" s="1"/>
  <c r="U69" i="220" s="1"/>
  <c r="U70" i="220" s="1"/>
  <c r="U71" i="220" s="1"/>
  <c r="U73" i="220" s="1"/>
  <c r="U74" i="220" s="1"/>
  <c r="U75" i="220" s="1"/>
  <c r="U76" i="220" s="1"/>
  <c r="U78" i="220" s="1"/>
  <c r="U79" i="220" s="1"/>
  <c r="U80" i="220" s="1"/>
  <c r="U81" i="220" s="1"/>
  <c r="U83" i="220" s="1"/>
  <c r="U84" i="220" s="1"/>
  <c r="U85" i="220" s="1"/>
  <c r="U86" i="220" s="1"/>
  <c r="U88" i="220" s="1"/>
  <c r="U89" i="220" s="1"/>
  <c r="U90" i="220" s="1"/>
  <c r="U91" i="220" s="1"/>
  <c r="U93" i="220" s="1"/>
  <c r="U94" i="220" s="1"/>
  <c r="U95" i="220" s="1"/>
  <c r="U96" i="220" s="1"/>
  <c r="U98" i="220" s="1"/>
  <c r="U99" i="220" s="1"/>
  <c r="U100" i="220" s="1"/>
  <c r="U101" i="220" s="1"/>
  <c r="U103" i="220" s="1"/>
  <c r="U104" i="220" s="1"/>
  <c r="U105" i="220" s="1"/>
  <c r="U106" i="220" s="1"/>
  <c r="U108" i="220" s="1"/>
  <c r="U109" i="220" s="1"/>
  <c r="U110" i="220" s="1"/>
  <c r="U111" i="220" s="1"/>
  <c r="U113" i="220" s="1"/>
  <c r="U114" i="220" s="1"/>
  <c r="U115" i="220" s="1"/>
  <c r="U116" i="220" s="1"/>
  <c r="U118" i="220" s="1"/>
  <c r="U119" i="220" s="1"/>
  <c r="U120" i="220" s="1"/>
  <c r="U121" i="220" s="1"/>
  <c r="U123" i="220" s="1"/>
  <c r="U124" i="220" s="1"/>
  <c r="U125" i="220" s="1"/>
  <c r="U126" i="220" s="1"/>
  <c r="U128" i="220" s="1"/>
  <c r="U129" i="220" s="1"/>
  <c r="U130" i="220" s="1"/>
  <c r="U131" i="220" s="1"/>
  <c r="K13" i="220"/>
  <c r="K14" i="220" s="1"/>
  <c r="K15" i="220" s="1"/>
  <c r="K16" i="220" s="1"/>
  <c r="K18" i="220" s="1"/>
  <c r="K19" i="220" s="1"/>
  <c r="K20" i="220" s="1"/>
  <c r="K21" i="220" s="1"/>
  <c r="K23" i="220" s="1"/>
  <c r="K24" i="220" s="1"/>
  <c r="K25" i="220" s="1"/>
  <c r="K26" i="220" s="1"/>
  <c r="K28" i="220" s="1"/>
  <c r="K29" i="220" s="1"/>
  <c r="K30" i="220" s="1"/>
  <c r="K31" i="220" s="1"/>
  <c r="K33" i="220" s="1"/>
  <c r="K34" i="220" s="1"/>
  <c r="K35" i="220" s="1"/>
  <c r="K36" i="220" s="1"/>
  <c r="K38" i="220" s="1"/>
  <c r="K39" i="220" s="1"/>
  <c r="K40" i="220" s="1"/>
  <c r="K41" i="220" s="1"/>
  <c r="K43" i="220" s="1"/>
  <c r="K44" i="220" s="1"/>
  <c r="K45" i="220" s="1"/>
  <c r="K46" i="220" s="1"/>
  <c r="K48" i="220" s="1"/>
  <c r="K49" i="220" s="1"/>
  <c r="K50" i="220" s="1"/>
  <c r="K51" i="220" s="1"/>
  <c r="K53" i="220" s="1"/>
  <c r="K54" i="220" s="1"/>
  <c r="K55" i="220" s="1"/>
  <c r="K56" i="220" s="1"/>
  <c r="K58" i="220" s="1"/>
  <c r="K59" i="220" s="1"/>
  <c r="K60" i="220" s="1"/>
  <c r="K61" i="220" s="1"/>
  <c r="K63" i="220" s="1"/>
  <c r="K64" i="220" s="1"/>
  <c r="K65" i="220" s="1"/>
  <c r="K66" i="220" s="1"/>
  <c r="K68" i="220" s="1"/>
  <c r="K69" i="220" s="1"/>
  <c r="K70" i="220" s="1"/>
  <c r="K71" i="220" s="1"/>
  <c r="K73" i="220" s="1"/>
  <c r="K74" i="220" s="1"/>
  <c r="K75" i="220" s="1"/>
  <c r="K76" i="220" s="1"/>
  <c r="K78" i="220" s="1"/>
  <c r="K79" i="220" s="1"/>
  <c r="K80" i="220" s="1"/>
  <c r="K81" i="220" s="1"/>
  <c r="K83" i="220" s="1"/>
  <c r="K84" i="220" s="1"/>
  <c r="K85" i="220" s="1"/>
  <c r="K86" i="220" s="1"/>
  <c r="K88" i="220" s="1"/>
  <c r="K89" i="220" s="1"/>
  <c r="K90" i="220" s="1"/>
  <c r="K91" i="220" s="1"/>
  <c r="K93" i="220" s="1"/>
  <c r="K94" i="220" s="1"/>
  <c r="K95" i="220" s="1"/>
  <c r="K96" i="220" s="1"/>
  <c r="K98" i="220" s="1"/>
  <c r="K99" i="220" s="1"/>
  <c r="K100" i="220" s="1"/>
  <c r="K101" i="220" s="1"/>
  <c r="K103" i="220" s="1"/>
  <c r="K104" i="220" s="1"/>
  <c r="K105" i="220" s="1"/>
  <c r="K106" i="220" s="1"/>
  <c r="K108" i="220" s="1"/>
  <c r="K109" i="220" s="1"/>
  <c r="K110" i="220" s="1"/>
  <c r="K111" i="220" s="1"/>
  <c r="K113" i="220" s="1"/>
  <c r="K114" i="220" s="1"/>
  <c r="K115" i="220" s="1"/>
  <c r="K116" i="220" s="1"/>
  <c r="K118" i="220" s="1"/>
  <c r="K119" i="220" s="1"/>
  <c r="K120" i="220" s="1"/>
  <c r="K121" i="220" s="1"/>
  <c r="K123" i="220" s="1"/>
  <c r="K124" i="220" s="1"/>
  <c r="K125" i="220" s="1"/>
  <c r="K126" i="220" s="1"/>
  <c r="K128" i="220" s="1"/>
  <c r="K129" i="220" s="1"/>
  <c r="K130" i="220" s="1"/>
  <c r="K131" i="220" s="1"/>
  <c r="J13" i="220"/>
  <c r="I13" i="220"/>
  <c r="L9" i="220"/>
  <c r="V9" i="220" s="1"/>
  <c r="AF9" i="220" s="1"/>
  <c r="AP9" i="220" s="1"/>
  <c r="AZ9" i="220" s="1"/>
  <c r="BJ9" i="220" s="1"/>
  <c r="BT9" i="220" s="1"/>
  <c r="CD9" i="220" s="1"/>
  <c r="CN9" i="220" s="1"/>
  <c r="CX9" i="220" s="1"/>
  <c r="DH9" i="220" s="1"/>
  <c r="DR9" i="220" s="1"/>
  <c r="EB9" i="220" s="1"/>
  <c r="EL9" i="220" s="1"/>
  <c r="I9" i="220"/>
  <c r="S9" i="220" s="1"/>
  <c r="AC9" i="220" s="1"/>
  <c r="AM9" i="220" s="1"/>
  <c r="AW9" i="220" s="1"/>
  <c r="BG9" i="220" s="1"/>
  <c r="BQ9" i="220" s="1"/>
  <c r="CA9" i="220" s="1"/>
  <c r="CK9" i="220" s="1"/>
  <c r="CU9" i="220" s="1"/>
  <c r="DE9" i="220" s="1"/>
  <c r="DO9" i="220" s="1"/>
  <c r="DY9" i="220" s="1"/>
  <c r="EI9" i="220" s="1"/>
  <c r="ES9" i="220" s="1"/>
  <c r="S7" i="220"/>
  <c r="AC7" i="220" s="1"/>
  <c r="L7" i="220"/>
  <c r="V7" i="220" s="1"/>
  <c r="AF7" i="220" s="1"/>
  <c r="AP7" i="220" s="1"/>
  <c r="AZ7" i="220" s="1"/>
  <c r="BJ7" i="220" s="1"/>
  <c r="BT7" i="220" s="1"/>
  <c r="CD7" i="220" s="1"/>
  <c r="CN7" i="220" s="1"/>
  <c r="CX7" i="220" s="1"/>
  <c r="DH7" i="220" s="1"/>
  <c r="DR7" i="220" s="1"/>
  <c r="EB7" i="220" s="1"/>
  <c r="EL7" i="220" s="1"/>
  <c r="T4" i="220"/>
  <c r="AD4" i="220" s="1"/>
  <c r="AN4" i="220" s="1"/>
  <c r="AX4" i="220" s="1"/>
  <c r="BH4" i="220" s="1"/>
  <c r="BR4" i="220" s="1"/>
  <c r="CB4" i="220" s="1"/>
  <c r="CL4" i="220" s="1"/>
  <c r="CV4" i="220" s="1"/>
  <c r="DF4" i="220" s="1"/>
  <c r="DP4" i="220" s="1"/>
  <c r="DZ4" i="220" s="1"/>
  <c r="EJ4" i="220" s="1"/>
  <c r="ET4" i="220" s="1"/>
  <c r="J3" i="220"/>
  <c r="T2" i="220"/>
  <c r="AD2" i="220" s="1"/>
  <c r="AN2" i="220" s="1"/>
  <c r="AX2" i="220" s="1"/>
  <c r="BH2" i="220" s="1"/>
  <c r="BR2" i="220" s="1"/>
  <c r="CB2" i="220" s="1"/>
  <c r="CL2" i="220" s="1"/>
  <c r="CV2" i="220" s="1"/>
  <c r="DF2" i="220" s="1"/>
  <c r="DP2" i="220" s="1"/>
  <c r="DZ2" i="220" s="1"/>
  <c r="EJ2" i="220" s="1"/>
  <c r="ET2" i="220" s="1"/>
  <c r="AM17" i="220" l="1"/>
  <c r="DH27" i="220"/>
  <c r="AW97" i="220"/>
  <c r="DS102" i="220"/>
  <c r="DA112" i="220"/>
  <c r="DX112" i="220"/>
  <c r="CT127" i="220"/>
  <c r="DB17" i="220"/>
  <c r="DI17" i="220"/>
  <c r="EC22" i="220"/>
  <c r="CT27" i="220"/>
  <c r="EN27" i="220"/>
  <c r="EE32" i="220"/>
  <c r="DX42" i="220"/>
  <c r="DV47" i="220"/>
  <c r="EB47" i="220"/>
  <c r="AD52" i="209"/>
  <c r="CP52" i="220"/>
  <c r="BH57" i="218"/>
  <c r="DU57" i="220"/>
  <c r="EH57" i="220"/>
  <c r="DS62" i="220"/>
  <c r="CR62" i="220"/>
  <c r="DJ67" i="220"/>
  <c r="CS77" i="220"/>
  <c r="CO77" i="220"/>
  <c r="BH77" i="207"/>
  <c r="DA82" i="220"/>
  <c r="DN82" i="220"/>
  <c r="EL87" i="220"/>
  <c r="BR92" i="165"/>
  <c r="DT92" i="220"/>
  <c r="EQ92" i="220"/>
  <c r="AN97" i="209"/>
  <c r="AD97" i="220"/>
  <c r="CL97" i="220"/>
  <c r="AE50" i="221" s="1"/>
  <c r="EP102" i="220"/>
  <c r="BH107" i="209"/>
  <c r="DJ107" i="220"/>
  <c r="AN107" i="207"/>
  <c r="AD112" i="165"/>
  <c r="CS117" i="220"/>
  <c r="EM117" i="220"/>
  <c r="AD122" i="218"/>
  <c r="DN122" i="220"/>
  <c r="T127" i="220"/>
  <c r="W56" i="221" s="1"/>
  <c r="CL127" i="220"/>
  <c r="AE56" i="221" s="1"/>
  <c r="AD132" i="209"/>
  <c r="DO14" i="220"/>
  <c r="BG42" i="220"/>
  <c r="EF42" i="220"/>
  <c r="DK57" i="220"/>
  <c r="EI84" i="220"/>
  <c r="EE87" i="220"/>
  <c r="DO109" i="220"/>
  <c r="DO110" i="220"/>
  <c r="CO112" i="220"/>
  <c r="I122" i="220"/>
  <c r="AX57" i="218"/>
  <c r="BR62" i="215"/>
  <c r="T102" i="207"/>
  <c r="J107" i="165"/>
  <c r="AX107" i="209"/>
  <c r="AX112" i="220"/>
  <c r="T117" i="215"/>
  <c r="AX117" i="207"/>
  <c r="AN122" i="165"/>
  <c r="J122" i="211"/>
  <c r="BR122" i="220"/>
  <c r="CA17" i="220"/>
  <c r="AC4" i="221" s="1"/>
  <c r="DY13" i="220"/>
  <c r="DO46" i="220"/>
  <c r="DE55" i="220"/>
  <c r="EP97" i="220"/>
  <c r="CP22" i="220"/>
  <c r="DU27" i="220"/>
  <c r="ER27" i="220"/>
  <c r="EC32" i="220"/>
  <c r="EJ32" i="220" s="1"/>
  <c r="DJ37" i="220"/>
  <c r="CL42" i="220"/>
  <c r="AE39" i="221" s="1"/>
  <c r="CO47" i="220"/>
  <c r="DN52" i="220"/>
  <c r="T97" i="220"/>
  <c r="AX132" i="165"/>
  <c r="T132" i="211"/>
  <c r="DF19" i="220"/>
  <c r="CU41" i="220"/>
  <c r="DO68" i="220"/>
  <c r="ES81" i="220"/>
  <c r="AM87" i="220"/>
  <c r="T92" i="211"/>
  <c r="BH112" i="218"/>
  <c r="BH117" i="211"/>
  <c r="BH127" i="220"/>
  <c r="BH132" i="207"/>
  <c r="BG17" i="220"/>
  <c r="DO18" i="220"/>
  <c r="DX117" i="220"/>
  <c r="T17" i="209"/>
  <c r="CL27" i="220"/>
  <c r="AE36" i="221" s="1"/>
  <c r="DM32" i="220"/>
  <c r="BH37" i="218"/>
  <c r="AD37" i="220"/>
  <c r="ER37" i="220"/>
  <c r="BH47" i="209"/>
  <c r="DJ47" i="220"/>
  <c r="EO52" i="220"/>
  <c r="AD57" i="215"/>
  <c r="CQ62" i="220"/>
  <c r="DX62" i="220"/>
  <c r="DI67" i="220"/>
  <c r="CN77" i="220"/>
  <c r="DK77" i="220"/>
  <c r="CL77" i="220"/>
  <c r="AE46" i="221" s="1"/>
  <c r="AD92" i="165"/>
  <c r="T92" i="218"/>
  <c r="DL92" i="220"/>
  <c r="DH92" i="220"/>
  <c r="EE92" i="220"/>
  <c r="T97" i="211"/>
  <c r="CO97" i="220"/>
  <c r="CQ102" i="220"/>
  <c r="DN102" i="220"/>
  <c r="BR102" i="207"/>
  <c r="AD107" i="211"/>
  <c r="DI107" i="220"/>
  <c r="BH112" i="215"/>
  <c r="ER117" i="220"/>
  <c r="BR122" i="218"/>
  <c r="CR122" i="220"/>
  <c r="BH127" i="209"/>
  <c r="DJ127" i="220"/>
  <c r="BR132" i="209"/>
  <c r="DL132" i="220"/>
  <c r="CU16" i="220"/>
  <c r="DO26" i="220"/>
  <c r="DO30" i="220"/>
  <c r="AM37" i="220"/>
  <c r="CA37" i="220"/>
  <c r="DE86" i="220"/>
  <c r="DP109" i="220"/>
  <c r="DO116" i="220"/>
  <c r="CA122" i="220"/>
  <c r="AX57" i="207"/>
  <c r="BR92" i="211"/>
  <c r="T107" i="211"/>
  <c r="DY21" i="220"/>
  <c r="DE44" i="220"/>
  <c r="DY45" i="220"/>
  <c r="BQ52" i="220"/>
  <c r="BG57" i="220"/>
  <c r="AB12" i="221" s="1"/>
  <c r="DO56" i="220"/>
  <c r="EE67" i="220"/>
  <c r="DO104" i="220"/>
  <c r="CS17" i="220"/>
  <c r="EF17" i="220"/>
  <c r="DN32" i="220"/>
  <c r="EF37" i="220"/>
  <c r="CL37" i="220"/>
  <c r="AE38" i="221" s="1"/>
  <c r="DU47" i="220"/>
  <c r="ER47" i="220"/>
  <c r="EC52" i="220"/>
  <c r="T107" i="218"/>
  <c r="T127" i="207"/>
  <c r="CK47" i="220"/>
  <c r="AE10" i="221" s="1"/>
  <c r="EC62" i="220"/>
  <c r="AM22" i="220"/>
  <c r="EI19" i="220"/>
  <c r="DO21" i="220"/>
  <c r="EH27" i="220"/>
  <c r="EI35" i="220"/>
  <c r="DO41" i="220"/>
  <c r="AC52" i="220"/>
  <c r="CK52" i="220"/>
  <c r="EI52" i="220" s="1"/>
  <c r="ED57" i="220"/>
  <c r="I72" i="220"/>
  <c r="BG77" i="220"/>
  <c r="AB16" i="221" s="1"/>
  <c r="DE75" i="220"/>
  <c r="CU76" i="220"/>
  <c r="ER77" i="220"/>
  <c r="DY81" i="220"/>
  <c r="CU85" i="220"/>
  <c r="DW117" i="220"/>
  <c r="AM122" i="220"/>
  <c r="ES121" i="220"/>
  <c r="CA127" i="220"/>
  <c r="CU124" i="220"/>
  <c r="CK132" i="220"/>
  <c r="DY129" i="220"/>
  <c r="J32" i="211"/>
  <c r="AN42" i="218"/>
  <c r="BR52" i="215"/>
  <c r="AN52" i="209"/>
  <c r="J57" i="209"/>
  <c r="J67" i="207"/>
  <c r="BR82" i="211"/>
  <c r="AN92" i="209"/>
  <c r="J97" i="165"/>
  <c r="AN97" i="220"/>
  <c r="AN102" i="218"/>
  <c r="AN112" i="209"/>
  <c r="J117" i="209"/>
  <c r="J122" i="220"/>
  <c r="X55" i="221" s="1"/>
  <c r="BR127" i="165"/>
  <c r="BR127" i="209"/>
  <c r="S17" i="218"/>
  <c r="S32" i="218"/>
  <c r="S47" i="218"/>
  <c r="S77" i="218"/>
  <c r="S92" i="218"/>
  <c r="S107" i="218"/>
  <c r="S122" i="218"/>
  <c r="S17" i="211"/>
  <c r="S47" i="211"/>
  <c r="S62" i="211"/>
  <c r="S77" i="211"/>
  <c r="S92" i="211"/>
  <c r="S107" i="211"/>
  <c r="S122" i="211"/>
  <c r="S17" i="209"/>
  <c r="S32" i="209"/>
  <c r="S47" i="209"/>
  <c r="S133" i="209" s="1"/>
  <c r="S62" i="209"/>
  <c r="S77" i="209"/>
  <c r="S92" i="209"/>
  <c r="S107" i="209"/>
  <c r="S122" i="209"/>
  <c r="S32" i="220"/>
  <c r="S62" i="220"/>
  <c r="S107" i="220"/>
  <c r="DO107" i="220" s="1"/>
  <c r="S122" i="220"/>
  <c r="S47" i="207"/>
  <c r="S62" i="207"/>
  <c r="S107" i="207"/>
  <c r="S122" i="207"/>
  <c r="CR17" i="220"/>
  <c r="BH22" i="220"/>
  <c r="BH42" i="215"/>
  <c r="AD47" i="220"/>
  <c r="BH52" i="211"/>
  <c r="AD52" i="207"/>
  <c r="CU13" i="220"/>
  <c r="CK17" i="220"/>
  <c r="AE4" i="221" s="1"/>
  <c r="CZ27" i="220"/>
  <c r="AW32" i="220"/>
  <c r="DY64" i="220"/>
  <c r="DO66" i="220"/>
  <c r="CA112" i="220"/>
  <c r="CU109" i="220"/>
  <c r="DT112" i="220"/>
  <c r="T17" i="165"/>
  <c r="AX32" i="218"/>
  <c r="AX37" i="211"/>
  <c r="CB42" i="215"/>
  <c r="AX42" i="209"/>
  <c r="AX47" i="215"/>
  <c r="AX47" i="220"/>
  <c r="AX52" i="218"/>
  <c r="CB52" i="211"/>
  <c r="AX62" i="209"/>
  <c r="CB67" i="207"/>
  <c r="AX72" i="218"/>
  <c r="CS72" i="220"/>
  <c r="AX72" i="207"/>
  <c r="CB72" i="207"/>
  <c r="T92" i="215"/>
  <c r="T92" i="220"/>
  <c r="T97" i="218"/>
  <c r="AX97" i="211"/>
  <c r="AX107" i="220"/>
  <c r="AA52" i="221" s="1"/>
  <c r="T112" i="215"/>
  <c r="T117" i="218"/>
  <c r="T127" i="209"/>
  <c r="AX127" i="220"/>
  <c r="AA56" i="221" s="1"/>
  <c r="AX132" i="218"/>
  <c r="DK27" i="220"/>
  <c r="EE42" i="220"/>
  <c r="CS47" i="220"/>
  <c r="DZ61" i="220"/>
  <c r="DM92" i="220"/>
  <c r="AD22" i="215"/>
  <c r="AD27" i="218"/>
  <c r="AD27" i="207"/>
  <c r="AD37" i="165"/>
  <c r="BH37" i="215"/>
  <c r="BH37" i="220"/>
  <c r="AB38" i="221" s="1"/>
  <c r="AD42" i="215"/>
  <c r="BH42" i="218"/>
  <c r="AD47" i="218"/>
  <c r="BH52" i="209"/>
  <c r="AD57" i="209"/>
  <c r="AD62" i="215"/>
  <c r="BH62" i="218"/>
  <c r="AD92" i="211"/>
  <c r="BH92" i="209"/>
  <c r="BH102" i="207"/>
  <c r="T107" i="209"/>
  <c r="BH112" i="209"/>
  <c r="BH117" i="215"/>
  <c r="BH122" i="218"/>
  <c r="BH132" i="209"/>
  <c r="EQ32" i="220"/>
  <c r="BQ92" i="220"/>
  <c r="DK117" i="220"/>
  <c r="BH27" i="218"/>
  <c r="BH47" i="218"/>
  <c r="EP17" i="220"/>
  <c r="ES24" i="220"/>
  <c r="DY26" i="220"/>
  <c r="EF27" i="220"/>
  <c r="BG32" i="220"/>
  <c r="EI30" i="220"/>
  <c r="CU31" i="220"/>
  <c r="DP43" i="220"/>
  <c r="DE46" i="220"/>
  <c r="ES46" i="220"/>
  <c r="BG62" i="220"/>
  <c r="EB67" i="220"/>
  <c r="DO71" i="220"/>
  <c r="AC92" i="220"/>
  <c r="CK92" i="220"/>
  <c r="AE19" i="221" s="1"/>
  <c r="DY89" i="220"/>
  <c r="EH97" i="220"/>
  <c r="DO99" i="220"/>
  <c r="CR102" i="220"/>
  <c r="AC112" i="220"/>
  <c r="CK112" i="220"/>
  <c r="AE23" i="221" s="1"/>
  <c r="DO111" i="220"/>
  <c r="CO117" i="220"/>
  <c r="BR32" i="218"/>
  <c r="BR32" i="207"/>
  <c r="AN37" i="207"/>
  <c r="AN42" i="211"/>
  <c r="BR42" i="209"/>
  <c r="BR52" i="218"/>
  <c r="BR57" i="211"/>
  <c r="BR62" i="209"/>
  <c r="BR67" i="215"/>
  <c r="AN77" i="218"/>
  <c r="J77" i="220"/>
  <c r="AN87" i="165"/>
  <c r="BR97" i="211"/>
  <c r="AN97" i="207"/>
  <c r="AN112" i="215"/>
  <c r="AN117" i="207"/>
  <c r="AN127" i="209"/>
  <c r="BR127" i="220"/>
  <c r="EI26" i="220"/>
  <c r="EJ33" i="220"/>
  <c r="DF35" i="220"/>
  <c r="DZ76" i="220"/>
  <c r="BQ112" i="220"/>
  <c r="ET129" i="220"/>
  <c r="AD32" i="207"/>
  <c r="AD42" i="209"/>
  <c r="EB17" i="220"/>
  <c r="BG22" i="220"/>
  <c r="AB5" i="221" s="1"/>
  <c r="DE20" i="220"/>
  <c r="CU21" i="220"/>
  <c r="DD27" i="220"/>
  <c r="CN37" i="220"/>
  <c r="EI41" i="220"/>
  <c r="EF47" i="220"/>
  <c r="AW52" i="220"/>
  <c r="EE52" i="220"/>
  <c r="CY67" i="220"/>
  <c r="I77" i="220"/>
  <c r="DY76" i="220"/>
  <c r="DO81" i="220"/>
  <c r="DM112" i="220"/>
  <c r="BG122" i="220"/>
  <c r="DO129" i="220"/>
  <c r="AX37" i="165"/>
  <c r="AX42" i="215"/>
  <c r="CB52" i="165"/>
  <c r="CB67" i="211"/>
  <c r="T82" i="165"/>
  <c r="AX92" i="211"/>
  <c r="AX97" i="209"/>
  <c r="AX102" i="215"/>
  <c r="CB102" i="218"/>
  <c r="T107" i="215"/>
  <c r="T112" i="218"/>
  <c r="AX117" i="165"/>
  <c r="CB122" i="218"/>
  <c r="T122" i="209"/>
  <c r="T127" i="215"/>
  <c r="S42" i="207"/>
  <c r="S87" i="207"/>
  <c r="S102" i="207"/>
  <c r="EH47" i="220"/>
  <c r="DO48" i="220"/>
  <c r="DE50" i="220"/>
  <c r="CU51" i="220"/>
  <c r="CU54" i="220"/>
  <c r="EF67" i="220"/>
  <c r="EC82" i="220"/>
  <c r="BG107" i="220"/>
  <c r="AB22" i="221" s="1"/>
  <c r="ES105" i="220"/>
  <c r="EI106" i="220"/>
  <c r="EF107" i="220"/>
  <c r="ES114" i="220"/>
  <c r="CU116" i="220"/>
  <c r="CU120" i="220"/>
  <c r="DX122" i="220"/>
  <c r="AN22" i="209"/>
  <c r="BR27" i="207"/>
  <c r="BR37" i="165"/>
  <c r="AN37" i="211"/>
  <c r="BR42" i="215"/>
  <c r="BR47" i="218"/>
  <c r="AN62" i="209"/>
  <c r="AN67" i="215"/>
  <c r="J77" i="207"/>
  <c r="AN92" i="207"/>
  <c r="J97" i="218"/>
  <c r="J102" i="211"/>
  <c r="AN107" i="220"/>
  <c r="AN112" i="218"/>
  <c r="AN112" i="207"/>
  <c r="CK27" i="220"/>
  <c r="DY24" i="220"/>
  <c r="I32" i="220"/>
  <c r="DY31" i="220"/>
  <c r="DP31" i="220"/>
  <c r="CV33" i="220"/>
  <c r="BQ47" i="220"/>
  <c r="CU45" i="220"/>
  <c r="DY46" i="220"/>
  <c r="EN47" i="220"/>
  <c r="I62" i="220"/>
  <c r="CA62" i="220"/>
  <c r="EP62" i="220"/>
  <c r="AW92" i="220"/>
  <c r="AA19" i="221" s="1"/>
  <c r="DO89" i="220"/>
  <c r="EI91" i="220"/>
  <c r="AC97" i="220"/>
  <c r="CK97" i="220"/>
  <c r="AE20" i="221" s="1"/>
  <c r="DY94" i="220"/>
  <c r="CV94" i="220"/>
  <c r="ER97" i="220"/>
  <c r="DO98" i="220"/>
  <c r="AW112" i="220"/>
  <c r="AA23" i="221" s="1"/>
  <c r="DE111" i="220"/>
  <c r="DF114" i="220"/>
  <c r="DZ115" i="220"/>
  <c r="EH117" i="220"/>
  <c r="EN127" i="220"/>
  <c r="DF129" i="220"/>
  <c r="AX37" i="215"/>
  <c r="AX42" i="207"/>
  <c r="AX52" i="209"/>
  <c r="CB67" i="165"/>
  <c r="T67" i="207"/>
  <c r="CB77" i="218"/>
  <c r="CB87" i="165"/>
  <c r="AX87" i="211"/>
  <c r="CB87" i="209"/>
  <c r="CB92" i="215"/>
  <c r="AX92" i="209"/>
  <c r="AX102" i="218"/>
  <c r="T102" i="220"/>
  <c r="W51" i="221" s="1"/>
  <c r="AX107" i="211"/>
  <c r="T112" i="211"/>
  <c r="T117" i="165"/>
  <c r="AX117" i="220"/>
  <c r="T122" i="220"/>
  <c r="CB127" i="209"/>
  <c r="DP21" i="220"/>
  <c r="CN97" i="220"/>
  <c r="DI127" i="220"/>
  <c r="BH32" i="218"/>
  <c r="BH32" i="207"/>
  <c r="AD37" i="218"/>
  <c r="BH37" i="211"/>
  <c r="AD37" i="207"/>
  <c r="BH42" i="209"/>
  <c r="AD52" i="215"/>
  <c r="BH52" i="218"/>
  <c r="AD52" i="220"/>
  <c r="BH67" i="215"/>
  <c r="BH67" i="220"/>
  <c r="BH92" i="207"/>
  <c r="T97" i="209"/>
  <c r="AD97" i="207"/>
  <c r="T102" i="215"/>
  <c r="AD117" i="207"/>
  <c r="AD127" i="165"/>
  <c r="S37" i="218"/>
  <c r="S52" i="218"/>
  <c r="S67" i="218"/>
  <c r="S112" i="218"/>
  <c r="S127" i="218"/>
  <c r="S22" i="211"/>
  <c r="S37" i="211"/>
  <c r="S67" i="211"/>
  <c r="S82" i="211"/>
  <c r="S97" i="211"/>
  <c r="S112" i="211"/>
  <c r="S127" i="211"/>
  <c r="S22" i="209"/>
  <c r="S37" i="209"/>
  <c r="S52" i="209"/>
  <c r="S67" i="209"/>
  <c r="S82" i="209"/>
  <c r="S97" i="209"/>
  <c r="S112" i="209"/>
  <c r="S37" i="220"/>
  <c r="S52" i="220"/>
  <c r="S67" i="220"/>
  <c r="S82" i="220"/>
  <c r="S127" i="220"/>
  <c r="S22" i="207"/>
  <c r="S67" i="207"/>
  <c r="S82" i="207"/>
  <c r="S127" i="207"/>
  <c r="AC32" i="220"/>
  <c r="CK32" i="220"/>
  <c r="AE7" i="221" s="1"/>
  <c r="DF38" i="220"/>
  <c r="EJ38" i="220"/>
  <c r="DE64" i="220"/>
  <c r="DY66" i="220"/>
  <c r="EN67" i="220"/>
  <c r="ES69" i="220"/>
  <c r="DE70" i="220"/>
  <c r="CU71" i="220"/>
  <c r="BG87" i="220"/>
  <c r="DZ105" i="220"/>
  <c r="BG112" i="220"/>
  <c r="EI110" i="220"/>
  <c r="AN27" i="218"/>
  <c r="AN37" i="165"/>
  <c r="BR37" i="215"/>
  <c r="J37" i="211"/>
  <c r="BR37" i="220"/>
  <c r="AN47" i="218"/>
  <c r="AN52" i="211"/>
  <c r="AN57" i="209"/>
  <c r="AN62" i="215"/>
  <c r="I17" i="220"/>
  <c r="BQ17" i="220"/>
  <c r="CA42" i="220"/>
  <c r="AC9" i="221" s="1"/>
  <c r="DY50" i="220"/>
  <c r="DY51" i="220"/>
  <c r="AM57" i="220"/>
  <c r="DP54" i="220"/>
  <c r="DP68" i="220"/>
  <c r="BG82" i="220"/>
  <c r="CA107" i="220"/>
  <c r="AC22" i="221" s="1"/>
  <c r="CU105" i="220"/>
  <c r="CK122" i="220"/>
  <c r="DY130" i="220"/>
  <c r="T32" i="165"/>
  <c r="CB32" i="218"/>
  <c r="AX37" i="218"/>
  <c r="CB42" i="209"/>
  <c r="AX47" i="209"/>
  <c r="AX52" i="220"/>
  <c r="CB67" i="215"/>
  <c r="T97" i="215"/>
  <c r="CB97" i="211"/>
  <c r="T122" i="218"/>
  <c r="T122" i="207"/>
  <c r="T127" i="211"/>
  <c r="AX127" i="209"/>
  <c r="BH57" i="165"/>
  <c r="AD57" i="211"/>
  <c r="BH57" i="209"/>
  <c r="AD67" i="215"/>
  <c r="BH92" i="211"/>
  <c r="AD92" i="207"/>
  <c r="BH97" i="209"/>
  <c r="AD102" i="165"/>
  <c r="BH112" i="211"/>
  <c r="AD112" i="207"/>
  <c r="BH117" i="165"/>
  <c r="AD132" i="218"/>
  <c r="DF46" i="220"/>
  <c r="ET46" i="220"/>
  <c r="CA87" i="220"/>
  <c r="CA117" i="220"/>
  <c r="I127" i="220"/>
  <c r="AX22" i="215"/>
  <c r="AX22" i="220"/>
  <c r="AX27" i="218"/>
  <c r="AX27" i="207"/>
  <c r="AN37" i="215"/>
  <c r="BR37" i="218"/>
  <c r="AN37" i="220"/>
  <c r="AD42" i="211"/>
  <c r="AD47" i="215"/>
  <c r="J47" i="211"/>
  <c r="AN47" i="220"/>
  <c r="BH52" i="215"/>
  <c r="AX57" i="165"/>
  <c r="AN57" i="215"/>
  <c r="AD57" i="218"/>
  <c r="AN57" i="207"/>
  <c r="CB62" i="209"/>
  <c r="CB62" i="220"/>
  <c r="AN67" i="220"/>
  <c r="CB67" i="220"/>
  <c r="CB72" i="165"/>
  <c r="BH72" i="218"/>
  <c r="J72" i="211"/>
  <c r="CB72" i="209"/>
  <c r="BH72" i="207"/>
  <c r="AX77" i="218"/>
  <c r="AD77" i="207"/>
  <c r="BR77" i="207"/>
  <c r="AN82" i="211"/>
  <c r="CB82" i="211"/>
  <c r="J87" i="165"/>
  <c r="AX87" i="165"/>
  <c r="BH87" i="211"/>
  <c r="J87" i="209"/>
  <c r="CB87" i="207"/>
  <c r="AN92" i="165"/>
  <c r="CB92" i="165"/>
  <c r="T92" i="207"/>
  <c r="BH97" i="211"/>
  <c r="T102" i="165"/>
  <c r="AN102" i="207"/>
  <c r="CB102" i="207"/>
  <c r="AN107" i="211"/>
  <c r="AD107" i="209"/>
  <c r="T107" i="220"/>
  <c r="T107" i="207"/>
  <c r="AN112" i="165"/>
  <c r="AD112" i="215"/>
  <c r="AX112" i="211"/>
  <c r="AD112" i="220"/>
  <c r="T112" i="207"/>
  <c r="AN117" i="215"/>
  <c r="AN117" i="220"/>
  <c r="T122" i="165"/>
  <c r="BH122" i="165"/>
  <c r="AN122" i="218"/>
  <c r="AN127" i="165"/>
  <c r="CB127" i="165"/>
  <c r="T127" i="218"/>
  <c r="AX132" i="209"/>
  <c r="AD132" i="207"/>
  <c r="BR132" i="207"/>
  <c r="CV24" i="220"/>
  <c r="EJ24" i="220"/>
  <c r="DE36" i="220"/>
  <c r="CU39" i="220"/>
  <c r="ES39" i="220"/>
  <c r="EI40" i="220"/>
  <c r="CA52" i="220"/>
  <c r="CA57" i="220"/>
  <c r="DF66" i="220"/>
  <c r="ET66" i="220"/>
  <c r="DF73" i="220"/>
  <c r="ET73" i="220"/>
  <c r="ES89" i="220"/>
  <c r="CA97" i="220"/>
  <c r="EJ94" i="220"/>
  <c r="AD22" i="209"/>
  <c r="BH27" i="207"/>
  <c r="J32" i="165"/>
  <c r="AD32" i="218"/>
  <c r="BH37" i="165"/>
  <c r="AN37" i="218"/>
  <c r="AD37" i="211"/>
  <c r="AX37" i="220"/>
  <c r="AA38" i="221" s="1"/>
  <c r="AX42" i="218"/>
  <c r="BH42" i="207"/>
  <c r="J47" i="165"/>
  <c r="AN47" i="215"/>
  <c r="AX52" i="211"/>
  <c r="AN52" i="220"/>
  <c r="Z41" i="221" s="1"/>
  <c r="AN57" i="218"/>
  <c r="AD62" i="218"/>
  <c r="BR62" i="218"/>
  <c r="J62" i="207"/>
  <c r="AX67" i="215"/>
  <c r="AX67" i="220"/>
  <c r="AD72" i="218"/>
  <c r="BR72" i="218"/>
  <c r="AD72" i="207"/>
  <c r="BH77" i="218"/>
  <c r="J77" i="211"/>
  <c r="AN77" i="207"/>
  <c r="CB77" i="207"/>
  <c r="AX82" i="211"/>
  <c r="J82" i="209"/>
  <c r="BH87" i="165"/>
  <c r="J87" i="215"/>
  <c r="AD87" i="211"/>
  <c r="BR87" i="211"/>
  <c r="T87" i="209"/>
  <c r="J87" i="220"/>
  <c r="AX92" i="165"/>
  <c r="T92" i="209"/>
  <c r="BR92" i="207"/>
  <c r="T97" i="165"/>
  <c r="AD97" i="211"/>
  <c r="BH102" i="215"/>
  <c r="AX102" i="207"/>
  <c r="AN107" i="209"/>
  <c r="AD107" i="220"/>
  <c r="AX112" i="165"/>
  <c r="AD112" i="218"/>
  <c r="AX112" i="209"/>
  <c r="AN112" i="220"/>
  <c r="AX117" i="215"/>
  <c r="AD117" i="211"/>
  <c r="BR117" i="211"/>
  <c r="T117" i="209"/>
  <c r="BH117" i="209"/>
  <c r="AD122" i="165"/>
  <c r="T122" i="215"/>
  <c r="AX122" i="218"/>
  <c r="AX127" i="165"/>
  <c r="AN127" i="220"/>
  <c r="T132" i="165"/>
  <c r="BH132" i="165"/>
  <c r="AN132" i="218"/>
  <c r="T132" i="209"/>
  <c r="AN132" i="207"/>
  <c r="DZ16" i="220"/>
  <c r="ET26" i="220"/>
  <c r="DZ39" i="220"/>
  <c r="DF49" i="220"/>
  <c r="ET49" i="220"/>
  <c r="CU56" i="220"/>
  <c r="ES56" i="220"/>
  <c r="CU59" i="220"/>
  <c r="EI60" i="220"/>
  <c r="DY60" i="220"/>
  <c r="DO60" i="220"/>
  <c r="CU61" i="220"/>
  <c r="DY61" i="220"/>
  <c r="AM67" i="220"/>
  <c r="BG67" i="220"/>
  <c r="ES64" i="220"/>
  <c r="AC72" i="220"/>
  <c r="AW72" i="220"/>
  <c r="BQ72" i="220"/>
  <c r="CK72" i="220"/>
  <c r="CA72" i="220"/>
  <c r="ES70" i="220"/>
  <c r="EI78" i="220"/>
  <c r="CU79" i="220"/>
  <c r="ES79" i="220"/>
  <c r="DP79" i="220"/>
  <c r="EI80" i="220"/>
  <c r="ET91" i="220"/>
  <c r="DY95" i="220"/>
  <c r="CU96" i="220"/>
  <c r="DY96" i="220"/>
  <c r="DP96" i="220"/>
  <c r="BG102" i="220"/>
  <c r="CA102" i="220"/>
  <c r="AW107" i="220"/>
  <c r="CK107" i="220"/>
  <c r="ES107" i="220" s="1"/>
  <c r="DE104" i="220"/>
  <c r="CU106" i="220"/>
  <c r="ES106" i="220"/>
  <c r="AW117" i="220"/>
  <c r="CK117" i="220"/>
  <c r="EI114" i="220"/>
  <c r="DO114" i="220"/>
  <c r="CU115" i="220"/>
  <c r="ES115" i="220"/>
  <c r="ES119" i="220"/>
  <c r="DY124" i="220"/>
  <c r="DP124" i="220"/>
  <c r="EI125" i="220"/>
  <c r="CU126" i="220"/>
  <c r="DO126" i="220"/>
  <c r="DP126" i="220"/>
  <c r="CU130" i="220"/>
  <c r="AD22" i="220"/>
  <c r="BR27" i="218"/>
  <c r="AN32" i="218"/>
  <c r="AN32" i="207"/>
  <c r="AX37" i="207"/>
  <c r="AX42" i="211"/>
  <c r="AN42" i="209"/>
  <c r="AD42" i="207"/>
  <c r="BR42" i="207"/>
  <c r="AD47" i="209"/>
  <c r="AN52" i="215"/>
  <c r="AD52" i="218"/>
  <c r="AD57" i="165"/>
  <c r="AN57" i="211"/>
  <c r="J62" i="165"/>
  <c r="AX62" i="215"/>
  <c r="AN62" i="218"/>
  <c r="BH62" i="209"/>
  <c r="J62" i="220"/>
  <c r="T62" i="220"/>
  <c r="J67" i="218"/>
  <c r="AN72" i="218"/>
  <c r="CB72" i="218"/>
  <c r="J72" i="220"/>
  <c r="AN72" i="207"/>
  <c r="CB77" i="165"/>
  <c r="AD77" i="218"/>
  <c r="BR77" i="218"/>
  <c r="T77" i="211"/>
  <c r="AX77" i="207"/>
  <c r="J82" i="165"/>
  <c r="BH82" i="211"/>
  <c r="T82" i="209"/>
  <c r="T82" i="220"/>
  <c r="AD87" i="165"/>
  <c r="BR87" i="165"/>
  <c r="T87" i="215"/>
  <c r="AN87" i="211"/>
  <c r="CB87" i="211"/>
  <c r="J87" i="207"/>
  <c r="BH92" i="165"/>
  <c r="J92" i="215"/>
  <c r="CB92" i="207"/>
  <c r="AN97" i="211"/>
  <c r="T97" i="207"/>
  <c r="AD102" i="215"/>
  <c r="T102" i="218"/>
  <c r="BH102" i="218"/>
  <c r="AD107" i="207"/>
  <c r="T112" i="165"/>
  <c r="BH112" i="165"/>
  <c r="AX112" i="215"/>
  <c r="AD112" i="211"/>
  <c r="T112" i="209"/>
  <c r="AD117" i="165"/>
  <c r="AN117" i="211"/>
  <c r="CB117" i="211"/>
  <c r="T117" i="220"/>
  <c r="BH117" i="220"/>
  <c r="T122" i="211"/>
  <c r="T127" i="165"/>
  <c r="BH127" i="165"/>
  <c r="J127" i="215"/>
  <c r="AD132" i="165"/>
  <c r="T132" i="215"/>
  <c r="T132" i="220"/>
  <c r="AX132" i="207"/>
  <c r="EI14" i="220"/>
  <c r="AC22" i="220"/>
  <c r="AW22" i="220"/>
  <c r="AA5" i="221" s="1"/>
  <c r="BQ22" i="220"/>
  <c r="CK22" i="220"/>
  <c r="AE5" i="221" s="1"/>
  <c r="DE23" i="220"/>
  <c r="AM27" i="220"/>
  <c r="BG27" i="220"/>
  <c r="CA27" i="220"/>
  <c r="DO28" i="220"/>
  <c r="EI29" i="220"/>
  <c r="CA47" i="220"/>
  <c r="AC10" i="221" s="1"/>
  <c r="EI88" i="220"/>
  <c r="DO91" i="220"/>
  <c r="EI95" i="220"/>
  <c r="DO100" i="220"/>
  <c r="EI101" i="220"/>
  <c r="DY101" i="220"/>
  <c r="DO101" i="220"/>
  <c r="CV101" i="220"/>
  <c r="EJ101" i="220"/>
  <c r="AN22" i="215"/>
  <c r="AN22" i="220"/>
  <c r="AN27" i="207"/>
  <c r="CB27" i="207"/>
  <c r="AX32" i="207"/>
  <c r="AD37" i="215"/>
  <c r="AN42" i="215"/>
  <c r="AD42" i="218"/>
  <c r="BH42" i="211"/>
  <c r="AN42" i="207"/>
  <c r="CB42" i="207"/>
  <c r="BH47" i="215"/>
  <c r="AX47" i="218"/>
  <c r="AN47" i="209"/>
  <c r="AX52" i="215"/>
  <c r="AN52" i="218"/>
  <c r="AD52" i="211"/>
  <c r="BR52" i="211"/>
  <c r="AN57" i="165"/>
  <c r="AX57" i="211"/>
  <c r="AX57" i="209"/>
  <c r="AD57" i="207"/>
  <c r="BH62" i="215"/>
  <c r="AX62" i="218"/>
  <c r="AD62" i="209"/>
  <c r="T67" i="218"/>
  <c r="AD67" i="220"/>
  <c r="BR67" i="220"/>
  <c r="AN92" i="211"/>
  <c r="AD92" i="209"/>
  <c r="AX92" i="207"/>
  <c r="AN102" i="215"/>
  <c r="AD102" i="218"/>
  <c r="BR102" i="218"/>
  <c r="T102" i="211"/>
  <c r="T102" i="209"/>
  <c r="AD102" i="207"/>
  <c r="T107" i="165"/>
  <c r="AX112" i="218"/>
  <c r="AN112" i="211"/>
  <c r="AD112" i="209"/>
  <c r="T112" i="220"/>
  <c r="BH112" i="220"/>
  <c r="AN117" i="165"/>
  <c r="AD117" i="215"/>
  <c r="T117" i="211"/>
  <c r="AX117" i="211"/>
  <c r="AD117" i="220"/>
  <c r="T117" i="207"/>
  <c r="BH117" i="207"/>
  <c r="AX122" i="165"/>
  <c r="AD127" i="209"/>
  <c r="AN132" i="165"/>
  <c r="T132" i="218"/>
  <c r="AN132" i="209"/>
  <c r="T132" i="207"/>
  <c r="S132" i="209"/>
  <c r="S17" i="220"/>
  <c r="S22" i="220"/>
  <c r="CU58" i="220"/>
  <c r="AC62" i="220"/>
  <c r="T32" i="220"/>
  <c r="W37" i="221" s="1"/>
  <c r="DY14" i="220"/>
  <c r="EI18" i="220"/>
  <c r="ET18" i="220"/>
  <c r="CU20" i="220"/>
  <c r="DP20" i="220"/>
  <c r="DE21" i="220"/>
  <c r="DZ23" i="220"/>
  <c r="CV25" i="220"/>
  <c r="EJ25" i="220"/>
  <c r="DY28" i="220"/>
  <c r="ES28" i="220"/>
  <c r="DF30" i="220"/>
  <c r="DE31" i="220"/>
  <c r="AC37" i="220"/>
  <c r="AW37" i="220"/>
  <c r="BQ37" i="220"/>
  <c r="CK37" i="220"/>
  <c r="AE8" i="221" s="1"/>
  <c r="EI34" i="220"/>
  <c r="ET34" i="220"/>
  <c r="CU36" i="220"/>
  <c r="DP36" i="220"/>
  <c r="DO38" i="220"/>
  <c r="DZ40" i="220"/>
  <c r="I47" i="220"/>
  <c r="AM47" i="220"/>
  <c r="Z10" i="221" s="1"/>
  <c r="BG47" i="220"/>
  <c r="CU44" i="220"/>
  <c r="ES44" i="220"/>
  <c r="DP44" i="220"/>
  <c r="EI45" i="220"/>
  <c r="EI48" i="220"/>
  <c r="ET48" i="220"/>
  <c r="CU50" i="220"/>
  <c r="DE51" i="220"/>
  <c r="AC57" i="220"/>
  <c r="AW57" i="220"/>
  <c r="BQ57" i="220"/>
  <c r="CK57" i="220"/>
  <c r="AE12" i="221" s="1"/>
  <c r="DE54" i="220"/>
  <c r="CU55" i="220"/>
  <c r="DY55" i="220"/>
  <c r="DO55" i="220"/>
  <c r="DP55" i="220"/>
  <c r="DE56" i="220"/>
  <c r="AW62" i="220"/>
  <c r="BQ62" i="220"/>
  <c r="CK62" i="220"/>
  <c r="DP58" i="220"/>
  <c r="DE59" i="220"/>
  <c r="CV59" i="220"/>
  <c r="EJ59" i="220"/>
  <c r="DZ63" i="220"/>
  <c r="CU64" i="220"/>
  <c r="EI65" i="220"/>
  <c r="CV65" i="220"/>
  <c r="EJ65" i="220"/>
  <c r="CU70" i="220"/>
  <c r="ET70" i="220"/>
  <c r="ET71" i="220"/>
  <c r="DO73" i="220"/>
  <c r="DF74" i="220"/>
  <c r="ET74" i="220"/>
  <c r="CA82" i="220"/>
  <c r="DZ81" i="220"/>
  <c r="DO83" i="220"/>
  <c r="DZ83" i="220"/>
  <c r="DE85" i="220"/>
  <c r="CU86" i="220"/>
  <c r="ES86" i="220"/>
  <c r="DP86" i="220"/>
  <c r="AM92" i="220"/>
  <c r="BG92" i="220"/>
  <c r="CA92" i="220"/>
  <c r="AC19" i="221" s="1"/>
  <c r="DZ89" i="220"/>
  <c r="DY91" i="220"/>
  <c r="CV91" i="220"/>
  <c r="EJ91" i="220"/>
  <c r="EI96" i="220"/>
  <c r="AC102" i="220"/>
  <c r="AW102" i="220"/>
  <c r="BQ102" i="220"/>
  <c r="CK102" i="220"/>
  <c r="DY100" i="220"/>
  <c r="CV100" i="220"/>
  <c r="EJ100" i="220"/>
  <c r="DO103" i="220"/>
  <c r="DZ103" i="220"/>
  <c r="CU104" i="220"/>
  <c r="ES104" i="220"/>
  <c r="EI105" i="220"/>
  <c r="I112" i="220"/>
  <c r="DY109" i="220"/>
  <c r="CV109" i="220"/>
  <c r="CU111" i="220"/>
  <c r="ES111" i="220"/>
  <c r="DP111" i="220"/>
  <c r="AM117" i="220"/>
  <c r="Z24" i="221" s="1"/>
  <c r="BG117" i="220"/>
  <c r="AB24" i="221" s="1"/>
  <c r="DZ114" i="220"/>
  <c r="ET115" i="220"/>
  <c r="DY116" i="220"/>
  <c r="DP117" i="220"/>
  <c r="AC127" i="220"/>
  <c r="AW127" i="220"/>
  <c r="BQ127" i="220"/>
  <c r="DO127" i="220" s="1"/>
  <c r="CK127" i="220"/>
  <c r="DZ123" i="220"/>
  <c r="CU125" i="220"/>
  <c r="DP125" i="220"/>
  <c r="EI126" i="220"/>
  <c r="DE128" i="220"/>
  <c r="AM132" i="220"/>
  <c r="BG132" i="220"/>
  <c r="CA132" i="220"/>
  <c r="DF130" i="220"/>
  <c r="ET130" i="220"/>
  <c r="DY131" i="220"/>
  <c r="T17" i="218"/>
  <c r="T17" i="207"/>
  <c r="AD22" i="218"/>
  <c r="AN22" i="218"/>
  <c r="AX22" i="218"/>
  <c r="BH22" i="218"/>
  <c r="BR22" i="218"/>
  <c r="CB22" i="218"/>
  <c r="J22" i="211"/>
  <c r="T22" i="211"/>
  <c r="AD22" i="207"/>
  <c r="AN22" i="207"/>
  <c r="AX22" i="207"/>
  <c r="BH22" i="207"/>
  <c r="BR22" i="207"/>
  <c r="CB22" i="207"/>
  <c r="J27" i="165"/>
  <c r="T27" i="165"/>
  <c r="AD27" i="211"/>
  <c r="AN27" i="211"/>
  <c r="AX27" i="211"/>
  <c r="BH27" i="211"/>
  <c r="BR27" i="211"/>
  <c r="CB27" i="211"/>
  <c r="J27" i="209"/>
  <c r="T27" i="209"/>
  <c r="AD32" i="165"/>
  <c r="AN32" i="165"/>
  <c r="AX32" i="165"/>
  <c r="BH32" i="165"/>
  <c r="BR32" i="165"/>
  <c r="CB32" i="165"/>
  <c r="J32" i="215"/>
  <c r="T32" i="215"/>
  <c r="AD32" i="209"/>
  <c r="AN32" i="209"/>
  <c r="AX32" i="209"/>
  <c r="BH32" i="209"/>
  <c r="BR32" i="209"/>
  <c r="CB32" i="209"/>
  <c r="J32" i="220"/>
  <c r="DY38" i="220"/>
  <c r="AM42" i="220"/>
  <c r="EI49" i="220"/>
  <c r="I52" i="220"/>
  <c r="DE63" i="220"/>
  <c r="I67" i="220"/>
  <c r="ES66" i="220"/>
  <c r="CA67" i="220"/>
  <c r="AC14" i="221" s="1"/>
  <c r="DY73" i="220"/>
  <c r="AM77" i="220"/>
  <c r="ES73" i="220"/>
  <c r="CA77" i="220"/>
  <c r="AC16" i="221" s="1"/>
  <c r="DY78" i="220"/>
  <c r="AM82" i="220"/>
  <c r="EI94" i="220"/>
  <c r="I97" i="220"/>
  <c r="DY103" i="220"/>
  <c r="AM107" i="220"/>
  <c r="EI113" i="220"/>
  <c r="I117" i="220"/>
  <c r="CU118" i="220"/>
  <c r="AC122" i="220"/>
  <c r="ES118" i="220"/>
  <c r="BQ122" i="220"/>
  <c r="DF14" i="220"/>
  <c r="CV26" i="220"/>
  <c r="EJ26" i="220"/>
  <c r="DF28" i="220"/>
  <c r="ET28" i="220"/>
  <c r="EJ40" i="220"/>
  <c r="DF45" i="220"/>
  <c r="ET45" i="220"/>
  <c r="DF51" i="220"/>
  <c r="ET51" i="220"/>
  <c r="DP56" i="220"/>
  <c r="DO58" i="220"/>
  <c r="CV60" i="220"/>
  <c r="EJ60" i="220"/>
  <c r="DZ64" i="220"/>
  <c r="ET65" i="220"/>
  <c r="DE69" i="220"/>
  <c r="ET69" i="220"/>
  <c r="DZ104" i="220"/>
  <c r="EI109" i="220"/>
  <c r="DF113" i="220"/>
  <c r="ET113" i="220"/>
  <c r="DE116" i="220"/>
  <c r="DF116" i="220"/>
  <c r="ET116" i="220"/>
  <c r="DP118" i="220"/>
  <c r="DP120" i="220"/>
  <c r="DO123" i="220"/>
  <c r="DF128" i="220"/>
  <c r="ET128" i="220"/>
  <c r="ES129" i="220"/>
  <c r="DE131" i="220"/>
  <c r="DF131" i="220"/>
  <c r="ET131" i="220"/>
  <c r="T17" i="211"/>
  <c r="J22" i="165"/>
  <c r="T22" i="165"/>
  <c r="AD22" i="211"/>
  <c r="AN22" i="211"/>
  <c r="AX22" i="211"/>
  <c r="BH22" i="211"/>
  <c r="BR22" i="211"/>
  <c r="CB22" i="211"/>
  <c r="J22" i="209"/>
  <c r="T22" i="209"/>
  <c r="AD27" i="165"/>
  <c r="AN27" i="165"/>
  <c r="AX27" i="165"/>
  <c r="BH27" i="165"/>
  <c r="BR27" i="165"/>
  <c r="CB27" i="165"/>
  <c r="J27" i="215"/>
  <c r="T27" i="215"/>
  <c r="AD27" i="209"/>
  <c r="AN27" i="209"/>
  <c r="AX27" i="209"/>
  <c r="BH27" i="209"/>
  <c r="BR27" i="209"/>
  <c r="CB27" i="209"/>
  <c r="J27" i="220"/>
  <c r="T27" i="220"/>
  <c r="AD32" i="215"/>
  <c r="AN32" i="215"/>
  <c r="AX32" i="215"/>
  <c r="BH32" i="215"/>
  <c r="BR32" i="215"/>
  <c r="CB32" i="215"/>
  <c r="J32" i="218"/>
  <c r="T32" i="218"/>
  <c r="AD32" i="220"/>
  <c r="AN32" i="220"/>
  <c r="Z37" i="221" s="1"/>
  <c r="AX32" i="220"/>
  <c r="BH32" i="220"/>
  <c r="AB37" i="221" s="1"/>
  <c r="BR32" i="220"/>
  <c r="CB32" i="220"/>
  <c r="AC37" i="221" s="1"/>
  <c r="J32" i="207"/>
  <c r="T32" i="207"/>
  <c r="EI33" i="220"/>
  <c r="I37" i="220"/>
  <c r="EI38" i="220"/>
  <c r="I42" i="220"/>
  <c r="CU43" i="220"/>
  <c r="AC47" i="220"/>
  <c r="Y10" i="221" s="1"/>
  <c r="DY43" i="220"/>
  <c r="AW47" i="220"/>
  <c r="EI53" i="220"/>
  <c r="I57" i="220"/>
  <c r="DY58" i="220"/>
  <c r="AM62" i="220"/>
  <c r="DE83" i="220"/>
  <c r="I87" i="220"/>
  <c r="DY98" i="220"/>
  <c r="AM102" i="220"/>
  <c r="DE103" i="220"/>
  <c r="I107" i="220"/>
  <c r="CU113" i="220"/>
  <c r="AC117" i="220"/>
  <c r="ES113" i="220"/>
  <c r="BQ117" i="220"/>
  <c r="DY123" i="220"/>
  <c r="AM127" i="220"/>
  <c r="CU128" i="220"/>
  <c r="AC132" i="220"/>
  <c r="DY128" i="220"/>
  <c r="AW132" i="220"/>
  <c r="ES128" i="220"/>
  <c r="BQ132" i="220"/>
  <c r="EI129" i="220"/>
  <c r="I132" i="220"/>
  <c r="DF78" i="220"/>
  <c r="CV84" i="220"/>
  <c r="DP85" i="220"/>
  <c r="DZ90" i="220"/>
  <c r="DO93" i="220"/>
  <c r="ET94" i="220"/>
  <c r="CV98" i="220"/>
  <c r="EJ98" i="220"/>
  <c r="AC17" i="220"/>
  <c r="AW17" i="220"/>
  <c r="AD22" i="165"/>
  <c r="AN22" i="165"/>
  <c r="AX22" i="165"/>
  <c r="BH22" i="165"/>
  <c r="BR22" i="165"/>
  <c r="CB22" i="165"/>
  <c r="J22" i="215"/>
  <c r="T22" i="215"/>
  <c r="AX22" i="209"/>
  <c r="BH22" i="209"/>
  <c r="BR22" i="209"/>
  <c r="CB22" i="209"/>
  <c r="J22" i="220"/>
  <c r="T22" i="220"/>
  <c r="AD27" i="215"/>
  <c r="AN27" i="215"/>
  <c r="AX27" i="215"/>
  <c r="BH27" i="215"/>
  <c r="BR27" i="215"/>
  <c r="CB27" i="215"/>
  <c r="J27" i="218"/>
  <c r="T27" i="218"/>
  <c r="I27" i="220"/>
  <c r="AD27" i="220"/>
  <c r="Y36" i="221" s="1"/>
  <c r="AN27" i="220"/>
  <c r="AX27" i="220"/>
  <c r="BH27" i="220"/>
  <c r="BR27" i="220"/>
  <c r="AD36" i="221" s="1"/>
  <c r="CB27" i="220"/>
  <c r="J27" i="207"/>
  <c r="T27" i="207"/>
  <c r="T32" i="211"/>
  <c r="AM32" i="220"/>
  <c r="BQ32" i="220"/>
  <c r="CA32" i="220"/>
  <c r="DY48" i="220"/>
  <c r="AM52" i="220"/>
  <c r="CU63" i="220"/>
  <c r="AC67" i="220"/>
  <c r="DY63" i="220"/>
  <c r="AW67" i="220"/>
  <c r="AA14" i="221" s="1"/>
  <c r="DE79" i="220"/>
  <c r="I82" i="220"/>
  <c r="CU83" i="220"/>
  <c r="AC87" i="220"/>
  <c r="ES83" i="220"/>
  <c r="BQ87" i="220"/>
  <c r="EI90" i="220"/>
  <c r="I92" i="220"/>
  <c r="DY93" i="220"/>
  <c r="AM97" i="220"/>
  <c r="EI98" i="220"/>
  <c r="I102" i="220"/>
  <c r="CU103" i="220"/>
  <c r="AC107" i="220"/>
  <c r="ES103" i="220"/>
  <c r="BQ107" i="220"/>
  <c r="DY108" i="220"/>
  <c r="AM112" i="220"/>
  <c r="DZ13" i="220"/>
  <c r="CU15" i="220"/>
  <c r="DY15" i="220"/>
  <c r="ES15" i="220"/>
  <c r="DP15" i="220"/>
  <c r="DE16" i="220"/>
  <c r="DY18" i="220"/>
  <c r="CV18" i="220"/>
  <c r="EJ18" i="220"/>
  <c r="CU23" i="220"/>
  <c r="DY23" i="220"/>
  <c r="DO23" i="220"/>
  <c r="DF29" i="220"/>
  <c r="ET29" i="220"/>
  <c r="DY30" i="220"/>
  <c r="DY34" i="220"/>
  <c r="CV34" i="220"/>
  <c r="EJ34" i="220"/>
  <c r="AC42" i="220"/>
  <c r="AW42" i="220"/>
  <c r="BQ42" i="220"/>
  <c r="CK42" i="220"/>
  <c r="DE39" i="220"/>
  <c r="DP41" i="220"/>
  <c r="BG52" i="220"/>
  <c r="AB11" i="221" s="1"/>
  <c r="CV48" i="220"/>
  <c r="EJ48" i="220"/>
  <c r="DF50" i="220"/>
  <c r="ET50" i="220"/>
  <c r="DF53" i="220"/>
  <c r="DE58" i="220"/>
  <c r="DE61" i="220"/>
  <c r="BQ67" i="220"/>
  <c r="CK67" i="220"/>
  <c r="AM72" i="220"/>
  <c r="BG72" i="220"/>
  <c r="DO69" i="220"/>
  <c r="DY71" i="220"/>
  <c r="EJ71" i="220"/>
  <c r="AC77" i="220"/>
  <c r="AW77" i="220"/>
  <c r="AA16" i="221" s="1"/>
  <c r="BQ77" i="220"/>
  <c r="CK77" i="220"/>
  <c r="DY74" i="220"/>
  <c r="CV74" i="220"/>
  <c r="EJ74" i="220"/>
  <c r="CU75" i="220"/>
  <c r="ES75" i="220"/>
  <c r="DP75" i="220"/>
  <c r="EI76" i="220"/>
  <c r="AC82" i="220"/>
  <c r="AW82" i="220"/>
  <c r="AA17" i="221" s="1"/>
  <c r="BQ82" i="220"/>
  <c r="CK82" i="220"/>
  <c r="AE17" i="221" s="1"/>
  <c r="DZ80" i="220"/>
  <c r="AW87" i="220"/>
  <c r="CK87" i="220"/>
  <c r="AE18" i="221" s="1"/>
  <c r="DO88" i="220"/>
  <c r="DZ88" i="220"/>
  <c r="DY90" i="220"/>
  <c r="BG97" i="220"/>
  <c r="AB20" i="221" s="1"/>
  <c r="ES93" i="220"/>
  <c r="CV93" i="220"/>
  <c r="EJ93" i="220"/>
  <c r="DF95" i="220"/>
  <c r="DY99" i="220"/>
  <c r="CV99" i="220"/>
  <c r="EJ99" i="220"/>
  <c r="DO106" i="220"/>
  <c r="DZ106" i="220"/>
  <c r="CV108" i="220"/>
  <c r="EJ108" i="220"/>
  <c r="CU110" i="220"/>
  <c r="ES110" i="220"/>
  <c r="DP110" i="220"/>
  <c r="DO113" i="220"/>
  <c r="CU114" i="220"/>
  <c r="DE115" i="220"/>
  <c r="DY115" i="220"/>
  <c r="DZ116" i="220"/>
  <c r="EI118" i="220"/>
  <c r="CU119" i="220"/>
  <c r="DP119" i="220"/>
  <c r="DE120" i="220"/>
  <c r="CU121" i="220"/>
  <c r="DP121" i="220"/>
  <c r="DF123" i="220"/>
  <c r="T17" i="215"/>
  <c r="T17" i="220"/>
  <c r="W34" i="221" s="1"/>
  <c r="BH22" i="215"/>
  <c r="BR22" i="215"/>
  <c r="CB22" i="215"/>
  <c r="J22" i="218"/>
  <c r="T22" i="218"/>
  <c r="I22" i="220"/>
  <c r="BR22" i="220"/>
  <c r="CB22" i="220"/>
  <c r="J22" i="207"/>
  <c r="T22" i="207"/>
  <c r="CB27" i="218"/>
  <c r="J27" i="211"/>
  <c r="T27" i="211"/>
  <c r="AC27" i="220"/>
  <c r="AW27" i="220"/>
  <c r="BQ27" i="220"/>
  <c r="DO27" i="220" s="1"/>
  <c r="AD32" i="211"/>
  <c r="AN32" i="211"/>
  <c r="AX32" i="211"/>
  <c r="BH32" i="211"/>
  <c r="BR32" i="211"/>
  <c r="CB32" i="211"/>
  <c r="J32" i="209"/>
  <c r="T32" i="209"/>
  <c r="CB37" i="218"/>
  <c r="T37" i="211"/>
  <c r="BH37" i="207"/>
  <c r="BR37" i="207"/>
  <c r="CB37" i="207"/>
  <c r="J42" i="165"/>
  <c r="T42" i="165"/>
  <c r="BR42" i="211"/>
  <c r="CB42" i="211"/>
  <c r="J42" i="209"/>
  <c r="T42" i="209"/>
  <c r="AD47" i="165"/>
  <c r="AN47" i="165"/>
  <c r="AX47" i="165"/>
  <c r="BH47" i="165"/>
  <c r="BR47" i="165"/>
  <c r="CB47" i="165"/>
  <c r="J47" i="215"/>
  <c r="T47" i="215"/>
  <c r="BR47" i="209"/>
  <c r="CB47" i="209"/>
  <c r="J47" i="220"/>
  <c r="T47" i="220"/>
  <c r="CB52" i="215"/>
  <c r="J52" i="218"/>
  <c r="T52" i="218"/>
  <c r="BH52" i="220"/>
  <c r="BR52" i="220"/>
  <c r="CB52" i="220"/>
  <c r="AC41" i="221" s="1"/>
  <c r="J52" i="207"/>
  <c r="T57" i="165"/>
  <c r="BR57" i="218"/>
  <c r="CB57" i="218"/>
  <c r="J57" i="211"/>
  <c r="T57" i="209"/>
  <c r="BH57" i="207"/>
  <c r="BR57" i="207"/>
  <c r="CB57" i="207"/>
  <c r="T62" i="165"/>
  <c r="AD62" i="211"/>
  <c r="AN62" i="211"/>
  <c r="AX62" i="211"/>
  <c r="BH62" i="211"/>
  <c r="BR62" i="211"/>
  <c r="CB62" i="211"/>
  <c r="J62" i="209"/>
  <c r="T62" i="209"/>
  <c r="AD67" i="165"/>
  <c r="AN67" i="165"/>
  <c r="AX67" i="165"/>
  <c r="BH67" i="165"/>
  <c r="BR67" i="165"/>
  <c r="J67" i="215"/>
  <c r="T67" i="215"/>
  <c r="AD67" i="209"/>
  <c r="AN67" i="209"/>
  <c r="AX67" i="209"/>
  <c r="BH67" i="209"/>
  <c r="BR67" i="209"/>
  <c r="CB67" i="209"/>
  <c r="J67" i="220"/>
  <c r="T67" i="220"/>
  <c r="AD72" i="215"/>
  <c r="AN72" i="215"/>
  <c r="AX72" i="215"/>
  <c r="BH72" i="215"/>
  <c r="BR72" i="215"/>
  <c r="CB72" i="215"/>
  <c r="J72" i="218"/>
  <c r="T72" i="218"/>
  <c r="EE72" i="220"/>
  <c r="AD72" i="220"/>
  <c r="Y45" i="221" s="1"/>
  <c r="CN72" i="220"/>
  <c r="CR72" i="220"/>
  <c r="AX72" i="220"/>
  <c r="BH72" i="220"/>
  <c r="AB45" i="221" s="1"/>
  <c r="BR72" i="220"/>
  <c r="CB72" i="220"/>
  <c r="AC45" i="221" s="1"/>
  <c r="J72" i="207"/>
  <c r="T72" i="207"/>
  <c r="J77" i="165"/>
  <c r="T77" i="165"/>
  <c r="T77" i="215"/>
  <c r="AD77" i="211"/>
  <c r="AN77" i="211"/>
  <c r="AX77" i="211"/>
  <c r="BH77" i="211"/>
  <c r="BR77" i="211"/>
  <c r="CB77" i="211"/>
  <c r="J77" i="209"/>
  <c r="T77" i="209"/>
  <c r="AD82" i="165"/>
  <c r="AN82" i="165"/>
  <c r="AX82" i="165"/>
  <c r="BH82" i="165"/>
  <c r="BR82" i="165"/>
  <c r="CB82" i="165"/>
  <c r="J82" i="215"/>
  <c r="T82" i="215"/>
  <c r="T82" i="218"/>
  <c r="AD82" i="209"/>
  <c r="AN82" i="209"/>
  <c r="AX82" i="209"/>
  <c r="BH82" i="209"/>
  <c r="BR82" i="209"/>
  <c r="CB82" i="209"/>
  <c r="J82" i="220"/>
  <c r="W47" i="221"/>
  <c r="AD87" i="215"/>
  <c r="AN87" i="215"/>
  <c r="AX87" i="215"/>
  <c r="BH87" i="215"/>
  <c r="BR87" i="215"/>
  <c r="CB87" i="215"/>
  <c r="J87" i="218"/>
  <c r="T87" i="218"/>
  <c r="T87" i="211"/>
  <c r="AD87" i="220"/>
  <c r="AN87" i="220"/>
  <c r="AX87" i="220"/>
  <c r="AA48" i="221" s="1"/>
  <c r="BH87" i="220"/>
  <c r="AB48" i="221" s="1"/>
  <c r="BR87" i="220"/>
  <c r="CB87" i="220"/>
  <c r="T87" i="207"/>
  <c r="T133" i="207" s="1"/>
  <c r="AD92" i="218"/>
  <c r="AN92" i="218"/>
  <c r="AX92" i="218"/>
  <c r="BH92" i="218"/>
  <c r="BR92" i="218"/>
  <c r="CB92" i="218"/>
  <c r="CB32" i="207"/>
  <c r="J37" i="165"/>
  <c r="T37" i="165"/>
  <c r="BR37" i="211"/>
  <c r="CB37" i="211"/>
  <c r="J37" i="209"/>
  <c r="T37" i="209"/>
  <c r="AD42" i="165"/>
  <c r="AN42" i="165"/>
  <c r="AX42" i="165"/>
  <c r="BH42" i="165"/>
  <c r="BR42" i="165"/>
  <c r="CB42" i="165"/>
  <c r="J42" i="215"/>
  <c r="T42" i="215"/>
  <c r="J42" i="220"/>
  <c r="X39" i="221" s="1"/>
  <c r="T42" i="220"/>
  <c r="BR47" i="215"/>
  <c r="CB47" i="215"/>
  <c r="J47" i="218"/>
  <c r="T47" i="218"/>
  <c r="BH47" i="220"/>
  <c r="AB40" i="221" s="1"/>
  <c r="BR47" i="220"/>
  <c r="CB47" i="220"/>
  <c r="J47" i="207"/>
  <c r="T47" i="207"/>
  <c r="CB52" i="218"/>
  <c r="J52" i="211"/>
  <c r="T52" i="211"/>
  <c r="AN52" i="207"/>
  <c r="AX52" i="207"/>
  <c r="BH52" i="207"/>
  <c r="BR52" i="207"/>
  <c r="CB52" i="207"/>
  <c r="J57" i="165"/>
  <c r="CB57" i="211"/>
  <c r="T57" i="220"/>
  <c r="AD62" i="165"/>
  <c r="AN62" i="165"/>
  <c r="AX62" i="165"/>
  <c r="BH62" i="165"/>
  <c r="BR62" i="165"/>
  <c r="CB62" i="165"/>
  <c r="J62" i="215"/>
  <c r="T62" i="215"/>
  <c r="T72" i="211"/>
  <c r="EO72" i="220"/>
  <c r="BR72" i="207"/>
  <c r="AD77" i="165"/>
  <c r="AN77" i="165"/>
  <c r="AX77" i="165"/>
  <c r="BH77" i="165"/>
  <c r="BR77" i="165"/>
  <c r="J77" i="215"/>
  <c r="T77" i="218"/>
  <c r="AD77" i="209"/>
  <c r="AN77" i="209"/>
  <c r="AX77" i="209"/>
  <c r="BH77" i="209"/>
  <c r="BR77" i="209"/>
  <c r="CB77" i="209"/>
  <c r="T77" i="220"/>
  <c r="W46" i="221" s="1"/>
  <c r="T77" i="207"/>
  <c r="AD82" i="215"/>
  <c r="AN82" i="215"/>
  <c r="AX82" i="215"/>
  <c r="BH82" i="215"/>
  <c r="BR82" i="215"/>
  <c r="CB82" i="215"/>
  <c r="J82" i="218"/>
  <c r="T82" i="211"/>
  <c r="AD82" i="220"/>
  <c r="AN82" i="220"/>
  <c r="AX82" i="220"/>
  <c r="BH82" i="220"/>
  <c r="AB47" i="221" s="1"/>
  <c r="BR82" i="220"/>
  <c r="CB82" i="220"/>
  <c r="J82" i="207"/>
  <c r="T82" i="207"/>
  <c r="AD87" i="218"/>
  <c r="AN87" i="218"/>
  <c r="AX87" i="218"/>
  <c r="BH87" i="218"/>
  <c r="BR87" i="218"/>
  <c r="CB87" i="218"/>
  <c r="J87" i="211"/>
  <c r="AD87" i="207"/>
  <c r="AN87" i="207"/>
  <c r="AX87" i="207"/>
  <c r="BH87" i="207"/>
  <c r="BR87" i="207"/>
  <c r="J92" i="165"/>
  <c r="T92" i="165"/>
  <c r="CB37" i="165"/>
  <c r="J37" i="215"/>
  <c r="T37" i="215"/>
  <c r="AD37" i="209"/>
  <c r="AN37" i="209"/>
  <c r="AX37" i="209"/>
  <c r="BH37" i="209"/>
  <c r="BR37" i="209"/>
  <c r="CB37" i="209"/>
  <c r="J37" i="220"/>
  <c r="X38" i="221" s="1"/>
  <c r="T37" i="220"/>
  <c r="J42" i="218"/>
  <c r="T42" i="218"/>
  <c r="AD42" i="220"/>
  <c r="AN42" i="220"/>
  <c r="AX42" i="220"/>
  <c r="BH42" i="220"/>
  <c r="AB39" i="221" s="1"/>
  <c r="BR42" i="220"/>
  <c r="CB42" i="220"/>
  <c r="J42" i="207"/>
  <c r="T42" i="207"/>
  <c r="CB47" i="218"/>
  <c r="T47" i="211"/>
  <c r="AD47" i="207"/>
  <c r="AN47" i="207"/>
  <c r="AX47" i="207"/>
  <c r="BH47" i="207"/>
  <c r="BR47" i="207"/>
  <c r="CB47" i="207"/>
  <c r="J52" i="165"/>
  <c r="T52" i="165"/>
  <c r="J52" i="209"/>
  <c r="T52" i="209"/>
  <c r="BR57" i="165"/>
  <c r="CB57" i="165"/>
  <c r="J57" i="215"/>
  <c r="T57" i="215"/>
  <c r="BR57" i="209"/>
  <c r="CB57" i="209"/>
  <c r="J57" i="220"/>
  <c r="T57" i="207"/>
  <c r="CB62" i="215"/>
  <c r="J62" i="218"/>
  <c r="T62" i="218"/>
  <c r="T62" i="211"/>
  <c r="AD62" i="220"/>
  <c r="AN62" i="220"/>
  <c r="AX62" i="220"/>
  <c r="BH62" i="220"/>
  <c r="AB43" i="221" s="1"/>
  <c r="BR62" i="220"/>
  <c r="T62" i="207"/>
  <c r="AD67" i="218"/>
  <c r="AN67" i="218"/>
  <c r="AX67" i="218"/>
  <c r="BH67" i="218"/>
  <c r="BR67" i="218"/>
  <c r="CB67" i="218"/>
  <c r="J67" i="211"/>
  <c r="T67" i="211"/>
  <c r="AD67" i="207"/>
  <c r="AN67" i="207"/>
  <c r="AX67" i="207"/>
  <c r="BH67" i="207"/>
  <c r="BR67" i="207"/>
  <c r="J72" i="165"/>
  <c r="T72" i="165"/>
  <c r="AD72" i="211"/>
  <c r="AN72" i="211"/>
  <c r="AX72" i="211"/>
  <c r="BH72" i="211"/>
  <c r="BR72" i="211"/>
  <c r="CB72" i="211"/>
  <c r="J72" i="209"/>
  <c r="T72" i="209"/>
  <c r="AD77" i="215"/>
  <c r="AN77" i="215"/>
  <c r="AX77" i="215"/>
  <c r="BH77" i="215"/>
  <c r="BR77" i="215"/>
  <c r="CB77" i="215"/>
  <c r="J77" i="218"/>
  <c r="AD77" i="220"/>
  <c r="AN77" i="220"/>
  <c r="AX77" i="220"/>
  <c r="BH77" i="220"/>
  <c r="AB46" i="221" s="1"/>
  <c r="BR77" i="220"/>
  <c r="CB77" i="220"/>
  <c r="AD82" i="218"/>
  <c r="AN82" i="218"/>
  <c r="AX82" i="218"/>
  <c r="BH82" i="218"/>
  <c r="BR82" i="218"/>
  <c r="CB82" i="218"/>
  <c r="J82" i="211"/>
  <c r="AD82" i="207"/>
  <c r="AN82" i="207"/>
  <c r="AX82" i="207"/>
  <c r="BH82" i="207"/>
  <c r="BR82" i="207"/>
  <c r="CB82" i="207"/>
  <c r="T87" i="165"/>
  <c r="W48" i="221"/>
  <c r="T87" i="220"/>
  <c r="CB37" i="215"/>
  <c r="J37" i="218"/>
  <c r="T37" i="218"/>
  <c r="CB37" i="220"/>
  <c r="J37" i="207"/>
  <c r="T37" i="207"/>
  <c r="BR42" i="218"/>
  <c r="CB42" i="218"/>
  <c r="J42" i="211"/>
  <c r="T42" i="211"/>
  <c r="T47" i="165"/>
  <c r="AD47" i="211"/>
  <c r="AN47" i="211"/>
  <c r="AX47" i="211"/>
  <c r="BH47" i="211"/>
  <c r="BR47" i="211"/>
  <c r="CB47" i="211"/>
  <c r="J47" i="209"/>
  <c r="T47" i="209"/>
  <c r="AD52" i="165"/>
  <c r="AN52" i="165"/>
  <c r="AX52" i="165"/>
  <c r="BH52" i="165"/>
  <c r="BR52" i="165"/>
  <c r="J52" i="215"/>
  <c r="T52" i="215"/>
  <c r="BR52" i="209"/>
  <c r="CB52" i="209"/>
  <c r="J52" i="220"/>
  <c r="T52" i="220"/>
  <c r="W41" i="221" s="1"/>
  <c r="T52" i="207"/>
  <c r="AX57" i="215"/>
  <c r="BH57" i="215"/>
  <c r="BR57" i="215"/>
  <c r="CB57" i="215"/>
  <c r="J57" i="218"/>
  <c r="T57" i="218"/>
  <c r="T57" i="211"/>
  <c r="AD57" i="220"/>
  <c r="AN57" i="220"/>
  <c r="AX57" i="220"/>
  <c r="BH57" i="220"/>
  <c r="AB42" i="221" s="1"/>
  <c r="E26" i="221" s="1"/>
  <c r="BR57" i="220"/>
  <c r="CB57" i="220"/>
  <c r="J57" i="207"/>
  <c r="CB62" i="218"/>
  <c r="J62" i="211"/>
  <c r="AD62" i="207"/>
  <c r="AN62" i="207"/>
  <c r="AX62" i="207"/>
  <c r="BH62" i="207"/>
  <c r="BR62" i="207"/>
  <c r="CB62" i="207"/>
  <c r="J67" i="165"/>
  <c r="T67" i="165"/>
  <c r="AD67" i="211"/>
  <c r="AN67" i="211"/>
  <c r="AX67" i="211"/>
  <c r="BH67" i="211"/>
  <c r="BR67" i="211"/>
  <c r="J67" i="209"/>
  <c r="T67" i="209"/>
  <c r="AD72" i="165"/>
  <c r="AN72" i="165"/>
  <c r="AX72" i="165"/>
  <c r="BH72" i="165"/>
  <c r="BR72" i="165"/>
  <c r="J72" i="215"/>
  <c r="T72" i="215"/>
  <c r="AD72" i="209"/>
  <c r="AN72" i="209"/>
  <c r="AX72" i="209"/>
  <c r="BH72" i="209"/>
  <c r="BR72" i="209"/>
  <c r="T72" i="220"/>
  <c r="DM72" i="220"/>
  <c r="AD87" i="209"/>
  <c r="AN87" i="209"/>
  <c r="AX87" i="209"/>
  <c r="BH87" i="209"/>
  <c r="BR87" i="209"/>
  <c r="AD92" i="215"/>
  <c r="AN92" i="215"/>
  <c r="AX92" i="215"/>
  <c r="BH92" i="215"/>
  <c r="BR92" i="215"/>
  <c r="J92" i="218"/>
  <c r="CB92" i="211"/>
  <c r="J92" i="209"/>
  <c r="AD97" i="165"/>
  <c r="AN97" i="165"/>
  <c r="AX97" i="165"/>
  <c r="BH97" i="165"/>
  <c r="BR97" i="165"/>
  <c r="CB97" i="165"/>
  <c r="J97" i="215"/>
  <c r="AD97" i="209"/>
  <c r="BR97" i="209"/>
  <c r="CB97" i="209"/>
  <c r="J97" i="220"/>
  <c r="X50" i="221" s="1"/>
  <c r="BR102" i="215"/>
  <c r="CB102" i="215"/>
  <c r="J102" i="218"/>
  <c r="AD102" i="220"/>
  <c r="AN102" i="220"/>
  <c r="Z51" i="221" s="1"/>
  <c r="AX102" i="220"/>
  <c r="BH102" i="220"/>
  <c r="BR102" i="220"/>
  <c r="CB102" i="220"/>
  <c r="AC51" i="221" s="1"/>
  <c r="J102" i="207"/>
  <c r="AD107" i="218"/>
  <c r="AN107" i="218"/>
  <c r="AX107" i="218"/>
  <c r="BH107" i="218"/>
  <c r="BR107" i="218"/>
  <c r="CB107" i="218"/>
  <c r="J107" i="211"/>
  <c r="AX107" i="207"/>
  <c r="BH107" i="207"/>
  <c r="BR107" i="207"/>
  <c r="CB107" i="207"/>
  <c r="J112" i="165"/>
  <c r="BR112" i="211"/>
  <c r="CB112" i="211"/>
  <c r="J112" i="209"/>
  <c r="BR117" i="165"/>
  <c r="CB117" i="165"/>
  <c r="J117" i="215"/>
  <c r="AD117" i="209"/>
  <c r="AN117" i="209"/>
  <c r="AX117" i="209"/>
  <c r="BR117" i="209"/>
  <c r="CB117" i="209"/>
  <c r="J117" i="220"/>
  <c r="AD122" i="215"/>
  <c r="AN122" i="215"/>
  <c r="AX122" i="215"/>
  <c r="BH122" i="215"/>
  <c r="BR122" i="215"/>
  <c r="CB122" i="215"/>
  <c r="J122" i="218"/>
  <c r="AD122" i="220"/>
  <c r="AN122" i="220"/>
  <c r="AX122" i="220"/>
  <c r="AA55" i="221" s="1"/>
  <c r="BH122" i="220"/>
  <c r="AB55" i="221" s="1"/>
  <c r="CB122" i="220"/>
  <c r="J122" i="207"/>
  <c r="AD127" i="218"/>
  <c r="AN127" i="218"/>
  <c r="AX127" i="218"/>
  <c r="BH127" i="218"/>
  <c r="BR127" i="218"/>
  <c r="CB127" i="218"/>
  <c r="J127" i="211"/>
  <c r="AD127" i="207"/>
  <c r="AN127" i="207"/>
  <c r="AX127" i="207"/>
  <c r="BH127" i="207"/>
  <c r="BR127" i="207"/>
  <c r="CB127" i="207"/>
  <c r="J132" i="165"/>
  <c r="AD132" i="211"/>
  <c r="AN132" i="211"/>
  <c r="AX132" i="211"/>
  <c r="BH132" i="211"/>
  <c r="BR132" i="211"/>
  <c r="CB132" i="211"/>
  <c r="J132" i="209"/>
  <c r="S32" i="215"/>
  <c r="S52" i="215"/>
  <c r="S32" i="211"/>
  <c r="S52" i="211"/>
  <c r="S72" i="220"/>
  <c r="S92" i="220"/>
  <c r="S112" i="220"/>
  <c r="S132" i="220"/>
  <c r="S32" i="207"/>
  <c r="S52" i="207"/>
  <c r="S72" i="207"/>
  <c r="S92" i="207"/>
  <c r="S112" i="207"/>
  <c r="S132" i="207"/>
  <c r="BR92" i="209"/>
  <c r="CB92" i="209"/>
  <c r="J92" i="220"/>
  <c r="X49" i="221" s="1"/>
  <c r="AD97" i="215"/>
  <c r="AN97" i="215"/>
  <c r="AX97" i="215"/>
  <c r="BH97" i="215"/>
  <c r="BR97" i="215"/>
  <c r="CB97" i="215"/>
  <c r="AX97" i="220"/>
  <c r="BH97" i="220"/>
  <c r="AB50" i="221" s="1"/>
  <c r="BR97" i="220"/>
  <c r="CB97" i="220"/>
  <c r="J97" i="207"/>
  <c r="BH107" i="211"/>
  <c r="BR107" i="211"/>
  <c r="CB107" i="211"/>
  <c r="J107" i="209"/>
  <c r="BR112" i="165"/>
  <c r="CB112" i="165"/>
  <c r="J112" i="215"/>
  <c r="BR112" i="209"/>
  <c r="CB112" i="209"/>
  <c r="J112" i="220"/>
  <c r="BR117" i="215"/>
  <c r="CB117" i="215"/>
  <c r="J117" i="218"/>
  <c r="BR117" i="220"/>
  <c r="CB117" i="220"/>
  <c r="J117" i="207"/>
  <c r="AD122" i="207"/>
  <c r="AN122" i="207"/>
  <c r="AX122" i="207"/>
  <c r="BH122" i="207"/>
  <c r="BR122" i="207"/>
  <c r="CB122" i="207"/>
  <c r="J127" i="165"/>
  <c r="AD127" i="211"/>
  <c r="AN127" i="211"/>
  <c r="AX127" i="211"/>
  <c r="BH127" i="211"/>
  <c r="BR127" i="211"/>
  <c r="CB127" i="211"/>
  <c r="J127" i="209"/>
  <c r="BR132" i="165"/>
  <c r="CB132" i="165"/>
  <c r="J132" i="215"/>
  <c r="CB132" i="209"/>
  <c r="J132" i="220"/>
  <c r="S107" i="215"/>
  <c r="S127" i="215"/>
  <c r="S127" i="209"/>
  <c r="S27" i="220"/>
  <c r="S47" i="220"/>
  <c r="AD92" i="220"/>
  <c r="AN92" i="220"/>
  <c r="AX92" i="220"/>
  <c r="BH92" i="220"/>
  <c r="BR92" i="220"/>
  <c r="CB92" i="220"/>
  <c r="J92" i="207"/>
  <c r="AD97" i="218"/>
  <c r="AN97" i="218"/>
  <c r="AX97" i="218"/>
  <c r="BH97" i="218"/>
  <c r="BR97" i="218"/>
  <c r="CB97" i="218"/>
  <c r="J97" i="211"/>
  <c r="AX97" i="207"/>
  <c r="BH97" i="207"/>
  <c r="BR97" i="207"/>
  <c r="CB97" i="207"/>
  <c r="J102" i="165"/>
  <c r="AD102" i="211"/>
  <c r="AN102" i="211"/>
  <c r="AX102" i="211"/>
  <c r="BH102" i="211"/>
  <c r="BR102" i="211"/>
  <c r="CB102" i="211"/>
  <c r="J102" i="209"/>
  <c r="AD107" i="165"/>
  <c r="AN107" i="165"/>
  <c r="AX107" i="165"/>
  <c r="BH107" i="165"/>
  <c r="BR107" i="165"/>
  <c r="CB107" i="165"/>
  <c r="J107" i="215"/>
  <c r="BR107" i="209"/>
  <c r="CB107" i="209"/>
  <c r="J107" i="220"/>
  <c r="X52" i="221" s="1"/>
  <c r="N15" i="221" s="1"/>
  <c r="BR112" i="215"/>
  <c r="CB112" i="215"/>
  <c r="J112" i="218"/>
  <c r="BR112" i="220"/>
  <c r="CB112" i="220"/>
  <c r="J112" i="207"/>
  <c r="AD117" i="218"/>
  <c r="AN117" i="218"/>
  <c r="AX117" i="218"/>
  <c r="BH117" i="218"/>
  <c r="BR117" i="218"/>
  <c r="CB117" i="218"/>
  <c r="J117" i="211"/>
  <c r="BR117" i="207"/>
  <c r="CB117" i="207"/>
  <c r="J122" i="165"/>
  <c r="AD122" i="211"/>
  <c r="AN122" i="211"/>
  <c r="AX122" i="211"/>
  <c r="BH122" i="211"/>
  <c r="BR122" i="211"/>
  <c r="CB122" i="211"/>
  <c r="J122" i="209"/>
  <c r="AD132" i="215"/>
  <c r="AN132" i="215"/>
  <c r="AX132" i="215"/>
  <c r="BH132" i="215"/>
  <c r="BR132" i="215"/>
  <c r="CB132" i="215"/>
  <c r="J132" i="218"/>
  <c r="AN132" i="220"/>
  <c r="AX132" i="220"/>
  <c r="BH132" i="220"/>
  <c r="AB57" i="221" s="1"/>
  <c r="BR132" i="220"/>
  <c r="CB132" i="220"/>
  <c r="J132" i="207"/>
  <c r="S82" i="165"/>
  <c r="S133" i="165" s="1"/>
  <c r="S102" i="165"/>
  <c r="S62" i="218"/>
  <c r="S82" i="218"/>
  <c r="J92" i="211"/>
  <c r="J97" i="209"/>
  <c r="AN102" i="165"/>
  <c r="AX102" i="165"/>
  <c r="BH102" i="165"/>
  <c r="BR102" i="165"/>
  <c r="CB102" i="165"/>
  <c r="J102" i="215"/>
  <c r="AD102" i="209"/>
  <c r="AN102" i="209"/>
  <c r="AX102" i="209"/>
  <c r="BH102" i="209"/>
  <c r="BR102" i="209"/>
  <c r="CB102" i="209"/>
  <c r="J102" i="220"/>
  <c r="AD107" i="215"/>
  <c r="AN107" i="215"/>
  <c r="AX107" i="215"/>
  <c r="BH107" i="215"/>
  <c r="BR107" i="215"/>
  <c r="CB107" i="215"/>
  <c r="J107" i="218"/>
  <c r="BR107" i="220"/>
  <c r="CB107" i="220"/>
  <c r="J107" i="207"/>
  <c r="BR112" i="218"/>
  <c r="CB112" i="218"/>
  <c r="J112" i="211"/>
  <c r="AX112" i="207"/>
  <c r="BH112" i="207"/>
  <c r="BR112" i="207"/>
  <c r="CB112" i="207"/>
  <c r="J117" i="165"/>
  <c r="BR122" i="165"/>
  <c r="CB122" i="165"/>
  <c r="J122" i="215"/>
  <c r="AD122" i="209"/>
  <c r="AN122" i="209"/>
  <c r="AX122" i="209"/>
  <c r="BH122" i="209"/>
  <c r="BR122" i="209"/>
  <c r="CB122" i="209"/>
  <c r="AD127" i="215"/>
  <c r="AN127" i="215"/>
  <c r="AX127" i="215"/>
  <c r="BH127" i="215"/>
  <c r="BR127" i="215"/>
  <c r="CB127" i="215"/>
  <c r="J127" i="218"/>
  <c r="AD127" i="220"/>
  <c r="CB127" i="220"/>
  <c r="J127" i="207"/>
  <c r="BH132" i="218"/>
  <c r="BR132" i="218"/>
  <c r="CB132" i="218"/>
  <c r="J132" i="211"/>
  <c r="CB132" i="207"/>
  <c r="S37" i="165"/>
  <c r="S17" i="215"/>
  <c r="S37" i="215"/>
  <c r="S97" i="218"/>
  <c r="S117" i="218"/>
  <c r="S77" i="220"/>
  <c r="W16" i="221" s="1"/>
  <c r="S97" i="220"/>
  <c r="S117" i="220"/>
  <c r="DE117" i="220" s="1"/>
  <c r="S17" i="207"/>
  <c r="S37" i="207"/>
  <c r="S57" i="207"/>
  <c r="S77" i="207"/>
  <c r="S97" i="207"/>
  <c r="S117" i="207"/>
  <c r="S133" i="218"/>
  <c r="AN72" i="220"/>
  <c r="DP14" i="220"/>
  <c r="DZ15" i="220"/>
  <c r="DO16" i="220"/>
  <c r="DY16" i="220"/>
  <c r="ES16" i="220"/>
  <c r="CV16" i="220"/>
  <c r="EJ16" i="220"/>
  <c r="CZ17" i="220"/>
  <c r="DD17" i="220"/>
  <c r="AD17" i="220"/>
  <c r="Y34" i="221" s="1"/>
  <c r="DV17" i="220"/>
  <c r="DS17" i="220"/>
  <c r="DW17" i="220"/>
  <c r="DK17" i="220"/>
  <c r="AD4" i="221"/>
  <c r="CL17" i="220"/>
  <c r="AE34" i="221" s="1"/>
  <c r="ED17" i="220"/>
  <c r="DF18" i="220"/>
  <c r="DE19" i="220"/>
  <c r="CU19" i="220"/>
  <c r="DY19" i="220"/>
  <c r="ES19" i="220"/>
  <c r="DP19" i="220"/>
  <c r="DZ20" i="220"/>
  <c r="DZ21" i="220"/>
  <c r="DA22" i="220"/>
  <c r="W35" i="221"/>
  <c r="AB35" i="221"/>
  <c r="EM22" i="220"/>
  <c r="EQ22" i="220"/>
  <c r="EE22" i="220"/>
  <c r="CV23" i="220"/>
  <c r="EJ23" i="220"/>
  <c r="ET23" i="220"/>
  <c r="DF24" i="220"/>
  <c r="ET24" i="220"/>
  <c r="DF25" i="220"/>
  <c r="ET25" i="220"/>
  <c r="DF26" i="220"/>
  <c r="X36" i="221"/>
  <c r="DB27" i="220"/>
  <c r="AA36" i="221"/>
  <c r="AB6" i="221"/>
  <c r="DI27" i="220"/>
  <c r="DM27" i="220"/>
  <c r="AE6" i="221"/>
  <c r="EB27" i="220"/>
  <c r="DE28" i="220"/>
  <c r="CU28" i="220"/>
  <c r="DP28" i="220"/>
  <c r="CU29" i="220"/>
  <c r="DY29" i="220"/>
  <c r="DO29" i="220"/>
  <c r="ES29" i="220"/>
  <c r="DP29" i="220"/>
  <c r="DE30" i="220"/>
  <c r="CU30" i="220"/>
  <c r="ES30" i="220"/>
  <c r="DP30" i="220"/>
  <c r="DZ31" i="220"/>
  <c r="DA32" i="220"/>
  <c r="CN32" i="220"/>
  <c r="CR32" i="220"/>
  <c r="DS32" i="220"/>
  <c r="DW32" i="220"/>
  <c r="DT32" i="220"/>
  <c r="DX32" i="220"/>
  <c r="AB7" i="221"/>
  <c r="EP32" i="220"/>
  <c r="AC7" i="221"/>
  <c r="DF33" i="220"/>
  <c r="ET33" i="220"/>
  <c r="DF34" i="220"/>
  <c r="DE35" i="220"/>
  <c r="CU35" i="220"/>
  <c r="DY35" i="220"/>
  <c r="ES35" i="220"/>
  <c r="DP35" i="220"/>
  <c r="DZ36" i="220"/>
  <c r="CX37" i="220"/>
  <c r="DB37" i="220"/>
  <c r="CO37" i="220"/>
  <c r="CS37" i="220"/>
  <c r="DT37" i="220"/>
  <c r="DX37" i="220"/>
  <c r="DU37" i="220"/>
  <c r="EM37" i="220"/>
  <c r="EQ37" i="220"/>
  <c r="EB37" i="220"/>
  <c r="CU38" i="220"/>
  <c r="ES38" i="220"/>
  <c r="DP38" i="220"/>
  <c r="DO40" i="220"/>
  <c r="DY40" i="220"/>
  <c r="CV40" i="220"/>
  <c r="DF40" i="220"/>
  <c r="ES41" i="220"/>
  <c r="DA42" i="220"/>
  <c r="CN42" i="220"/>
  <c r="CR42" i="220"/>
  <c r="DS42" i="220"/>
  <c r="DZ42" i="220" s="1"/>
  <c r="DW42" i="220"/>
  <c r="EL42" i="220"/>
  <c r="EP42" i="220"/>
  <c r="DZ43" i="220"/>
  <c r="DZ44" i="220"/>
  <c r="ES21" i="220"/>
  <c r="EI39" i="220"/>
  <c r="CV13" i="220"/>
  <c r="EJ13" i="220"/>
  <c r="CU14" i="220"/>
  <c r="ES14" i="220"/>
  <c r="EI13" i="220"/>
  <c r="AE13" i="220"/>
  <c r="AE14" i="220" s="1"/>
  <c r="AE15" i="220" s="1"/>
  <c r="AE16" i="220" s="1"/>
  <c r="AE18" i="220" s="1"/>
  <c r="AE19" i="220" s="1"/>
  <c r="AE20" i="220" s="1"/>
  <c r="AE21" i="220" s="1"/>
  <c r="AE23" i="220" s="1"/>
  <c r="AE24" i="220" s="1"/>
  <c r="AE25" i="220" s="1"/>
  <c r="AE26" i="220" s="1"/>
  <c r="AE28" i="220" s="1"/>
  <c r="AE29" i="220" s="1"/>
  <c r="AE30" i="220" s="1"/>
  <c r="AE31" i="220" s="1"/>
  <c r="AE33" i="220" s="1"/>
  <c r="AE34" i="220" s="1"/>
  <c r="AE35" i="220" s="1"/>
  <c r="AE36" i="220" s="1"/>
  <c r="AE38" i="220" s="1"/>
  <c r="AE39" i="220" s="1"/>
  <c r="AE40" i="220" s="1"/>
  <c r="AE41" i="220" s="1"/>
  <c r="AE43" i="220" s="1"/>
  <c r="AE44" i="220" s="1"/>
  <c r="AE45" i="220" s="1"/>
  <c r="AE46" i="220" s="1"/>
  <c r="AE48" i="220" s="1"/>
  <c r="AE49" i="220" s="1"/>
  <c r="AE50" i="220" s="1"/>
  <c r="AE51" i="220" s="1"/>
  <c r="AE53" i="220" s="1"/>
  <c r="AE54" i="220" s="1"/>
  <c r="AE55" i="220" s="1"/>
  <c r="AE56" i="220" s="1"/>
  <c r="AE58" i="220" s="1"/>
  <c r="AE59" i="220" s="1"/>
  <c r="AE60" i="220" s="1"/>
  <c r="AE61" i="220" s="1"/>
  <c r="AE63" i="220" s="1"/>
  <c r="AE64" i="220" s="1"/>
  <c r="AE65" i="220" s="1"/>
  <c r="AE66" i="220" s="1"/>
  <c r="AE68" i="220" s="1"/>
  <c r="AE69" i="220" s="1"/>
  <c r="AE70" i="220" s="1"/>
  <c r="AE71" i="220" s="1"/>
  <c r="AE73" i="220" s="1"/>
  <c r="AE74" i="220" s="1"/>
  <c r="AE75" i="220" s="1"/>
  <c r="AE76" i="220" s="1"/>
  <c r="AE78" i="220" s="1"/>
  <c r="AE79" i="220" s="1"/>
  <c r="AE80" i="220" s="1"/>
  <c r="AE81" i="220" s="1"/>
  <c r="AE83" i="220" s="1"/>
  <c r="AE84" i="220" s="1"/>
  <c r="AE85" i="220" s="1"/>
  <c r="AE86" i="220" s="1"/>
  <c r="AE88" i="220" s="1"/>
  <c r="AE89" i="220" s="1"/>
  <c r="AE90" i="220" s="1"/>
  <c r="AE91" i="220" s="1"/>
  <c r="AE93" i="220" s="1"/>
  <c r="AE94" i="220" s="1"/>
  <c r="AE95" i="220" s="1"/>
  <c r="AE96" i="220" s="1"/>
  <c r="AE98" i="220" s="1"/>
  <c r="AE99" i="220" s="1"/>
  <c r="AE100" i="220" s="1"/>
  <c r="AE101" i="220" s="1"/>
  <c r="AE103" i="220" s="1"/>
  <c r="AE104" i="220" s="1"/>
  <c r="AE105" i="220" s="1"/>
  <c r="AE106" i="220" s="1"/>
  <c r="AE108" i="220" s="1"/>
  <c r="AE109" i="220" s="1"/>
  <c r="AE110" i="220" s="1"/>
  <c r="AE111" i="220" s="1"/>
  <c r="AE113" i="220" s="1"/>
  <c r="AE114" i="220" s="1"/>
  <c r="AE115" i="220" s="1"/>
  <c r="AE116" i="220" s="1"/>
  <c r="AE118" i="220" s="1"/>
  <c r="AE119" i="220" s="1"/>
  <c r="AE120" i="220" s="1"/>
  <c r="AE121" i="220" s="1"/>
  <c r="AE123" i="220" s="1"/>
  <c r="AE124" i="220" s="1"/>
  <c r="AE125" i="220" s="1"/>
  <c r="AE126" i="220" s="1"/>
  <c r="AE128" i="220" s="1"/>
  <c r="AE129" i="220" s="1"/>
  <c r="AE130" i="220" s="1"/>
  <c r="AE131" i="220" s="1"/>
  <c r="DF13" i="220"/>
  <c r="ET13" i="220"/>
  <c r="DE14" i="220"/>
  <c r="DZ14" i="220"/>
  <c r="CV15" i="220"/>
  <c r="EJ15" i="220"/>
  <c r="ET15" i="220"/>
  <c r="DF16" i="220"/>
  <c r="ET16" i="220"/>
  <c r="EC17" i="220"/>
  <c r="EG17" i="220"/>
  <c r="DA17" i="220"/>
  <c r="Y4" i="221"/>
  <c r="AX17" i="220"/>
  <c r="AA34" i="221" s="1"/>
  <c r="EN17" i="220"/>
  <c r="ER17" i="220"/>
  <c r="CN17" i="220"/>
  <c r="DE18" i="220"/>
  <c r="CU18" i="220"/>
  <c r="ES18" i="220"/>
  <c r="DP18" i="220"/>
  <c r="DZ19" i="220"/>
  <c r="DO20" i="220"/>
  <c r="DY20" i="220"/>
  <c r="ES20" i="220"/>
  <c r="CV20" i="220"/>
  <c r="EJ20" i="220"/>
  <c r="CV21" i="220"/>
  <c r="EJ21" i="220"/>
  <c r="Y35" i="221"/>
  <c r="DB22" i="220"/>
  <c r="DS22" i="220"/>
  <c r="DW22" i="220"/>
  <c r="DT22" i="220"/>
  <c r="DX22" i="220"/>
  <c r="DF23" i="220"/>
  <c r="EI23" i="220"/>
  <c r="DE24" i="220"/>
  <c r="CU24" i="220"/>
  <c r="DP24" i="220"/>
  <c r="DE25" i="220"/>
  <c r="CU25" i="220"/>
  <c r="DY25" i="220"/>
  <c r="DO25" i="220"/>
  <c r="ES25" i="220"/>
  <c r="DP25" i="220"/>
  <c r="DE26" i="220"/>
  <c r="CU26" i="220"/>
  <c r="ES26" i="220"/>
  <c r="DP26" i="220"/>
  <c r="CU27" i="220"/>
  <c r="DC27" i="220"/>
  <c r="DT27" i="220"/>
  <c r="DX27" i="220"/>
  <c r="AA6" i="221"/>
  <c r="EL27" i="220"/>
  <c r="EP27" i="220"/>
  <c r="DZ28" i="220"/>
  <c r="DZ29" i="220"/>
  <c r="DZ30" i="220"/>
  <c r="CV31" i="220"/>
  <c r="EJ31" i="220"/>
  <c r="ET31" i="220"/>
  <c r="CY32" i="220"/>
  <c r="DC32" i="220"/>
  <c r="EO32" i="220"/>
  <c r="CU33" i="220"/>
  <c r="DY33" i="220"/>
  <c r="DO33" i="220"/>
  <c r="ES33" i="220"/>
  <c r="DP33" i="220"/>
  <c r="DE34" i="220"/>
  <c r="CU34" i="220"/>
  <c r="ES34" i="220"/>
  <c r="DP34" i="220"/>
  <c r="DZ35" i="220"/>
  <c r="DO36" i="220"/>
  <c r="DY36" i="220"/>
  <c r="ES36" i="220"/>
  <c r="CV36" i="220"/>
  <c r="EJ36" i="220"/>
  <c r="CZ37" i="220"/>
  <c r="DD37" i="220"/>
  <c r="Y38" i="221"/>
  <c r="EL37" i="220"/>
  <c r="EP37" i="220"/>
  <c r="EH37" i="220"/>
  <c r="DZ38" i="220"/>
  <c r="DY39" i="220"/>
  <c r="CV39" i="220"/>
  <c r="ET39" i="220"/>
  <c r="EJ41" i="220"/>
  <c r="AA39" i="221"/>
  <c r="CV43" i="220"/>
  <c r="EJ43" i="220"/>
  <c r="DO44" i="220"/>
  <c r="DY44" i="220"/>
  <c r="CV44" i="220"/>
  <c r="EJ44" i="220"/>
  <c r="ET44" i="220"/>
  <c r="DO13" i="220"/>
  <c r="ES13" i="220"/>
  <c r="DP13" i="220"/>
  <c r="CV14" i="220"/>
  <c r="EJ14" i="220"/>
  <c r="ET14" i="220"/>
  <c r="DF15" i="220"/>
  <c r="EI15" i="220"/>
  <c r="DP16" i="220"/>
  <c r="J17" i="220"/>
  <c r="X34" i="221" s="1"/>
  <c r="DT17" i="220"/>
  <c r="DX17" i="220"/>
  <c r="DU17" i="220"/>
  <c r="BH17" i="220"/>
  <c r="AB34" i="221" s="1"/>
  <c r="EM17" i="220"/>
  <c r="EQ17" i="220"/>
  <c r="DZ18" i="220"/>
  <c r="CV19" i="220"/>
  <c r="EJ19" i="220"/>
  <c r="ET19" i="220"/>
  <c r="DF20" i="220"/>
  <c r="ET20" i="220"/>
  <c r="DF21" i="220"/>
  <c r="ET21" i="220"/>
  <c r="DJ22" i="220"/>
  <c r="DN22" i="220"/>
  <c r="Z35" i="221"/>
  <c r="EO22" i="220"/>
  <c r="AC35" i="221"/>
  <c r="DK22" i="220"/>
  <c r="DP23" i="220"/>
  <c r="DZ24" i="220"/>
  <c r="DZ25" i="220"/>
  <c r="DZ26" i="220"/>
  <c r="EO27" i="220"/>
  <c r="AC6" i="221"/>
  <c r="CV28" i="220"/>
  <c r="EJ28" i="220"/>
  <c r="CV29" i="220"/>
  <c r="EJ29" i="220"/>
  <c r="CV30" i="220"/>
  <c r="EJ30" i="220"/>
  <c r="ET30" i="220"/>
  <c r="DF31" i="220"/>
  <c r="EI31" i="220"/>
  <c r="CP32" i="220"/>
  <c r="DU32" i="220"/>
  <c r="AA37" i="221"/>
  <c r="DV32" i="220"/>
  <c r="CL32" i="220"/>
  <c r="AE37" i="221" s="1"/>
  <c r="DZ33" i="220"/>
  <c r="DZ34" i="220"/>
  <c r="CV35" i="220"/>
  <c r="EJ35" i="220"/>
  <c r="ET35" i="220"/>
  <c r="DF36" i="220"/>
  <c r="ET36" i="220"/>
  <c r="DA37" i="220"/>
  <c r="DV37" i="220"/>
  <c r="AA8" i="221"/>
  <c r="DW37" i="220"/>
  <c r="DK37" i="220"/>
  <c r="AC8" i="221"/>
  <c r="CV38" i="220"/>
  <c r="ET38" i="220"/>
  <c r="DF39" i="220"/>
  <c r="DP40" i="220"/>
  <c r="ET40" i="220"/>
  <c r="DY41" i="220"/>
  <c r="CV41" i="220"/>
  <c r="CY42" i="220"/>
  <c r="DI42" i="220"/>
  <c r="CP42" i="220"/>
  <c r="CT42" i="220"/>
  <c r="DU42" i="220"/>
  <c r="AB9" i="221"/>
  <c r="DM42" i="220"/>
  <c r="DJ42" i="220"/>
  <c r="DN42" i="220"/>
  <c r="AE9" i="221"/>
  <c r="DF43" i="220"/>
  <c r="ET43" i="220"/>
  <c r="DF44" i="220"/>
  <c r="EI44" i="220"/>
  <c r="CV45" i="220"/>
  <c r="EJ45" i="220"/>
  <c r="CV46" i="220"/>
  <c r="EJ46" i="220"/>
  <c r="Y40" i="221"/>
  <c r="EL47" i="220"/>
  <c r="EP47" i="220"/>
  <c r="DZ48" i="220"/>
  <c r="CV49" i="220"/>
  <c r="EJ49" i="220"/>
  <c r="ES50" i="220"/>
  <c r="CV50" i="220"/>
  <c r="EJ50" i="220"/>
  <c r="CV51" i="220"/>
  <c r="EJ51" i="220"/>
  <c r="CX52" i="220"/>
  <c r="DB52" i="220"/>
  <c r="DS52" i="220"/>
  <c r="DW52" i="220"/>
  <c r="DT52" i="220"/>
  <c r="DX52" i="220"/>
  <c r="EL52" i="220"/>
  <c r="EP52" i="220"/>
  <c r="CV53" i="220"/>
  <c r="EJ53" i="220"/>
  <c r="ET53" i="220"/>
  <c r="DF54" i="220"/>
  <c r="ET54" i="220"/>
  <c r="DF55" i="220"/>
  <c r="ET55" i="220"/>
  <c r="DF56" i="220"/>
  <c r="EI56" i="220"/>
  <c r="X42" i="221"/>
  <c r="AA42" i="221"/>
  <c r="EN57" i="220"/>
  <c r="ER57" i="220"/>
  <c r="CL57" i="220"/>
  <c r="AE42" i="221" s="1"/>
  <c r="DZ58" i="220"/>
  <c r="DZ59" i="220"/>
  <c r="DZ60" i="220"/>
  <c r="CV61" i="220"/>
  <c r="EJ61" i="220"/>
  <c r="ET61" i="220"/>
  <c r="Z43" i="221"/>
  <c r="AC43" i="221"/>
  <c r="CV63" i="220"/>
  <c r="EJ63" i="220"/>
  <c r="CV64" i="220"/>
  <c r="EJ64" i="220"/>
  <c r="ET64" i="220"/>
  <c r="DF65" i="220"/>
  <c r="DE66" i="220"/>
  <c r="CU66" i="220"/>
  <c r="DP66" i="220"/>
  <c r="AA44" i="221"/>
  <c r="CL67" i="220"/>
  <c r="AE44" i="221" s="1"/>
  <c r="DF68" i="220"/>
  <c r="DF69" i="220"/>
  <c r="DZ70" i="220"/>
  <c r="DP71" i="220"/>
  <c r="DT72" i="220"/>
  <c r="DX72" i="220"/>
  <c r="DU72" i="220"/>
  <c r="AB15" i="221"/>
  <c r="DE73" i="220"/>
  <c r="DP73" i="220"/>
  <c r="DE74" i="220"/>
  <c r="CU74" i="220"/>
  <c r="ES74" i="220"/>
  <c r="DP74" i="220"/>
  <c r="DZ75" i="220"/>
  <c r="DO76" i="220"/>
  <c r="CV76" i="220"/>
  <c r="EJ76" i="220"/>
  <c r="CZ77" i="220"/>
  <c r="DD77" i="220"/>
  <c r="CR77" i="220"/>
  <c r="EP77" i="220"/>
  <c r="DZ78" i="220"/>
  <c r="DO79" i="220"/>
  <c r="DY79" i="220"/>
  <c r="CV79" i="220"/>
  <c r="EJ79" i="220"/>
  <c r="ET79" i="220"/>
  <c r="DF80" i="220"/>
  <c r="ET80" i="220"/>
  <c r="DF81" i="220"/>
  <c r="ET81" i="220"/>
  <c r="DV82" i="220"/>
  <c r="EO82" i="220"/>
  <c r="AC17" i="221"/>
  <c r="DH82" i="220"/>
  <c r="DF83" i="220"/>
  <c r="EI83" i="220"/>
  <c r="CU84" i="220"/>
  <c r="DY84" i="220"/>
  <c r="ES84" i="220"/>
  <c r="DP84" i="220"/>
  <c r="DM87" i="220"/>
  <c r="CQ92" i="220"/>
  <c r="Z49" i="221"/>
  <c r="EO92" i="220"/>
  <c r="AC49" i="221"/>
  <c r="DZ93" i="220"/>
  <c r="DZ94" i="220"/>
  <c r="CV95" i="220"/>
  <c r="EJ95" i="220"/>
  <c r="ET95" i="220"/>
  <c r="DF96" i="220"/>
  <c r="ET96" i="220"/>
  <c r="CQ97" i="220"/>
  <c r="Z50" i="221"/>
  <c r="DS97" i="220"/>
  <c r="DW97" i="220"/>
  <c r="EO97" i="220"/>
  <c r="AC50" i="221"/>
  <c r="DZ98" i="220"/>
  <c r="DZ99" i="220"/>
  <c r="DZ100" i="220"/>
  <c r="DZ101" i="220"/>
  <c r="DH102" i="220"/>
  <c r="DL102" i="220"/>
  <c r="DP102" i="220" s="1"/>
  <c r="CO102" i="220"/>
  <c r="CV102" i="220" s="1"/>
  <c r="CS102" i="220"/>
  <c r="DT102" i="220"/>
  <c r="DX102" i="220"/>
  <c r="AB21" i="221"/>
  <c r="EM102" i="220"/>
  <c r="EQ102" i="220"/>
  <c r="DP103" i="220"/>
  <c r="DP104" i="220"/>
  <c r="DP105" i="220"/>
  <c r="DP106" i="220"/>
  <c r="CP107" i="220"/>
  <c r="CT107" i="220"/>
  <c r="EN107" i="220"/>
  <c r="ER107" i="220"/>
  <c r="CL107" i="220"/>
  <c r="AE52" i="221" s="1"/>
  <c r="H47" i="221" s="1"/>
  <c r="DF108" i="220"/>
  <c r="ET108" i="220"/>
  <c r="DF109" i="220"/>
  <c r="ET109" i="220"/>
  <c r="DF110" i="220"/>
  <c r="ET110" i="220"/>
  <c r="DF111" i="220"/>
  <c r="ET111" i="220"/>
  <c r="CQ112" i="220"/>
  <c r="DV112" i="220"/>
  <c r="EO112" i="220"/>
  <c r="AC23" i="221"/>
  <c r="DY113" i="220"/>
  <c r="CV113" i="220"/>
  <c r="EJ113" i="220"/>
  <c r="DY114" i="220"/>
  <c r="CV114" i="220"/>
  <c r="EJ114" i="220"/>
  <c r="CV115" i="220"/>
  <c r="EJ115" i="220"/>
  <c r="CV116" i="220"/>
  <c r="EJ116" i="220"/>
  <c r="Y54" i="221"/>
  <c r="DZ118" i="220"/>
  <c r="DZ119" i="220"/>
  <c r="DZ120" i="220"/>
  <c r="DZ121" i="220"/>
  <c r="AA25" i="221"/>
  <c r="AB25" i="221"/>
  <c r="AE25" i="221"/>
  <c r="DE123" i="220"/>
  <c r="CU123" i="220"/>
  <c r="DP123" i="220"/>
  <c r="DZ125" i="220"/>
  <c r="DZ126" i="220"/>
  <c r="DT127" i="220"/>
  <c r="DX127" i="220"/>
  <c r="AB56" i="221"/>
  <c r="EM127" i="220"/>
  <c r="EQ127" i="220"/>
  <c r="DZ128" i="220"/>
  <c r="DZ129" i="220"/>
  <c r="DZ130" i="220"/>
  <c r="DZ131" i="220"/>
  <c r="DA132" i="220"/>
  <c r="DT132" i="220"/>
  <c r="DX132" i="220"/>
  <c r="DK52" i="220"/>
  <c r="ES55" i="220"/>
  <c r="ES58" i="220"/>
  <c r="CV58" i="220"/>
  <c r="EJ58" i="220"/>
  <c r="ET60" i="220"/>
  <c r="DF61" i="220"/>
  <c r="EI61" i="220"/>
  <c r="X43" i="221"/>
  <c r="CZ62" i="220"/>
  <c r="DD62" i="220"/>
  <c r="DR62" i="220"/>
  <c r="DV62" i="220"/>
  <c r="DF63" i="220"/>
  <c r="ET63" i="220"/>
  <c r="DF64" i="220"/>
  <c r="EI64" i="220"/>
  <c r="DE65" i="220"/>
  <c r="CU65" i="220"/>
  <c r="DY65" i="220"/>
  <c r="DO65" i="220"/>
  <c r="DP65" i="220"/>
  <c r="DZ66" i="220"/>
  <c r="W44" i="221"/>
  <c r="CO67" i="220"/>
  <c r="CS67" i="220"/>
  <c r="DT67" i="220"/>
  <c r="DX67" i="220"/>
  <c r="DR67" i="220"/>
  <c r="EM67" i="220"/>
  <c r="EQ67" i="220"/>
  <c r="ET67" i="220" s="1"/>
  <c r="ER67" i="220"/>
  <c r="DE68" i="220"/>
  <c r="CU68" i="220"/>
  <c r="DY68" i="220"/>
  <c r="ES68" i="220"/>
  <c r="CU69" i="220"/>
  <c r="DY69" i="220"/>
  <c r="DZ69" i="220"/>
  <c r="DY70" i="220"/>
  <c r="DF70" i="220"/>
  <c r="DE71" i="220"/>
  <c r="ES71" i="220"/>
  <c r="DK72" i="220"/>
  <c r="EL72" i="220"/>
  <c r="EP72" i="220"/>
  <c r="DZ73" i="220"/>
  <c r="DZ74" i="220"/>
  <c r="DO75" i="220"/>
  <c r="DY75" i="220"/>
  <c r="CV75" i="220"/>
  <c r="EJ75" i="220"/>
  <c r="ET75" i="220"/>
  <c r="DF76" i="220"/>
  <c r="ET76" i="220"/>
  <c r="CQ77" i="220"/>
  <c r="Z46" i="221"/>
  <c r="DS77" i="220"/>
  <c r="DW77" i="220"/>
  <c r="EO77" i="220"/>
  <c r="AC46" i="221"/>
  <c r="CV78" i="220"/>
  <c r="EJ78" i="220"/>
  <c r="ET78" i="220"/>
  <c r="DF79" i="220"/>
  <c r="EI79" i="220"/>
  <c r="CU80" i="220"/>
  <c r="DY80" i="220"/>
  <c r="ES80" i="220"/>
  <c r="DP80" i="220"/>
  <c r="DE81" i="220"/>
  <c r="CU81" i="220"/>
  <c r="DP81" i="220"/>
  <c r="X47" i="221"/>
  <c r="CY82" i="220"/>
  <c r="DC82" i="220"/>
  <c r="DU82" i="220"/>
  <c r="AA47" i="221"/>
  <c r="EN82" i="220"/>
  <c r="ER82" i="220"/>
  <c r="CL82" i="220"/>
  <c r="AE47" i="221" s="1"/>
  <c r="EB82" i="220"/>
  <c r="DP83" i="220"/>
  <c r="DZ84" i="220"/>
  <c r="DZ85" i="220"/>
  <c r="DZ86" i="220"/>
  <c r="Y48" i="221"/>
  <c r="DT87" i="220"/>
  <c r="DX87" i="220"/>
  <c r="AB18" i="221"/>
  <c r="CV88" i="220"/>
  <c r="EJ88" i="220"/>
  <c r="CV89" i="220"/>
  <c r="EJ89" i="220"/>
  <c r="CV90" i="220"/>
  <c r="EJ90" i="220"/>
  <c r="ET90" i="220"/>
  <c r="DF91" i="220"/>
  <c r="ES96" i="220"/>
  <c r="DE108" i="220"/>
  <c r="CU108" i="220"/>
  <c r="ES108" i="220"/>
  <c r="DP108" i="220"/>
  <c r="ES109" i="220"/>
  <c r="ET114" i="220"/>
  <c r="DF115" i="220"/>
  <c r="DV117" i="220"/>
  <c r="EO117" i="220"/>
  <c r="AC24" i="221"/>
  <c r="DO118" i="220"/>
  <c r="DY118" i="220"/>
  <c r="CV118" i="220"/>
  <c r="EJ118" i="220"/>
  <c r="DO119" i="220"/>
  <c r="DY119" i="220"/>
  <c r="CV119" i="220"/>
  <c r="EJ119" i="220"/>
  <c r="DO120" i="220"/>
  <c r="DY120" i="220"/>
  <c r="CV120" i="220"/>
  <c r="EJ120" i="220"/>
  <c r="DO121" i="220"/>
  <c r="DY121" i="220"/>
  <c r="CV121" i="220"/>
  <c r="EJ121" i="220"/>
  <c r="DS122" i="220"/>
  <c r="DW122" i="220"/>
  <c r="EL122" i="220"/>
  <c r="EP122" i="220"/>
  <c r="EJ123" i="220"/>
  <c r="DO124" i="220"/>
  <c r="CV124" i="220"/>
  <c r="EJ124" i="220"/>
  <c r="DO125" i="220"/>
  <c r="DY125" i="220"/>
  <c r="ES125" i="220"/>
  <c r="CV125" i="220"/>
  <c r="EJ125" i="220"/>
  <c r="DY126" i="220"/>
  <c r="CV126" i="220"/>
  <c r="EJ126" i="220"/>
  <c r="CZ127" i="220"/>
  <c r="DD127" i="220"/>
  <c r="CN127" i="220"/>
  <c r="CR127" i="220"/>
  <c r="DS127" i="220"/>
  <c r="DW127" i="220"/>
  <c r="AB26" i="221"/>
  <c r="EP127" i="220"/>
  <c r="DO128" i="220"/>
  <c r="CV128" i="220"/>
  <c r="EJ128" i="220"/>
  <c r="CV129" i="220"/>
  <c r="EJ129" i="220"/>
  <c r="CV130" i="220"/>
  <c r="EJ130" i="220"/>
  <c r="CV131" i="220"/>
  <c r="EJ131" i="220"/>
  <c r="DK132" i="220"/>
  <c r="DS132" i="220"/>
  <c r="DW132" i="220"/>
  <c r="DO45" i="220"/>
  <c r="DP45" i="220"/>
  <c r="CU46" i="220"/>
  <c r="DP46" i="220"/>
  <c r="X40" i="221"/>
  <c r="AA40" i="221"/>
  <c r="CL47" i="220"/>
  <c r="AE40" i="221" s="1"/>
  <c r="DF48" i="220"/>
  <c r="CU49" i="220"/>
  <c r="DY49" i="220"/>
  <c r="DO49" i="220"/>
  <c r="DP49" i="220"/>
  <c r="DP50" i="220"/>
  <c r="DO51" i="220"/>
  <c r="ES51" i="220"/>
  <c r="DP51" i="220"/>
  <c r="CY52" i="220"/>
  <c r="DC52" i="220"/>
  <c r="AA11" i="221"/>
  <c r="AC11" i="221"/>
  <c r="DE53" i="220"/>
  <c r="CU53" i="220"/>
  <c r="DY53" i="220"/>
  <c r="DO53" i="220"/>
  <c r="DP53" i="220"/>
  <c r="DZ54" i="220"/>
  <c r="DZ55" i="220"/>
  <c r="DZ56" i="220"/>
  <c r="Y42" i="221"/>
  <c r="DS57" i="220"/>
  <c r="DW57" i="220"/>
  <c r="EL57" i="220"/>
  <c r="EP57" i="220"/>
  <c r="DF58" i="220"/>
  <c r="ET58" i="220"/>
  <c r="DF59" i="220"/>
  <c r="ET59" i="220"/>
  <c r="DF60" i="220"/>
  <c r="DO61" i="220"/>
  <c r="DP61" i="220"/>
  <c r="W43" i="221"/>
  <c r="DO63" i="220"/>
  <c r="ES63" i="220"/>
  <c r="DP63" i="220"/>
  <c r="DP64" i="220"/>
  <c r="DZ65" i="220"/>
  <c r="CV66" i="220"/>
  <c r="EJ66" i="220"/>
  <c r="CZ67" i="220"/>
  <c r="Y44" i="221"/>
  <c r="EI70" i="220"/>
  <c r="CV73" i="220"/>
  <c r="EJ73" i="220"/>
  <c r="DF75" i="220"/>
  <c r="EI75" i="220"/>
  <c r="ES76" i="220"/>
  <c r="DP76" i="220"/>
  <c r="X46" i="221"/>
  <c r="CP77" i="220"/>
  <c r="CT77" i="220"/>
  <c r="DR77" i="220"/>
  <c r="DV77" i="220"/>
  <c r="EB77" i="220"/>
  <c r="EJ84" i="220"/>
  <c r="DO85" i="220"/>
  <c r="DY85" i="220"/>
  <c r="ES85" i="220"/>
  <c r="CV85" i="220"/>
  <c r="EJ85" i="220"/>
  <c r="DY86" i="220"/>
  <c r="CV86" i="220"/>
  <c r="EJ86" i="220"/>
  <c r="ET86" i="220"/>
  <c r="CZ87" i="220"/>
  <c r="DD87" i="220"/>
  <c r="DY87" i="220"/>
  <c r="DV87" i="220"/>
  <c r="EO87" i="220"/>
  <c r="AC18" i="221"/>
  <c r="DF88" i="220"/>
  <c r="ET88" i="220"/>
  <c r="DF89" i="220"/>
  <c r="ET89" i="220"/>
  <c r="DF90" i="220"/>
  <c r="DE91" i="220"/>
  <c r="CU91" i="220"/>
  <c r="ES91" i="220"/>
  <c r="DP91" i="220"/>
  <c r="DU92" i="220"/>
  <c r="AB19" i="221"/>
  <c r="DF93" i="220"/>
  <c r="ET93" i="220"/>
  <c r="DF94" i="220"/>
  <c r="DE95" i="220"/>
  <c r="CU95" i="220"/>
  <c r="ES95" i="220"/>
  <c r="DP95" i="220"/>
  <c r="DZ96" i="220"/>
  <c r="DB97" i="220"/>
  <c r="DT97" i="220"/>
  <c r="DX97" i="220"/>
  <c r="AC20" i="221"/>
  <c r="EB97" i="220"/>
  <c r="DF98" i="220"/>
  <c r="ET98" i="220"/>
  <c r="DF99" i="220"/>
  <c r="ET99" i="220"/>
  <c r="DF100" i="220"/>
  <c r="ET100" i="220"/>
  <c r="DF101" i="220"/>
  <c r="ET101" i="220"/>
  <c r="CV103" i="220"/>
  <c r="EJ103" i="220"/>
  <c r="DY104" i="220"/>
  <c r="CV104" i="220"/>
  <c r="EJ104" i="220"/>
  <c r="DY105" i="220"/>
  <c r="CV105" i="220"/>
  <c r="EJ105" i="220"/>
  <c r="DY106" i="220"/>
  <c r="CV106" i="220"/>
  <c r="EJ106" i="220"/>
  <c r="CZ107" i="220"/>
  <c r="DD107" i="220"/>
  <c r="CN107" i="220"/>
  <c r="CR107" i="220"/>
  <c r="DS107" i="220"/>
  <c r="DW107" i="220"/>
  <c r="AA22" i="221"/>
  <c r="EP107" i="220"/>
  <c r="DZ108" i="220"/>
  <c r="DZ109" i="220"/>
  <c r="DZ110" i="220"/>
  <c r="DZ111" i="220"/>
  <c r="W53" i="221"/>
  <c r="AB53" i="221"/>
  <c r="DP113" i="220"/>
  <c r="DP114" i="220"/>
  <c r="DP115" i="220"/>
  <c r="ES116" i="220"/>
  <c r="DP116" i="220"/>
  <c r="AA24" i="221"/>
  <c r="AE24" i="221"/>
  <c r="DF118" i="220"/>
  <c r="ET118" i="220"/>
  <c r="DF119" i="220"/>
  <c r="ET119" i="220"/>
  <c r="DF120" i="220"/>
  <c r="ET120" i="220"/>
  <c r="DF121" i="220"/>
  <c r="ET121" i="220"/>
  <c r="CY122" i="220"/>
  <c r="DC122" i="220"/>
  <c r="CQ122" i="220"/>
  <c r="Z55" i="221"/>
  <c r="DV122" i="220"/>
  <c r="EO122" i="220"/>
  <c r="AC55" i="221"/>
  <c r="CV123" i="220"/>
  <c r="ET123" i="220"/>
  <c r="ET124" i="220"/>
  <c r="DF125" i="220"/>
  <c r="ET125" i="220"/>
  <c r="DF126" i="220"/>
  <c r="ET126" i="220"/>
  <c r="DR127" i="220"/>
  <c r="DV127" i="220"/>
  <c r="EO127" i="220"/>
  <c r="AC26" i="221"/>
  <c r="DZ45" i="220"/>
  <c r="DZ46" i="220"/>
  <c r="DA47" i="220"/>
  <c r="W40" i="221"/>
  <c r="DT47" i="220"/>
  <c r="DX47" i="220"/>
  <c r="EM47" i="220"/>
  <c r="EQ47" i="220"/>
  <c r="CN47" i="220"/>
  <c r="DE48" i="220"/>
  <c r="CU48" i="220"/>
  <c r="ES48" i="220"/>
  <c r="DP48" i="220"/>
  <c r="DZ49" i="220"/>
  <c r="DZ50" i="220"/>
  <c r="DZ51" i="220"/>
  <c r="AB41" i="221"/>
  <c r="EM52" i="220"/>
  <c r="EQ52" i="220"/>
  <c r="DZ53" i="220"/>
  <c r="DO54" i="220"/>
  <c r="DY54" i="220"/>
  <c r="ES54" i="220"/>
  <c r="CV54" i="220"/>
  <c r="EJ54" i="220"/>
  <c r="CV55" i="220"/>
  <c r="EJ55" i="220"/>
  <c r="DY56" i="220"/>
  <c r="CV56" i="220"/>
  <c r="EJ56" i="220"/>
  <c r="ET56" i="220"/>
  <c r="Z42" i="221"/>
  <c r="DV57" i="220"/>
  <c r="AC42" i="221"/>
  <c r="DH57" i="220"/>
  <c r="DY59" i="220"/>
  <c r="DO59" i="220"/>
  <c r="ES59" i="220"/>
  <c r="DP59" i="220"/>
  <c r="DE60" i="220"/>
  <c r="CU60" i="220"/>
  <c r="ES60" i="220"/>
  <c r="DP60" i="220"/>
  <c r="AB13" i="221"/>
  <c r="AC13" i="221"/>
  <c r="AE14" i="221"/>
  <c r="ED67" i="220"/>
  <c r="CV68" i="220"/>
  <c r="EJ68" i="220"/>
  <c r="DP70" i="220"/>
  <c r="CV71" i="220"/>
  <c r="EI71" i="220"/>
  <c r="CV72" i="220"/>
  <c r="EI74" i="220"/>
  <c r="EM77" i="220"/>
  <c r="EQ77" i="220"/>
  <c r="DE78" i="220"/>
  <c r="CU78" i="220"/>
  <c r="ES78" i="220"/>
  <c r="DP78" i="220"/>
  <c r="DZ79" i="220"/>
  <c r="CV80" i="220"/>
  <c r="EJ80" i="220"/>
  <c r="CV81" i="220"/>
  <c r="EJ81" i="220"/>
  <c r="CN82" i="220"/>
  <c r="CR82" i="220"/>
  <c r="CV82" i="220" s="1"/>
  <c r="DT82" i="220"/>
  <c r="DX82" i="220"/>
  <c r="EP82" i="220"/>
  <c r="DY83" i="220"/>
  <c r="CV83" i="220"/>
  <c r="EJ83" i="220"/>
  <c r="ET83" i="220"/>
  <c r="DF84" i="220"/>
  <c r="ET84" i="220"/>
  <c r="DF85" i="220"/>
  <c r="ET85" i="220"/>
  <c r="DF86" i="220"/>
  <c r="EI86" i="220"/>
  <c r="CX87" i="220"/>
  <c r="DB87" i="220"/>
  <c r="CP87" i="220"/>
  <c r="CT87" i="220"/>
  <c r="AA18" i="221"/>
  <c r="EN87" i="220"/>
  <c r="ER87" i="220"/>
  <c r="ET87" i="220" s="1"/>
  <c r="DH87" i="220"/>
  <c r="CU88" i="220"/>
  <c r="DY88" i="220"/>
  <c r="ES88" i="220"/>
  <c r="DP88" i="220"/>
  <c r="DE89" i="220"/>
  <c r="CU89" i="220"/>
  <c r="DP89" i="220"/>
  <c r="DE90" i="220"/>
  <c r="CU90" i="220"/>
  <c r="ES90" i="220"/>
  <c r="DP90" i="220"/>
  <c r="DZ91" i="220"/>
  <c r="DA92" i="220"/>
  <c r="Y49" i="221"/>
  <c r="DS92" i="220"/>
  <c r="DW92" i="220"/>
  <c r="EP92" i="220"/>
  <c r="DE93" i="220"/>
  <c r="CU93" i="220"/>
  <c r="DP93" i="220"/>
  <c r="DE94" i="220"/>
  <c r="CU94" i="220"/>
  <c r="ES94" i="220"/>
  <c r="DP94" i="220"/>
  <c r="DZ95" i="220"/>
  <c r="DO96" i="220"/>
  <c r="CV96" i="220"/>
  <c r="EJ96" i="220"/>
  <c r="CU98" i="220"/>
  <c r="ES98" i="220"/>
  <c r="DP98" i="220"/>
  <c r="DE99" i="220"/>
  <c r="CU99" i="220"/>
  <c r="ES99" i="220"/>
  <c r="DP99" i="220"/>
  <c r="DE100" i="220"/>
  <c r="CU100" i="220"/>
  <c r="ES100" i="220"/>
  <c r="DP100" i="220"/>
  <c r="CU101" i="220"/>
  <c r="ES101" i="220"/>
  <c r="DP101" i="220"/>
  <c r="DU102" i="220"/>
  <c r="AA21" i="221"/>
  <c r="EN102" i="220"/>
  <c r="ER102" i="220"/>
  <c r="AE21" i="221"/>
  <c r="DF103" i="220"/>
  <c r="ET103" i="220"/>
  <c r="DF104" i="220"/>
  <c r="ET104" i="220"/>
  <c r="DF105" i="220"/>
  <c r="ET105" i="220"/>
  <c r="DF106" i="220"/>
  <c r="ET106" i="220"/>
  <c r="EJ109" i="220"/>
  <c r="DY110" i="220"/>
  <c r="CV110" i="220"/>
  <c r="EJ110" i="220"/>
  <c r="DY111" i="220"/>
  <c r="CV111" i="220"/>
  <c r="EJ111" i="220"/>
  <c r="DZ113" i="220"/>
  <c r="DP128" i="220"/>
  <c r="CU129" i="220"/>
  <c r="DP129" i="220"/>
  <c r="DO130" i="220"/>
  <c r="DP130" i="220"/>
  <c r="ES131" i="220"/>
  <c r="DP131" i="220"/>
  <c r="Z4" i="221"/>
  <c r="AD7" i="221"/>
  <c r="W6" i="221"/>
  <c r="Y6" i="221"/>
  <c r="Z8" i="221"/>
  <c r="AD3" i="220"/>
  <c r="AM7" i="220"/>
  <c r="X5" i="221"/>
  <c r="EI22" i="220"/>
  <c r="DZ27" i="220"/>
  <c r="DE43" i="220"/>
  <c r="EI43" i="220"/>
  <c r="CU47" i="220"/>
  <c r="W12" i="221"/>
  <c r="X11" i="221"/>
  <c r="Z11" i="221"/>
  <c r="DO15" i="220"/>
  <c r="AD35" i="221"/>
  <c r="AC36" i="221"/>
  <c r="CY27" i="220"/>
  <c r="EM27" i="220"/>
  <c r="DO31" i="220"/>
  <c r="CZ32" i="220"/>
  <c r="DR32" i="220"/>
  <c r="EN32" i="220"/>
  <c r="W38" i="221"/>
  <c r="EO37" i="220"/>
  <c r="DD42" i="220"/>
  <c r="T3" i="220"/>
  <c r="AO13" i="220"/>
  <c r="EI16" i="220"/>
  <c r="AB4" i="221"/>
  <c r="CQ17" i="220"/>
  <c r="DR17" i="220"/>
  <c r="EI20" i="220"/>
  <c r="CN22" i="220"/>
  <c r="CR22" i="220"/>
  <c r="EB22" i="220"/>
  <c r="EJ22" i="220" s="1"/>
  <c r="EI24" i="220"/>
  <c r="CO27" i="220"/>
  <c r="CS27" i="220"/>
  <c r="CX27" i="220"/>
  <c r="EI28" i="220"/>
  <c r="AA7" i="221"/>
  <c r="CT32" i="220"/>
  <c r="DH32" i="220"/>
  <c r="EI36" i="220"/>
  <c r="AB8" i="221"/>
  <c r="CQ37" i="220"/>
  <c r="DR37" i="220"/>
  <c r="DE38" i="220"/>
  <c r="DP39" i="220"/>
  <c r="DF41" i="220"/>
  <c r="ED42" i="220"/>
  <c r="EH42" i="220"/>
  <c r="Z39" i="221"/>
  <c r="AA9" i="221"/>
  <c r="EO42" i="220"/>
  <c r="CS42" i="220"/>
  <c r="DB42" i="220"/>
  <c r="DK42" i="220"/>
  <c r="EC42" i="220"/>
  <c r="ER42" i="220"/>
  <c r="X12" i="221"/>
  <c r="N9" i="221" s="1"/>
  <c r="EG42" i="220"/>
  <c r="DC42" i="220"/>
  <c r="W13" i="221"/>
  <c r="DO62" i="220"/>
  <c r="AD13" i="221"/>
  <c r="Z14" i="221"/>
  <c r="DE13" i="220"/>
  <c r="ES17" i="220"/>
  <c r="DO19" i="220"/>
  <c r="CX22" i="220"/>
  <c r="EP22" i="220"/>
  <c r="DE29" i="220"/>
  <c r="X37" i="221"/>
  <c r="ER32" i="220"/>
  <c r="DE33" i="220"/>
  <c r="DO35" i="220"/>
  <c r="DS37" i="220"/>
  <c r="AD39" i="221"/>
  <c r="AN17" i="220"/>
  <c r="Z34" i="221" s="1"/>
  <c r="AA4" i="221"/>
  <c r="CB17" i="220"/>
  <c r="AC34" i="221" s="1"/>
  <c r="CP17" i="220"/>
  <c r="CT17" i="220"/>
  <c r="CY17" i="220"/>
  <c r="DC17" i="220"/>
  <c r="DH17" i="220"/>
  <c r="DL17" i="220"/>
  <c r="EI21" i="220"/>
  <c r="X35" i="221"/>
  <c r="DE22" i="220"/>
  <c r="AA35" i="221"/>
  <c r="CL22" i="220"/>
  <c r="AE35" i="221" s="1"/>
  <c r="CQ22" i="220"/>
  <c r="CZ22" i="220"/>
  <c r="DD22" i="220"/>
  <c r="DI22" i="220"/>
  <c r="DM22" i="220"/>
  <c r="DR22" i="220"/>
  <c r="ES23" i="220"/>
  <c r="EI25" i="220"/>
  <c r="W36" i="221"/>
  <c r="AB36" i="221"/>
  <c r="CN27" i="220"/>
  <c r="CR27" i="220"/>
  <c r="DA27" i="220"/>
  <c r="DJ27" i="220"/>
  <c r="DN27" i="220"/>
  <c r="Y37" i="221"/>
  <c r="AD37" i="221"/>
  <c r="CO32" i="220"/>
  <c r="CS32" i="220"/>
  <c r="CX32" i="220"/>
  <c r="DB32" i="220"/>
  <c r="DK32" i="220"/>
  <c r="EL32" i="220"/>
  <c r="Z38" i="221"/>
  <c r="AC38" i="221"/>
  <c r="CP37" i="220"/>
  <c r="CT37" i="220"/>
  <c r="CY37" i="220"/>
  <c r="DC37" i="220"/>
  <c r="DH37" i="220"/>
  <c r="DL37" i="220"/>
  <c r="DO39" i="220"/>
  <c r="EJ39" i="220"/>
  <c r="ES40" i="220"/>
  <c r="DE41" i="220"/>
  <c r="DZ41" i="220"/>
  <c r="Y39" i="221"/>
  <c r="CQ42" i="220"/>
  <c r="CZ42" i="220"/>
  <c r="EN42" i="220"/>
  <c r="EB42" i="220"/>
  <c r="EO17" i="220"/>
  <c r="EL22" i="220"/>
  <c r="Z36" i="221"/>
  <c r="EQ27" i="220"/>
  <c r="BR17" i="220"/>
  <c r="AD34" i="221" s="1"/>
  <c r="AD38" i="221"/>
  <c r="DE40" i="220"/>
  <c r="CU40" i="220"/>
  <c r="ET41" i="220"/>
  <c r="DH42" i="220"/>
  <c r="DL42" i="220"/>
  <c r="W39" i="221"/>
  <c r="EM42" i="220"/>
  <c r="EQ42" i="220"/>
  <c r="AC39" i="221"/>
  <c r="CO42" i="220"/>
  <c r="CX42" i="220"/>
  <c r="ES43" i="220"/>
  <c r="X19" i="221"/>
  <c r="EI92" i="220"/>
  <c r="Z20" i="221"/>
  <c r="C23" i="221" s="1"/>
  <c r="EI46" i="220"/>
  <c r="AB10" i="221"/>
  <c r="CQ47" i="220"/>
  <c r="CZ47" i="220"/>
  <c r="DD47" i="220"/>
  <c r="DR47" i="220"/>
  <c r="EE47" i="220"/>
  <c r="EJ47" i="220" s="1"/>
  <c r="EI50" i="220"/>
  <c r="CN52" i="220"/>
  <c r="CR52" i="220"/>
  <c r="DA52" i="220"/>
  <c r="EB52" i="220"/>
  <c r="EJ52" i="220" s="1"/>
  <c r="EI54" i="220"/>
  <c r="AD42" i="221"/>
  <c r="F46" i="221" s="1"/>
  <c r="AC12" i="221"/>
  <c r="CO57" i="220"/>
  <c r="CS57" i="220"/>
  <c r="CX57" i="220"/>
  <c r="DB57" i="220"/>
  <c r="EI58" i="220"/>
  <c r="AA13" i="221"/>
  <c r="AE13" i="221"/>
  <c r="CP62" i="220"/>
  <c r="CT62" i="220"/>
  <c r="CY62" i="220"/>
  <c r="DC62" i="220"/>
  <c r="DH62" i="220"/>
  <c r="EI66" i="220"/>
  <c r="X44" i="221"/>
  <c r="DS67" i="220"/>
  <c r="DW67" i="220"/>
  <c r="AB14" i="221"/>
  <c r="CQ67" i="220"/>
  <c r="DD67" i="220"/>
  <c r="EC67" i="220"/>
  <c r="ET68" i="220"/>
  <c r="EI69" i="220"/>
  <c r="EJ69" i="220"/>
  <c r="CV70" i="220"/>
  <c r="DO70" i="220"/>
  <c r="DZ71" i="220"/>
  <c r="DB72" i="220"/>
  <c r="AE15" i="221"/>
  <c r="DH72" i="220"/>
  <c r="Z16" i="221"/>
  <c r="W20" i="221"/>
  <c r="DO43" i="220"/>
  <c r="DE45" i="220"/>
  <c r="ES45" i="220"/>
  <c r="Z40" i="221"/>
  <c r="AA10" i="221"/>
  <c r="AC40" i="221"/>
  <c r="CP47" i="220"/>
  <c r="CT47" i="220"/>
  <c r="CY47" i="220"/>
  <c r="DC47" i="220"/>
  <c r="DH47" i="220"/>
  <c r="DL47" i="220"/>
  <c r="DE49" i="220"/>
  <c r="ES49" i="220"/>
  <c r="EI51" i="220"/>
  <c r="X41" i="221"/>
  <c r="AA41" i="221"/>
  <c r="CL52" i="220"/>
  <c r="AE41" i="221" s="1"/>
  <c r="CQ52" i="220"/>
  <c r="CZ52" i="220"/>
  <c r="DD52" i="220"/>
  <c r="DI52" i="220"/>
  <c r="DM52" i="220"/>
  <c r="DR52" i="220"/>
  <c r="ES53" i="220"/>
  <c r="EI55" i="220"/>
  <c r="W42" i="221"/>
  <c r="M14" i="221" s="1"/>
  <c r="DO57" i="220"/>
  <c r="CN57" i="220"/>
  <c r="CR57" i="220"/>
  <c r="DA57" i="220"/>
  <c r="DJ57" i="220"/>
  <c r="DN57" i="220"/>
  <c r="EB57" i="220"/>
  <c r="EI59" i="220"/>
  <c r="ES61" i="220"/>
  <c r="Y43" i="221"/>
  <c r="AD43" i="221"/>
  <c r="CO62" i="220"/>
  <c r="CS62" i="220"/>
  <c r="CX62" i="220"/>
  <c r="DB62" i="220"/>
  <c r="DK62" i="220"/>
  <c r="EL62" i="220"/>
  <c r="ET62" i="220" s="1"/>
  <c r="EI63" i="220"/>
  <c r="ES65" i="220"/>
  <c r="Z44" i="221"/>
  <c r="AC44" i="221"/>
  <c r="CP67" i="220"/>
  <c r="CT67" i="220"/>
  <c r="DC67" i="220"/>
  <c r="DZ68" i="220"/>
  <c r="DP69" i="220"/>
  <c r="DF71" i="220"/>
  <c r="DL72" i="220"/>
  <c r="Z45" i="221"/>
  <c r="CU73" i="220"/>
  <c r="CV92" i="220"/>
  <c r="DO77" i="220"/>
  <c r="AD17" i="221"/>
  <c r="ES82" i="220"/>
  <c r="AD40" i="221"/>
  <c r="CX47" i="220"/>
  <c r="DK47" i="220"/>
  <c r="DH52" i="220"/>
  <c r="DL52" i="220"/>
  <c r="DU52" i="220"/>
  <c r="DI57" i="220"/>
  <c r="DM57" i="220"/>
  <c r="DR57" i="220"/>
  <c r="EE57" i="220"/>
  <c r="DA62" i="220"/>
  <c r="DJ62" i="220"/>
  <c r="DN62" i="220"/>
  <c r="EB62" i="220"/>
  <c r="AD44" i="221"/>
  <c r="CX67" i="220"/>
  <c r="DB67" i="220"/>
  <c r="DH67" i="220"/>
  <c r="DP67" i="220" s="1"/>
  <c r="EI68" i="220"/>
  <c r="CV69" i="220"/>
  <c r="EJ70" i="220"/>
  <c r="W45" i="221"/>
  <c r="AA15" i="221"/>
  <c r="DV72" i="220"/>
  <c r="EM72" i="220"/>
  <c r="EQ72" i="220"/>
  <c r="DA72" i="220"/>
  <c r="CY72" i="220"/>
  <c r="EC72" i="220"/>
  <c r="DC72" i="220"/>
  <c r="EG72" i="220"/>
  <c r="AD16" i="221"/>
  <c r="Z17" i="221"/>
  <c r="Y41" i="221"/>
  <c r="AD41" i="221"/>
  <c r="AA12" i="221"/>
  <c r="D22" i="221" s="1"/>
  <c r="AA43" i="221"/>
  <c r="AB44" i="221"/>
  <c r="AD21" i="221"/>
  <c r="W22" i="221"/>
  <c r="AD23" i="221"/>
  <c r="ES112" i="220"/>
  <c r="AD45" i="221"/>
  <c r="AC15" i="221"/>
  <c r="CX72" i="220"/>
  <c r="EI73" i="220"/>
  <c r="AE16" i="221"/>
  <c r="CY77" i="220"/>
  <c r="DC77" i="220"/>
  <c r="DH77" i="220"/>
  <c r="DL77" i="220"/>
  <c r="DU77" i="220"/>
  <c r="ED77" i="220"/>
  <c r="EH77" i="220"/>
  <c r="EI81" i="220"/>
  <c r="AB17" i="221"/>
  <c r="CZ82" i="220"/>
  <c r="DD82" i="220"/>
  <c r="DI82" i="220"/>
  <c r="DM82" i="220"/>
  <c r="DR82" i="220"/>
  <c r="EE82" i="220"/>
  <c r="EI85" i="220"/>
  <c r="CN87" i="220"/>
  <c r="DA87" i="220"/>
  <c r="DJ87" i="220"/>
  <c r="DN87" i="220"/>
  <c r="EB87" i="220"/>
  <c r="EF87" i="220"/>
  <c r="EI89" i="220"/>
  <c r="AD49" i="221"/>
  <c r="CX92" i="220"/>
  <c r="DB92" i="220"/>
  <c r="DK92" i="220"/>
  <c r="EC92" i="220"/>
  <c r="EG92" i="220"/>
  <c r="EI93" i="220"/>
  <c r="AA20" i="221"/>
  <c r="EM97" i="220"/>
  <c r="EQ97" i="220"/>
  <c r="CY97" i="220"/>
  <c r="DC97" i="220"/>
  <c r="DH97" i="220"/>
  <c r="DL97" i="220"/>
  <c r="DU97" i="220"/>
  <c r="ED97" i="220"/>
  <c r="EJ97" i="220" s="1"/>
  <c r="AD22" i="221"/>
  <c r="DO74" i="220"/>
  <c r="DE76" i="220"/>
  <c r="Y46" i="221"/>
  <c r="AD46" i="221"/>
  <c r="CX77" i="220"/>
  <c r="EL77" i="220"/>
  <c r="DO78" i="220"/>
  <c r="DE80" i="220"/>
  <c r="Z47" i="221"/>
  <c r="AC47" i="221"/>
  <c r="DE84" i="220"/>
  <c r="DO86" i="220"/>
  <c r="X48" i="221"/>
  <c r="CL87" i="220"/>
  <c r="AE48" i="221" s="1"/>
  <c r="DR87" i="220"/>
  <c r="DE88" i="220"/>
  <c r="DO90" i="220"/>
  <c r="W49" i="221"/>
  <c r="AB49" i="221"/>
  <c r="DJ92" i="220"/>
  <c r="DN92" i="220"/>
  <c r="EB92" i="220"/>
  <c r="DO94" i="220"/>
  <c r="DE96" i="220"/>
  <c r="Y50" i="221"/>
  <c r="AD50" i="221"/>
  <c r="CX97" i="220"/>
  <c r="DK97" i="220"/>
  <c r="X21" i="221"/>
  <c r="X24" i="221"/>
  <c r="EI117" i="220"/>
  <c r="X45" i="221"/>
  <c r="AA45" i="221"/>
  <c r="CL72" i="220"/>
  <c r="AE45" i="221" s="1"/>
  <c r="CZ72" i="220"/>
  <c r="DD72" i="220"/>
  <c r="DR72" i="220"/>
  <c r="DA77" i="220"/>
  <c r="Y47" i="221"/>
  <c r="AD47" i="221"/>
  <c r="CX82" i="220"/>
  <c r="DB82" i="220"/>
  <c r="EL82" i="220"/>
  <c r="Z48" i="221"/>
  <c r="AC48" i="221"/>
  <c r="CY87" i="220"/>
  <c r="DC87" i="220"/>
  <c r="DE92" i="220"/>
  <c r="AA49" i="221"/>
  <c r="CL92" i="220"/>
  <c r="AE49" i="221" s="1"/>
  <c r="CZ92" i="220"/>
  <c r="DD92" i="220"/>
  <c r="DR92" i="220"/>
  <c r="W50" i="221"/>
  <c r="DA97" i="220"/>
  <c r="CV112" i="220"/>
  <c r="Z22" i="221"/>
  <c r="Z23" i="221"/>
  <c r="Y25" i="221"/>
  <c r="AA46" i="221"/>
  <c r="AD48" i="221"/>
  <c r="AA50" i="221"/>
  <c r="DD97" i="220"/>
  <c r="ET117" i="220"/>
  <c r="DP122" i="220"/>
  <c r="W26" i="221"/>
  <c r="EI99" i="220"/>
  <c r="DE101" i="220"/>
  <c r="Y51" i="221"/>
  <c r="AD51" i="221"/>
  <c r="AC21" i="221"/>
  <c r="CX102" i="220"/>
  <c r="DB102" i="220"/>
  <c r="EC102" i="220"/>
  <c r="EG102" i="220"/>
  <c r="EL102" i="220"/>
  <c r="EI103" i="220"/>
  <c r="DE105" i="220"/>
  <c r="Z52" i="221"/>
  <c r="AC52" i="221"/>
  <c r="G47" i="221" s="1"/>
  <c r="CY107" i="220"/>
  <c r="DC107" i="220"/>
  <c r="DH107" i="220"/>
  <c r="DU107" i="220"/>
  <c r="ED107" i="220"/>
  <c r="EH107" i="220"/>
  <c r="DE109" i="220"/>
  <c r="EI111" i="220"/>
  <c r="X53" i="221"/>
  <c r="AA53" i="221"/>
  <c r="AB23" i="221"/>
  <c r="CL112" i="220"/>
  <c r="AE53" i="221" s="1"/>
  <c r="CZ112" i="220"/>
  <c r="DD112" i="220"/>
  <c r="DR112" i="220"/>
  <c r="EE112" i="220"/>
  <c r="EJ112" i="220" s="1"/>
  <c r="EN112" i="220"/>
  <c r="DE113" i="220"/>
  <c r="DO115" i="220"/>
  <c r="EI115" i="220"/>
  <c r="W54" i="221"/>
  <c r="AB54" i="221"/>
  <c r="CN117" i="220"/>
  <c r="CV117" i="220" s="1"/>
  <c r="DA117" i="220"/>
  <c r="EB117" i="220"/>
  <c r="EF117" i="220"/>
  <c r="EI119" i="220"/>
  <c r="DE121" i="220"/>
  <c r="Y55" i="221"/>
  <c r="CU122" i="220"/>
  <c r="AD55" i="221"/>
  <c r="AC25" i="221"/>
  <c r="CO122" i="220"/>
  <c r="CX122" i="220"/>
  <c r="DB122" i="220"/>
  <c r="EC122" i="220"/>
  <c r="EG122" i="220"/>
  <c r="ES123" i="220"/>
  <c r="EI124" i="220"/>
  <c r="ES124" i="220"/>
  <c r="DF124" i="220"/>
  <c r="DZ124" i="220"/>
  <c r="D133" i="220"/>
  <c r="H133" i="220"/>
  <c r="V133" i="220"/>
  <c r="Z133" i="220"/>
  <c r="AR133" i="220"/>
  <c r="AV133" i="220"/>
  <c r="BC133" i="220"/>
  <c r="BJ133" i="220"/>
  <c r="BN133" i="220"/>
  <c r="BU133" i="220"/>
  <c r="BY133" i="220"/>
  <c r="CF133" i="220"/>
  <c r="CJ133" i="220"/>
  <c r="DE98" i="220"/>
  <c r="EI100" i="220"/>
  <c r="AB51" i="221"/>
  <c r="DA102" i="220"/>
  <c r="EB102" i="220"/>
  <c r="EI104" i="220"/>
  <c r="DE106" i="220"/>
  <c r="Y52" i="221"/>
  <c r="AD52" i="221"/>
  <c r="CX107" i="220"/>
  <c r="DB107" i="220"/>
  <c r="EL107" i="220"/>
  <c r="EI108" i="220"/>
  <c r="DE110" i="220"/>
  <c r="Z53" i="221"/>
  <c r="AC53" i="221"/>
  <c r="CY112" i="220"/>
  <c r="DC112" i="220"/>
  <c r="DH112" i="220"/>
  <c r="DP112" i="220" s="1"/>
  <c r="DE114" i="220"/>
  <c r="EI116" i="220"/>
  <c r="X54" i="221"/>
  <c r="AA54" i="221"/>
  <c r="CL117" i="220"/>
  <c r="AE54" i="221" s="1"/>
  <c r="CZ117" i="220"/>
  <c r="DD117" i="220"/>
  <c r="DR117" i="220"/>
  <c r="DZ117" i="220" s="1"/>
  <c r="EE117" i="220"/>
  <c r="DE118" i="220"/>
  <c r="EI120" i="220"/>
  <c r="W55" i="221"/>
  <c r="DA122" i="220"/>
  <c r="EB122" i="220"/>
  <c r="DE124" i="220"/>
  <c r="Y133" i="220"/>
  <c r="AF133" i="220"/>
  <c r="AJ133" i="220"/>
  <c r="AQ133" i="220"/>
  <c r="AU133" i="220"/>
  <c r="BB133" i="220"/>
  <c r="BF133" i="220"/>
  <c r="BT133" i="220"/>
  <c r="BX133" i="220"/>
  <c r="CE133" i="220"/>
  <c r="CI133" i="220"/>
  <c r="X51" i="221"/>
  <c r="AA51" i="221"/>
  <c r="CL102" i="220"/>
  <c r="AE51" i="221" s="1"/>
  <c r="CZ102" i="220"/>
  <c r="DD102" i="220"/>
  <c r="DR102" i="220"/>
  <c r="W52" i="221"/>
  <c r="AB52" i="221"/>
  <c r="E27" i="221" s="1"/>
  <c r="DA107" i="220"/>
  <c r="EB107" i="220"/>
  <c r="Y53" i="221"/>
  <c r="AD53" i="221"/>
  <c r="CX112" i="220"/>
  <c r="DB112" i="220"/>
  <c r="Z54" i="221"/>
  <c r="AC54" i="221"/>
  <c r="CY117" i="220"/>
  <c r="DC117" i="220"/>
  <c r="CZ122" i="220"/>
  <c r="DD122" i="220"/>
  <c r="DR122" i="220"/>
  <c r="DZ122" i="220" s="1"/>
  <c r="M133" i="220"/>
  <c r="Q133" i="220"/>
  <c r="X133" i="220"/>
  <c r="AB133" i="220"/>
  <c r="AI133" i="220"/>
  <c r="AP133" i="220"/>
  <c r="AT133" i="220"/>
  <c r="BA133" i="220"/>
  <c r="BE133" i="220"/>
  <c r="BL133" i="220"/>
  <c r="BP133" i="220"/>
  <c r="BW133" i="220"/>
  <c r="CD133" i="220"/>
  <c r="CH133" i="220"/>
  <c r="W57" i="221"/>
  <c r="AD54" i="221"/>
  <c r="EI123" i="220"/>
  <c r="W133" i="220"/>
  <c r="AA133" i="220"/>
  <c r="AS133" i="220"/>
  <c r="BD133" i="220"/>
  <c r="BK133" i="220"/>
  <c r="BO133" i="220"/>
  <c r="BV133" i="220"/>
  <c r="BZ133" i="220"/>
  <c r="CG133" i="220"/>
  <c r="DE125" i="220"/>
  <c r="Z56" i="221"/>
  <c r="AA26" i="221"/>
  <c r="AC56" i="221"/>
  <c r="AE26" i="221"/>
  <c r="CY127" i="220"/>
  <c r="DC127" i="220"/>
  <c r="DH127" i="220"/>
  <c r="ED127" i="220"/>
  <c r="EH127" i="220"/>
  <c r="DE129" i="220"/>
  <c r="EI131" i="220"/>
  <c r="CL132" i="220"/>
  <c r="CZ132" i="220"/>
  <c r="DD132" i="220"/>
  <c r="DI132" i="220"/>
  <c r="DM132" i="220"/>
  <c r="DR132" i="220"/>
  <c r="DV132" i="220"/>
  <c r="EE132" i="220"/>
  <c r="EN132" i="220"/>
  <c r="ER132" i="220"/>
  <c r="C133" i="220"/>
  <c r="G133" i="220"/>
  <c r="L133" i="220"/>
  <c r="P133" i="220"/>
  <c r="AH133" i="220"/>
  <c r="AL133" i="220"/>
  <c r="AZ133" i="220"/>
  <c r="BM133" i="220"/>
  <c r="B23" i="221"/>
  <c r="D26" i="221"/>
  <c r="B27" i="221"/>
  <c r="E46" i="221"/>
  <c r="E50" i="221"/>
  <c r="G51" i="221"/>
  <c r="DE126" i="220"/>
  <c r="ES126" i="220"/>
  <c r="Y56" i="221"/>
  <c r="AD56" i="221"/>
  <c r="CX127" i="220"/>
  <c r="DB127" i="220"/>
  <c r="DK127" i="220"/>
  <c r="DK133" i="220" s="1"/>
  <c r="EL127" i="220"/>
  <c r="EI128" i="220"/>
  <c r="DE130" i="220"/>
  <c r="ES130" i="220"/>
  <c r="CP132" i="220"/>
  <c r="CT132" i="220"/>
  <c r="CY132" i="220"/>
  <c r="DC132" i="220"/>
  <c r="DH132" i="220"/>
  <c r="DU132" i="220"/>
  <c r="ED132" i="220"/>
  <c r="EH132" i="220"/>
  <c r="EM132" i="220"/>
  <c r="EQ132" i="220"/>
  <c r="B133" i="220"/>
  <c r="F133" i="220"/>
  <c r="O133" i="220"/>
  <c r="AG133" i="220"/>
  <c r="AK133" i="220"/>
  <c r="L14" i="221"/>
  <c r="E23" i="221"/>
  <c r="C26" i="221"/>
  <c r="H46" i="221"/>
  <c r="F47" i="221"/>
  <c r="H50" i="221"/>
  <c r="DA127" i="220"/>
  <c r="EB127" i="220"/>
  <c r="CO132" i="220"/>
  <c r="CS132" i="220"/>
  <c r="CX132" i="220"/>
  <c r="DB132" i="220"/>
  <c r="EL132" i="220"/>
  <c r="EP132" i="220"/>
  <c r="E133" i="220"/>
  <c r="N133" i="220"/>
  <c r="R133" i="220"/>
  <c r="M9" i="221"/>
  <c r="B22" i="221"/>
  <c r="D23" i="221"/>
  <c r="B26" i="221"/>
  <c r="G46" i="221"/>
  <c r="E47" i="221"/>
  <c r="G50" i="221"/>
  <c r="E51" i="221"/>
  <c r="CN132" i="220"/>
  <c r="CR132" i="220"/>
  <c r="N14" i="221"/>
  <c r="E22" i="221"/>
  <c r="C27" i="221"/>
  <c r="ER133" i="220" l="1"/>
  <c r="DY107" i="220"/>
  <c r="DY117" i="220"/>
  <c r="AE22" i="221"/>
  <c r="H51" i="221" s="1"/>
  <c r="S133" i="211"/>
  <c r="CV97" i="220"/>
  <c r="EJ27" i="220"/>
  <c r="T133" i="220"/>
  <c r="D27" i="221"/>
  <c r="DZ17" i="220"/>
  <c r="DP107" i="220"/>
  <c r="AD26" i="221"/>
  <c r="CU17" i="220"/>
  <c r="AE11" i="221"/>
  <c r="ET112" i="220"/>
  <c r="DT133" i="220"/>
  <c r="DZ112" i="220"/>
  <c r="EJ62" i="220"/>
  <c r="S133" i="207"/>
  <c r="T133" i="218"/>
  <c r="DX133" i="220"/>
  <c r="ET57" i="220"/>
  <c r="T133" i="215"/>
  <c r="EP133" i="220"/>
  <c r="CS133" i="220"/>
  <c r="EC133" i="220"/>
  <c r="DP82" i="220"/>
  <c r="T133" i="165"/>
  <c r="S133" i="220"/>
  <c r="ET47" i="220"/>
  <c r="L15" i="221"/>
  <c r="EF133" i="220"/>
  <c r="S133" i="215"/>
  <c r="ET127" i="220"/>
  <c r="M15" i="221"/>
  <c r="DU133" i="220"/>
  <c r="DP87" i="220"/>
  <c r="EJ42" i="220"/>
  <c r="DZ22" i="220"/>
  <c r="ET52" i="220"/>
  <c r="T133" i="209"/>
  <c r="T133" i="211"/>
  <c r="CR133" i="220"/>
  <c r="CQ133" i="220"/>
  <c r="CP133" i="220"/>
  <c r="EJ82" i="220"/>
  <c r="EQ133" i="220"/>
  <c r="CT133" i="220"/>
  <c r="EJ107" i="220"/>
  <c r="CO133" i="220"/>
  <c r="ET102" i="220"/>
  <c r="EJ87" i="220"/>
  <c r="CV87" i="220"/>
  <c r="DZ77" i="220"/>
  <c r="EJ67" i="220"/>
  <c r="DZ67" i="220"/>
  <c r="EJ127" i="220"/>
  <c r="AF56" i="221"/>
  <c r="CV127" i="220"/>
  <c r="ED133" i="220"/>
  <c r="DB133" i="220"/>
  <c r="ET107" i="220"/>
  <c r="DZ107" i="220"/>
  <c r="DS133" i="220"/>
  <c r="DZ87" i="220"/>
  <c r="EJ77" i="220"/>
  <c r="DZ72" i="220"/>
  <c r="CY133" i="220"/>
  <c r="DD133" i="220"/>
  <c r="EJ37" i="220"/>
  <c r="ET17" i="220"/>
  <c r="EJ17" i="220"/>
  <c r="EJ122" i="220"/>
  <c r="CV122" i="220"/>
  <c r="ET122" i="220"/>
  <c r="DZ102" i="220"/>
  <c r="EM133" i="220"/>
  <c r="DZ97" i="220"/>
  <c r="ET97" i="220"/>
  <c r="DZ92" i="220"/>
  <c r="DP92" i="220"/>
  <c r="ET92" i="220"/>
  <c r="DZ82" i="220"/>
  <c r="CV77" i="220"/>
  <c r="ET72" i="220"/>
  <c r="DV133" i="220"/>
  <c r="DP52" i="220"/>
  <c r="DL133" i="220"/>
  <c r="EG133" i="220"/>
  <c r="ET42" i="220"/>
  <c r="DZ32" i="220"/>
  <c r="ET32" i="220"/>
  <c r="DN133" i="220"/>
  <c r="EO133" i="220"/>
  <c r="ET27" i="220"/>
  <c r="DI133" i="220"/>
  <c r="CV17" i="220"/>
  <c r="AF41" i="221"/>
  <c r="AB58" i="221"/>
  <c r="EH133" i="220"/>
  <c r="DC133" i="220"/>
  <c r="EE133" i="220"/>
  <c r="AF48" i="221"/>
  <c r="AF47" i="221"/>
  <c r="ET77" i="220"/>
  <c r="EJ72" i="220"/>
  <c r="DZ57" i="220"/>
  <c r="DF52" i="220"/>
  <c r="Z18" i="221"/>
  <c r="AF44" i="221"/>
  <c r="DF57" i="220"/>
  <c r="DF37" i="220"/>
  <c r="DP27" i="220"/>
  <c r="DP32" i="220"/>
  <c r="ET37" i="220"/>
  <c r="DY52" i="220"/>
  <c r="CV107" i="220"/>
  <c r="EN133" i="220"/>
  <c r="DM133" i="220"/>
  <c r="DJ133" i="220"/>
  <c r="EJ102" i="220"/>
  <c r="DW133" i="220"/>
  <c r="EI102" i="220"/>
  <c r="AF43" i="221"/>
  <c r="DF47" i="220"/>
  <c r="AF40" i="221"/>
  <c r="CV67" i="220"/>
  <c r="DZ47" i="220"/>
  <c r="AF37" i="221"/>
  <c r="ES62" i="220"/>
  <c r="DZ37" i="220"/>
  <c r="ES32" i="220"/>
  <c r="DA133" i="220"/>
  <c r="CZ133" i="220"/>
  <c r="BH133" i="220"/>
  <c r="DF117" i="220"/>
  <c r="DF112" i="220"/>
  <c r="AF53" i="221"/>
  <c r="DF87" i="220"/>
  <c r="ET82" i="220"/>
  <c r="DP57" i="220"/>
  <c r="CV62" i="220"/>
  <c r="DP47" i="220"/>
  <c r="CV47" i="220"/>
  <c r="CV52" i="220"/>
  <c r="DY97" i="220"/>
  <c r="CV42" i="220"/>
  <c r="ET22" i="220"/>
  <c r="DP37" i="220"/>
  <c r="CV37" i="220"/>
  <c r="CV32" i="220"/>
  <c r="AF36" i="221"/>
  <c r="DP22" i="220"/>
  <c r="DF17" i="220"/>
  <c r="DZ127" i="220"/>
  <c r="DZ62" i="220"/>
  <c r="CX133" i="220"/>
  <c r="DF132" i="220"/>
  <c r="AD57" i="221"/>
  <c r="AD58" i="221" s="1"/>
  <c r="BR133" i="220"/>
  <c r="CK133" i="220"/>
  <c r="AE27" i="221"/>
  <c r="X27" i="221"/>
  <c r="DE132" i="220"/>
  <c r="I133" i="220"/>
  <c r="EI132" i="220"/>
  <c r="AB27" i="221"/>
  <c r="AB28" i="221" s="1"/>
  <c r="BG133" i="220"/>
  <c r="Z25" i="221"/>
  <c r="DY122" i="220"/>
  <c r="AD24" i="221"/>
  <c r="ES117" i="220"/>
  <c r="AD20" i="221"/>
  <c r="F51" i="221" s="1"/>
  <c r="ES97" i="220"/>
  <c r="X17" i="221"/>
  <c r="DE82" i="220"/>
  <c r="EI82" i="220"/>
  <c r="W17" i="221"/>
  <c r="DO82" i="220"/>
  <c r="Z15" i="221"/>
  <c r="DY72" i="220"/>
  <c r="AD14" i="221"/>
  <c r="ES67" i="220"/>
  <c r="X15" i="221"/>
  <c r="EI72" i="220"/>
  <c r="DE72" i="220"/>
  <c r="X13" i="221"/>
  <c r="EI62" i="220"/>
  <c r="DE62" i="220"/>
  <c r="Z12" i="221"/>
  <c r="C22" i="221" s="1"/>
  <c r="DY57" i="220"/>
  <c r="X9" i="221"/>
  <c r="DE42" i="220"/>
  <c r="EI42" i="220"/>
  <c r="AD9" i="221"/>
  <c r="ES42" i="220"/>
  <c r="W8" i="221"/>
  <c r="DO37" i="220"/>
  <c r="Z6" i="221"/>
  <c r="DY27" i="220"/>
  <c r="W4" i="221"/>
  <c r="DO17" i="220"/>
  <c r="Y8" i="221"/>
  <c r="CU37" i="220"/>
  <c r="Z5" i="221"/>
  <c r="DY22" i="220"/>
  <c r="AN3" i="220"/>
  <c r="AW7" i="220"/>
  <c r="DP127" i="220"/>
  <c r="AF52" i="221"/>
  <c r="EB133" i="220"/>
  <c r="AF55" i="221"/>
  <c r="AF51" i="221"/>
  <c r="DF122" i="220"/>
  <c r="AF46" i="221"/>
  <c r="DF97" i="220"/>
  <c r="AF49" i="221"/>
  <c r="DF77" i="220"/>
  <c r="DY82" i="220"/>
  <c r="DF67" i="220"/>
  <c r="CV57" i="220"/>
  <c r="AF42" i="221"/>
  <c r="DP72" i="220"/>
  <c r="AF39" i="221"/>
  <c r="CV27" i="220"/>
  <c r="EI57" i="220"/>
  <c r="DF27" i="220"/>
  <c r="CV22" i="220"/>
  <c r="Y27" i="221"/>
  <c r="AC133" i="220"/>
  <c r="CU132" i="220"/>
  <c r="CA133" i="220"/>
  <c r="AC27" i="221"/>
  <c r="AC28" i="221" s="1"/>
  <c r="DH133" i="220"/>
  <c r="DP132" i="220"/>
  <c r="Z57" i="221"/>
  <c r="Z58" i="221" s="1"/>
  <c r="AN133" i="220"/>
  <c r="AE57" i="221"/>
  <c r="AE58" i="221" s="1"/>
  <c r="CL133" i="220"/>
  <c r="X57" i="221"/>
  <c r="X58" i="221" s="1"/>
  <c r="J133" i="220"/>
  <c r="EI127" i="220"/>
  <c r="DE127" i="220"/>
  <c r="X26" i="221"/>
  <c r="Y23" i="221"/>
  <c r="CU112" i="220"/>
  <c r="W25" i="221"/>
  <c r="DO122" i="220"/>
  <c r="Y22" i="221"/>
  <c r="CU107" i="220"/>
  <c r="Y21" i="221"/>
  <c r="CU102" i="220"/>
  <c r="W23" i="221"/>
  <c r="DO112" i="220"/>
  <c r="X22" i="221"/>
  <c r="EI107" i="220"/>
  <c r="DE107" i="220"/>
  <c r="Y17" i="221"/>
  <c r="CU82" i="220"/>
  <c r="X18" i="221"/>
  <c r="EI87" i="220"/>
  <c r="DE87" i="220"/>
  <c r="Y16" i="221"/>
  <c r="CU77" i="220"/>
  <c r="Y19" i="221"/>
  <c r="CU92" i="220"/>
  <c r="Y18" i="221"/>
  <c r="CU87" i="220"/>
  <c r="X16" i="221"/>
  <c r="EI77" i="220"/>
  <c r="DE77" i="220"/>
  <c r="AD10" i="221"/>
  <c r="ES47" i="220"/>
  <c r="Z13" i="221"/>
  <c r="DY62" i="220"/>
  <c r="Y12" i="221"/>
  <c r="L9" i="221" s="1"/>
  <c r="CU57" i="220"/>
  <c r="W11" i="221"/>
  <c r="DO52" i="220"/>
  <c r="W15" i="221"/>
  <c r="DO72" i="220"/>
  <c r="Y11" i="221"/>
  <c r="CU52" i="220"/>
  <c r="W10" i="221"/>
  <c r="DO47" i="220"/>
  <c r="Y9" i="221"/>
  <c r="CU42" i="220"/>
  <c r="Y7" i="221"/>
  <c r="CU32" i="220"/>
  <c r="AF34" i="221"/>
  <c r="W58" i="221"/>
  <c r="AD8" i="221"/>
  <c r="ES37" i="220"/>
  <c r="DF127" i="220"/>
  <c r="DF107" i="220"/>
  <c r="AF54" i="221"/>
  <c r="DY112" i="220"/>
  <c r="AF50" i="221"/>
  <c r="DF92" i="220"/>
  <c r="ES102" i="220"/>
  <c r="DF62" i="220"/>
  <c r="EJ57" i="220"/>
  <c r="DZ52" i="220"/>
  <c r="DY67" i="220"/>
  <c r="DE57" i="220"/>
  <c r="AF35" i="221"/>
  <c r="DY37" i="220"/>
  <c r="DY17" i="220"/>
  <c r="ES132" i="220"/>
  <c r="AD27" i="221"/>
  <c r="BQ133" i="220"/>
  <c r="EL133" i="220"/>
  <c r="ET132" i="220"/>
  <c r="AD133" i="220"/>
  <c r="Y57" i="221"/>
  <c r="Y58" i="221" s="1"/>
  <c r="AW133" i="220"/>
  <c r="AA27" i="221"/>
  <c r="AA28" i="221" s="1"/>
  <c r="DR133" i="220"/>
  <c r="DZ132" i="220"/>
  <c r="DO132" i="220"/>
  <c r="W27" i="221"/>
  <c r="W21" i="221"/>
  <c r="DO102" i="220"/>
  <c r="AD25" i="221"/>
  <c r="ES122" i="220"/>
  <c r="X23" i="221"/>
  <c r="DE112" i="220"/>
  <c r="EI112" i="220"/>
  <c r="Y24" i="221"/>
  <c r="CU117" i="220"/>
  <c r="Y20" i="221"/>
  <c r="L10" i="221" s="1"/>
  <c r="CU97" i="220"/>
  <c r="W18" i="221"/>
  <c r="DO87" i="220"/>
  <c r="Z19" i="221"/>
  <c r="DY92" i="220"/>
  <c r="AD18" i="221"/>
  <c r="ES87" i="220"/>
  <c r="Y14" i="221"/>
  <c r="CU67" i="220"/>
  <c r="Y13" i="221"/>
  <c r="CU62" i="220"/>
  <c r="M10" i="221"/>
  <c r="AD11" i="221"/>
  <c r="ES52" i="220"/>
  <c r="Z9" i="221"/>
  <c r="DY42" i="220"/>
  <c r="X8" i="221"/>
  <c r="EI37" i="220"/>
  <c r="DE37" i="220"/>
  <c r="Z7" i="221"/>
  <c r="DY32" i="220"/>
  <c r="W5" i="221"/>
  <c r="DO22" i="220"/>
  <c r="X4" i="221"/>
  <c r="DE17" i="220"/>
  <c r="EI17" i="220"/>
  <c r="X7" i="221"/>
  <c r="DE32" i="220"/>
  <c r="EI32" i="220"/>
  <c r="Y5" i="221"/>
  <c r="CU22" i="220"/>
  <c r="AO14" i="220"/>
  <c r="AO15" i="220" s="1"/>
  <c r="AO16" i="220" s="1"/>
  <c r="AO18" i="220" s="1"/>
  <c r="AO19" i="220" s="1"/>
  <c r="AO20" i="220" s="1"/>
  <c r="AO21" i="220" s="1"/>
  <c r="AO23" i="220" s="1"/>
  <c r="AO24" i="220" s="1"/>
  <c r="AO25" i="220" s="1"/>
  <c r="AO26" i="220" s="1"/>
  <c r="AO28" i="220" s="1"/>
  <c r="AO29" i="220" s="1"/>
  <c r="AO30" i="220" s="1"/>
  <c r="AO31" i="220" s="1"/>
  <c r="AO33" i="220" s="1"/>
  <c r="AO34" i="220" s="1"/>
  <c r="AO35" i="220" s="1"/>
  <c r="AO36" i="220" s="1"/>
  <c r="AO38" i="220" s="1"/>
  <c r="AO39" i="220" s="1"/>
  <c r="AO40" i="220" s="1"/>
  <c r="AO41" i="220" s="1"/>
  <c r="AO43" i="220" s="1"/>
  <c r="AO44" i="220" s="1"/>
  <c r="AO45" i="220" s="1"/>
  <c r="AO46" i="220" s="1"/>
  <c r="AO48" i="220" s="1"/>
  <c r="AO49" i="220" s="1"/>
  <c r="AO50" i="220" s="1"/>
  <c r="AO51" i="220" s="1"/>
  <c r="AO53" i="220" s="1"/>
  <c r="AO54" i="220" s="1"/>
  <c r="AO55" i="220" s="1"/>
  <c r="AO56" i="220" s="1"/>
  <c r="AO58" i="220" s="1"/>
  <c r="AO59" i="220" s="1"/>
  <c r="AO60" i="220" s="1"/>
  <c r="AO61" i="220" s="1"/>
  <c r="AO63" i="220" s="1"/>
  <c r="AO64" i="220" s="1"/>
  <c r="AO65" i="220" s="1"/>
  <c r="AO66" i="220" s="1"/>
  <c r="AO68" i="220" s="1"/>
  <c r="AO69" i="220" s="1"/>
  <c r="AO70" i="220" s="1"/>
  <c r="AO71" i="220" s="1"/>
  <c r="AO73" i="220" s="1"/>
  <c r="AO74" i="220" s="1"/>
  <c r="AO75" i="220" s="1"/>
  <c r="AO76" i="220" s="1"/>
  <c r="AO78" i="220" s="1"/>
  <c r="AO79" i="220" s="1"/>
  <c r="AO80" i="220" s="1"/>
  <c r="AO81" i="220" s="1"/>
  <c r="AO83" i="220" s="1"/>
  <c r="AO84" i="220" s="1"/>
  <c r="AO85" i="220" s="1"/>
  <c r="AO86" i="220" s="1"/>
  <c r="AO88" i="220" s="1"/>
  <c r="AO89" i="220" s="1"/>
  <c r="AO90" i="220" s="1"/>
  <c r="AO91" i="220" s="1"/>
  <c r="AO93" i="220" s="1"/>
  <c r="AO94" i="220" s="1"/>
  <c r="AO95" i="220" s="1"/>
  <c r="AO96" i="220" s="1"/>
  <c r="AO98" i="220" s="1"/>
  <c r="AO99" i="220" s="1"/>
  <c r="AO100" i="220" s="1"/>
  <c r="AO101" i="220" s="1"/>
  <c r="AO103" i="220" s="1"/>
  <c r="AO104" i="220" s="1"/>
  <c r="AO105" i="220" s="1"/>
  <c r="AO106" i="220" s="1"/>
  <c r="AO108" i="220" s="1"/>
  <c r="AO109" i="220" s="1"/>
  <c r="AO110" i="220" s="1"/>
  <c r="AO111" i="220" s="1"/>
  <c r="AO113" i="220" s="1"/>
  <c r="AO114" i="220" s="1"/>
  <c r="AO115" i="220" s="1"/>
  <c r="AO116" i="220" s="1"/>
  <c r="AO118" i="220" s="1"/>
  <c r="AO119" i="220" s="1"/>
  <c r="AO120" i="220" s="1"/>
  <c r="AO121" i="220" s="1"/>
  <c r="AO123" i="220" s="1"/>
  <c r="AO124" i="220" s="1"/>
  <c r="AO125" i="220" s="1"/>
  <c r="AO126" i="220" s="1"/>
  <c r="AO128" i="220" s="1"/>
  <c r="AO129" i="220" s="1"/>
  <c r="AO130" i="220" s="1"/>
  <c r="AO131" i="220" s="1"/>
  <c r="AY13" i="220"/>
  <c r="X6" i="221"/>
  <c r="EI27" i="220"/>
  <c r="DE27" i="220"/>
  <c r="DF102" i="220"/>
  <c r="DF82" i="220"/>
  <c r="DE102" i="220"/>
  <c r="EJ92" i="220"/>
  <c r="DP97" i="220"/>
  <c r="DP77" i="220"/>
  <c r="AF22" i="221"/>
  <c r="ES77" i="220"/>
  <c r="AF45" i="221"/>
  <c r="DF42" i="220"/>
  <c r="DP42" i="220"/>
  <c r="DF32" i="220"/>
  <c r="DP17" i="220"/>
  <c r="DF22" i="220"/>
  <c r="DY47" i="220"/>
  <c r="CV132" i="220"/>
  <c r="CN133" i="220"/>
  <c r="AM133" i="220"/>
  <c r="Z27" i="221"/>
  <c r="DY132" i="220"/>
  <c r="CU127" i="220"/>
  <c r="Y26" i="221"/>
  <c r="CB133" i="220"/>
  <c r="AC57" i="221"/>
  <c r="AC58" i="221" s="1"/>
  <c r="Z26" i="221"/>
  <c r="DY127" i="220"/>
  <c r="AA57" i="221"/>
  <c r="AA58" i="221" s="1"/>
  <c r="AX133" i="220"/>
  <c r="X25" i="221"/>
  <c r="EI122" i="220"/>
  <c r="DE122" i="220"/>
  <c r="W24" i="221"/>
  <c r="AF24" i="221" s="1"/>
  <c r="DO117" i="220"/>
  <c r="Z21" i="221"/>
  <c r="DY102" i="220"/>
  <c r="W19" i="221"/>
  <c r="AF19" i="221" s="1"/>
  <c r="DO92" i="220"/>
  <c r="AD19" i="221"/>
  <c r="ES92" i="220"/>
  <c r="X20" i="221"/>
  <c r="N10" i="221" s="1"/>
  <c r="DE97" i="220"/>
  <c r="EI97" i="220"/>
  <c r="Y15" i="221"/>
  <c r="CU72" i="220"/>
  <c r="X14" i="221"/>
  <c r="DE67" i="220"/>
  <c r="EI67" i="220"/>
  <c r="AD12" i="221"/>
  <c r="F50" i="221" s="1"/>
  <c r="ES57" i="220"/>
  <c r="X10" i="221"/>
  <c r="DE47" i="220"/>
  <c r="EI47" i="220"/>
  <c r="AD15" i="221"/>
  <c r="ES72" i="220"/>
  <c r="W14" i="221"/>
  <c r="DO67" i="220"/>
  <c r="AD6" i="221"/>
  <c r="ES27" i="220"/>
  <c r="AD5" i="221"/>
  <c r="ES22" i="220"/>
  <c r="W9" i="221"/>
  <c r="DO42" i="220"/>
  <c r="W7" i="221"/>
  <c r="DO32" i="220"/>
  <c r="EJ132" i="220"/>
  <c r="EJ117" i="220"/>
  <c r="ES127" i="220"/>
  <c r="DF72" i="220"/>
  <c r="DO97" i="220"/>
  <c r="DY77" i="220"/>
  <c r="DP62" i="220"/>
  <c r="AF38" i="221"/>
  <c r="DE52" i="220"/>
  <c r="AE28" i="221" l="1"/>
  <c r="AF13" i="221"/>
  <c r="AJ38" i="221"/>
  <c r="AF14" i="221"/>
  <c r="ET133" i="220"/>
  <c r="AF16" i="221"/>
  <c r="DY133" i="220"/>
  <c r="AF9" i="221"/>
  <c r="CV133" i="220"/>
  <c r="AF6" i="221"/>
  <c r="AF10" i="221"/>
  <c r="AF15" i="221"/>
  <c r="AF26" i="221"/>
  <c r="Z28" i="221"/>
  <c r="AF12" i="221"/>
  <c r="AF7" i="221"/>
  <c r="AD28" i="221"/>
  <c r="AF20" i="221"/>
  <c r="DO133" i="220"/>
  <c r="AF57" i="221"/>
  <c r="AF58" i="221" s="1"/>
  <c r="AF25" i="221"/>
  <c r="DP133" i="220"/>
  <c r="CU133" i="220"/>
  <c r="AF17" i="221"/>
  <c r="EI133" i="220"/>
  <c r="DF133" i="220"/>
  <c r="ES133" i="220"/>
  <c r="AY14" i="220"/>
  <c r="AY15" i="220" s="1"/>
  <c r="AY16" i="220" s="1"/>
  <c r="AY18" i="220" s="1"/>
  <c r="AY19" i="220" s="1"/>
  <c r="AY20" i="220" s="1"/>
  <c r="AY21" i="220" s="1"/>
  <c r="AY23" i="220" s="1"/>
  <c r="AY24" i="220" s="1"/>
  <c r="AY25" i="220" s="1"/>
  <c r="AY26" i="220" s="1"/>
  <c r="AY28" i="220" s="1"/>
  <c r="AY29" i="220" s="1"/>
  <c r="AY30" i="220" s="1"/>
  <c r="AY31" i="220" s="1"/>
  <c r="AY33" i="220" s="1"/>
  <c r="AY34" i="220" s="1"/>
  <c r="AY35" i="220" s="1"/>
  <c r="AY36" i="220" s="1"/>
  <c r="AY38" i="220" s="1"/>
  <c r="AY39" i="220" s="1"/>
  <c r="AY40" i="220" s="1"/>
  <c r="AY41" i="220" s="1"/>
  <c r="AY43" i="220" s="1"/>
  <c r="AY44" i="220" s="1"/>
  <c r="AY45" i="220" s="1"/>
  <c r="AY46" i="220" s="1"/>
  <c r="AY48" i="220" s="1"/>
  <c r="AY49" i="220" s="1"/>
  <c r="AY50" i="220" s="1"/>
  <c r="AY51" i="220" s="1"/>
  <c r="AY53" i="220" s="1"/>
  <c r="AY54" i="220" s="1"/>
  <c r="AY55" i="220" s="1"/>
  <c r="AY56" i="220" s="1"/>
  <c r="AY58" i="220" s="1"/>
  <c r="AY59" i="220" s="1"/>
  <c r="AY60" i="220" s="1"/>
  <c r="AY61" i="220" s="1"/>
  <c r="AY63" i="220" s="1"/>
  <c r="AY64" i="220" s="1"/>
  <c r="AY65" i="220" s="1"/>
  <c r="AY66" i="220" s="1"/>
  <c r="AY68" i="220" s="1"/>
  <c r="AY69" i="220" s="1"/>
  <c r="AY70" i="220" s="1"/>
  <c r="AY71" i="220" s="1"/>
  <c r="AY73" i="220" s="1"/>
  <c r="AY74" i="220" s="1"/>
  <c r="AY75" i="220" s="1"/>
  <c r="AY76" i="220" s="1"/>
  <c r="AY78" i="220" s="1"/>
  <c r="AY79" i="220" s="1"/>
  <c r="AY80" i="220" s="1"/>
  <c r="AY81" i="220" s="1"/>
  <c r="AY83" i="220" s="1"/>
  <c r="AY84" i="220" s="1"/>
  <c r="AY85" i="220" s="1"/>
  <c r="AY86" i="220" s="1"/>
  <c r="AY88" i="220" s="1"/>
  <c r="AY89" i="220" s="1"/>
  <c r="AY90" i="220" s="1"/>
  <c r="AY91" i="220" s="1"/>
  <c r="AY93" i="220" s="1"/>
  <c r="AY94" i="220" s="1"/>
  <c r="AY95" i="220" s="1"/>
  <c r="AY96" i="220" s="1"/>
  <c r="AY98" i="220" s="1"/>
  <c r="AY99" i="220" s="1"/>
  <c r="AY100" i="220" s="1"/>
  <c r="AY101" i="220" s="1"/>
  <c r="AY103" i="220" s="1"/>
  <c r="AY104" i="220" s="1"/>
  <c r="AY105" i="220" s="1"/>
  <c r="AY106" i="220" s="1"/>
  <c r="AY108" i="220" s="1"/>
  <c r="AY109" i="220" s="1"/>
  <c r="AY110" i="220" s="1"/>
  <c r="AY111" i="220" s="1"/>
  <c r="AY113" i="220" s="1"/>
  <c r="AY114" i="220" s="1"/>
  <c r="AY115" i="220" s="1"/>
  <c r="AY116" i="220" s="1"/>
  <c r="AY118" i="220" s="1"/>
  <c r="AY119" i="220" s="1"/>
  <c r="AY120" i="220" s="1"/>
  <c r="AY121" i="220" s="1"/>
  <c r="AY123" i="220" s="1"/>
  <c r="AY124" i="220" s="1"/>
  <c r="AY125" i="220" s="1"/>
  <c r="AY126" i="220" s="1"/>
  <c r="AY128" i="220" s="1"/>
  <c r="AY129" i="220" s="1"/>
  <c r="AY130" i="220" s="1"/>
  <c r="AY131" i="220" s="1"/>
  <c r="BI13" i="220"/>
  <c r="AX3" i="220"/>
  <c r="BG7" i="220"/>
  <c r="EJ133" i="220"/>
  <c r="AF18" i="221"/>
  <c r="AF27" i="221"/>
  <c r="AF23" i="221"/>
  <c r="DE133" i="220"/>
  <c r="AJ37" i="221"/>
  <c r="W28" i="221"/>
  <c r="AF4" i="221"/>
  <c r="X28" i="221"/>
  <c r="Y28" i="221"/>
  <c r="AF5" i="221"/>
  <c r="AF21" i="221"/>
  <c r="DZ133" i="220"/>
  <c r="AF11" i="221"/>
  <c r="AF8" i="221"/>
  <c r="AJ39" i="221" l="1"/>
  <c r="BQ7" i="220"/>
  <c r="BH3" i="220"/>
  <c r="AJ40" i="221"/>
  <c r="BI14" i="220"/>
  <c r="BI15" i="220" s="1"/>
  <c r="BI16" i="220" s="1"/>
  <c r="BI18" i="220" s="1"/>
  <c r="BI19" i="220" s="1"/>
  <c r="BI20" i="220" s="1"/>
  <c r="BI21" i="220" s="1"/>
  <c r="BI23" i="220" s="1"/>
  <c r="BI24" i="220" s="1"/>
  <c r="BI25" i="220" s="1"/>
  <c r="BI26" i="220" s="1"/>
  <c r="BI28" i="220" s="1"/>
  <c r="BI29" i="220" s="1"/>
  <c r="BI30" i="220" s="1"/>
  <c r="BI31" i="220" s="1"/>
  <c r="BI33" i="220" s="1"/>
  <c r="BI34" i="220" s="1"/>
  <c r="BI35" i="220" s="1"/>
  <c r="BI36" i="220" s="1"/>
  <c r="BI38" i="220" s="1"/>
  <c r="BI39" i="220" s="1"/>
  <c r="BI40" i="220" s="1"/>
  <c r="BI41" i="220" s="1"/>
  <c r="BI43" i="220" s="1"/>
  <c r="BI44" i="220" s="1"/>
  <c r="BI45" i="220" s="1"/>
  <c r="BI46" i="220" s="1"/>
  <c r="BI48" i="220" s="1"/>
  <c r="BI49" i="220" s="1"/>
  <c r="BI50" i="220" s="1"/>
  <c r="BI51" i="220" s="1"/>
  <c r="BI53" i="220" s="1"/>
  <c r="BI54" i="220" s="1"/>
  <c r="BI55" i="220" s="1"/>
  <c r="BI56" i="220" s="1"/>
  <c r="BI58" i="220" s="1"/>
  <c r="BI59" i="220" s="1"/>
  <c r="BI60" i="220" s="1"/>
  <c r="BI61" i="220" s="1"/>
  <c r="BI63" i="220" s="1"/>
  <c r="BI64" i="220" s="1"/>
  <c r="BI65" i="220" s="1"/>
  <c r="BI66" i="220" s="1"/>
  <c r="BI68" i="220" s="1"/>
  <c r="BI69" i="220" s="1"/>
  <c r="BI70" i="220" s="1"/>
  <c r="BI71" i="220" s="1"/>
  <c r="BI73" i="220" s="1"/>
  <c r="BI74" i="220" s="1"/>
  <c r="BI75" i="220" s="1"/>
  <c r="BI76" i="220" s="1"/>
  <c r="BI78" i="220" s="1"/>
  <c r="BI79" i="220" s="1"/>
  <c r="BI80" i="220" s="1"/>
  <c r="BI81" i="220" s="1"/>
  <c r="BI83" i="220" s="1"/>
  <c r="BI84" i="220" s="1"/>
  <c r="BI85" i="220" s="1"/>
  <c r="BI86" i="220" s="1"/>
  <c r="BI88" i="220" s="1"/>
  <c r="BI89" i="220" s="1"/>
  <c r="BI90" i="220" s="1"/>
  <c r="BI91" i="220" s="1"/>
  <c r="BI93" i="220" s="1"/>
  <c r="BI94" i="220" s="1"/>
  <c r="BI95" i="220" s="1"/>
  <c r="BI96" i="220" s="1"/>
  <c r="BI98" i="220" s="1"/>
  <c r="BI99" i="220" s="1"/>
  <c r="BI100" i="220" s="1"/>
  <c r="BI101" i="220" s="1"/>
  <c r="BI103" i="220" s="1"/>
  <c r="BI104" i="220" s="1"/>
  <c r="BI105" i="220" s="1"/>
  <c r="BI106" i="220" s="1"/>
  <c r="BI108" i="220" s="1"/>
  <c r="BI109" i="220" s="1"/>
  <c r="BI110" i="220" s="1"/>
  <c r="BI111" i="220" s="1"/>
  <c r="BI113" i="220" s="1"/>
  <c r="BI114" i="220" s="1"/>
  <c r="BI115" i="220" s="1"/>
  <c r="BI116" i="220" s="1"/>
  <c r="BI118" i="220" s="1"/>
  <c r="BI119" i="220" s="1"/>
  <c r="BI120" i="220" s="1"/>
  <c r="BI121" i="220" s="1"/>
  <c r="BI123" i="220" s="1"/>
  <c r="BI124" i="220" s="1"/>
  <c r="BI125" i="220" s="1"/>
  <c r="BI126" i="220" s="1"/>
  <c r="BI128" i="220" s="1"/>
  <c r="BI129" i="220" s="1"/>
  <c r="BI130" i="220" s="1"/>
  <c r="BI131" i="220" s="1"/>
  <c r="BS13" i="220"/>
  <c r="AF28" i="221"/>
  <c r="BS14" i="220" l="1"/>
  <c r="BS15" i="220" s="1"/>
  <c r="BS16" i="220" s="1"/>
  <c r="BS18" i="220" s="1"/>
  <c r="BS19" i="220" s="1"/>
  <c r="BS20" i="220" s="1"/>
  <c r="BS21" i="220" s="1"/>
  <c r="BS23" i="220" s="1"/>
  <c r="BS24" i="220" s="1"/>
  <c r="BS25" i="220" s="1"/>
  <c r="BS26" i="220" s="1"/>
  <c r="BS28" i="220" s="1"/>
  <c r="BS29" i="220" s="1"/>
  <c r="BS30" i="220" s="1"/>
  <c r="BS31" i="220" s="1"/>
  <c r="BS33" i="220" s="1"/>
  <c r="BS34" i="220" s="1"/>
  <c r="BS35" i="220" s="1"/>
  <c r="BS36" i="220" s="1"/>
  <c r="BS38" i="220" s="1"/>
  <c r="BS39" i="220" s="1"/>
  <c r="BS40" i="220" s="1"/>
  <c r="BS41" i="220" s="1"/>
  <c r="BS43" i="220" s="1"/>
  <c r="BS44" i="220" s="1"/>
  <c r="BS45" i="220" s="1"/>
  <c r="BS46" i="220" s="1"/>
  <c r="BS48" i="220" s="1"/>
  <c r="BS49" i="220" s="1"/>
  <c r="BS50" i="220" s="1"/>
  <c r="BS51" i="220" s="1"/>
  <c r="BS53" i="220" s="1"/>
  <c r="BS54" i="220" s="1"/>
  <c r="BS55" i="220" s="1"/>
  <c r="BS56" i="220" s="1"/>
  <c r="BS58" i="220" s="1"/>
  <c r="BS59" i="220" s="1"/>
  <c r="BS60" i="220" s="1"/>
  <c r="BS61" i="220" s="1"/>
  <c r="BS63" i="220" s="1"/>
  <c r="BS64" i="220" s="1"/>
  <c r="BS65" i="220" s="1"/>
  <c r="BS66" i="220" s="1"/>
  <c r="BS68" i="220" s="1"/>
  <c r="BS69" i="220" s="1"/>
  <c r="BS70" i="220" s="1"/>
  <c r="BS71" i="220" s="1"/>
  <c r="BS73" i="220" s="1"/>
  <c r="BS74" i="220" s="1"/>
  <c r="BS75" i="220" s="1"/>
  <c r="BS76" i="220" s="1"/>
  <c r="BS78" i="220" s="1"/>
  <c r="BS79" i="220" s="1"/>
  <c r="BS80" i="220" s="1"/>
  <c r="BS81" i="220" s="1"/>
  <c r="BS83" i="220" s="1"/>
  <c r="BS84" i="220" s="1"/>
  <c r="BS85" i="220" s="1"/>
  <c r="BS86" i="220" s="1"/>
  <c r="BS88" i="220" s="1"/>
  <c r="BS89" i="220" s="1"/>
  <c r="BS90" i="220" s="1"/>
  <c r="BS91" i="220" s="1"/>
  <c r="BS93" i="220" s="1"/>
  <c r="BS94" i="220" s="1"/>
  <c r="BS95" i="220" s="1"/>
  <c r="BS96" i="220" s="1"/>
  <c r="BS98" i="220" s="1"/>
  <c r="BS99" i="220" s="1"/>
  <c r="BS100" i="220" s="1"/>
  <c r="BS101" i="220" s="1"/>
  <c r="BS103" i="220" s="1"/>
  <c r="BS104" i="220" s="1"/>
  <c r="BS105" i="220" s="1"/>
  <c r="BS106" i="220" s="1"/>
  <c r="BS108" i="220" s="1"/>
  <c r="BS109" i="220" s="1"/>
  <c r="BS110" i="220" s="1"/>
  <c r="BS111" i="220" s="1"/>
  <c r="BS113" i="220" s="1"/>
  <c r="BS114" i="220" s="1"/>
  <c r="BS115" i="220" s="1"/>
  <c r="BS116" i="220" s="1"/>
  <c r="BS118" i="220" s="1"/>
  <c r="BS119" i="220" s="1"/>
  <c r="BS120" i="220" s="1"/>
  <c r="BS121" i="220" s="1"/>
  <c r="BS123" i="220" s="1"/>
  <c r="BS124" i="220" s="1"/>
  <c r="BS125" i="220" s="1"/>
  <c r="BS126" i="220" s="1"/>
  <c r="BS128" i="220" s="1"/>
  <c r="BS129" i="220" s="1"/>
  <c r="BS130" i="220" s="1"/>
  <c r="BS131" i="220" s="1"/>
  <c r="CC13" i="220"/>
  <c r="CA7" i="220"/>
  <c r="BR3" i="220"/>
  <c r="CB3" i="220" l="1"/>
  <c r="CK7" i="220"/>
  <c r="CC14" i="220"/>
  <c r="CC15" i="220" s="1"/>
  <c r="CC16" i="220" s="1"/>
  <c r="CC18" i="220" s="1"/>
  <c r="CC19" i="220" s="1"/>
  <c r="CC20" i="220" s="1"/>
  <c r="CC21" i="220" s="1"/>
  <c r="CC23" i="220" s="1"/>
  <c r="CC24" i="220" s="1"/>
  <c r="CC25" i="220" s="1"/>
  <c r="CC26" i="220" s="1"/>
  <c r="CC28" i="220" s="1"/>
  <c r="CC29" i="220" s="1"/>
  <c r="CC30" i="220" s="1"/>
  <c r="CC31" i="220" s="1"/>
  <c r="CC33" i="220" s="1"/>
  <c r="CC34" i="220" s="1"/>
  <c r="CC35" i="220" s="1"/>
  <c r="CC36" i="220" s="1"/>
  <c r="CC38" i="220" s="1"/>
  <c r="CC39" i="220" s="1"/>
  <c r="CC40" i="220" s="1"/>
  <c r="CC41" i="220" s="1"/>
  <c r="CC43" i="220" s="1"/>
  <c r="CC44" i="220" s="1"/>
  <c r="CC45" i="220" s="1"/>
  <c r="CC46" i="220" s="1"/>
  <c r="CC48" i="220" s="1"/>
  <c r="CC49" i="220" s="1"/>
  <c r="CC50" i="220" s="1"/>
  <c r="CC51" i="220" s="1"/>
  <c r="CC53" i="220" s="1"/>
  <c r="CC54" i="220" s="1"/>
  <c r="CC55" i="220" s="1"/>
  <c r="CC56" i="220" s="1"/>
  <c r="CC58" i="220" s="1"/>
  <c r="CC59" i="220" s="1"/>
  <c r="CC60" i="220" s="1"/>
  <c r="CC61" i="220" s="1"/>
  <c r="CC63" i="220" s="1"/>
  <c r="CC64" i="220" s="1"/>
  <c r="CC65" i="220" s="1"/>
  <c r="CC66" i="220" s="1"/>
  <c r="CC68" i="220" s="1"/>
  <c r="CC69" i="220" s="1"/>
  <c r="CC70" i="220" s="1"/>
  <c r="CC71" i="220" s="1"/>
  <c r="CC73" i="220" s="1"/>
  <c r="CC74" i="220" s="1"/>
  <c r="CC75" i="220" s="1"/>
  <c r="CC76" i="220" s="1"/>
  <c r="CC78" i="220" s="1"/>
  <c r="CC79" i="220" s="1"/>
  <c r="CC80" i="220" s="1"/>
  <c r="CC81" i="220" s="1"/>
  <c r="CC83" i="220" s="1"/>
  <c r="CC84" i="220" s="1"/>
  <c r="CC85" i="220" s="1"/>
  <c r="CC86" i="220" s="1"/>
  <c r="CC88" i="220" s="1"/>
  <c r="CC89" i="220" s="1"/>
  <c r="CC90" i="220" s="1"/>
  <c r="CC91" i="220" s="1"/>
  <c r="CC93" i="220" s="1"/>
  <c r="CC94" i="220" s="1"/>
  <c r="CC95" i="220" s="1"/>
  <c r="CC96" i="220" s="1"/>
  <c r="CC98" i="220" s="1"/>
  <c r="CC99" i="220" s="1"/>
  <c r="CC100" i="220" s="1"/>
  <c r="CC101" i="220" s="1"/>
  <c r="CC103" i="220" s="1"/>
  <c r="CC104" i="220" s="1"/>
  <c r="CC105" i="220" s="1"/>
  <c r="CC106" i="220" s="1"/>
  <c r="CC108" i="220" s="1"/>
  <c r="CC109" i="220" s="1"/>
  <c r="CC110" i="220" s="1"/>
  <c r="CC111" i="220" s="1"/>
  <c r="CC113" i="220" s="1"/>
  <c r="CC114" i="220" s="1"/>
  <c r="CC115" i="220" s="1"/>
  <c r="CC116" i="220" s="1"/>
  <c r="CC118" i="220" s="1"/>
  <c r="CC119" i="220" s="1"/>
  <c r="CC120" i="220" s="1"/>
  <c r="CC121" i="220" s="1"/>
  <c r="CC123" i="220" s="1"/>
  <c r="CC124" i="220" s="1"/>
  <c r="CC125" i="220" s="1"/>
  <c r="CC126" i="220" s="1"/>
  <c r="CC128" i="220" s="1"/>
  <c r="CC129" i="220" s="1"/>
  <c r="CC130" i="220" s="1"/>
  <c r="CC131" i="220" s="1"/>
  <c r="CM13" i="220"/>
  <c r="CL3" i="220" l="1"/>
  <c r="CU7" i="220"/>
  <c r="CM14" i="220"/>
  <c r="CM15" i="220" s="1"/>
  <c r="CM16" i="220" s="1"/>
  <c r="CM18" i="220" s="1"/>
  <c r="CM19" i="220" s="1"/>
  <c r="CM20" i="220" s="1"/>
  <c r="CM21" i="220" s="1"/>
  <c r="CM23" i="220" s="1"/>
  <c r="CM24" i="220" s="1"/>
  <c r="CM25" i="220" s="1"/>
  <c r="CM26" i="220" s="1"/>
  <c r="CM28" i="220" s="1"/>
  <c r="CM29" i="220" s="1"/>
  <c r="CM30" i="220" s="1"/>
  <c r="CM31" i="220" s="1"/>
  <c r="CM33" i="220" s="1"/>
  <c r="CM34" i="220" s="1"/>
  <c r="CM35" i="220" s="1"/>
  <c r="CM36" i="220" s="1"/>
  <c r="CM38" i="220" s="1"/>
  <c r="CM39" i="220" s="1"/>
  <c r="CM40" i="220" s="1"/>
  <c r="CM41" i="220" s="1"/>
  <c r="CM43" i="220" s="1"/>
  <c r="CM44" i="220" s="1"/>
  <c r="CM45" i="220" s="1"/>
  <c r="CM46" i="220" s="1"/>
  <c r="CM48" i="220" s="1"/>
  <c r="CM49" i="220" s="1"/>
  <c r="CM50" i="220" s="1"/>
  <c r="CM51" i="220" s="1"/>
  <c r="CM53" i="220" s="1"/>
  <c r="CM54" i="220" s="1"/>
  <c r="CM55" i="220" s="1"/>
  <c r="CM56" i="220" s="1"/>
  <c r="CM58" i="220" s="1"/>
  <c r="CM59" i="220" s="1"/>
  <c r="CM60" i="220" s="1"/>
  <c r="CM61" i="220" s="1"/>
  <c r="CM63" i="220" s="1"/>
  <c r="CM64" i="220" s="1"/>
  <c r="CM65" i="220" s="1"/>
  <c r="CM66" i="220" s="1"/>
  <c r="CM68" i="220" s="1"/>
  <c r="CM69" i="220" s="1"/>
  <c r="CM70" i="220" s="1"/>
  <c r="CM71" i="220" s="1"/>
  <c r="CM73" i="220" s="1"/>
  <c r="CM74" i="220" s="1"/>
  <c r="CM75" i="220" s="1"/>
  <c r="CM76" i="220" s="1"/>
  <c r="CM78" i="220" s="1"/>
  <c r="CM79" i="220" s="1"/>
  <c r="CM80" i="220" s="1"/>
  <c r="CM81" i="220" s="1"/>
  <c r="CM83" i="220" s="1"/>
  <c r="CM84" i="220" s="1"/>
  <c r="CM85" i="220" s="1"/>
  <c r="CM86" i="220" s="1"/>
  <c r="CM88" i="220" s="1"/>
  <c r="CM89" i="220" s="1"/>
  <c r="CM90" i="220" s="1"/>
  <c r="CM91" i="220" s="1"/>
  <c r="CM93" i="220" s="1"/>
  <c r="CM94" i="220" s="1"/>
  <c r="CM95" i="220" s="1"/>
  <c r="CM96" i="220" s="1"/>
  <c r="CM98" i="220" s="1"/>
  <c r="CM99" i="220" s="1"/>
  <c r="CM100" i="220" s="1"/>
  <c r="CM101" i="220" s="1"/>
  <c r="CM103" i="220" s="1"/>
  <c r="CM104" i="220" s="1"/>
  <c r="CM105" i="220" s="1"/>
  <c r="CM106" i="220" s="1"/>
  <c r="CM108" i="220" s="1"/>
  <c r="CM109" i="220" s="1"/>
  <c r="CM110" i="220" s="1"/>
  <c r="CM111" i="220" s="1"/>
  <c r="CM113" i="220" s="1"/>
  <c r="CM114" i="220" s="1"/>
  <c r="CM115" i="220" s="1"/>
  <c r="CM116" i="220" s="1"/>
  <c r="CM118" i="220" s="1"/>
  <c r="CM119" i="220" s="1"/>
  <c r="CM120" i="220" s="1"/>
  <c r="CM121" i="220" s="1"/>
  <c r="CM123" i="220" s="1"/>
  <c r="CM124" i="220" s="1"/>
  <c r="CM125" i="220" s="1"/>
  <c r="CM126" i="220" s="1"/>
  <c r="CM128" i="220" s="1"/>
  <c r="CM129" i="220" s="1"/>
  <c r="CM130" i="220" s="1"/>
  <c r="CM131" i="220" s="1"/>
  <c r="CW13" i="220"/>
  <c r="DG13" i="220" l="1"/>
  <c r="CW14" i="220"/>
  <c r="CW15" i="220" s="1"/>
  <c r="CW16" i="220" s="1"/>
  <c r="CW18" i="220" s="1"/>
  <c r="CW19" i="220" s="1"/>
  <c r="CW20" i="220" s="1"/>
  <c r="CW21" i="220" s="1"/>
  <c r="CW23" i="220" s="1"/>
  <c r="CW24" i="220" s="1"/>
  <c r="CW25" i="220" s="1"/>
  <c r="CW26" i="220" s="1"/>
  <c r="CW28" i="220" s="1"/>
  <c r="CW29" i="220" s="1"/>
  <c r="CW30" i="220" s="1"/>
  <c r="CW31" i="220" s="1"/>
  <c r="CW33" i="220" s="1"/>
  <c r="CW34" i="220" s="1"/>
  <c r="CW35" i="220" s="1"/>
  <c r="CW36" i="220" s="1"/>
  <c r="CW38" i="220" s="1"/>
  <c r="CW39" i="220" s="1"/>
  <c r="CW40" i="220" s="1"/>
  <c r="CW41" i="220" s="1"/>
  <c r="CW43" i="220" s="1"/>
  <c r="CW44" i="220" s="1"/>
  <c r="CW45" i="220" s="1"/>
  <c r="CW46" i="220" s="1"/>
  <c r="CW48" i="220" s="1"/>
  <c r="CW49" i="220" s="1"/>
  <c r="CW50" i="220" s="1"/>
  <c r="CW51" i="220" s="1"/>
  <c r="CW53" i="220" s="1"/>
  <c r="CW54" i="220" s="1"/>
  <c r="CW55" i="220" s="1"/>
  <c r="CW56" i="220" s="1"/>
  <c r="CW58" i="220" s="1"/>
  <c r="CW59" i="220" s="1"/>
  <c r="CW60" i="220" s="1"/>
  <c r="CW61" i="220" s="1"/>
  <c r="CW63" i="220" s="1"/>
  <c r="CW64" i="220" s="1"/>
  <c r="CW65" i="220" s="1"/>
  <c r="CW66" i="220" s="1"/>
  <c r="CW68" i="220" s="1"/>
  <c r="CW69" i="220" s="1"/>
  <c r="CW70" i="220" s="1"/>
  <c r="CW71" i="220" s="1"/>
  <c r="CW73" i="220" s="1"/>
  <c r="CW74" i="220" s="1"/>
  <c r="CW75" i="220" s="1"/>
  <c r="CW76" i="220" s="1"/>
  <c r="CW78" i="220" s="1"/>
  <c r="CW79" i="220" s="1"/>
  <c r="CW80" i="220" s="1"/>
  <c r="CW81" i="220" s="1"/>
  <c r="CW83" i="220" s="1"/>
  <c r="CW84" i="220" s="1"/>
  <c r="CW85" i="220" s="1"/>
  <c r="CW86" i="220" s="1"/>
  <c r="CW88" i="220" s="1"/>
  <c r="CW89" i="220" s="1"/>
  <c r="CW90" i="220" s="1"/>
  <c r="CW91" i="220" s="1"/>
  <c r="CW93" i="220" s="1"/>
  <c r="CW94" i="220" s="1"/>
  <c r="CW95" i="220" s="1"/>
  <c r="CW96" i="220" s="1"/>
  <c r="CW98" i="220" s="1"/>
  <c r="CW99" i="220" s="1"/>
  <c r="CW100" i="220" s="1"/>
  <c r="CW101" i="220" s="1"/>
  <c r="CW103" i="220" s="1"/>
  <c r="CW104" i="220" s="1"/>
  <c r="CW105" i="220" s="1"/>
  <c r="CW106" i="220" s="1"/>
  <c r="CW108" i="220" s="1"/>
  <c r="CW109" i="220" s="1"/>
  <c r="CW110" i="220" s="1"/>
  <c r="CW111" i="220" s="1"/>
  <c r="CW113" i="220" s="1"/>
  <c r="CW114" i="220" s="1"/>
  <c r="CW115" i="220" s="1"/>
  <c r="CW116" i="220" s="1"/>
  <c r="CW118" i="220" s="1"/>
  <c r="CW119" i="220" s="1"/>
  <c r="CW120" i="220" s="1"/>
  <c r="CW121" i="220" s="1"/>
  <c r="CW123" i="220" s="1"/>
  <c r="CW124" i="220" s="1"/>
  <c r="CW125" i="220" s="1"/>
  <c r="CW126" i="220" s="1"/>
  <c r="CW128" i="220" s="1"/>
  <c r="CW129" i="220" s="1"/>
  <c r="CW130" i="220" s="1"/>
  <c r="CW131" i="220" s="1"/>
  <c r="DE7" i="220"/>
  <c r="CV3" i="220"/>
  <c r="DO7" i="220" l="1"/>
  <c r="DF3" i="220"/>
  <c r="DG14" i="220"/>
  <c r="DG15" i="220" s="1"/>
  <c r="DG16" i="220" s="1"/>
  <c r="DG18" i="220" s="1"/>
  <c r="DG19" i="220" s="1"/>
  <c r="DG20" i="220" s="1"/>
  <c r="DG21" i="220" s="1"/>
  <c r="DG23" i="220" s="1"/>
  <c r="DG24" i="220" s="1"/>
  <c r="DG25" i="220" s="1"/>
  <c r="DG26" i="220" s="1"/>
  <c r="DG28" i="220" s="1"/>
  <c r="DG29" i="220" s="1"/>
  <c r="DG30" i="220" s="1"/>
  <c r="DG31" i="220" s="1"/>
  <c r="DG33" i="220" s="1"/>
  <c r="DG34" i="220" s="1"/>
  <c r="DG35" i="220" s="1"/>
  <c r="DG36" i="220" s="1"/>
  <c r="DG38" i="220" s="1"/>
  <c r="DG39" i="220" s="1"/>
  <c r="DG40" i="220" s="1"/>
  <c r="DG41" i="220" s="1"/>
  <c r="DG43" i="220" s="1"/>
  <c r="DG44" i="220" s="1"/>
  <c r="DG45" i="220" s="1"/>
  <c r="DG46" i="220" s="1"/>
  <c r="DG48" i="220" s="1"/>
  <c r="DG49" i="220" s="1"/>
  <c r="DG50" i="220" s="1"/>
  <c r="DG51" i="220" s="1"/>
  <c r="DG53" i="220" s="1"/>
  <c r="DG54" i="220" s="1"/>
  <c r="DG55" i="220" s="1"/>
  <c r="DG56" i="220" s="1"/>
  <c r="DG58" i="220" s="1"/>
  <c r="DG59" i="220" s="1"/>
  <c r="DG60" i="220" s="1"/>
  <c r="DG61" i="220" s="1"/>
  <c r="DG63" i="220" s="1"/>
  <c r="DG64" i="220" s="1"/>
  <c r="DG65" i="220" s="1"/>
  <c r="DG66" i="220" s="1"/>
  <c r="DG68" i="220" s="1"/>
  <c r="DG69" i="220" s="1"/>
  <c r="DG70" i="220" s="1"/>
  <c r="DG71" i="220" s="1"/>
  <c r="DG73" i="220" s="1"/>
  <c r="DG74" i="220" s="1"/>
  <c r="DG75" i="220" s="1"/>
  <c r="DG76" i="220" s="1"/>
  <c r="DG78" i="220" s="1"/>
  <c r="DG79" i="220" s="1"/>
  <c r="DG80" i="220" s="1"/>
  <c r="DG81" i="220" s="1"/>
  <c r="DG83" i="220" s="1"/>
  <c r="DG84" i="220" s="1"/>
  <c r="DG85" i="220" s="1"/>
  <c r="DG86" i="220" s="1"/>
  <c r="DG88" i="220" s="1"/>
  <c r="DG89" i="220" s="1"/>
  <c r="DG90" i="220" s="1"/>
  <c r="DG91" i="220" s="1"/>
  <c r="DG93" i="220" s="1"/>
  <c r="DG94" i="220" s="1"/>
  <c r="DG95" i="220" s="1"/>
  <c r="DG96" i="220" s="1"/>
  <c r="DG98" i="220" s="1"/>
  <c r="DG99" i="220" s="1"/>
  <c r="DG100" i="220" s="1"/>
  <c r="DG101" i="220" s="1"/>
  <c r="DG103" i="220" s="1"/>
  <c r="DG104" i="220" s="1"/>
  <c r="DG105" i="220" s="1"/>
  <c r="DG106" i="220" s="1"/>
  <c r="DG108" i="220" s="1"/>
  <c r="DG109" i="220" s="1"/>
  <c r="DG110" i="220" s="1"/>
  <c r="DG111" i="220" s="1"/>
  <c r="DG113" i="220" s="1"/>
  <c r="DG114" i="220" s="1"/>
  <c r="DG115" i="220" s="1"/>
  <c r="DG116" i="220" s="1"/>
  <c r="DG118" i="220" s="1"/>
  <c r="DG119" i="220" s="1"/>
  <c r="DG120" i="220" s="1"/>
  <c r="DG121" i="220" s="1"/>
  <c r="DG123" i="220" s="1"/>
  <c r="DG124" i="220" s="1"/>
  <c r="DG125" i="220" s="1"/>
  <c r="DG126" i="220" s="1"/>
  <c r="DG128" i="220" s="1"/>
  <c r="DG129" i="220" s="1"/>
  <c r="DG130" i="220" s="1"/>
  <c r="DG131" i="220" s="1"/>
  <c r="DQ13" i="220"/>
  <c r="EA13" i="220" l="1"/>
  <c r="DQ14" i="220"/>
  <c r="DQ15" i="220" s="1"/>
  <c r="DQ16" i="220" s="1"/>
  <c r="DQ18" i="220" s="1"/>
  <c r="DQ19" i="220" s="1"/>
  <c r="DQ20" i="220" s="1"/>
  <c r="DQ21" i="220" s="1"/>
  <c r="DQ23" i="220" s="1"/>
  <c r="DQ24" i="220" s="1"/>
  <c r="DQ25" i="220" s="1"/>
  <c r="DQ26" i="220" s="1"/>
  <c r="DQ28" i="220" s="1"/>
  <c r="DQ29" i="220" s="1"/>
  <c r="DQ30" i="220" s="1"/>
  <c r="DQ31" i="220" s="1"/>
  <c r="DQ33" i="220" s="1"/>
  <c r="DQ34" i="220" s="1"/>
  <c r="DQ35" i="220" s="1"/>
  <c r="DQ36" i="220" s="1"/>
  <c r="DQ38" i="220" s="1"/>
  <c r="DQ39" i="220" s="1"/>
  <c r="DQ40" i="220" s="1"/>
  <c r="DQ41" i="220" s="1"/>
  <c r="DQ43" i="220" s="1"/>
  <c r="DQ44" i="220" s="1"/>
  <c r="DQ45" i="220" s="1"/>
  <c r="DQ46" i="220" s="1"/>
  <c r="DQ48" i="220" s="1"/>
  <c r="DQ49" i="220" s="1"/>
  <c r="DQ50" i="220" s="1"/>
  <c r="DQ51" i="220" s="1"/>
  <c r="DQ53" i="220" s="1"/>
  <c r="DQ54" i="220" s="1"/>
  <c r="DQ55" i="220" s="1"/>
  <c r="DQ56" i="220" s="1"/>
  <c r="DQ58" i="220" s="1"/>
  <c r="DQ59" i="220" s="1"/>
  <c r="DQ60" i="220" s="1"/>
  <c r="DQ61" i="220" s="1"/>
  <c r="DQ63" i="220" s="1"/>
  <c r="DQ64" i="220" s="1"/>
  <c r="DQ65" i="220" s="1"/>
  <c r="DQ66" i="220" s="1"/>
  <c r="DQ68" i="220" s="1"/>
  <c r="DQ69" i="220" s="1"/>
  <c r="DQ70" i="220" s="1"/>
  <c r="DQ71" i="220" s="1"/>
  <c r="DQ73" i="220" s="1"/>
  <c r="DQ74" i="220" s="1"/>
  <c r="DQ75" i="220" s="1"/>
  <c r="DQ76" i="220" s="1"/>
  <c r="DQ78" i="220" s="1"/>
  <c r="DQ79" i="220" s="1"/>
  <c r="DQ80" i="220" s="1"/>
  <c r="DQ81" i="220" s="1"/>
  <c r="DQ83" i="220" s="1"/>
  <c r="DQ84" i="220" s="1"/>
  <c r="DQ85" i="220" s="1"/>
  <c r="DQ86" i="220" s="1"/>
  <c r="DQ88" i="220" s="1"/>
  <c r="DQ89" i="220" s="1"/>
  <c r="DQ90" i="220" s="1"/>
  <c r="DQ91" i="220" s="1"/>
  <c r="DQ93" i="220" s="1"/>
  <c r="DQ94" i="220" s="1"/>
  <c r="DQ95" i="220" s="1"/>
  <c r="DQ96" i="220" s="1"/>
  <c r="DQ98" i="220" s="1"/>
  <c r="DQ99" i="220" s="1"/>
  <c r="DQ100" i="220" s="1"/>
  <c r="DQ101" i="220" s="1"/>
  <c r="DQ103" i="220" s="1"/>
  <c r="DQ104" i="220" s="1"/>
  <c r="DQ105" i="220" s="1"/>
  <c r="DQ106" i="220" s="1"/>
  <c r="DQ108" i="220" s="1"/>
  <c r="DQ109" i="220" s="1"/>
  <c r="DQ110" i="220" s="1"/>
  <c r="DQ111" i="220" s="1"/>
  <c r="DQ113" i="220" s="1"/>
  <c r="DQ114" i="220" s="1"/>
  <c r="DQ115" i="220" s="1"/>
  <c r="DQ116" i="220" s="1"/>
  <c r="DQ118" i="220" s="1"/>
  <c r="DQ119" i="220" s="1"/>
  <c r="DQ120" i="220" s="1"/>
  <c r="DQ121" i="220" s="1"/>
  <c r="DQ123" i="220" s="1"/>
  <c r="DQ124" i="220" s="1"/>
  <c r="DQ125" i="220" s="1"/>
  <c r="DQ126" i="220" s="1"/>
  <c r="DQ128" i="220" s="1"/>
  <c r="DQ129" i="220" s="1"/>
  <c r="DQ130" i="220" s="1"/>
  <c r="DQ131" i="220" s="1"/>
  <c r="DP3" i="220"/>
  <c r="DY7" i="220"/>
  <c r="DZ3" i="220" l="1"/>
  <c r="EI7" i="220"/>
  <c r="EA14" i="220"/>
  <c r="EA15" i="220" s="1"/>
  <c r="EA16" i="220" s="1"/>
  <c r="EA18" i="220" s="1"/>
  <c r="EA19" i="220" s="1"/>
  <c r="EA20" i="220" s="1"/>
  <c r="EA21" i="220" s="1"/>
  <c r="EA23" i="220" s="1"/>
  <c r="EA24" i="220" s="1"/>
  <c r="EA25" i="220" s="1"/>
  <c r="EA26" i="220" s="1"/>
  <c r="EA28" i="220" s="1"/>
  <c r="EA29" i="220" s="1"/>
  <c r="EA30" i="220" s="1"/>
  <c r="EA31" i="220" s="1"/>
  <c r="EA33" i="220" s="1"/>
  <c r="EA34" i="220" s="1"/>
  <c r="EA35" i="220" s="1"/>
  <c r="EA36" i="220" s="1"/>
  <c r="EA38" i="220" s="1"/>
  <c r="EA39" i="220" s="1"/>
  <c r="EA40" i="220" s="1"/>
  <c r="EA41" i="220" s="1"/>
  <c r="EA43" i="220" s="1"/>
  <c r="EA44" i="220" s="1"/>
  <c r="EA45" i="220" s="1"/>
  <c r="EA46" i="220" s="1"/>
  <c r="EA48" i="220" s="1"/>
  <c r="EA49" i="220" s="1"/>
  <c r="EA50" i="220" s="1"/>
  <c r="EA51" i="220" s="1"/>
  <c r="EA53" i="220" s="1"/>
  <c r="EA54" i="220" s="1"/>
  <c r="EA55" i="220" s="1"/>
  <c r="EA56" i="220" s="1"/>
  <c r="EA58" i="220" s="1"/>
  <c r="EA59" i="220" s="1"/>
  <c r="EA60" i="220" s="1"/>
  <c r="EA61" i="220" s="1"/>
  <c r="EA63" i="220" s="1"/>
  <c r="EA64" i="220" s="1"/>
  <c r="EA65" i="220" s="1"/>
  <c r="EA66" i="220" s="1"/>
  <c r="EA68" i="220" s="1"/>
  <c r="EA69" i="220" s="1"/>
  <c r="EA70" i="220" s="1"/>
  <c r="EA71" i="220" s="1"/>
  <c r="EA73" i="220" s="1"/>
  <c r="EA74" i="220" s="1"/>
  <c r="EA75" i="220" s="1"/>
  <c r="EA76" i="220" s="1"/>
  <c r="EA78" i="220" s="1"/>
  <c r="EA79" i="220" s="1"/>
  <c r="EA80" i="220" s="1"/>
  <c r="EA81" i="220" s="1"/>
  <c r="EA83" i="220" s="1"/>
  <c r="EA84" i="220" s="1"/>
  <c r="EA85" i="220" s="1"/>
  <c r="EA86" i="220" s="1"/>
  <c r="EA88" i="220" s="1"/>
  <c r="EA89" i="220" s="1"/>
  <c r="EA90" i="220" s="1"/>
  <c r="EA91" i="220" s="1"/>
  <c r="EA93" i="220" s="1"/>
  <c r="EA94" i="220" s="1"/>
  <c r="EA95" i="220" s="1"/>
  <c r="EA96" i="220" s="1"/>
  <c r="EA98" i="220" s="1"/>
  <c r="EA99" i="220" s="1"/>
  <c r="EA100" i="220" s="1"/>
  <c r="EA101" i="220" s="1"/>
  <c r="EA103" i="220" s="1"/>
  <c r="EA104" i="220" s="1"/>
  <c r="EA105" i="220" s="1"/>
  <c r="EA106" i="220" s="1"/>
  <c r="EA108" i="220" s="1"/>
  <c r="EA109" i="220" s="1"/>
  <c r="EA110" i="220" s="1"/>
  <c r="EA111" i="220" s="1"/>
  <c r="EA113" i="220" s="1"/>
  <c r="EA114" i="220" s="1"/>
  <c r="EA115" i="220" s="1"/>
  <c r="EA116" i="220" s="1"/>
  <c r="EA118" i="220" s="1"/>
  <c r="EA119" i="220" s="1"/>
  <c r="EA120" i="220" s="1"/>
  <c r="EA121" i="220" s="1"/>
  <c r="EA123" i="220" s="1"/>
  <c r="EA124" i="220" s="1"/>
  <c r="EA125" i="220" s="1"/>
  <c r="EA126" i="220" s="1"/>
  <c r="EA128" i="220" s="1"/>
  <c r="EA129" i="220" s="1"/>
  <c r="EA130" i="220" s="1"/>
  <c r="EA131" i="220" s="1"/>
  <c r="EK13" i="220"/>
  <c r="EK14" i="220" s="1"/>
  <c r="EK15" i="220" s="1"/>
  <c r="EK16" i="220" s="1"/>
  <c r="EK18" i="220" s="1"/>
  <c r="EK19" i="220" s="1"/>
  <c r="EK20" i="220" s="1"/>
  <c r="EK21" i="220" s="1"/>
  <c r="EK23" i="220" s="1"/>
  <c r="EK24" i="220" s="1"/>
  <c r="EK25" i="220" s="1"/>
  <c r="EK26" i="220" s="1"/>
  <c r="EK28" i="220" s="1"/>
  <c r="EK29" i="220" s="1"/>
  <c r="EK30" i="220" s="1"/>
  <c r="EK31" i="220" s="1"/>
  <c r="EK33" i="220" s="1"/>
  <c r="EK34" i="220" s="1"/>
  <c r="EK35" i="220" s="1"/>
  <c r="EK36" i="220" s="1"/>
  <c r="EK38" i="220" s="1"/>
  <c r="EK39" i="220" s="1"/>
  <c r="EK40" i="220" s="1"/>
  <c r="EK41" i="220" s="1"/>
  <c r="EK43" i="220" s="1"/>
  <c r="EK44" i="220" s="1"/>
  <c r="EK45" i="220" s="1"/>
  <c r="EK46" i="220" s="1"/>
  <c r="EK48" i="220" s="1"/>
  <c r="EK49" i="220" s="1"/>
  <c r="EK50" i="220" s="1"/>
  <c r="EK51" i="220" s="1"/>
  <c r="EK53" i="220" s="1"/>
  <c r="EK54" i="220" s="1"/>
  <c r="EK55" i="220" s="1"/>
  <c r="EK56" i="220" s="1"/>
  <c r="EK58" i="220" s="1"/>
  <c r="EK59" i="220" s="1"/>
  <c r="EK60" i="220" s="1"/>
  <c r="EK61" i="220" s="1"/>
  <c r="EK63" i="220" s="1"/>
  <c r="EK64" i="220" s="1"/>
  <c r="EK65" i="220" s="1"/>
  <c r="EK66" i="220" s="1"/>
  <c r="EK68" i="220" s="1"/>
  <c r="EK69" i="220" s="1"/>
  <c r="EK70" i="220" s="1"/>
  <c r="EK71" i="220" s="1"/>
  <c r="EK73" i="220" s="1"/>
  <c r="EK74" i="220" s="1"/>
  <c r="EK75" i="220" s="1"/>
  <c r="EK76" i="220" s="1"/>
  <c r="EK78" i="220" s="1"/>
  <c r="EK79" i="220" s="1"/>
  <c r="EK80" i="220" s="1"/>
  <c r="EK81" i="220" s="1"/>
  <c r="EK83" i="220" s="1"/>
  <c r="EK84" i="220" s="1"/>
  <c r="EK85" i="220" s="1"/>
  <c r="EK86" i="220" s="1"/>
  <c r="EK88" i="220" s="1"/>
  <c r="EK89" i="220" s="1"/>
  <c r="EK90" i="220" s="1"/>
  <c r="EK91" i="220" s="1"/>
  <c r="EK93" i="220" s="1"/>
  <c r="EK94" i="220" s="1"/>
  <c r="EK95" i="220" s="1"/>
  <c r="EK96" i="220" s="1"/>
  <c r="EK98" i="220" s="1"/>
  <c r="EK99" i="220" s="1"/>
  <c r="EK100" i="220" s="1"/>
  <c r="EK101" i="220" s="1"/>
  <c r="EK103" i="220" s="1"/>
  <c r="EK104" i="220" s="1"/>
  <c r="EK105" i="220" s="1"/>
  <c r="EK106" i="220" s="1"/>
  <c r="EK108" i="220" s="1"/>
  <c r="EK109" i="220" s="1"/>
  <c r="EK110" i="220" s="1"/>
  <c r="EK111" i="220" s="1"/>
  <c r="EK113" i="220" s="1"/>
  <c r="EK114" i="220" s="1"/>
  <c r="EK115" i="220" s="1"/>
  <c r="EK116" i="220" s="1"/>
  <c r="EK118" i="220" s="1"/>
  <c r="EK119" i="220" s="1"/>
  <c r="EK120" i="220" s="1"/>
  <c r="EK121" i="220" s="1"/>
  <c r="EK123" i="220" s="1"/>
  <c r="EK124" i="220" s="1"/>
  <c r="EK125" i="220" s="1"/>
  <c r="EK126" i="220" s="1"/>
  <c r="EK128" i="220" s="1"/>
  <c r="EK129" i="220" s="1"/>
  <c r="EK130" i="220" s="1"/>
  <c r="EK131" i="220" s="1"/>
  <c r="ES7" i="220" l="1"/>
  <c r="ET3" i="220" s="1"/>
  <c r="EJ3" i="220"/>
  <c r="Z66" i="219" l="1"/>
  <c r="AI64" i="219"/>
  <c r="Z64" i="219"/>
  <c r="AN62" i="219"/>
  <c r="AK62" i="219"/>
  <c r="AH62" i="219"/>
  <c r="Z62" i="219"/>
  <c r="K15" i="219"/>
  <c r="K14" i="219"/>
  <c r="K10" i="219"/>
  <c r="K9" i="219"/>
  <c r="DW132" i="218"/>
  <c r="DS132" i="218"/>
  <c r="DK132" i="218"/>
  <c r="EG132" i="218"/>
  <c r="EF132" i="218"/>
  <c r="EC132" i="218"/>
  <c r="EB132" i="218"/>
  <c r="ER131" i="218"/>
  <c r="EQ131" i="218"/>
  <c r="EP131" i="218"/>
  <c r="EO131" i="218"/>
  <c r="EN131" i="218"/>
  <c r="EM131" i="218"/>
  <c r="EL131" i="218"/>
  <c r="EH131" i="218"/>
  <c r="EG131" i="218"/>
  <c r="EF131" i="218"/>
  <c r="EE131" i="218"/>
  <c r="ED131" i="218"/>
  <c r="EC131" i="218"/>
  <c r="EB131" i="218"/>
  <c r="DX131" i="218"/>
  <c r="DW131" i="218"/>
  <c r="DV131" i="218"/>
  <c r="DU131" i="218"/>
  <c r="DT131" i="218"/>
  <c r="DS131" i="218"/>
  <c r="DR131" i="218"/>
  <c r="DN131" i="218"/>
  <c r="DM131" i="218"/>
  <c r="DL131" i="218"/>
  <c r="DK131" i="218"/>
  <c r="DJ131" i="218"/>
  <c r="DI131" i="218"/>
  <c r="DH131" i="218"/>
  <c r="DD131" i="218"/>
  <c r="DC131" i="218"/>
  <c r="DB131" i="218"/>
  <c r="DA131" i="218"/>
  <c r="CZ131" i="218"/>
  <c r="CY131" i="218"/>
  <c r="CX131" i="218"/>
  <c r="CT131" i="218"/>
  <c r="CS131" i="218"/>
  <c r="CR131" i="218"/>
  <c r="CQ131" i="218"/>
  <c r="CP131" i="218"/>
  <c r="CO131" i="218"/>
  <c r="CN131" i="218"/>
  <c r="CL131" i="218"/>
  <c r="CK131" i="218"/>
  <c r="CB131" i="218"/>
  <c r="CA131" i="218"/>
  <c r="BR131" i="218"/>
  <c r="BQ131" i="218"/>
  <c r="BH131" i="218"/>
  <c r="BG131" i="218"/>
  <c r="DO131" i="218" s="1"/>
  <c r="AX131" i="218"/>
  <c r="AW131" i="218"/>
  <c r="AN131" i="218"/>
  <c r="AM131" i="218"/>
  <c r="AD131" i="218"/>
  <c r="AC131" i="218"/>
  <c r="J131" i="218"/>
  <c r="I131" i="218"/>
  <c r="ER130" i="218"/>
  <c r="EQ130" i="218"/>
  <c r="EP130" i="218"/>
  <c r="EO130" i="218"/>
  <c r="EN130" i="218"/>
  <c r="EM130" i="218"/>
  <c r="EL130" i="218"/>
  <c r="EH130" i="218"/>
  <c r="EG130" i="218"/>
  <c r="EF130" i="218"/>
  <c r="EE130" i="218"/>
  <c r="ED130" i="218"/>
  <c r="EC130" i="218"/>
  <c r="EB130" i="218"/>
  <c r="DX130" i="218"/>
  <c r="DW130" i="218"/>
  <c r="DV130" i="218"/>
  <c r="DU130" i="218"/>
  <c r="DT130" i="218"/>
  <c r="DS130" i="218"/>
  <c r="DR130" i="218"/>
  <c r="DN130" i="218"/>
  <c r="DM130" i="218"/>
  <c r="DL130" i="218"/>
  <c r="DK130" i="218"/>
  <c r="DJ130" i="218"/>
  <c r="DI130" i="218"/>
  <c r="DH130" i="218"/>
  <c r="DD130" i="218"/>
  <c r="DC130" i="218"/>
  <c r="DB130" i="218"/>
  <c r="DA130" i="218"/>
  <c r="CZ130" i="218"/>
  <c r="CY130" i="218"/>
  <c r="CX130" i="218"/>
  <c r="CT130" i="218"/>
  <c r="CS130" i="218"/>
  <c r="CR130" i="218"/>
  <c r="CQ130" i="218"/>
  <c r="CP130" i="218"/>
  <c r="CO130" i="218"/>
  <c r="CN130" i="218"/>
  <c r="CL130" i="218"/>
  <c r="CK130" i="218"/>
  <c r="CB130" i="218"/>
  <c r="CA130" i="218"/>
  <c r="BR130" i="218"/>
  <c r="BQ130" i="218"/>
  <c r="BH130" i="218"/>
  <c r="BG130" i="218"/>
  <c r="AX130" i="218"/>
  <c r="AW130" i="218"/>
  <c r="AN130" i="218"/>
  <c r="AM130" i="218"/>
  <c r="AD130" i="218"/>
  <c r="AC130" i="218"/>
  <c r="J130" i="218"/>
  <c r="I130" i="218"/>
  <c r="ER129" i="218"/>
  <c r="EQ129" i="218"/>
  <c r="EP129" i="218"/>
  <c r="EO129" i="218"/>
  <c r="EN129" i="218"/>
  <c r="EM129" i="218"/>
  <c r="EL129" i="218"/>
  <c r="EH129" i="218"/>
  <c r="EG129" i="218"/>
  <c r="EF129" i="218"/>
  <c r="EE129" i="218"/>
  <c r="ED129" i="218"/>
  <c r="EC129" i="218"/>
  <c r="EB129" i="218"/>
  <c r="DX129" i="218"/>
  <c r="DW129" i="218"/>
  <c r="DV129" i="218"/>
  <c r="DU129" i="218"/>
  <c r="DT129" i="218"/>
  <c r="DS129" i="218"/>
  <c r="DR129" i="218"/>
  <c r="DN129" i="218"/>
  <c r="DM129" i="218"/>
  <c r="DL129" i="218"/>
  <c r="DK129" i="218"/>
  <c r="DJ129" i="218"/>
  <c r="DI129" i="218"/>
  <c r="DH129" i="218"/>
  <c r="DD129" i="218"/>
  <c r="DC129" i="218"/>
  <c r="DB129" i="218"/>
  <c r="DA129" i="218"/>
  <c r="CZ129" i="218"/>
  <c r="CY129" i="218"/>
  <c r="CX129" i="218"/>
  <c r="CT129" i="218"/>
  <c r="CS129" i="218"/>
  <c r="CR129" i="218"/>
  <c r="CQ129" i="218"/>
  <c r="CP129" i="218"/>
  <c r="CO129" i="218"/>
  <c r="CN129" i="218"/>
  <c r="CL129" i="218"/>
  <c r="CK129" i="218"/>
  <c r="CB129" i="218"/>
  <c r="CA129" i="218"/>
  <c r="BR129" i="218"/>
  <c r="BQ129" i="218"/>
  <c r="BH129" i="218"/>
  <c r="BG129" i="218"/>
  <c r="AX129" i="218"/>
  <c r="AW129" i="218"/>
  <c r="AN129" i="218"/>
  <c r="AM129" i="218"/>
  <c r="AD129" i="218"/>
  <c r="AC129" i="218"/>
  <c r="J129" i="218"/>
  <c r="I129" i="218"/>
  <c r="ER128" i="218"/>
  <c r="EQ128" i="218"/>
  <c r="EP128" i="218"/>
  <c r="EO128" i="218"/>
  <c r="EN128" i="218"/>
  <c r="EM128" i="218"/>
  <c r="EL128" i="218"/>
  <c r="EH128" i="218"/>
  <c r="EG128" i="218"/>
  <c r="EF128" i="218"/>
  <c r="EE128" i="218"/>
  <c r="ED128" i="218"/>
  <c r="EC128" i="218"/>
  <c r="EB128" i="218"/>
  <c r="DX128" i="218"/>
  <c r="DW128" i="218"/>
  <c r="DV128" i="218"/>
  <c r="DU128" i="218"/>
  <c r="DT128" i="218"/>
  <c r="DS128" i="218"/>
  <c r="DR128" i="218"/>
  <c r="DN128" i="218"/>
  <c r="DM128" i="218"/>
  <c r="DL128" i="218"/>
  <c r="DK128" i="218"/>
  <c r="DJ128" i="218"/>
  <c r="DI128" i="218"/>
  <c r="DH128" i="218"/>
  <c r="DD128" i="218"/>
  <c r="DC128" i="218"/>
  <c r="DB128" i="218"/>
  <c r="DA128" i="218"/>
  <c r="CZ128" i="218"/>
  <c r="CY128" i="218"/>
  <c r="CX128" i="218"/>
  <c r="CT128" i="218"/>
  <c r="CS128" i="218"/>
  <c r="CR128" i="218"/>
  <c r="CQ128" i="218"/>
  <c r="CP128" i="218"/>
  <c r="CO128" i="218"/>
  <c r="CN128" i="218"/>
  <c r="CL128" i="218"/>
  <c r="CK128" i="218"/>
  <c r="CB128" i="218"/>
  <c r="CA128" i="218"/>
  <c r="BR128" i="218"/>
  <c r="BQ128" i="218"/>
  <c r="BH128" i="218"/>
  <c r="BG128" i="218"/>
  <c r="AX128" i="218"/>
  <c r="AW128" i="218"/>
  <c r="AN128" i="218"/>
  <c r="AM128" i="218"/>
  <c r="AD128" i="218"/>
  <c r="AC128" i="218"/>
  <c r="J128" i="218"/>
  <c r="I128" i="218"/>
  <c r="EO127" i="218"/>
  <c r="DV127" i="218"/>
  <c r="DR127" i="218"/>
  <c r="CS127" i="218"/>
  <c r="CQ127" i="218"/>
  <c r="CO127" i="218"/>
  <c r="DN127" i="218"/>
  <c r="DL127" i="218"/>
  <c r="DJ127" i="218"/>
  <c r="EG127" i="218"/>
  <c r="EF127" i="218"/>
  <c r="EE127" i="218"/>
  <c r="EC127" i="218"/>
  <c r="ER126" i="218"/>
  <c r="EQ126" i="218"/>
  <c r="EP126" i="218"/>
  <c r="EO126" i="218"/>
  <c r="EN126" i="218"/>
  <c r="EM126" i="218"/>
  <c r="EL126" i="218"/>
  <c r="EH126" i="218"/>
  <c r="EG126" i="218"/>
  <c r="EF126" i="218"/>
  <c r="EE126" i="218"/>
  <c r="ED126" i="218"/>
  <c r="EC126" i="218"/>
  <c r="EB126" i="218"/>
  <c r="DX126" i="218"/>
  <c r="DW126" i="218"/>
  <c r="DV126" i="218"/>
  <c r="DU126" i="218"/>
  <c r="DT126" i="218"/>
  <c r="DS126" i="218"/>
  <c r="DR126" i="218"/>
  <c r="DN126" i="218"/>
  <c r="DM126" i="218"/>
  <c r="DL126" i="218"/>
  <c r="DK126" i="218"/>
  <c r="DJ126" i="218"/>
  <c r="DI126" i="218"/>
  <c r="DH126" i="218"/>
  <c r="DD126" i="218"/>
  <c r="DC126" i="218"/>
  <c r="DB126" i="218"/>
  <c r="DA126" i="218"/>
  <c r="CZ126" i="218"/>
  <c r="CY126" i="218"/>
  <c r="CX126" i="218"/>
  <c r="CT126" i="218"/>
  <c r="CS126" i="218"/>
  <c r="CR126" i="218"/>
  <c r="CQ126" i="218"/>
  <c r="CP126" i="218"/>
  <c r="CO126" i="218"/>
  <c r="CN126" i="218"/>
  <c r="CL126" i="218"/>
  <c r="CK126" i="218"/>
  <c r="CB126" i="218"/>
  <c r="CA126" i="218"/>
  <c r="BR126" i="218"/>
  <c r="BQ126" i="218"/>
  <c r="BH126" i="218"/>
  <c r="BG126" i="218"/>
  <c r="AX126" i="218"/>
  <c r="AW126" i="218"/>
  <c r="AN126" i="218"/>
  <c r="AM126" i="218"/>
  <c r="AD126" i="218"/>
  <c r="AC126" i="218"/>
  <c r="J126" i="218"/>
  <c r="I126" i="218"/>
  <c r="ER125" i="218"/>
  <c r="EQ125" i="218"/>
  <c r="EP125" i="218"/>
  <c r="EO125" i="218"/>
  <c r="EN125" i="218"/>
  <c r="EM125" i="218"/>
  <c r="EL125" i="218"/>
  <c r="EH125" i="218"/>
  <c r="EG125" i="218"/>
  <c r="EF125" i="218"/>
  <c r="EE125" i="218"/>
  <c r="ED125" i="218"/>
  <c r="EC125" i="218"/>
  <c r="EB125" i="218"/>
  <c r="DX125" i="218"/>
  <c r="DW125" i="218"/>
  <c r="DV125" i="218"/>
  <c r="DU125" i="218"/>
  <c r="DT125" i="218"/>
  <c r="DS125" i="218"/>
  <c r="DR125" i="218"/>
  <c r="DN125" i="218"/>
  <c r="DM125" i="218"/>
  <c r="DL125" i="218"/>
  <c r="DK125" i="218"/>
  <c r="DJ125" i="218"/>
  <c r="DI125" i="218"/>
  <c r="DH125" i="218"/>
  <c r="DD125" i="218"/>
  <c r="DC125" i="218"/>
  <c r="DB125" i="218"/>
  <c r="DA125" i="218"/>
  <c r="CZ125" i="218"/>
  <c r="CY125" i="218"/>
  <c r="CX125" i="218"/>
  <c r="CT125" i="218"/>
  <c r="CS125" i="218"/>
  <c r="CR125" i="218"/>
  <c r="CQ125" i="218"/>
  <c r="CP125" i="218"/>
  <c r="CO125" i="218"/>
  <c r="CN125" i="218"/>
  <c r="CL125" i="218"/>
  <c r="CK125" i="218"/>
  <c r="CB125" i="218"/>
  <c r="CA125" i="218"/>
  <c r="BR125" i="218"/>
  <c r="BQ125" i="218"/>
  <c r="BH125" i="218"/>
  <c r="BG125" i="218"/>
  <c r="AX125" i="218"/>
  <c r="AW125" i="218"/>
  <c r="AN125" i="218"/>
  <c r="AM125" i="218"/>
  <c r="AD125" i="218"/>
  <c r="AC125" i="218"/>
  <c r="J125" i="218"/>
  <c r="I125" i="218"/>
  <c r="ER124" i="218"/>
  <c r="EQ124" i="218"/>
  <c r="EP124" i="218"/>
  <c r="EO124" i="218"/>
  <c r="EN124" i="218"/>
  <c r="EM124" i="218"/>
  <c r="EL124" i="218"/>
  <c r="EH124" i="218"/>
  <c r="EG124" i="218"/>
  <c r="EF124" i="218"/>
  <c r="EE124" i="218"/>
  <c r="ED124" i="218"/>
  <c r="EC124" i="218"/>
  <c r="EB124" i="218"/>
  <c r="DX124" i="218"/>
  <c r="DW124" i="218"/>
  <c r="DV124" i="218"/>
  <c r="DU124" i="218"/>
  <c r="DT124" i="218"/>
  <c r="DS124" i="218"/>
  <c r="DR124" i="218"/>
  <c r="DN124" i="218"/>
  <c r="DM124" i="218"/>
  <c r="DL124" i="218"/>
  <c r="DK124" i="218"/>
  <c r="DJ124" i="218"/>
  <c r="DI124" i="218"/>
  <c r="DH124" i="218"/>
  <c r="DD124" i="218"/>
  <c r="DC124" i="218"/>
  <c r="DB124" i="218"/>
  <c r="DA124" i="218"/>
  <c r="CZ124" i="218"/>
  <c r="CY124" i="218"/>
  <c r="CX124" i="218"/>
  <c r="CT124" i="218"/>
  <c r="CS124" i="218"/>
  <c r="CR124" i="218"/>
  <c r="CQ124" i="218"/>
  <c r="CP124" i="218"/>
  <c r="CO124" i="218"/>
  <c r="CN124" i="218"/>
  <c r="CL124" i="218"/>
  <c r="CK124" i="218"/>
  <c r="CB124" i="218"/>
  <c r="CA124" i="218"/>
  <c r="BR124" i="218"/>
  <c r="BQ124" i="218"/>
  <c r="BH124" i="218"/>
  <c r="BG124" i="218"/>
  <c r="AX124" i="218"/>
  <c r="AW124" i="218"/>
  <c r="AN124" i="218"/>
  <c r="AM124" i="218"/>
  <c r="AD124" i="218"/>
  <c r="AC124" i="218"/>
  <c r="DO124" i="218"/>
  <c r="J124" i="218"/>
  <c r="I124" i="218"/>
  <c r="ER123" i="218"/>
  <c r="EQ123" i="218"/>
  <c r="EP123" i="218"/>
  <c r="EO123" i="218"/>
  <c r="EN123" i="218"/>
  <c r="EM123" i="218"/>
  <c r="EL123" i="218"/>
  <c r="EH123" i="218"/>
  <c r="EG123" i="218"/>
  <c r="EF123" i="218"/>
  <c r="EE123" i="218"/>
  <c r="ED123" i="218"/>
  <c r="EC123" i="218"/>
  <c r="EB123" i="218"/>
  <c r="DX123" i="218"/>
  <c r="DW123" i="218"/>
  <c r="DV123" i="218"/>
  <c r="DU123" i="218"/>
  <c r="DT123" i="218"/>
  <c r="DS123" i="218"/>
  <c r="DR123" i="218"/>
  <c r="DN123" i="218"/>
  <c r="DM123" i="218"/>
  <c r="DL123" i="218"/>
  <c r="DK123" i="218"/>
  <c r="DJ123" i="218"/>
  <c r="DI123" i="218"/>
  <c r="DH123" i="218"/>
  <c r="DD123" i="218"/>
  <c r="DC123" i="218"/>
  <c r="DB123" i="218"/>
  <c r="DA123" i="218"/>
  <c r="CZ123" i="218"/>
  <c r="CY123" i="218"/>
  <c r="CX123" i="218"/>
  <c r="CT123" i="218"/>
  <c r="CS123" i="218"/>
  <c r="CR123" i="218"/>
  <c r="CQ123" i="218"/>
  <c r="CP123" i="218"/>
  <c r="CO123" i="218"/>
  <c r="CN123" i="218"/>
  <c r="CL123" i="218"/>
  <c r="CK123" i="218"/>
  <c r="CB123" i="218"/>
  <c r="CA123" i="218"/>
  <c r="BR123" i="218"/>
  <c r="BQ123" i="218"/>
  <c r="BH123" i="218"/>
  <c r="BG123" i="218"/>
  <c r="BG127" i="218" s="1"/>
  <c r="AX123" i="218"/>
  <c r="AW123" i="218"/>
  <c r="AN123" i="218"/>
  <c r="AM123" i="218"/>
  <c r="AD123" i="218"/>
  <c r="AC123" i="218"/>
  <c r="J123" i="218"/>
  <c r="I123" i="218"/>
  <c r="ED122" i="218"/>
  <c r="EB122" i="218"/>
  <c r="DH122" i="218"/>
  <c r="EO122" i="218"/>
  <c r="DW122" i="218"/>
  <c r="DS122" i="218"/>
  <c r="DV122" i="218"/>
  <c r="CP122" i="218"/>
  <c r="CT122" i="218"/>
  <c r="CQ122" i="218"/>
  <c r="DN122" i="218"/>
  <c r="DK122" i="218"/>
  <c r="DJ122" i="218"/>
  <c r="EH122" i="218"/>
  <c r="EG122" i="218"/>
  <c r="EF122" i="218"/>
  <c r="EC122" i="218"/>
  <c r="ER121" i="218"/>
  <c r="EQ121" i="218"/>
  <c r="EP121" i="218"/>
  <c r="EO121" i="218"/>
  <c r="EN121" i="218"/>
  <c r="EM121" i="218"/>
  <c r="EL121" i="218"/>
  <c r="EH121" i="218"/>
  <c r="EG121" i="218"/>
  <c r="EF121" i="218"/>
  <c r="EE121" i="218"/>
  <c r="ED121" i="218"/>
  <c r="EC121" i="218"/>
  <c r="EB121" i="218"/>
  <c r="DX121" i="218"/>
  <c r="DW121" i="218"/>
  <c r="DV121" i="218"/>
  <c r="DU121" i="218"/>
  <c r="DT121" i="218"/>
  <c r="DS121" i="218"/>
  <c r="DR121" i="218"/>
  <c r="DN121" i="218"/>
  <c r="DM121" i="218"/>
  <c r="DL121" i="218"/>
  <c r="DK121" i="218"/>
  <c r="DJ121" i="218"/>
  <c r="DI121" i="218"/>
  <c r="DH121" i="218"/>
  <c r="DD121" i="218"/>
  <c r="DC121" i="218"/>
  <c r="DB121" i="218"/>
  <c r="DA121" i="218"/>
  <c r="CZ121" i="218"/>
  <c r="CY121" i="218"/>
  <c r="CX121" i="218"/>
  <c r="CT121" i="218"/>
  <c r="CS121" i="218"/>
  <c r="CR121" i="218"/>
  <c r="CQ121" i="218"/>
  <c r="CP121" i="218"/>
  <c r="CO121" i="218"/>
  <c r="CN121" i="218"/>
  <c r="CL121" i="218"/>
  <c r="CK121" i="218"/>
  <c r="CB121" i="218"/>
  <c r="CA121" i="218"/>
  <c r="BR121" i="218"/>
  <c r="BQ121" i="218"/>
  <c r="DO121" i="218" s="1"/>
  <c r="BH121" i="218"/>
  <c r="BG121" i="218"/>
  <c r="AX121" i="218"/>
  <c r="AW121" i="218"/>
  <c r="AN121" i="218"/>
  <c r="AM121" i="218"/>
  <c r="AD121" i="218"/>
  <c r="AC121" i="218"/>
  <c r="J121" i="218"/>
  <c r="I121" i="218"/>
  <c r="ER120" i="218"/>
  <c r="EQ120" i="218"/>
  <c r="EP120" i="218"/>
  <c r="EO120" i="218"/>
  <c r="EN120" i="218"/>
  <c r="EM120" i="218"/>
  <c r="EL120" i="218"/>
  <c r="EH120" i="218"/>
  <c r="EG120" i="218"/>
  <c r="EF120" i="218"/>
  <c r="EE120" i="218"/>
  <c r="ED120" i="218"/>
  <c r="EC120" i="218"/>
  <c r="EB120" i="218"/>
  <c r="DX120" i="218"/>
  <c r="DW120" i="218"/>
  <c r="DV120" i="218"/>
  <c r="DU120" i="218"/>
  <c r="DT120" i="218"/>
  <c r="DS120" i="218"/>
  <c r="DR120" i="218"/>
  <c r="DN120" i="218"/>
  <c r="DM120" i="218"/>
  <c r="DL120" i="218"/>
  <c r="DK120" i="218"/>
  <c r="DJ120" i="218"/>
  <c r="DI120" i="218"/>
  <c r="DH120" i="218"/>
  <c r="DD120" i="218"/>
  <c r="DC120" i="218"/>
  <c r="DB120" i="218"/>
  <c r="DA120" i="218"/>
  <c r="CZ120" i="218"/>
  <c r="CY120" i="218"/>
  <c r="CX120" i="218"/>
  <c r="CT120" i="218"/>
  <c r="CS120" i="218"/>
  <c r="CR120" i="218"/>
  <c r="CQ120" i="218"/>
  <c r="CP120" i="218"/>
  <c r="CO120" i="218"/>
  <c r="CN120" i="218"/>
  <c r="CL120" i="218"/>
  <c r="CK120" i="218"/>
  <c r="CB120" i="218"/>
  <c r="CA120" i="218"/>
  <c r="BR120" i="218"/>
  <c r="BQ120" i="218"/>
  <c r="BH120" i="218"/>
  <c r="BG120" i="218"/>
  <c r="AX120" i="218"/>
  <c r="AW120" i="218"/>
  <c r="AN120" i="218"/>
  <c r="AM120" i="218"/>
  <c r="AD120" i="218"/>
  <c r="AC120" i="218"/>
  <c r="J120" i="218"/>
  <c r="I120" i="218"/>
  <c r="ER119" i="218"/>
  <c r="EQ119" i="218"/>
  <c r="EP119" i="218"/>
  <c r="EO119" i="218"/>
  <c r="EN119" i="218"/>
  <c r="EM119" i="218"/>
  <c r="EL119" i="218"/>
  <c r="EH119" i="218"/>
  <c r="EG119" i="218"/>
  <c r="EF119" i="218"/>
  <c r="EE119" i="218"/>
  <c r="ED119" i="218"/>
  <c r="EC119" i="218"/>
  <c r="EB119" i="218"/>
  <c r="DX119" i="218"/>
  <c r="DW119" i="218"/>
  <c r="DV119" i="218"/>
  <c r="DU119" i="218"/>
  <c r="DT119" i="218"/>
  <c r="DS119" i="218"/>
  <c r="DR119" i="218"/>
  <c r="DN119" i="218"/>
  <c r="DM119" i="218"/>
  <c r="DL119" i="218"/>
  <c r="DK119" i="218"/>
  <c r="DJ119" i="218"/>
  <c r="DI119" i="218"/>
  <c r="DH119" i="218"/>
  <c r="DD119" i="218"/>
  <c r="DC119" i="218"/>
  <c r="DB119" i="218"/>
  <c r="DA119" i="218"/>
  <c r="CZ119" i="218"/>
  <c r="CY119" i="218"/>
  <c r="CX119" i="218"/>
  <c r="CT119" i="218"/>
  <c r="CS119" i="218"/>
  <c r="CR119" i="218"/>
  <c r="CQ119" i="218"/>
  <c r="CP119" i="218"/>
  <c r="CO119" i="218"/>
  <c r="CN119" i="218"/>
  <c r="CL119" i="218"/>
  <c r="CK119" i="218"/>
  <c r="CB119" i="218"/>
  <c r="CA119" i="218"/>
  <c r="BR119" i="218"/>
  <c r="BQ119" i="218"/>
  <c r="BH119" i="218"/>
  <c r="BG119" i="218"/>
  <c r="DO119" i="218" s="1"/>
  <c r="AX119" i="218"/>
  <c r="AW119" i="218"/>
  <c r="AN119" i="218"/>
  <c r="AM119" i="218"/>
  <c r="AD119" i="218"/>
  <c r="AC119" i="218"/>
  <c r="J119" i="218"/>
  <c r="I119" i="218"/>
  <c r="ER118" i="218"/>
  <c r="EQ118" i="218"/>
  <c r="EP118" i="218"/>
  <c r="EO118" i="218"/>
  <c r="EN118" i="218"/>
  <c r="EM118" i="218"/>
  <c r="EL118" i="218"/>
  <c r="EH118" i="218"/>
  <c r="EG118" i="218"/>
  <c r="EF118" i="218"/>
  <c r="EE118" i="218"/>
  <c r="ED118" i="218"/>
  <c r="EC118" i="218"/>
  <c r="EB118" i="218"/>
  <c r="DX118" i="218"/>
  <c r="DW118" i="218"/>
  <c r="DV118" i="218"/>
  <c r="DU118" i="218"/>
  <c r="DT118" i="218"/>
  <c r="DS118" i="218"/>
  <c r="DR118" i="218"/>
  <c r="DN118" i="218"/>
  <c r="DM118" i="218"/>
  <c r="DL118" i="218"/>
  <c r="DK118" i="218"/>
  <c r="DJ118" i="218"/>
  <c r="DI118" i="218"/>
  <c r="DH118" i="218"/>
  <c r="DD118" i="218"/>
  <c r="DC118" i="218"/>
  <c r="DB118" i="218"/>
  <c r="DA118" i="218"/>
  <c r="CZ118" i="218"/>
  <c r="CY118" i="218"/>
  <c r="CX118" i="218"/>
  <c r="CT118" i="218"/>
  <c r="CS118" i="218"/>
  <c r="CR118" i="218"/>
  <c r="CQ118" i="218"/>
  <c r="CP118" i="218"/>
  <c r="CO118" i="218"/>
  <c r="CN118" i="218"/>
  <c r="CL118" i="218"/>
  <c r="CK118" i="218"/>
  <c r="CB118" i="218"/>
  <c r="CA118" i="218"/>
  <c r="BR118" i="218"/>
  <c r="BQ118" i="218"/>
  <c r="BH118" i="218"/>
  <c r="BG118" i="218"/>
  <c r="AX118" i="218"/>
  <c r="AW118" i="218"/>
  <c r="AN118" i="218"/>
  <c r="AM118" i="218"/>
  <c r="AD118" i="218"/>
  <c r="AC118" i="218"/>
  <c r="J118" i="218"/>
  <c r="I118" i="218"/>
  <c r="EG117" i="218"/>
  <c r="EE117" i="218"/>
  <c r="CS117" i="218"/>
  <c r="CL117" i="218"/>
  <c r="AE54" i="219" s="1"/>
  <c r="ER117" i="218"/>
  <c r="EN117" i="218"/>
  <c r="DV117" i="218"/>
  <c r="DR117" i="218"/>
  <c r="CT117" i="218"/>
  <c r="CP117" i="218"/>
  <c r="CO117" i="218"/>
  <c r="DN117" i="218"/>
  <c r="DM117" i="218"/>
  <c r="DK117" i="218"/>
  <c r="DJ117" i="218"/>
  <c r="DI117" i="218"/>
  <c r="EF117" i="218"/>
  <c r="X54" i="219"/>
  <c r="ER116" i="218"/>
  <c r="EQ116" i="218"/>
  <c r="EP116" i="218"/>
  <c r="EO116" i="218"/>
  <c r="EN116" i="218"/>
  <c r="EM116" i="218"/>
  <c r="EL116" i="218"/>
  <c r="EH116" i="218"/>
  <c r="EG116" i="218"/>
  <c r="EF116" i="218"/>
  <c r="EE116" i="218"/>
  <c r="ED116" i="218"/>
  <c r="EC116" i="218"/>
  <c r="EB116" i="218"/>
  <c r="DX116" i="218"/>
  <c r="DW116" i="218"/>
  <c r="DV116" i="218"/>
  <c r="DU116" i="218"/>
  <c r="DT116" i="218"/>
  <c r="DS116" i="218"/>
  <c r="DR116" i="218"/>
  <c r="DN116" i="218"/>
  <c r="DM116" i="218"/>
  <c r="DL116" i="218"/>
  <c r="DK116" i="218"/>
  <c r="DJ116" i="218"/>
  <c r="DI116" i="218"/>
  <c r="DH116" i="218"/>
  <c r="DD116" i="218"/>
  <c r="DC116" i="218"/>
  <c r="DB116" i="218"/>
  <c r="DA116" i="218"/>
  <c r="CZ116" i="218"/>
  <c r="CY116" i="218"/>
  <c r="CX116" i="218"/>
  <c r="CT116" i="218"/>
  <c r="CS116" i="218"/>
  <c r="CR116" i="218"/>
  <c r="CQ116" i="218"/>
  <c r="CP116" i="218"/>
  <c r="CO116" i="218"/>
  <c r="CN116" i="218"/>
  <c r="CL116" i="218"/>
  <c r="CK116" i="218"/>
  <c r="CB116" i="218"/>
  <c r="CA116" i="218"/>
  <c r="BR116" i="218"/>
  <c r="BQ116" i="218"/>
  <c r="BH116" i="218"/>
  <c r="BG116" i="218"/>
  <c r="AX116" i="218"/>
  <c r="AW116" i="218"/>
  <c r="AN116" i="218"/>
  <c r="AM116" i="218"/>
  <c r="AD116" i="218"/>
  <c r="AC116" i="218"/>
  <c r="J116" i="218"/>
  <c r="I116" i="218"/>
  <c r="ER115" i="218"/>
  <c r="EQ115" i="218"/>
  <c r="EP115" i="218"/>
  <c r="EO115" i="218"/>
  <c r="EN115" i="218"/>
  <c r="EM115" i="218"/>
  <c r="EL115" i="218"/>
  <c r="EH115" i="218"/>
  <c r="EG115" i="218"/>
  <c r="EF115" i="218"/>
  <c r="EE115" i="218"/>
  <c r="ED115" i="218"/>
  <c r="EC115" i="218"/>
  <c r="EB115" i="218"/>
  <c r="DX115" i="218"/>
  <c r="DW115" i="218"/>
  <c r="DV115" i="218"/>
  <c r="DU115" i="218"/>
  <c r="DT115" i="218"/>
  <c r="DS115" i="218"/>
  <c r="DR115" i="218"/>
  <c r="DN115" i="218"/>
  <c r="DM115" i="218"/>
  <c r="DL115" i="218"/>
  <c r="DK115" i="218"/>
  <c r="DJ115" i="218"/>
  <c r="DI115" i="218"/>
  <c r="DH115" i="218"/>
  <c r="DD115" i="218"/>
  <c r="DC115" i="218"/>
  <c r="DB115" i="218"/>
  <c r="DA115" i="218"/>
  <c r="CZ115" i="218"/>
  <c r="CY115" i="218"/>
  <c r="CX115" i="218"/>
  <c r="CT115" i="218"/>
  <c r="CS115" i="218"/>
  <c r="CR115" i="218"/>
  <c r="CQ115" i="218"/>
  <c r="CP115" i="218"/>
  <c r="CO115" i="218"/>
  <c r="CN115" i="218"/>
  <c r="CL115" i="218"/>
  <c r="CK115" i="218"/>
  <c r="CB115" i="218"/>
  <c r="CA115" i="218"/>
  <c r="BR115" i="218"/>
  <c r="BQ115" i="218"/>
  <c r="BH115" i="218"/>
  <c r="BG115" i="218"/>
  <c r="AX115" i="218"/>
  <c r="AW115" i="218"/>
  <c r="AN115" i="218"/>
  <c r="AM115" i="218"/>
  <c r="AD115" i="218"/>
  <c r="AC115" i="218"/>
  <c r="J115" i="218"/>
  <c r="I115" i="218"/>
  <c r="ER114" i="218"/>
  <c r="EQ114" i="218"/>
  <c r="EP114" i="218"/>
  <c r="EO114" i="218"/>
  <c r="EN114" i="218"/>
  <c r="EM114" i="218"/>
  <c r="EL114" i="218"/>
  <c r="EH114" i="218"/>
  <c r="EG114" i="218"/>
  <c r="EF114" i="218"/>
  <c r="EE114" i="218"/>
  <c r="ED114" i="218"/>
  <c r="EC114" i="218"/>
  <c r="EB114" i="218"/>
  <c r="DX114" i="218"/>
  <c r="DW114" i="218"/>
  <c r="DV114" i="218"/>
  <c r="DU114" i="218"/>
  <c r="DT114" i="218"/>
  <c r="DS114" i="218"/>
  <c r="DR114" i="218"/>
  <c r="DN114" i="218"/>
  <c r="DM114" i="218"/>
  <c r="DL114" i="218"/>
  <c r="DK114" i="218"/>
  <c r="DJ114" i="218"/>
  <c r="DI114" i="218"/>
  <c r="DH114" i="218"/>
  <c r="DD114" i="218"/>
  <c r="DC114" i="218"/>
  <c r="DB114" i="218"/>
  <c r="DA114" i="218"/>
  <c r="CZ114" i="218"/>
  <c r="CY114" i="218"/>
  <c r="CX114" i="218"/>
  <c r="CT114" i="218"/>
  <c r="CS114" i="218"/>
  <c r="CR114" i="218"/>
  <c r="CQ114" i="218"/>
  <c r="CP114" i="218"/>
  <c r="CO114" i="218"/>
  <c r="CN114" i="218"/>
  <c r="CL114" i="218"/>
  <c r="CK114" i="218"/>
  <c r="CB114" i="218"/>
  <c r="CA114" i="218"/>
  <c r="BR114" i="218"/>
  <c r="BQ114" i="218"/>
  <c r="BH114" i="218"/>
  <c r="BG114" i="218"/>
  <c r="AX114" i="218"/>
  <c r="AW114" i="218"/>
  <c r="AN114" i="218"/>
  <c r="AM114" i="218"/>
  <c r="AD114" i="218"/>
  <c r="AC114" i="218"/>
  <c r="J114" i="218"/>
  <c r="I114" i="218"/>
  <c r="ER113" i="218"/>
  <c r="EQ113" i="218"/>
  <c r="EP113" i="218"/>
  <c r="EO113" i="218"/>
  <c r="EN113" i="218"/>
  <c r="EM113" i="218"/>
  <c r="EL113" i="218"/>
  <c r="EH113" i="218"/>
  <c r="EG113" i="218"/>
  <c r="EF113" i="218"/>
  <c r="EE113" i="218"/>
  <c r="ED113" i="218"/>
  <c r="EC113" i="218"/>
  <c r="EB113" i="218"/>
  <c r="DX113" i="218"/>
  <c r="DW113" i="218"/>
  <c r="DV113" i="218"/>
  <c r="DU113" i="218"/>
  <c r="DT113" i="218"/>
  <c r="DS113" i="218"/>
  <c r="DR113" i="218"/>
  <c r="DN113" i="218"/>
  <c r="DM113" i="218"/>
  <c r="DL113" i="218"/>
  <c r="DK113" i="218"/>
  <c r="DJ113" i="218"/>
  <c r="DI113" i="218"/>
  <c r="DH113" i="218"/>
  <c r="DD113" i="218"/>
  <c r="DC113" i="218"/>
  <c r="DB113" i="218"/>
  <c r="DA113" i="218"/>
  <c r="CZ113" i="218"/>
  <c r="CY113" i="218"/>
  <c r="CX113" i="218"/>
  <c r="CT113" i="218"/>
  <c r="CS113" i="218"/>
  <c r="CR113" i="218"/>
  <c r="CQ113" i="218"/>
  <c r="CP113" i="218"/>
  <c r="CO113" i="218"/>
  <c r="CN113" i="218"/>
  <c r="CL113" i="218"/>
  <c r="CK113" i="218"/>
  <c r="CB113" i="218"/>
  <c r="CA113" i="218"/>
  <c r="BR113" i="218"/>
  <c r="BQ113" i="218"/>
  <c r="BH113" i="218"/>
  <c r="BG113" i="218"/>
  <c r="AX113" i="218"/>
  <c r="AW113" i="218"/>
  <c r="AN113" i="218"/>
  <c r="AM113" i="218"/>
  <c r="AD113" i="218"/>
  <c r="AC113" i="218"/>
  <c r="J113" i="218"/>
  <c r="I113" i="218"/>
  <c r="I117" i="218" s="1"/>
  <c r="EH112" i="218"/>
  <c r="EF112" i="218"/>
  <c r="CR112" i="218"/>
  <c r="ER112" i="218"/>
  <c r="EN112" i="218"/>
  <c r="DV112" i="218"/>
  <c r="CT112" i="218"/>
  <c r="CP112" i="218"/>
  <c r="CN112" i="218"/>
  <c r="DM112" i="218"/>
  <c r="DJ112" i="218"/>
  <c r="DI112" i="218"/>
  <c r="DB112" i="218"/>
  <c r="EE112" i="218"/>
  <c r="ED112" i="218"/>
  <c r="ER111" i="218"/>
  <c r="EQ111" i="218"/>
  <c r="EP111" i="218"/>
  <c r="EO111" i="218"/>
  <c r="EN111" i="218"/>
  <c r="EM111" i="218"/>
  <c r="EL111" i="218"/>
  <c r="EH111" i="218"/>
  <c r="EG111" i="218"/>
  <c r="EF111" i="218"/>
  <c r="EE111" i="218"/>
  <c r="ED111" i="218"/>
  <c r="EC111" i="218"/>
  <c r="EB111" i="218"/>
  <c r="DX111" i="218"/>
  <c r="DW111" i="218"/>
  <c r="DV111" i="218"/>
  <c r="DU111" i="218"/>
  <c r="DT111" i="218"/>
  <c r="DS111" i="218"/>
  <c r="DR111" i="218"/>
  <c r="DN111" i="218"/>
  <c r="DM111" i="218"/>
  <c r="DL111" i="218"/>
  <c r="DK111" i="218"/>
  <c r="DJ111" i="218"/>
  <c r="DI111" i="218"/>
  <c r="DH111" i="218"/>
  <c r="DD111" i="218"/>
  <c r="DC111" i="218"/>
  <c r="DB111" i="218"/>
  <c r="DA111" i="218"/>
  <c r="CZ111" i="218"/>
  <c r="CY111" i="218"/>
  <c r="CX111" i="218"/>
  <c r="CT111" i="218"/>
  <c r="CS111" i="218"/>
  <c r="CR111" i="218"/>
  <c r="CQ111" i="218"/>
  <c r="CP111" i="218"/>
  <c r="CO111" i="218"/>
  <c r="CN111" i="218"/>
  <c r="CL111" i="218"/>
  <c r="CK111" i="218"/>
  <c r="CB111" i="218"/>
  <c r="CA111" i="218"/>
  <c r="BR111" i="218"/>
  <c r="BQ111" i="218"/>
  <c r="BH111" i="218"/>
  <c r="BG111" i="218"/>
  <c r="DO111" i="218" s="1"/>
  <c r="AX111" i="218"/>
  <c r="AW111" i="218"/>
  <c r="AN111" i="218"/>
  <c r="AM111" i="218"/>
  <c r="AD111" i="218"/>
  <c r="AC111" i="218"/>
  <c r="J111" i="218"/>
  <c r="I111" i="218"/>
  <c r="ER110" i="218"/>
  <c r="EQ110" i="218"/>
  <c r="EP110" i="218"/>
  <c r="EO110" i="218"/>
  <c r="EN110" i="218"/>
  <c r="EM110" i="218"/>
  <c r="EL110" i="218"/>
  <c r="EH110" i="218"/>
  <c r="EG110" i="218"/>
  <c r="EF110" i="218"/>
  <c r="EE110" i="218"/>
  <c r="ED110" i="218"/>
  <c r="EC110" i="218"/>
  <c r="EB110" i="218"/>
  <c r="DX110" i="218"/>
  <c r="DW110" i="218"/>
  <c r="DV110" i="218"/>
  <c r="DU110" i="218"/>
  <c r="DT110" i="218"/>
  <c r="DS110" i="218"/>
  <c r="DR110" i="218"/>
  <c r="DN110" i="218"/>
  <c r="DM110" i="218"/>
  <c r="DL110" i="218"/>
  <c r="DK110" i="218"/>
  <c r="DJ110" i="218"/>
  <c r="DI110" i="218"/>
  <c r="DH110" i="218"/>
  <c r="DD110" i="218"/>
  <c r="DC110" i="218"/>
  <c r="DB110" i="218"/>
  <c r="DA110" i="218"/>
  <c r="CZ110" i="218"/>
  <c r="CY110" i="218"/>
  <c r="CX110" i="218"/>
  <c r="CT110" i="218"/>
  <c r="CS110" i="218"/>
  <c r="CR110" i="218"/>
  <c r="CQ110" i="218"/>
  <c r="CP110" i="218"/>
  <c r="CO110" i="218"/>
  <c r="CN110" i="218"/>
  <c r="CL110" i="218"/>
  <c r="CK110" i="218"/>
  <c r="CB110" i="218"/>
  <c r="CA110" i="218"/>
  <c r="BR110" i="218"/>
  <c r="BQ110" i="218"/>
  <c r="BH110" i="218"/>
  <c r="BG110" i="218"/>
  <c r="AX110" i="218"/>
  <c r="AW110" i="218"/>
  <c r="AN110" i="218"/>
  <c r="AM110" i="218"/>
  <c r="AD110" i="218"/>
  <c r="AC110" i="218"/>
  <c r="J110" i="218"/>
  <c r="I110" i="218"/>
  <c r="ER109" i="218"/>
  <c r="EQ109" i="218"/>
  <c r="EP109" i="218"/>
  <c r="EO109" i="218"/>
  <c r="EN109" i="218"/>
  <c r="EM109" i="218"/>
  <c r="EL109" i="218"/>
  <c r="EH109" i="218"/>
  <c r="EG109" i="218"/>
  <c r="EF109" i="218"/>
  <c r="EE109" i="218"/>
  <c r="ED109" i="218"/>
  <c r="EC109" i="218"/>
  <c r="EB109" i="218"/>
  <c r="DX109" i="218"/>
  <c r="DW109" i="218"/>
  <c r="DV109" i="218"/>
  <c r="DU109" i="218"/>
  <c r="DT109" i="218"/>
  <c r="DS109" i="218"/>
  <c r="DR109" i="218"/>
  <c r="DN109" i="218"/>
  <c r="DM109" i="218"/>
  <c r="DL109" i="218"/>
  <c r="DK109" i="218"/>
  <c r="DJ109" i="218"/>
  <c r="DI109" i="218"/>
  <c r="DH109" i="218"/>
  <c r="DD109" i="218"/>
  <c r="DC109" i="218"/>
  <c r="DB109" i="218"/>
  <c r="DA109" i="218"/>
  <c r="CZ109" i="218"/>
  <c r="CY109" i="218"/>
  <c r="CX109" i="218"/>
  <c r="CT109" i="218"/>
  <c r="CS109" i="218"/>
  <c r="CR109" i="218"/>
  <c r="CQ109" i="218"/>
  <c r="CP109" i="218"/>
  <c r="CO109" i="218"/>
  <c r="CN109" i="218"/>
  <c r="CL109" i="218"/>
  <c r="CK109" i="218"/>
  <c r="CB109" i="218"/>
  <c r="CA109" i="218"/>
  <c r="BR109" i="218"/>
  <c r="BQ109" i="218"/>
  <c r="BH109" i="218"/>
  <c r="BG109" i="218"/>
  <c r="DO109" i="218" s="1"/>
  <c r="AX109" i="218"/>
  <c r="AW109" i="218"/>
  <c r="AN109" i="218"/>
  <c r="AM109" i="218"/>
  <c r="AD109" i="218"/>
  <c r="AC109" i="218"/>
  <c r="J109" i="218"/>
  <c r="I109" i="218"/>
  <c r="ER108" i="218"/>
  <c r="EQ108" i="218"/>
  <c r="EP108" i="218"/>
  <c r="EO108" i="218"/>
  <c r="EN108" i="218"/>
  <c r="EM108" i="218"/>
  <c r="EL108" i="218"/>
  <c r="EH108" i="218"/>
  <c r="EG108" i="218"/>
  <c r="EF108" i="218"/>
  <c r="EE108" i="218"/>
  <c r="ED108" i="218"/>
  <c r="EC108" i="218"/>
  <c r="EB108" i="218"/>
  <c r="EJ108" i="218" s="1"/>
  <c r="DX108" i="218"/>
  <c r="DW108" i="218"/>
  <c r="DV108" i="218"/>
  <c r="DU108" i="218"/>
  <c r="DT108" i="218"/>
  <c r="DS108" i="218"/>
  <c r="DR108" i="218"/>
  <c r="DN108" i="218"/>
  <c r="DM108" i="218"/>
  <c r="DL108" i="218"/>
  <c r="DK108" i="218"/>
  <c r="DJ108" i="218"/>
  <c r="DI108" i="218"/>
  <c r="DH108" i="218"/>
  <c r="DD108" i="218"/>
  <c r="DC108" i="218"/>
  <c r="DB108" i="218"/>
  <c r="DA108" i="218"/>
  <c r="CZ108" i="218"/>
  <c r="CY108" i="218"/>
  <c r="CX108" i="218"/>
  <c r="CT108" i="218"/>
  <c r="CS108" i="218"/>
  <c r="CR108" i="218"/>
  <c r="CQ108" i="218"/>
  <c r="CP108" i="218"/>
  <c r="CO108" i="218"/>
  <c r="CN108" i="218"/>
  <c r="CL108" i="218"/>
  <c r="CK108" i="218"/>
  <c r="CB108" i="218"/>
  <c r="CA108" i="218"/>
  <c r="BR108" i="218"/>
  <c r="BQ108" i="218"/>
  <c r="BH108" i="218"/>
  <c r="BG108" i="218"/>
  <c r="AX108" i="218"/>
  <c r="AW108" i="218"/>
  <c r="AN108" i="218"/>
  <c r="AM108" i="218"/>
  <c r="AD108" i="218"/>
  <c r="AC108" i="218"/>
  <c r="J108" i="218"/>
  <c r="I108" i="218"/>
  <c r="EH107" i="218"/>
  <c r="EG107" i="218"/>
  <c r="ED107" i="218"/>
  <c r="EC107" i="218"/>
  <c r="DM107" i="218"/>
  <c r="CQ107" i="218"/>
  <c r="EQ107" i="218"/>
  <c r="EM107" i="218"/>
  <c r="AB52" i="219"/>
  <c r="DU107" i="218"/>
  <c r="CS107" i="218"/>
  <c r="CO107" i="218"/>
  <c r="DL107" i="218"/>
  <c r="DI107" i="218"/>
  <c r="ER106" i="218"/>
  <c r="EQ106" i="218"/>
  <c r="EP106" i="218"/>
  <c r="EO106" i="218"/>
  <c r="EN106" i="218"/>
  <c r="EM106" i="218"/>
  <c r="EL106" i="218"/>
  <c r="EH106" i="218"/>
  <c r="EG106" i="218"/>
  <c r="EF106" i="218"/>
  <c r="EE106" i="218"/>
  <c r="ED106" i="218"/>
  <c r="EC106" i="218"/>
  <c r="EB106" i="218"/>
  <c r="DX106" i="218"/>
  <c r="DW106" i="218"/>
  <c r="DV106" i="218"/>
  <c r="DU106" i="218"/>
  <c r="DT106" i="218"/>
  <c r="DS106" i="218"/>
  <c r="DR106" i="218"/>
  <c r="DN106" i="218"/>
  <c r="DM106" i="218"/>
  <c r="DL106" i="218"/>
  <c r="DK106" i="218"/>
  <c r="DJ106" i="218"/>
  <c r="DI106" i="218"/>
  <c r="DH106" i="218"/>
  <c r="DD106" i="218"/>
  <c r="DC106" i="218"/>
  <c r="DB106" i="218"/>
  <c r="DA106" i="218"/>
  <c r="CZ106" i="218"/>
  <c r="CY106" i="218"/>
  <c r="CX106" i="218"/>
  <c r="CT106" i="218"/>
  <c r="CS106" i="218"/>
  <c r="CR106" i="218"/>
  <c r="CQ106" i="218"/>
  <c r="CP106" i="218"/>
  <c r="CO106" i="218"/>
  <c r="CN106" i="218"/>
  <c r="CL106" i="218"/>
  <c r="CK106" i="218"/>
  <c r="CB106" i="218"/>
  <c r="CA106" i="218"/>
  <c r="BR106" i="218"/>
  <c r="BQ106" i="218"/>
  <c r="BH106" i="218"/>
  <c r="BG106" i="218"/>
  <c r="AX106" i="218"/>
  <c r="AW106" i="218"/>
  <c r="AN106" i="218"/>
  <c r="AM106" i="218"/>
  <c r="AD106" i="218"/>
  <c r="AC106" i="218"/>
  <c r="J106" i="218"/>
  <c r="I106" i="218"/>
  <c r="ER105" i="218"/>
  <c r="EQ105" i="218"/>
  <c r="EP105" i="218"/>
  <c r="EO105" i="218"/>
  <c r="EN105" i="218"/>
  <c r="EM105" i="218"/>
  <c r="EL105" i="218"/>
  <c r="EH105" i="218"/>
  <c r="EG105" i="218"/>
  <c r="EF105" i="218"/>
  <c r="EE105" i="218"/>
  <c r="ED105" i="218"/>
  <c r="EC105" i="218"/>
  <c r="EB105" i="218"/>
  <c r="DX105" i="218"/>
  <c r="DW105" i="218"/>
  <c r="DV105" i="218"/>
  <c r="DU105" i="218"/>
  <c r="DT105" i="218"/>
  <c r="DS105" i="218"/>
  <c r="DR105" i="218"/>
  <c r="DN105" i="218"/>
  <c r="DM105" i="218"/>
  <c r="DL105" i="218"/>
  <c r="DK105" i="218"/>
  <c r="DJ105" i="218"/>
  <c r="DI105" i="218"/>
  <c r="DH105" i="218"/>
  <c r="DD105" i="218"/>
  <c r="DC105" i="218"/>
  <c r="DB105" i="218"/>
  <c r="DA105" i="218"/>
  <c r="CZ105" i="218"/>
  <c r="CY105" i="218"/>
  <c r="CX105" i="218"/>
  <c r="CT105" i="218"/>
  <c r="CS105" i="218"/>
  <c r="CR105" i="218"/>
  <c r="CQ105" i="218"/>
  <c r="CP105" i="218"/>
  <c r="CO105" i="218"/>
  <c r="CN105" i="218"/>
  <c r="CL105" i="218"/>
  <c r="CK105" i="218"/>
  <c r="CB105" i="218"/>
  <c r="CA105" i="218"/>
  <c r="BR105" i="218"/>
  <c r="BQ105" i="218"/>
  <c r="BH105" i="218"/>
  <c r="BG105" i="218"/>
  <c r="AX105" i="218"/>
  <c r="AW105" i="218"/>
  <c r="AN105" i="218"/>
  <c r="AM105" i="218"/>
  <c r="AD105" i="218"/>
  <c r="AC105" i="218"/>
  <c r="J105" i="218"/>
  <c r="I105" i="218"/>
  <c r="ER104" i="218"/>
  <c r="EQ104" i="218"/>
  <c r="EP104" i="218"/>
  <c r="EO104" i="218"/>
  <c r="EN104" i="218"/>
  <c r="EM104" i="218"/>
  <c r="EL104" i="218"/>
  <c r="EH104" i="218"/>
  <c r="EG104" i="218"/>
  <c r="EF104" i="218"/>
  <c r="EE104" i="218"/>
  <c r="ED104" i="218"/>
  <c r="EC104" i="218"/>
  <c r="EB104" i="218"/>
  <c r="DX104" i="218"/>
  <c r="DW104" i="218"/>
  <c r="DV104" i="218"/>
  <c r="DU104" i="218"/>
  <c r="DT104" i="218"/>
  <c r="DS104" i="218"/>
  <c r="DR104" i="218"/>
  <c r="DN104" i="218"/>
  <c r="DM104" i="218"/>
  <c r="DL104" i="218"/>
  <c r="DK104" i="218"/>
  <c r="DJ104" i="218"/>
  <c r="DI104" i="218"/>
  <c r="DH104" i="218"/>
  <c r="DD104" i="218"/>
  <c r="DC104" i="218"/>
  <c r="DB104" i="218"/>
  <c r="DA104" i="218"/>
  <c r="CZ104" i="218"/>
  <c r="CY104" i="218"/>
  <c r="CX104" i="218"/>
  <c r="CT104" i="218"/>
  <c r="CS104" i="218"/>
  <c r="CR104" i="218"/>
  <c r="CQ104" i="218"/>
  <c r="CP104" i="218"/>
  <c r="CO104" i="218"/>
  <c r="CN104" i="218"/>
  <c r="CL104" i="218"/>
  <c r="CK104" i="218"/>
  <c r="CB104" i="218"/>
  <c r="CA104" i="218"/>
  <c r="BR104" i="218"/>
  <c r="BQ104" i="218"/>
  <c r="BH104" i="218"/>
  <c r="BG104" i="218"/>
  <c r="AX104" i="218"/>
  <c r="AW104" i="218"/>
  <c r="AN104" i="218"/>
  <c r="AM104" i="218"/>
  <c r="AD104" i="218"/>
  <c r="AC104" i="218"/>
  <c r="J104" i="218"/>
  <c r="I104" i="218"/>
  <c r="EI104" i="218" s="1"/>
  <c r="ER103" i="218"/>
  <c r="EQ103" i="218"/>
  <c r="EP103" i="218"/>
  <c r="EO103" i="218"/>
  <c r="EN103" i="218"/>
  <c r="EM103" i="218"/>
  <c r="EL103" i="218"/>
  <c r="EH103" i="218"/>
  <c r="EG103" i="218"/>
  <c r="EF103" i="218"/>
  <c r="EE103" i="218"/>
  <c r="ED103" i="218"/>
  <c r="EC103" i="218"/>
  <c r="EB103" i="218"/>
  <c r="DX103" i="218"/>
  <c r="DW103" i="218"/>
  <c r="DV103" i="218"/>
  <c r="DU103" i="218"/>
  <c r="DT103" i="218"/>
  <c r="DS103" i="218"/>
  <c r="DR103" i="218"/>
  <c r="DN103" i="218"/>
  <c r="DM103" i="218"/>
  <c r="DL103" i="218"/>
  <c r="DK103" i="218"/>
  <c r="DJ103" i="218"/>
  <c r="DI103" i="218"/>
  <c r="DH103" i="218"/>
  <c r="DD103" i="218"/>
  <c r="DC103" i="218"/>
  <c r="DB103" i="218"/>
  <c r="DA103" i="218"/>
  <c r="CZ103" i="218"/>
  <c r="CY103" i="218"/>
  <c r="CX103" i="218"/>
  <c r="CT103" i="218"/>
  <c r="CS103" i="218"/>
  <c r="CR103" i="218"/>
  <c r="CQ103" i="218"/>
  <c r="CP103" i="218"/>
  <c r="CO103" i="218"/>
  <c r="CN103" i="218"/>
  <c r="CL103" i="218"/>
  <c r="CK103" i="218"/>
  <c r="CB103" i="218"/>
  <c r="CA103" i="218"/>
  <c r="BR103" i="218"/>
  <c r="BQ103" i="218"/>
  <c r="BQ107" i="218" s="1"/>
  <c r="BH103" i="218"/>
  <c r="BG103" i="218"/>
  <c r="AX103" i="218"/>
  <c r="AW103" i="218"/>
  <c r="AN103" i="218"/>
  <c r="AM103" i="218"/>
  <c r="AD103" i="218"/>
  <c r="AC103" i="218"/>
  <c r="AC107" i="218" s="1"/>
  <c r="J103" i="218"/>
  <c r="I103" i="218"/>
  <c r="EH102" i="218"/>
  <c r="ED102" i="218"/>
  <c r="DH102" i="218"/>
  <c r="EO102" i="218"/>
  <c r="DW102" i="218"/>
  <c r="DS102" i="218"/>
  <c r="DV102" i="218"/>
  <c r="CP102" i="218"/>
  <c r="Z51" i="219"/>
  <c r="CT102" i="218"/>
  <c r="CQ102" i="218"/>
  <c r="DN102" i="218"/>
  <c r="DL102" i="218"/>
  <c r="DK102" i="218"/>
  <c r="DJ102" i="218"/>
  <c r="EG102" i="218"/>
  <c r="EF102" i="218"/>
  <c r="EC102" i="218"/>
  <c r="EB102" i="218"/>
  <c r="ER101" i="218"/>
  <c r="EQ101" i="218"/>
  <c r="EP101" i="218"/>
  <c r="EO101" i="218"/>
  <c r="EN101" i="218"/>
  <c r="EM101" i="218"/>
  <c r="EL101" i="218"/>
  <c r="EH101" i="218"/>
  <c r="EG101" i="218"/>
  <c r="EF101" i="218"/>
  <c r="EE101" i="218"/>
  <c r="ED101" i="218"/>
  <c r="EC101" i="218"/>
  <c r="EB101" i="218"/>
  <c r="DX101" i="218"/>
  <c r="DW101" i="218"/>
  <c r="DV101" i="218"/>
  <c r="DU101" i="218"/>
  <c r="DT101" i="218"/>
  <c r="DS101" i="218"/>
  <c r="DR101" i="218"/>
  <c r="DN101" i="218"/>
  <c r="DM101" i="218"/>
  <c r="DL101" i="218"/>
  <c r="DK101" i="218"/>
  <c r="DJ101" i="218"/>
  <c r="DI101" i="218"/>
  <c r="DH101" i="218"/>
  <c r="DD101" i="218"/>
  <c r="DC101" i="218"/>
  <c r="DB101" i="218"/>
  <c r="DA101" i="218"/>
  <c r="CZ101" i="218"/>
  <c r="CY101" i="218"/>
  <c r="CX101" i="218"/>
  <c r="CT101" i="218"/>
  <c r="CS101" i="218"/>
  <c r="CR101" i="218"/>
  <c r="CQ101" i="218"/>
  <c r="CP101" i="218"/>
  <c r="CO101" i="218"/>
  <c r="CN101" i="218"/>
  <c r="CL101" i="218"/>
  <c r="CK101" i="218"/>
  <c r="CB101" i="218"/>
  <c r="CA101" i="218"/>
  <c r="BR101" i="218"/>
  <c r="BQ101" i="218"/>
  <c r="BH101" i="218"/>
  <c r="BG101" i="218"/>
  <c r="AX101" i="218"/>
  <c r="AW101" i="218"/>
  <c r="AN101" i="218"/>
  <c r="AM101" i="218"/>
  <c r="AD101" i="218"/>
  <c r="AC101" i="218"/>
  <c r="J101" i="218"/>
  <c r="I101" i="218"/>
  <c r="ER100" i="218"/>
  <c r="EQ100" i="218"/>
  <c r="EP100" i="218"/>
  <c r="EO100" i="218"/>
  <c r="EN100" i="218"/>
  <c r="EM100" i="218"/>
  <c r="EL100" i="218"/>
  <c r="EH100" i="218"/>
  <c r="EG100" i="218"/>
  <c r="EF100" i="218"/>
  <c r="EE100" i="218"/>
  <c r="ED100" i="218"/>
  <c r="EC100" i="218"/>
  <c r="EB100" i="218"/>
  <c r="DX100" i="218"/>
  <c r="DW100" i="218"/>
  <c r="DV100" i="218"/>
  <c r="DU100" i="218"/>
  <c r="DT100" i="218"/>
  <c r="DS100" i="218"/>
  <c r="DR100" i="218"/>
  <c r="DN100" i="218"/>
  <c r="DM100" i="218"/>
  <c r="DL100" i="218"/>
  <c r="DK100" i="218"/>
  <c r="DJ100" i="218"/>
  <c r="DI100" i="218"/>
  <c r="DH100" i="218"/>
  <c r="DD100" i="218"/>
  <c r="DC100" i="218"/>
  <c r="DB100" i="218"/>
  <c r="DA100" i="218"/>
  <c r="CZ100" i="218"/>
  <c r="CY100" i="218"/>
  <c r="CX100" i="218"/>
  <c r="CT100" i="218"/>
  <c r="CS100" i="218"/>
  <c r="CR100" i="218"/>
  <c r="CQ100" i="218"/>
  <c r="CP100" i="218"/>
  <c r="CO100" i="218"/>
  <c r="CN100" i="218"/>
  <c r="CL100" i="218"/>
  <c r="CK100" i="218"/>
  <c r="CB100" i="218"/>
  <c r="CA100" i="218"/>
  <c r="BR100" i="218"/>
  <c r="BQ100" i="218"/>
  <c r="BH100" i="218"/>
  <c r="BG100" i="218"/>
  <c r="AX100" i="218"/>
  <c r="AW100" i="218"/>
  <c r="AN100" i="218"/>
  <c r="AM100" i="218"/>
  <c r="AD100" i="218"/>
  <c r="AC100" i="218"/>
  <c r="J100" i="218"/>
  <c r="I100" i="218"/>
  <c r="EI100" i="218" s="1"/>
  <c r="ER99" i="218"/>
  <c r="EQ99" i="218"/>
  <c r="EP99" i="218"/>
  <c r="EO99" i="218"/>
  <c r="EN99" i="218"/>
  <c r="EM99" i="218"/>
  <c r="EL99" i="218"/>
  <c r="EH99" i="218"/>
  <c r="EG99" i="218"/>
  <c r="EF99" i="218"/>
  <c r="EE99" i="218"/>
  <c r="ED99" i="218"/>
  <c r="EC99" i="218"/>
  <c r="EB99" i="218"/>
  <c r="DX99" i="218"/>
  <c r="DW99" i="218"/>
  <c r="DV99" i="218"/>
  <c r="DU99" i="218"/>
  <c r="DT99" i="218"/>
  <c r="DS99" i="218"/>
  <c r="DR99" i="218"/>
  <c r="DN99" i="218"/>
  <c r="DM99" i="218"/>
  <c r="DL99" i="218"/>
  <c r="DK99" i="218"/>
  <c r="DJ99" i="218"/>
  <c r="DI99" i="218"/>
  <c r="DH99" i="218"/>
  <c r="DD99" i="218"/>
  <c r="DC99" i="218"/>
  <c r="DB99" i="218"/>
  <c r="DA99" i="218"/>
  <c r="CZ99" i="218"/>
  <c r="CY99" i="218"/>
  <c r="CX99" i="218"/>
  <c r="CT99" i="218"/>
  <c r="CS99" i="218"/>
  <c r="CR99" i="218"/>
  <c r="CQ99" i="218"/>
  <c r="CP99" i="218"/>
  <c r="CO99" i="218"/>
  <c r="CN99" i="218"/>
  <c r="CL99" i="218"/>
  <c r="CK99" i="218"/>
  <c r="CB99" i="218"/>
  <c r="CA99" i="218"/>
  <c r="BR99" i="218"/>
  <c r="BQ99" i="218"/>
  <c r="BH99" i="218"/>
  <c r="BG99" i="218"/>
  <c r="AX99" i="218"/>
  <c r="AW99" i="218"/>
  <c r="AN99" i="218"/>
  <c r="AM99" i="218"/>
  <c r="AD99" i="218"/>
  <c r="AC99" i="218"/>
  <c r="J99" i="218"/>
  <c r="I99" i="218"/>
  <c r="ER98" i="218"/>
  <c r="EQ98" i="218"/>
  <c r="EP98" i="218"/>
  <c r="EO98" i="218"/>
  <c r="EN98" i="218"/>
  <c r="EM98" i="218"/>
  <c r="EL98" i="218"/>
  <c r="EH98" i="218"/>
  <c r="EG98" i="218"/>
  <c r="EF98" i="218"/>
  <c r="EE98" i="218"/>
  <c r="ED98" i="218"/>
  <c r="EC98" i="218"/>
  <c r="EB98" i="218"/>
  <c r="DX98" i="218"/>
  <c r="DW98" i="218"/>
  <c r="DV98" i="218"/>
  <c r="DU98" i="218"/>
  <c r="DT98" i="218"/>
  <c r="DS98" i="218"/>
  <c r="DR98" i="218"/>
  <c r="DN98" i="218"/>
  <c r="DM98" i="218"/>
  <c r="DL98" i="218"/>
  <c r="DK98" i="218"/>
  <c r="DJ98" i="218"/>
  <c r="DI98" i="218"/>
  <c r="DH98" i="218"/>
  <c r="DD98" i="218"/>
  <c r="DC98" i="218"/>
  <c r="DB98" i="218"/>
  <c r="DA98" i="218"/>
  <c r="CZ98" i="218"/>
  <c r="CY98" i="218"/>
  <c r="CX98" i="218"/>
  <c r="CT98" i="218"/>
  <c r="CS98" i="218"/>
  <c r="CR98" i="218"/>
  <c r="CQ98" i="218"/>
  <c r="CP98" i="218"/>
  <c r="CO98" i="218"/>
  <c r="CN98" i="218"/>
  <c r="CL98" i="218"/>
  <c r="CK98" i="218"/>
  <c r="CB98" i="218"/>
  <c r="CA98" i="218"/>
  <c r="BR98" i="218"/>
  <c r="BQ98" i="218"/>
  <c r="BH98" i="218"/>
  <c r="BG98" i="218"/>
  <c r="AX98" i="218"/>
  <c r="AW98" i="218"/>
  <c r="AN98" i="218"/>
  <c r="AM98" i="218"/>
  <c r="AM102" i="218" s="1"/>
  <c r="AD98" i="218"/>
  <c r="AC98" i="218"/>
  <c r="J98" i="218"/>
  <c r="I98" i="218"/>
  <c r="EG97" i="218"/>
  <c r="CT97" i="218"/>
  <c r="CL97" i="218"/>
  <c r="AE50" i="219" s="1"/>
  <c r="DT97" i="218"/>
  <c r="AA50" i="219"/>
  <c r="DU97" i="218"/>
  <c r="CR97" i="218"/>
  <c r="CP97" i="218"/>
  <c r="CN97" i="218"/>
  <c r="DC97" i="218"/>
  <c r="DK97" i="218"/>
  <c r="CY97" i="218"/>
  <c r="EH97" i="218"/>
  <c r="EF97" i="218"/>
  <c r="EE97" i="218"/>
  <c r="ED97" i="218"/>
  <c r="EC97" i="218"/>
  <c r="ER96" i="218"/>
  <c r="EQ96" i="218"/>
  <c r="EP96" i="218"/>
  <c r="EO96" i="218"/>
  <c r="EN96" i="218"/>
  <c r="EM96" i="218"/>
  <c r="EL96" i="218"/>
  <c r="EH96" i="218"/>
  <c r="EG96" i="218"/>
  <c r="EF96" i="218"/>
  <c r="EE96" i="218"/>
  <c r="ED96" i="218"/>
  <c r="EC96" i="218"/>
  <c r="EB96" i="218"/>
  <c r="DX96" i="218"/>
  <c r="DW96" i="218"/>
  <c r="DV96" i="218"/>
  <c r="DU96" i="218"/>
  <c r="DT96" i="218"/>
  <c r="DS96" i="218"/>
  <c r="DR96" i="218"/>
  <c r="DN96" i="218"/>
  <c r="DM96" i="218"/>
  <c r="DL96" i="218"/>
  <c r="DK96" i="218"/>
  <c r="DJ96" i="218"/>
  <c r="DI96" i="218"/>
  <c r="DH96" i="218"/>
  <c r="DD96" i="218"/>
  <c r="DC96" i="218"/>
  <c r="DB96" i="218"/>
  <c r="DA96" i="218"/>
  <c r="CZ96" i="218"/>
  <c r="CY96" i="218"/>
  <c r="CX96" i="218"/>
  <c r="CT96" i="218"/>
  <c r="CS96" i="218"/>
  <c r="CR96" i="218"/>
  <c r="CQ96" i="218"/>
  <c r="CP96" i="218"/>
  <c r="CO96" i="218"/>
  <c r="CN96" i="218"/>
  <c r="CL96" i="218"/>
  <c r="CK96" i="218"/>
  <c r="CB96" i="218"/>
  <c r="CA96" i="218"/>
  <c r="BR96" i="218"/>
  <c r="BQ96" i="218"/>
  <c r="BH96" i="218"/>
  <c r="BG96" i="218"/>
  <c r="AX96" i="218"/>
  <c r="AW96" i="218"/>
  <c r="AN96" i="218"/>
  <c r="AM96" i="218"/>
  <c r="AD96" i="218"/>
  <c r="AC96" i="218"/>
  <c r="J96" i="218"/>
  <c r="I96" i="218"/>
  <c r="ER95" i="218"/>
  <c r="EQ95" i="218"/>
  <c r="EP95" i="218"/>
  <c r="EO95" i="218"/>
  <c r="EN95" i="218"/>
  <c r="EM95" i="218"/>
  <c r="EL95" i="218"/>
  <c r="EH95" i="218"/>
  <c r="EG95" i="218"/>
  <c r="EF95" i="218"/>
  <c r="EE95" i="218"/>
  <c r="ED95" i="218"/>
  <c r="EC95" i="218"/>
  <c r="EB95" i="218"/>
  <c r="DX95" i="218"/>
  <c r="DW95" i="218"/>
  <c r="DV95" i="218"/>
  <c r="DU95" i="218"/>
  <c r="DT95" i="218"/>
  <c r="DS95" i="218"/>
  <c r="DR95" i="218"/>
  <c r="DN95" i="218"/>
  <c r="DM95" i="218"/>
  <c r="DL95" i="218"/>
  <c r="DK95" i="218"/>
  <c r="DJ95" i="218"/>
  <c r="DI95" i="218"/>
  <c r="DH95" i="218"/>
  <c r="DD95" i="218"/>
  <c r="DC95" i="218"/>
  <c r="DB95" i="218"/>
  <c r="DA95" i="218"/>
  <c r="CZ95" i="218"/>
  <c r="CY95" i="218"/>
  <c r="CX95" i="218"/>
  <c r="CT95" i="218"/>
  <c r="CS95" i="218"/>
  <c r="CR95" i="218"/>
  <c r="CQ95" i="218"/>
  <c r="CP95" i="218"/>
  <c r="CO95" i="218"/>
  <c r="CN95" i="218"/>
  <c r="CL95" i="218"/>
  <c r="CK95" i="218"/>
  <c r="CB95" i="218"/>
  <c r="CA95" i="218"/>
  <c r="BR95" i="218"/>
  <c r="BQ95" i="218"/>
  <c r="BH95" i="218"/>
  <c r="BG95" i="218"/>
  <c r="AX95" i="218"/>
  <c r="AW95" i="218"/>
  <c r="AN95" i="218"/>
  <c r="AM95" i="218"/>
  <c r="AD95" i="218"/>
  <c r="AC95" i="218"/>
  <c r="J95" i="218"/>
  <c r="I95" i="218"/>
  <c r="ER94" i="218"/>
  <c r="EQ94" i="218"/>
  <c r="EP94" i="218"/>
  <c r="EO94" i="218"/>
  <c r="EN94" i="218"/>
  <c r="EM94" i="218"/>
  <c r="EL94" i="218"/>
  <c r="EH94" i="218"/>
  <c r="EG94" i="218"/>
  <c r="EF94" i="218"/>
  <c r="EE94" i="218"/>
  <c r="ED94" i="218"/>
  <c r="EC94" i="218"/>
  <c r="EB94" i="218"/>
  <c r="DX94" i="218"/>
  <c r="DW94" i="218"/>
  <c r="DV94" i="218"/>
  <c r="DU94" i="218"/>
  <c r="DT94" i="218"/>
  <c r="DS94" i="218"/>
  <c r="DR94" i="218"/>
  <c r="DN94" i="218"/>
  <c r="DM94" i="218"/>
  <c r="DL94" i="218"/>
  <c r="DK94" i="218"/>
  <c r="DJ94" i="218"/>
  <c r="DI94" i="218"/>
  <c r="DH94" i="218"/>
  <c r="DD94" i="218"/>
  <c r="DC94" i="218"/>
  <c r="DB94" i="218"/>
  <c r="DA94" i="218"/>
  <c r="CZ94" i="218"/>
  <c r="CY94" i="218"/>
  <c r="CX94" i="218"/>
  <c r="CT94" i="218"/>
  <c r="CS94" i="218"/>
  <c r="CR94" i="218"/>
  <c r="CQ94" i="218"/>
  <c r="CP94" i="218"/>
  <c r="CO94" i="218"/>
  <c r="CN94" i="218"/>
  <c r="CL94" i="218"/>
  <c r="CK94" i="218"/>
  <c r="CB94" i="218"/>
  <c r="CA94" i="218"/>
  <c r="BR94" i="218"/>
  <c r="BQ94" i="218"/>
  <c r="BH94" i="218"/>
  <c r="BG94" i="218"/>
  <c r="DO94" i="218" s="1"/>
  <c r="AX94" i="218"/>
  <c r="AW94" i="218"/>
  <c r="AN94" i="218"/>
  <c r="AM94" i="218"/>
  <c r="AD94" i="218"/>
  <c r="AC94" i="218"/>
  <c r="J94" i="218"/>
  <c r="I94" i="218"/>
  <c r="EI94" i="218" s="1"/>
  <c r="ER93" i="218"/>
  <c r="EQ93" i="218"/>
  <c r="EP93" i="218"/>
  <c r="EO93" i="218"/>
  <c r="EN93" i="218"/>
  <c r="EM93" i="218"/>
  <c r="EL93" i="218"/>
  <c r="EH93" i="218"/>
  <c r="EG93" i="218"/>
  <c r="EF93" i="218"/>
  <c r="EE93" i="218"/>
  <c r="ED93" i="218"/>
  <c r="EC93" i="218"/>
  <c r="EB93" i="218"/>
  <c r="DX93" i="218"/>
  <c r="DW93" i="218"/>
  <c r="DV93" i="218"/>
  <c r="DU93" i="218"/>
  <c r="DT93" i="218"/>
  <c r="DS93" i="218"/>
  <c r="DR93" i="218"/>
  <c r="DN93" i="218"/>
  <c r="DM93" i="218"/>
  <c r="DL93" i="218"/>
  <c r="DK93" i="218"/>
  <c r="DJ93" i="218"/>
  <c r="DI93" i="218"/>
  <c r="DH93" i="218"/>
  <c r="DD93" i="218"/>
  <c r="DC93" i="218"/>
  <c r="DB93" i="218"/>
  <c r="DA93" i="218"/>
  <c r="CZ93" i="218"/>
  <c r="CY93" i="218"/>
  <c r="CX93" i="218"/>
  <c r="CT93" i="218"/>
  <c r="CS93" i="218"/>
  <c r="CR93" i="218"/>
  <c r="CQ93" i="218"/>
  <c r="CP93" i="218"/>
  <c r="CO93" i="218"/>
  <c r="CN93" i="218"/>
  <c r="CL93" i="218"/>
  <c r="CK93" i="218"/>
  <c r="CB93" i="218"/>
  <c r="CA93" i="218"/>
  <c r="BR93" i="218"/>
  <c r="BQ93" i="218"/>
  <c r="BH93" i="218"/>
  <c r="BG93" i="218"/>
  <c r="AX93" i="218"/>
  <c r="AW93" i="218"/>
  <c r="AN93" i="218"/>
  <c r="AM93" i="218"/>
  <c r="AD93" i="218"/>
  <c r="AC93" i="218"/>
  <c r="J93" i="218"/>
  <c r="I93" i="218"/>
  <c r="EE92" i="218"/>
  <c r="CS92" i="218"/>
  <c r="CL92" i="218"/>
  <c r="AE49" i="219" s="1"/>
  <c r="ER92" i="218"/>
  <c r="EQ92" i="218"/>
  <c r="EN92" i="218"/>
  <c r="EM92" i="218"/>
  <c r="DV92" i="218"/>
  <c r="DR92" i="218"/>
  <c r="DX92" i="218"/>
  <c r="DU92" i="218"/>
  <c r="DT92" i="218"/>
  <c r="CT92" i="218"/>
  <c r="CR92" i="218"/>
  <c r="CP92" i="218"/>
  <c r="CO92" i="218"/>
  <c r="CN92" i="218"/>
  <c r="DN92" i="218"/>
  <c r="DM92" i="218"/>
  <c r="DJ92" i="218"/>
  <c r="DI92" i="218"/>
  <c r="EG92" i="218"/>
  <c r="EF92" i="218"/>
  <c r="EC92" i="218"/>
  <c r="ER91" i="218"/>
  <c r="EQ91" i="218"/>
  <c r="EP91" i="218"/>
  <c r="EO91" i="218"/>
  <c r="EN91" i="218"/>
  <c r="EM91" i="218"/>
  <c r="EL91" i="218"/>
  <c r="EH91" i="218"/>
  <c r="EG91" i="218"/>
  <c r="EF91" i="218"/>
  <c r="EE91" i="218"/>
  <c r="ED91" i="218"/>
  <c r="EC91" i="218"/>
  <c r="EB91" i="218"/>
  <c r="DX91" i="218"/>
  <c r="DW91" i="218"/>
  <c r="DV91" i="218"/>
  <c r="DU91" i="218"/>
  <c r="DT91" i="218"/>
  <c r="DS91" i="218"/>
  <c r="DR91" i="218"/>
  <c r="DN91" i="218"/>
  <c r="DM91" i="218"/>
  <c r="DL91" i="218"/>
  <c r="DK91" i="218"/>
  <c r="DJ91" i="218"/>
  <c r="DI91" i="218"/>
  <c r="DH91" i="218"/>
  <c r="DD91" i="218"/>
  <c r="DC91" i="218"/>
  <c r="DB91" i="218"/>
  <c r="DA91" i="218"/>
  <c r="CZ91" i="218"/>
  <c r="CY91" i="218"/>
  <c r="CX91" i="218"/>
  <c r="CT91" i="218"/>
  <c r="CS91" i="218"/>
  <c r="CR91" i="218"/>
  <c r="CQ91" i="218"/>
  <c r="CP91" i="218"/>
  <c r="CO91" i="218"/>
  <c r="CN91" i="218"/>
  <c r="CL91" i="218"/>
  <c r="CK91" i="218"/>
  <c r="CB91" i="218"/>
  <c r="CA91" i="218"/>
  <c r="BR91" i="218"/>
  <c r="BQ91" i="218"/>
  <c r="BH91" i="218"/>
  <c r="BG91" i="218"/>
  <c r="AX91" i="218"/>
  <c r="AW91" i="218"/>
  <c r="AN91" i="218"/>
  <c r="AM91" i="218"/>
  <c r="AD91" i="218"/>
  <c r="AC91" i="218"/>
  <c r="J91" i="218"/>
  <c r="I91" i="218"/>
  <c r="EI91" i="218" s="1"/>
  <c r="ER90" i="218"/>
  <c r="EQ90" i="218"/>
  <c r="EP90" i="218"/>
  <c r="EO90" i="218"/>
  <c r="EN90" i="218"/>
  <c r="EM90" i="218"/>
  <c r="EL90" i="218"/>
  <c r="EH90" i="218"/>
  <c r="EG90" i="218"/>
  <c r="EF90" i="218"/>
  <c r="EE90" i="218"/>
  <c r="ED90" i="218"/>
  <c r="EC90" i="218"/>
  <c r="EB90" i="218"/>
  <c r="DX90" i="218"/>
  <c r="DW90" i="218"/>
  <c r="DV90" i="218"/>
  <c r="DU90" i="218"/>
  <c r="DT90" i="218"/>
  <c r="DS90" i="218"/>
  <c r="DR90" i="218"/>
  <c r="DN90" i="218"/>
  <c r="DM90" i="218"/>
  <c r="DL90" i="218"/>
  <c r="DK90" i="218"/>
  <c r="DJ90" i="218"/>
  <c r="DI90" i="218"/>
  <c r="DH90" i="218"/>
  <c r="DD90" i="218"/>
  <c r="DC90" i="218"/>
  <c r="DB90" i="218"/>
  <c r="DA90" i="218"/>
  <c r="CZ90" i="218"/>
  <c r="CY90" i="218"/>
  <c r="CX90" i="218"/>
  <c r="CT90" i="218"/>
  <c r="CS90" i="218"/>
  <c r="CR90" i="218"/>
  <c r="CQ90" i="218"/>
  <c r="CP90" i="218"/>
  <c r="CO90" i="218"/>
  <c r="CN90" i="218"/>
  <c r="CL90" i="218"/>
  <c r="CK90" i="218"/>
  <c r="CB90" i="218"/>
  <c r="CA90" i="218"/>
  <c r="BR90" i="218"/>
  <c r="BQ90" i="218"/>
  <c r="DO90" i="218" s="1"/>
  <c r="BH90" i="218"/>
  <c r="BG90" i="218"/>
  <c r="AX90" i="218"/>
  <c r="AW90" i="218"/>
  <c r="AN90" i="218"/>
  <c r="AM90" i="218"/>
  <c r="AD90" i="218"/>
  <c r="AC90" i="218"/>
  <c r="J90" i="218"/>
  <c r="I90" i="218"/>
  <c r="ER89" i="218"/>
  <c r="EQ89" i="218"/>
  <c r="EP89" i="218"/>
  <c r="EO89" i="218"/>
  <c r="EN89" i="218"/>
  <c r="EM89" i="218"/>
  <c r="EL89" i="218"/>
  <c r="EH89" i="218"/>
  <c r="EG89" i="218"/>
  <c r="EF89" i="218"/>
  <c r="EE89" i="218"/>
  <c r="ED89" i="218"/>
  <c r="EC89" i="218"/>
  <c r="EB89" i="218"/>
  <c r="DX89" i="218"/>
  <c r="DW89" i="218"/>
  <c r="DV89" i="218"/>
  <c r="DU89" i="218"/>
  <c r="DT89" i="218"/>
  <c r="DS89" i="218"/>
  <c r="DR89" i="218"/>
  <c r="DN89" i="218"/>
  <c r="DM89" i="218"/>
  <c r="DL89" i="218"/>
  <c r="DK89" i="218"/>
  <c r="DJ89" i="218"/>
  <c r="DI89" i="218"/>
  <c r="DH89" i="218"/>
  <c r="DD89" i="218"/>
  <c r="DC89" i="218"/>
  <c r="DB89" i="218"/>
  <c r="DA89" i="218"/>
  <c r="CZ89" i="218"/>
  <c r="CY89" i="218"/>
  <c r="CX89" i="218"/>
  <c r="CT89" i="218"/>
  <c r="CS89" i="218"/>
  <c r="CR89" i="218"/>
  <c r="CQ89" i="218"/>
  <c r="CP89" i="218"/>
  <c r="CO89" i="218"/>
  <c r="CN89" i="218"/>
  <c r="CL89" i="218"/>
  <c r="CK89" i="218"/>
  <c r="CB89" i="218"/>
  <c r="CA89" i="218"/>
  <c r="BR89" i="218"/>
  <c r="BQ89" i="218"/>
  <c r="BH89" i="218"/>
  <c r="BG89" i="218"/>
  <c r="AX89" i="218"/>
  <c r="AW89" i="218"/>
  <c r="AN89" i="218"/>
  <c r="AM89" i="218"/>
  <c r="AD89" i="218"/>
  <c r="AC89" i="218"/>
  <c r="J89" i="218"/>
  <c r="I89" i="218"/>
  <c r="ER88" i="218"/>
  <c r="EQ88" i="218"/>
  <c r="EP88" i="218"/>
  <c r="EO88" i="218"/>
  <c r="EN88" i="218"/>
  <c r="EM88" i="218"/>
  <c r="EL88" i="218"/>
  <c r="EH88" i="218"/>
  <c r="EG88" i="218"/>
  <c r="EF88" i="218"/>
  <c r="EE88" i="218"/>
  <c r="ED88" i="218"/>
  <c r="EC88" i="218"/>
  <c r="EB88" i="218"/>
  <c r="DX88" i="218"/>
  <c r="DW88" i="218"/>
  <c r="DV88" i="218"/>
  <c r="DU88" i="218"/>
  <c r="DT88" i="218"/>
  <c r="DS88" i="218"/>
  <c r="DR88" i="218"/>
  <c r="DN88" i="218"/>
  <c r="DM88" i="218"/>
  <c r="DL88" i="218"/>
  <c r="DK88" i="218"/>
  <c r="DJ88" i="218"/>
  <c r="DI88" i="218"/>
  <c r="DH88" i="218"/>
  <c r="DD88" i="218"/>
  <c r="DC88" i="218"/>
  <c r="DB88" i="218"/>
  <c r="DA88" i="218"/>
  <c r="CZ88" i="218"/>
  <c r="CY88" i="218"/>
  <c r="CX88" i="218"/>
  <c r="CT88" i="218"/>
  <c r="CS88" i="218"/>
  <c r="CR88" i="218"/>
  <c r="CQ88" i="218"/>
  <c r="CP88" i="218"/>
  <c r="CO88" i="218"/>
  <c r="CN88" i="218"/>
  <c r="CL88" i="218"/>
  <c r="CK88" i="218"/>
  <c r="CB88" i="218"/>
  <c r="CA88" i="218"/>
  <c r="BR88" i="218"/>
  <c r="BQ88" i="218"/>
  <c r="BH88" i="218"/>
  <c r="BG88" i="218"/>
  <c r="AX88" i="218"/>
  <c r="AW88" i="218"/>
  <c r="AN88" i="218"/>
  <c r="AM88" i="218"/>
  <c r="AD88" i="218"/>
  <c r="AC88" i="218"/>
  <c r="J88" i="218"/>
  <c r="I88" i="218"/>
  <c r="EE87" i="218"/>
  <c r="DI87" i="218"/>
  <c r="CR87" i="218"/>
  <c r="AC48" i="219"/>
  <c r="EO87" i="218"/>
  <c r="Z48" i="219"/>
  <c r="CT87" i="218"/>
  <c r="CQ87" i="218"/>
  <c r="CP87" i="218"/>
  <c r="CN87" i="218"/>
  <c r="DM87" i="218"/>
  <c r="EH87" i="218"/>
  <c r="DC87" i="218"/>
  <c r="EF87" i="218"/>
  <c r="ED87" i="218"/>
  <c r="CY87" i="218"/>
  <c r="ER86" i="218"/>
  <c r="EQ86" i="218"/>
  <c r="EP86" i="218"/>
  <c r="EO86" i="218"/>
  <c r="EN86" i="218"/>
  <c r="EM86" i="218"/>
  <c r="EL86" i="218"/>
  <c r="EH86" i="218"/>
  <c r="EG86" i="218"/>
  <c r="EF86" i="218"/>
  <c r="EE86" i="218"/>
  <c r="ED86" i="218"/>
  <c r="EC86" i="218"/>
  <c r="EB86" i="218"/>
  <c r="DX86" i="218"/>
  <c r="DW86" i="218"/>
  <c r="DV86" i="218"/>
  <c r="DU86" i="218"/>
  <c r="DT86" i="218"/>
  <c r="DS86" i="218"/>
  <c r="DR86" i="218"/>
  <c r="DN86" i="218"/>
  <c r="DM86" i="218"/>
  <c r="DL86" i="218"/>
  <c r="DK86" i="218"/>
  <c r="DJ86" i="218"/>
  <c r="DI86" i="218"/>
  <c r="DH86" i="218"/>
  <c r="DD86" i="218"/>
  <c r="DC86" i="218"/>
  <c r="DB86" i="218"/>
  <c r="DA86" i="218"/>
  <c r="CZ86" i="218"/>
  <c r="CY86" i="218"/>
  <c r="CX86" i="218"/>
  <c r="CT86" i="218"/>
  <c r="CS86" i="218"/>
  <c r="CR86" i="218"/>
  <c r="CQ86" i="218"/>
  <c r="CP86" i="218"/>
  <c r="CO86" i="218"/>
  <c r="CN86" i="218"/>
  <c r="CL86" i="218"/>
  <c r="CK86" i="218"/>
  <c r="CB86" i="218"/>
  <c r="CA86" i="218"/>
  <c r="BR86" i="218"/>
  <c r="BQ86" i="218"/>
  <c r="BH86" i="218"/>
  <c r="BG86" i="218"/>
  <c r="AX86" i="218"/>
  <c r="AW86" i="218"/>
  <c r="AN86" i="218"/>
  <c r="AM86" i="218"/>
  <c r="AD86" i="218"/>
  <c r="AC86" i="218"/>
  <c r="J86" i="218"/>
  <c r="I86" i="218"/>
  <c r="ER85" i="218"/>
  <c r="EQ85" i="218"/>
  <c r="EP85" i="218"/>
  <c r="EO85" i="218"/>
  <c r="EN85" i="218"/>
  <c r="EM85" i="218"/>
  <c r="EL85" i="218"/>
  <c r="EH85" i="218"/>
  <c r="EG85" i="218"/>
  <c r="EF85" i="218"/>
  <c r="EE85" i="218"/>
  <c r="ED85" i="218"/>
  <c r="EC85" i="218"/>
  <c r="EB85" i="218"/>
  <c r="DX85" i="218"/>
  <c r="DW85" i="218"/>
  <c r="DV85" i="218"/>
  <c r="DU85" i="218"/>
  <c r="DT85" i="218"/>
  <c r="DS85" i="218"/>
  <c r="DR85" i="218"/>
  <c r="DN85" i="218"/>
  <c r="DM85" i="218"/>
  <c r="DL85" i="218"/>
  <c r="DK85" i="218"/>
  <c r="DJ85" i="218"/>
  <c r="DI85" i="218"/>
  <c r="DH85" i="218"/>
  <c r="DD85" i="218"/>
  <c r="DC85" i="218"/>
  <c r="DB85" i="218"/>
  <c r="DA85" i="218"/>
  <c r="CZ85" i="218"/>
  <c r="CY85" i="218"/>
  <c r="CX85" i="218"/>
  <c r="CT85" i="218"/>
  <c r="CS85" i="218"/>
  <c r="CR85" i="218"/>
  <c r="CQ85" i="218"/>
  <c r="CP85" i="218"/>
  <c r="CO85" i="218"/>
  <c r="CN85" i="218"/>
  <c r="CL85" i="218"/>
  <c r="CK85" i="218"/>
  <c r="CB85" i="218"/>
  <c r="CA85" i="218"/>
  <c r="BR85" i="218"/>
  <c r="BQ85" i="218"/>
  <c r="BH85" i="218"/>
  <c r="BG85" i="218"/>
  <c r="AX85" i="218"/>
  <c r="AW85" i="218"/>
  <c r="AN85" i="218"/>
  <c r="AM85" i="218"/>
  <c r="AD85" i="218"/>
  <c r="AC85" i="218"/>
  <c r="J85" i="218"/>
  <c r="I85" i="218"/>
  <c r="ER84" i="218"/>
  <c r="EQ84" i="218"/>
  <c r="EP84" i="218"/>
  <c r="EO84" i="218"/>
  <c r="EN84" i="218"/>
  <c r="EM84" i="218"/>
  <c r="EL84" i="218"/>
  <c r="EH84" i="218"/>
  <c r="EG84" i="218"/>
  <c r="EF84" i="218"/>
  <c r="EE84" i="218"/>
  <c r="ED84" i="218"/>
  <c r="EC84" i="218"/>
  <c r="EB84" i="218"/>
  <c r="DX84" i="218"/>
  <c r="DW84" i="218"/>
  <c r="DV84" i="218"/>
  <c r="DU84" i="218"/>
  <c r="DT84" i="218"/>
  <c r="DS84" i="218"/>
  <c r="DR84" i="218"/>
  <c r="DN84" i="218"/>
  <c r="DM84" i="218"/>
  <c r="DL84" i="218"/>
  <c r="DK84" i="218"/>
  <c r="DJ84" i="218"/>
  <c r="DI84" i="218"/>
  <c r="DH84" i="218"/>
  <c r="DD84" i="218"/>
  <c r="DC84" i="218"/>
  <c r="DB84" i="218"/>
  <c r="DA84" i="218"/>
  <c r="CZ84" i="218"/>
  <c r="CY84" i="218"/>
  <c r="CX84" i="218"/>
  <c r="CT84" i="218"/>
  <c r="CS84" i="218"/>
  <c r="CR84" i="218"/>
  <c r="CQ84" i="218"/>
  <c r="CP84" i="218"/>
  <c r="CO84" i="218"/>
  <c r="CN84" i="218"/>
  <c r="CL84" i="218"/>
  <c r="CK84" i="218"/>
  <c r="CB84" i="218"/>
  <c r="CA84" i="218"/>
  <c r="BR84" i="218"/>
  <c r="BQ84" i="218"/>
  <c r="BH84" i="218"/>
  <c r="BG84" i="218"/>
  <c r="AX84" i="218"/>
  <c r="AW84" i="218"/>
  <c r="AN84" i="218"/>
  <c r="AM84" i="218"/>
  <c r="AD84" i="218"/>
  <c r="AC84" i="218"/>
  <c r="J84" i="218"/>
  <c r="I84" i="218"/>
  <c r="ER83" i="218"/>
  <c r="EQ83" i="218"/>
  <c r="EP83" i="218"/>
  <c r="EO83" i="218"/>
  <c r="EN83" i="218"/>
  <c r="EM83" i="218"/>
  <c r="EL83" i="218"/>
  <c r="EH83" i="218"/>
  <c r="EG83" i="218"/>
  <c r="EF83" i="218"/>
  <c r="EE83" i="218"/>
  <c r="ED83" i="218"/>
  <c r="EC83" i="218"/>
  <c r="EB83" i="218"/>
  <c r="DX83" i="218"/>
  <c r="DW83" i="218"/>
  <c r="DV83" i="218"/>
  <c r="DU83" i="218"/>
  <c r="DT83" i="218"/>
  <c r="DS83" i="218"/>
  <c r="DR83" i="218"/>
  <c r="DN83" i="218"/>
  <c r="DM83" i="218"/>
  <c r="DL83" i="218"/>
  <c r="DK83" i="218"/>
  <c r="DJ83" i="218"/>
  <c r="DI83" i="218"/>
  <c r="DH83" i="218"/>
  <c r="DD83" i="218"/>
  <c r="DC83" i="218"/>
  <c r="DB83" i="218"/>
  <c r="DA83" i="218"/>
  <c r="CZ83" i="218"/>
  <c r="CY83" i="218"/>
  <c r="CX83" i="218"/>
  <c r="CT83" i="218"/>
  <c r="CS83" i="218"/>
  <c r="CR83" i="218"/>
  <c r="CQ83" i="218"/>
  <c r="CP83" i="218"/>
  <c r="CO83" i="218"/>
  <c r="CN83" i="218"/>
  <c r="CL83" i="218"/>
  <c r="CK83" i="218"/>
  <c r="CB83" i="218"/>
  <c r="CA83" i="218"/>
  <c r="BR83" i="218"/>
  <c r="BQ83" i="218"/>
  <c r="BH83" i="218"/>
  <c r="BG83" i="218"/>
  <c r="AX83" i="218"/>
  <c r="AW83" i="218"/>
  <c r="AN83" i="218"/>
  <c r="AM83" i="218"/>
  <c r="AD83" i="218"/>
  <c r="AC83" i="218"/>
  <c r="J83" i="218"/>
  <c r="I83" i="218"/>
  <c r="EH82" i="218"/>
  <c r="DL82" i="218"/>
  <c r="EO82" i="218"/>
  <c r="DV82" i="218"/>
  <c r="CT82" i="218"/>
  <c r="CQ82" i="218"/>
  <c r="CP82" i="218"/>
  <c r="DD82" i="218"/>
  <c r="CZ82" i="218"/>
  <c r="DH82" i="218"/>
  <c r="EG82" i="218"/>
  <c r="ED82" i="218"/>
  <c r="EC82" i="218"/>
  <c r="ER81" i="218"/>
  <c r="EQ81" i="218"/>
  <c r="EP81" i="218"/>
  <c r="EO81" i="218"/>
  <c r="EN81" i="218"/>
  <c r="EM81" i="218"/>
  <c r="EL81" i="218"/>
  <c r="EH81" i="218"/>
  <c r="EG81" i="218"/>
  <c r="EF81" i="218"/>
  <c r="EE81" i="218"/>
  <c r="ED81" i="218"/>
  <c r="EC81" i="218"/>
  <c r="EB81" i="218"/>
  <c r="DX81" i="218"/>
  <c r="DW81" i="218"/>
  <c r="DV81" i="218"/>
  <c r="DU81" i="218"/>
  <c r="DT81" i="218"/>
  <c r="DS81" i="218"/>
  <c r="DR81" i="218"/>
  <c r="DN81" i="218"/>
  <c r="DM81" i="218"/>
  <c r="DL81" i="218"/>
  <c r="DK81" i="218"/>
  <c r="DJ81" i="218"/>
  <c r="DI81" i="218"/>
  <c r="DH81" i="218"/>
  <c r="DD81" i="218"/>
  <c r="DC81" i="218"/>
  <c r="DB81" i="218"/>
  <c r="DA81" i="218"/>
  <c r="CZ81" i="218"/>
  <c r="CY81" i="218"/>
  <c r="CX81" i="218"/>
  <c r="CT81" i="218"/>
  <c r="CS81" i="218"/>
  <c r="CR81" i="218"/>
  <c r="CQ81" i="218"/>
  <c r="CP81" i="218"/>
  <c r="CO81" i="218"/>
  <c r="CN81" i="218"/>
  <c r="CL81" i="218"/>
  <c r="CK81" i="218"/>
  <c r="CB81" i="218"/>
  <c r="CA81" i="218"/>
  <c r="BR81" i="218"/>
  <c r="BQ81" i="218"/>
  <c r="BH81" i="218"/>
  <c r="BG81" i="218"/>
  <c r="AX81" i="218"/>
  <c r="AW81" i="218"/>
  <c r="AN81" i="218"/>
  <c r="AM81" i="218"/>
  <c r="AD81" i="218"/>
  <c r="AC81" i="218"/>
  <c r="J81" i="218"/>
  <c r="I81" i="218"/>
  <c r="ER80" i="218"/>
  <c r="EQ80" i="218"/>
  <c r="EP80" i="218"/>
  <c r="EO80" i="218"/>
  <c r="EN80" i="218"/>
  <c r="EM80" i="218"/>
  <c r="EL80" i="218"/>
  <c r="EH80" i="218"/>
  <c r="EG80" i="218"/>
  <c r="EF80" i="218"/>
  <c r="EE80" i="218"/>
  <c r="ED80" i="218"/>
  <c r="EC80" i="218"/>
  <c r="EB80" i="218"/>
  <c r="DX80" i="218"/>
  <c r="DW80" i="218"/>
  <c r="DV80" i="218"/>
  <c r="DU80" i="218"/>
  <c r="DT80" i="218"/>
  <c r="DS80" i="218"/>
  <c r="DR80" i="218"/>
  <c r="DN80" i="218"/>
  <c r="DM80" i="218"/>
  <c r="DL80" i="218"/>
  <c r="DK80" i="218"/>
  <c r="DJ80" i="218"/>
  <c r="DI80" i="218"/>
  <c r="DH80" i="218"/>
  <c r="DD80" i="218"/>
  <c r="DC80" i="218"/>
  <c r="DB80" i="218"/>
  <c r="DA80" i="218"/>
  <c r="CZ80" i="218"/>
  <c r="CY80" i="218"/>
  <c r="CX80" i="218"/>
  <c r="CT80" i="218"/>
  <c r="CS80" i="218"/>
  <c r="CR80" i="218"/>
  <c r="CQ80" i="218"/>
  <c r="CP80" i="218"/>
  <c r="CO80" i="218"/>
  <c r="CN80" i="218"/>
  <c r="CL80" i="218"/>
  <c r="CK80" i="218"/>
  <c r="CB80" i="218"/>
  <c r="CA80" i="218"/>
  <c r="BR80" i="218"/>
  <c r="BQ80" i="218"/>
  <c r="BH80" i="218"/>
  <c r="BG80" i="218"/>
  <c r="AX80" i="218"/>
  <c r="AW80" i="218"/>
  <c r="AN80" i="218"/>
  <c r="AM80" i="218"/>
  <c r="AD80" i="218"/>
  <c r="AC80" i="218"/>
  <c r="J80" i="218"/>
  <c r="I80" i="218"/>
  <c r="ER79" i="218"/>
  <c r="EQ79" i="218"/>
  <c r="EP79" i="218"/>
  <c r="EO79" i="218"/>
  <c r="EN79" i="218"/>
  <c r="EM79" i="218"/>
  <c r="EL79" i="218"/>
  <c r="EH79" i="218"/>
  <c r="EG79" i="218"/>
  <c r="EF79" i="218"/>
  <c r="EE79" i="218"/>
  <c r="ED79" i="218"/>
  <c r="EC79" i="218"/>
  <c r="EB79" i="218"/>
  <c r="DX79" i="218"/>
  <c r="DW79" i="218"/>
  <c r="DV79" i="218"/>
  <c r="DU79" i="218"/>
  <c r="DT79" i="218"/>
  <c r="DS79" i="218"/>
  <c r="DR79" i="218"/>
  <c r="DN79" i="218"/>
  <c r="DM79" i="218"/>
  <c r="DL79" i="218"/>
  <c r="DK79" i="218"/>
  <c r="DJ79" i="218"/>
  <c r="DI79" i="218"/>
  <c r="DH79" i="218"/>
  <c r="DD79" i="218"/>
  <c r="DC79" i="218"/>
  <c r="DB79" i="218"/>
  <c r="DA79" i="218"/>
  <c r="CZ79" i="218"/>
  <c r="CY79" i="218"/>
  <c r="CX79" i="218"/>
  <c r="CT79" i="218"/>
  <c r="CS79" i="218"/>
  <c r="CR79" i="218"/>
  <c r="CQ79" i="218"/>
  <c r="CP79" i="218"/>
  <c r="CO79" i="218"/>
  <c r="CN79" i="218"/>
  <c r="CL79" i="218"/>
  <c r="CK79" i="218"/>
  <c r="CB79" i="218"/>
  <c r="CA79" i="218"/>
  <c r="BR79" i="218"/>
  <c r="BQ79" i="218"/>
  <c r="BH79" i="218"/>
  <c r="BG79" i="218"/>
  <c r="AX79" i="218"/>
  <c r="AW79" i="218"/>
  <c r="AN79" i="218"/>
  <c r="AM79" i="218"/>
  <c r="AD79" i="218"/>
  <c r="AC79" i="218"/>
  <c r="J79" i="218"/>
  <c r="I79" i="218"/>
  <c r="EI79" i="218" s="1"/>
  <c r="ER78" i="218"/>
  <c r="EQ78" i="218"/>
  <c r="EP78" i="218"/>
  <c r="EO78" i="218"/>
  <c r="EN78" i="218"/>
  <c r="EM78" i="218"/>
  <c r="EL78" i="218"/>
  <c r="EH78" i="218"/>
  <c r="EG78" i="218"/>
  <c r="EF78" i="218"/>
  <c r="EE78" i="218"/>
  <c r="ED78" i="218"/>
  <c r="EC78" i="218"/>
  <c r="EB78" i="218"/>
  <c r="DX78" i="218"/>
  <c r="DW78" i="218"/>
  <c r="DV78" i="218"/>
  <c r="DU78" i="218"/>
  <c r="DT78" i="218"/>
  <c r="DS78" i="218"/>
  <c r="DR78" i="218"/>
  <c r="DN78" i="218"/>
  <c r="DM78" i="218"/>
  <c r="DL78" i="218"/>
  <c r="DK78" i="218"/>
  <c r="DJ78" i="218"/>
  <c r="DI78" i="218"/>
  <c r="DH78" i="218"/>
  <c r="DD78" i="218"/>
  <c r="DC78" i="218"/>
  <c r="DB78" i="218"/>
  <c r="DA78" i="218"/>
  <c r="CZ78" i="218"/>
  <c r="CY78" i="218"/>
  <c r="CX78" i="218"/>
  <c r="CT78" i="218"/>
  <c r="CS78" i="218"/>
  <c r="CR78" i="218"/>
  <c r="CQ78" i="218"/>
  <c r="CP78" i="218"/>
  <c r="CO78" i="218"/>
  <c r="CN78" i="218"/>
  <c r="CL78" i="218"/>
  <c r="CK78" i="218"/>
  <c r="CB78" i="218"/>
  <c r="CA78" i="218"/>
  <c r="BR78" i="218"/>
  <c r="BQ78" i="218"/>
  <c r="BH78" i="218"/>
  <c r="BG78" i="218"/>
  <c r="AX78" i="218"/>
  <c r="AW78" i="218"/>
  <c r="AN78" i="218"/>
  <c r="AM78" i="218"/>
  <c r="AD78" i="218"/>
  <c r="AC78" i="218"/>
  <c r="J78" i="218"/>
  <c r="I78" i="218"/>
  <c r="EB77" i="218"/>
  <c r="DK77" i="218"/>
  <c r="EP77" i="218"/>
  <c r="EO77" i="218"/>
  <c r="DX77" i="218"/>
  <c r="DT77" i="218"/>
  <c r="DV77" i="218"/>
  <c r="CT77" i="218"/>
  <c r="CR77" i="218"/>
  <c r="CQ77" i="218"/>
  <c r="CP77" i="218"/>
  <c r="CN77" i="218"/>
  <c r="DN77" i="218"/>
  <c r="DJ77" i="218"/>
  <c r="EH77" i="218"/>
  <c r="EG77" i="218"/>
  <c r="EF77" i="218"/>
  <c r="ED77" i="218"/>
  <c r="EC77" i="218"/>
  <c r="ER76" i="218"/>
  <c r="EQ76" i="218"/>
  <c r="EP76" i="218"/>
  <c r="EO76" i="218"/>
  <c r="EN76" i="218"/>
  <c r="EM76" i="218"/>
  <c r="EL76" i="218"/>
  <c r="EH76" i="218"/>
  <c r="EG76" i="218"/>
  <c r="EF76" i="218"/>
  <c r="EE76" i="218"/>
  <c r="ED76" i="218"/>
  <c r="EC76" i="218"/>
  <c r="EB76" i="218"/>
  <c r="DX76" i="218"/>
  <c r="DW76" i="218"/>
  <c r="DV76" i="218"/>
  <c r="DU76" i="218"/>
  <c r="DT76" i="218"/>
  <c r="DS76" i="218"/>
  <c r="DR76" i="218"/>
  <c r="DN76" i="218"/>
  <c r="DM76" i="218"/>
  <c r="DL76" i="218"/>
  <c r="DK76" i="218"/>
  <c r="DJ76" i="218"/>
  <c r="DI76" i="218"/>
  <c r="DH76" i="218"/>
  <c r="DD76" i="218"/>
  <c r="DC76" i="218"/>
  <c r="DB76" i="218"/>
  <c r="DA76" i="218"/>
  <c r="CZ76" i="218"/>
  <c r="CY76" i="218"/>
  <c r="CX76" i="218"/>
  <c r="CT76" i="218"/>
  <c r="CS76" i="218"/>
  <c r="CR76" i="218"/>
  <c r="CQ76" i="218"/>
  <c r="CP76" i="218"/>
  <c r="CO76" i="218"/>
  <c r="CN76" i="218"/>
  <c r="CL76" i="218"/>
  <c r="CK76" i="218"/>
  <c r="CB76" i="218"/>
  <c r="CA76" i="218"/>
  <c r="BR76" i="218"/>
  <c r="BQ76" i="218"/>
  <c r="BH76" i="218"/>
  <c r="BG76" i="218"/>
  <c r="AX76" i="218"/>
  <c r="AW76" i="218"/>
  <c r="AN76" i="218"/>
  <c r="AM76" i="218"/>
  <c r="AD76" i="218"/>
  <c r="AC76" i="218"/>
  <c r="J76" i="218"/>
  <c r="I76" i="218"/>
  <c r="ER75" i="218"/>
  <c r="EQ75" i="218"/>
  <c r="EP75" i="218"/>
  <c r="EO75" i="218"/>
  <c r="EN75" i="218"/>
  <c r="EM75" i="218"/>
  <c r="EL75" i="218"/>
  <c r="EH75" i="218"/>
  <c r="EG75" i="218"/>
  <c r="EF75" i="218"/>
  <c r="EE75" i="218"/>
  <c r="ED75" i="218"/>
  <c r="EC75" i="218"/>
  <c r="EB75" i="218"/>
  <c r="DX75" i="218"/>
  <c r="DW75" i="218"/>
  <c r="DV75" i="218"/>
  <c r="DU75" i="218"/>
  <c r="DT75" i="218"/>
  <c r="DS75" i="218"/>
  <c r="DR75" i="218"/>
  <c r="DN75" i="218"/>
  <c r="DM75" i="218"/>
  <c r="DL75" i="218"/>
  <c r="DK75" i="218"/>
  <c r="DJ75" i="218"/>
  <c r="DI75" i="218"/>
  <c r="DH75" i="218"/>
  <c r="DD75" i="218"/>
  <c r="DC75" i="218"/>
  <c r="DB75" i="218"/>
  <c r="DA75" i="218"/>
  <c r="CZ75" i="218"/>
  <c r="CY75" i="218"/>
  <c r="CX75" i="218"/>
  <c r="CT75" i="218"/>
  <c r="CS75" i="218"/>
  <c r="CR75" i="218"/>
  <c r="CQ75" i="218"/>
  <c r="CP75" i="218"/>
  <c r="CO75" i="218"/>
  <c r="CN75" i="218"/>
  <c r="CL75" i="218"/>
  <c r="CK75" i="218"/>
  <c r="CB75" i="218"/>
  <c r="CA75" i="218"/>
  <c r="BR75" i="218"/>
  <c r="BQ75" i="218"/>
  <c r="DO75" i="218" s="1"/>
  <c r="BH75" i="218"/>
  <c r="BG75" i="218"/>
  <c r="AX75" i="218"/>
  <c r="AW75" i="218"/>
  <c r="AN75" i="218"/>
  <c r="AM75" i="218"/>
  <c r="AD75" i="218"/>
  <c r="AC75" i="218"/>
  <c r="J75" i="218"/>
  <c r="I75" i="218"/>
  <c r="ER74" i="218"/>
  <c r="EQ74" i="218"/>
  <c r="EP74" i="218"/>
  <c r="EO74" i="218"/>
  <c r="EN74" i="218"/>
  <c r="EM74" i="218"/>
  <c r="EL74" i="218"/>
  <c r="EH74" i="218"/>
  <c r="EG74" i="218"/>
  <c r="EF74" i="218"/>
  <c r="EE74" i="218"/>
  <c r="ED74" i="218"/>
  <c r="EC74" i="218"/>
  <c r="EB74" i="218"/>
  <c r="DX74" i="218"/>
  <c r="DW74" i="218"/>
  <c r="DV74" i="218"/>
  <c r="DU74" i="218"/>
  <c r="DT74" i="218"/>
  <c r="DS74" i="218"/>
  <c r="DR74" i="218"/>
  <c r="DN74" i="218"/>
  <c r="DM74" i="218"/>
  <c r="DL74" i="218"/>
  <c r="DK74" i="218"/>
  <c r="DJ74" i="218"/>
  <c r="DI74" i="218"/>
  <c r="DH74" i="218"/>
  <c r="DD74" i="218"/>
  <c r="DC74" i="218"/>
  <c r="DB74" i="218"/>
  <c r="DA74" i="218"/>
  <c r="CZ74" i="218"/>
  <c r="CY74" i="218"/>
  <c r="CX74" i="218"/>
  <c r="CT74" i="218"/>
  <c r="CS74" i="218"/>
  <c r="CR74" i="218"/>
  <c r="CQ74" i="218"/>
  <c r="CP74" i="218"/>
  <c r="CO74" i="218"/>
  <c r="CN74" i="218"/>
  <c r="CL74" i="218"/>
  <c r="CK74" i="218"/>
  <c r="CB74" i="218"/>
  <c r="CA74" i="218"/>
  <c r="BR74" i="218"/>
  <c r="BQ74" i="218"/>
  <c r="BH74" i="218"/>
  <c r="BG74" i="218"/>
  <c r="AX74" i="218"/>
  <c r="AW74" i="218"/>
  <c r="AN74" i="218"/>
  <c r="AM74" i="218"/>
  <c r="AD74" i="218"/>
  <c r="AC74" i="218"/>
  <c r="J74" i="218"/>
  <c r="I74" i="218"/>
  <c r="ER73" i="218"/>
  <c r="EQ73" i="218"/>
  <c r="EP73" i="218"/>
  <c r="EO73" i="218"/>
  <c r="EN73" i="218"/>
  <c r="EM73" i="218"/>
  <c r="EL73" i="218"/>
  <c r="EH73" i="218"/>
  <c r="EG73" i="218"/>
  <c r="EF73" i="218"/>
  <c r="EE73" i="218"/>
  <c r="ED73" i="218"/>
  <c r="EC73" i="218"/>
  <c r="EB73" i="218"/>
  <c r="DX73" i="218"/>
  <c r="DW73" i="218"/>
  <c r="DV73" i="218"/>
  <c r="DU73" i="218"/>
  <c r="DT73" i="218"/>
  <c r="DS73" i="218"/>
  <c r="DR73" i="218"/>
  <c r="DN73" i="218"/>
  <c r="DM73" i="218"/>
  <c r="DL73" i="218"/>
  <c r="DK73" i="218"/>
  <c r="DJ73" i="218"/>
  <c r="DI73" i="218"/>
  <c r="DH73" i="218"/>
  <c r="DD73" i="218"/>
  <c r="DC73" i="218"/>
  <c r="DB73" i="218"/>
  <c r="DA73" i="218"/>
  <c r="CZ73" i="218"/>
  <c r="CY73" i="218"/>
  <c r="CX73" i="218"/>
  <c r="CT73" i="218"/>
  <c r="CS73" i="218"/>
  <c r="CR73" i="218"/>
  <c r="CQ73" i="218"/>
  <c r="CP73" i="218"/>
  <c r="CO73" i="218"/>
  <c r="CN73" i="218"/>
  <c r="CL73" i="218"/>
  <c r="CK73" i="218"/>
  <c r="CB73" i="218"/>
  <c r="CA73" i="218"/>
  <c r="BR73" i="218"/>
  <c r="BQ73" i="218"/>
  <c r="BH73" i="218"/>
  <c r="BG73" i="218"/>
  <c r="AX73" i="218"/>
  <c r="AW73" i="218"/>
  <c r="AN73" i="218"/>
  <c r="AM73" i="218"/>
  <c r="AD73" i="218"/>
  <c r="AC73" i="218"/>
  <c r="J73" i="218"/>
  <c r="I73" i="218"/>
  <c r="EF72" i="218"/>
  <c r="EE72" i="218"/>
  <c r="DN72" i="218"/>
  <c r="EP72" i="218"/>
  <c r="EL72" i="218"/>
  <c r="CS72" i="218"/>
  <c r="CT72" i="218"/>
  <c r="CR72" i="218"/>
  <c r="CQ72" i="218"/>
  <c r="CP72" i="218"/>
  <c r="CN72" i="218"/>
  <c r="DM72" i="218"/>
  <c r="DJ72" i="218"/>
  <c r="EC72" i="218"/>
  <c r="ER71" i="218"/>
  <c r="EQ71" i="218"/>
  <c r="EP71" i="218"/>
  <c r="EO71" i="218"/>
  <c r="EN71" i="218"/>
  <c r="EM71" i="218"/>
  <c r="EL71" i="218"/>
  <c r="EH71" i="218"/>
  <c r="EG71" i="218"/>
  <c r="EF71" i="218"/>
  <c r="EE71" i="218"/>
  <c r="ED71" i="218"/>
  <c r="EC71" i="218"/>
  <c r="EB71" i="218"/>
  <c r="DX71" i="218"/>
  <c r="DW71" i="218"/>
  <c r="DV71" i="218"/>
  <c r="DU71" i="218"/>
  <c r="DT71" i="218"/>
  <c r="DS71" i="218"/>
  <c r="DR71" i="218"/>
  <c r="DN71" i="218"/>
  <c r="DM71" i="218"/>
  <c r="DL71" i="218"/>
  <c r="DK71" i="218"/>
  <c r="DJ71" i="218"/>
  <c r="DI71" i="218"/>
  <c r="DH71" i="218"/>
  <c r="DD71" i="218"/>
  <c r="DC71" i="218"/>
  <c r="DB71" i="218"/>
  <c r="DA71" i="218"/>
  <c r="CZ71" i="218"/>
  <c r="CY71" i="218"/>
  <c r="CX71" i="218"/>
  <c r="CT71" i="218"/>
  <c r="CS71" i="218"/>
  <c r="CR71" i="218"/>
  <c r="CQ71" i="218"/>
  <c r="CP71" i="218"/>
  <c r="CO71" i="218"/>
  <c r="CN71" i="218"/>
  <c r="CL71" i="218"/>
  <c r="CK71" i="218"/>
  <c r="CB71" i="218"/>
  <c r="CA71" i="218"/>
  <c r="BR71" i="218"/>
  <c r="BQ71" i="218"/>
  <c r="BH71" i="218"/>
  <c r="BG71" i="218"/>
  <c r="AX71" i="218"/>
  <c r="AW71" i="218"/>
  <c r="AN71" i="218"/>
  <c r="AM71" i="218"/>
  <c r="AD71" i="218"/>
  <c r="AC71" i="218"/>
  <c r="J71" i="218"/>
  <c r="I71" i="218"/>
  <c r="ER70" i="218"/>
  <c r="EQ70" i="218"/>
  <c r="EP70" i="218"/>
  <c r="EO70" i="218"/>
  <c r="EN70" i="218"/>
  <c r="EM70" i="218"/>
  <c r="EL70" i="218"/>
  <c r="EH70" i="218"/>
  <c r="EG70" i="218"/>
  <c r="EF70" i="218"/>
  <c r="EE70" i="218"/>
  <c r="ED70" i="218"/>
  <c r="EC70" i="218"/>
  <c r="EB70" i="218"/>
  <c r="DX70" i="218"/>
  <c r="DW70" i="218"/>
  <c r="DV70" i="218"/>
  <c r="DU70" i="218"/>
  <c r="DT70" i="218"/>
  <c r="DS70" i="218"/>
  <c r="DR70" i="218"/>
  <c r="DN70" i="218"/>
  <c r="DM70" i="218"/>
  <c r="DL70" i="218"/>
  <c r="DK70" i="218"/>
  <c r="DJ70" i="218"/>
  <c r="DI70" i="218"/>
  <c r="DH70" i="218"/>
  <c r="DD70" i="218"/>
  <c r="DC70" i="218"/>
  <c r="DB70" i="218"/>
  <c r="DA70" i="218"/>
  <c r="CZ70" i="218"/>
  <c r="CY70" i="218"/>
  <c r="CX70" i="218"/>
  <c r="CT70" i="218"/>
  <c r="CS70" i="218"/>
  <c r="CR70" i="218"/>
  <c r="CQ70" i="218"/>
  <c r="CP70" i="218"/>
  <c r="CO70" i="218"/>
  <c r="CN70" i="218"/>
  <c r="CL70" i="218"/>
  <c r="CK70" i="218"/>
  <c r="CB70" i="218"/>
  <c r="CA70" i="218"/>
  <c r="BR70" i="218"/>
  <c r="BQ70" i="218"/>
  <c r="BH70" i="218"/>
  <c r="BG70" i="218"/>
  <c r="AX70" i="218"/>
  <c r="AW70" i="218"/>
  <c r="AN70" i="218"/>
  <c r="AM70" i="218"/>
  <c r="AD70" i="218"/>
  <c r="AC70" i="218"/>
  <c r="J70" i="218"/>
  <c r="I70" i="218"/>
  <c r="ER69" i="218"/>
  <c r="EQ69" i="218"/>
  <c r="EP69" i="218"/>
  <c r="EO69" i="218"/>
  <c r="EN69" i="218"/>
  <c r="EM69" i="218"/>
  <c r="EL69" i="218"/>
  <c r="EH69" i="218"/>
  <c r="EG69" i="218"/>
  <c r="EF69" i="218"/>
  <c r="EE69" i="218"/>
  <c r="ED69" i="218"/>
  <c r="EC69" i="218"/>
  <c r="EB69" i="218"/>
  <c r="DX69" i="218"/>
  <c r="DW69" i="218"/>
  <c r="DV69" i="218"/>
  <c r="DU69" i="218"/>
  <c r="DT69" i="218"/>
  <c r="DS69" i="218"/>
  <c r="DR69" i="218"/>
  <c r="DN69" i="218"/>
  <c r="DM69" i="218"/>
  <c r="DL69" i="218"/>
  <c r="DK69" i="218"/>
  <c r="DJ69" i="218"/>
  <c r="DI69" i="218"/>
  <c r="DH69" i="218"/>
  <c r="DD69" i="218"/>
  <c r="DC69" i="218"/>
  <c r="DB69" i="218"/>
  <c r="DA69" i="218"/>
  <c r="CZ69" i="218"/>
  <c r="CY69" i="218"/>
  <c r="CX69" i="218"/>
  <c r="CT69" i="218"/>
  <c r="CS69" i="218"/>
  <c r="CR69" i="218"/>
  <c r="CQ69" i="218"/>
  <c r="CP69" i="218"/>
  <c r="CO69" i="218"/>
  <c r="CN69" i="218"/>
  <c r="CL69" i="218"/>
  <c r="CK69" i="218"/>
  <c r="CB69" i="218"/>
  <c r="CA69" i="218"/>
  <c r="BR69" i="218"/>
  <c r="BQ69" i="218"/>
  <c r="BH69" i="218"/>
  <c r="BG69" i="218"/>
  <c r="AX69" i="218"/>
  <c r="AW69" i="218"/>
  <c r="AN69" i="218"/>
  <c r="AM69" i="218"/>
  <c r="AD69" i="218"/>
  <c r="AC69" i="218"/>
  <c r="J69" i="218"/>
  <c r="I69" i="218"/>
  <c r="ER68" i="218"/>
  <c r="EQ68" i="218"/>
  <c r="EP68" i="218"/>
  <c r="EO68" i="218"/>
  <c r="EN68" i="218"/>
  <c r="EM68" i="218"/>
  <c r="EL68" i="218"/>
  <c r="EH68" i="218"/>
  <c r="EG68" i="218"/>
  <c r="EF68" i="218"/>
  <c r="EE68" i="218"/>
  <c r="ED68" i="218"/>
  <c r="EC68" i="218"/>
  <c r="EB68" i="218"/>
  <c r="DX68" i="218"/>
  <c r="DW68" i="218"/>
  <c r="DV68" i="218"/>
  <c r="DU68" i="218"/>
  <c r="DT68" i="218"/>
  <c r="DS68" i="218"/>
  <c r="DR68" i="218"/>
  <c r="DN68" i="218"/>
  <c r="DM68" i="218"/>
  <c r="DL68" i="218"/>
  <c r="DK68" i="218"/>
  <c r="DJ68" i="218"/>
  <c r="DI68" i="218"/>
  <c r="DH68" i="218"/>
  <c r="DD68" i="218"/>
  <c r="DC68" i="218"/>
  <c r="DB68" i="218"/>
  <c r="DA68" i="218"/>
  <c r="CZ68" i="218"/>
  <c r="CY68" i="218"/>
  <c r="CX68" i="218"/>
  <c r="CT68" i="218"/>
  <c r="CS68" i="218"/>
  <c r="CR68" i="218"/>
  <c r="CQ68" i="218"/>
  <c r="CP68" i="218"/>
  <c r="CO68" i="218"/>
  <c r="CN68" i="218"/>
  <c r="CL68" i="218"/>
  <c r="CK68" i="218"/>
  <c r="CB68" i="218"/>
  <c r="CA68" i="218"/>
  <c r="BR68" i="218"/>
  <c r="BQ68" i="218"/>
  <c r="BH68" i="218"/>
  <c r="BG68" i="218"/>
  <c r="AX68" i="218"/>
  <c r="AW68" i="218"/>
  <c r="AN68" i="218"/>
  <c r="AM68" i="218"/>
  <c r="AD68" i="218"/>
  <c r="AC68" i="218"/>
  <c r="J68" i="218"/>
  <c r="I68" i="218"/>
  <c r="EE67" i="218"/>
  <c r="DI67" i="218"/>
  <c r="ER67" i="218"/>
  <c r="EP67" i="218"/>
  <c r="EO67" i="218"/>
  <c r="EL67" i="218"/>
  <c r="CT67" i="218"/>
  <c r="CR67" i="218"/>
  <c r="CQ67" i="218"/>
  <c r="CN67" i="218"/>
  <c r="DM67" i="218"/>
  <c r="EH67" i="218"/>
  <c r="EG67" i="218"/>
  <c r="ED67" i="218"/>
  <c r="EC67" i="218"/>
  <c r="ER66" i="218"/>
  <c r="EQ66" i="218"/>
  <c r="EP66" i="218"/>
  <c r="EO66" i="218"/>
  <c r="EN66" i="218"/>
  <c r="EM66" i="218"/>
  <c r="EL66" i="218"/>
  <c r="EH66" i="218"/>
  <c r="EG66" i="218"/>
  <c r="EF66" i="218"/>
  <c r="EE66" i="218"/>
  <c r="ED66" i="218"/>
  <c r="EC66" i="218"/>
  <c r="EB66" i="218"/>
  <c r="DX66" i="218"/>
  <c r="DW66" i="218"/>
  <c r="DV66" i="218"/>
  <c r="DU66" i="218"/>
  <c r="DT66" i="218"/>
  <c r="DS66" i="218"/>
  <c r="DR66" i="218"/>
  <c r="DN66" i="218"/>
  <c r="DM66" i="218"/>
  <c r="DL66" i="218"/>
  <c r="DK66" i="218"/>
  <c r="DJ66" i="218"/>
  <c r="DI66" i="218"/>
  <c r="DH66" i="218"/>
  <c r="DD66" i="218"/>
  <c r="DC66" i="218"/>
  <c r="DB66" i="218"/>
  <c r="DA66" i="218"/>
  <c r="CZ66" i="218"/>
  <c r="CY66" i="218"/>
  <c r="CX66" i="218"/>
  <c r="CT66" i="218"/>
  <c r="CS66" i="218"/>
  <c r="CR66" i="218"/>
  <c r="CQ66" i="218"/>
  <c r="CP66" i="218"/>
  <c r="CO66" i="218"/>
  <c r="CN66" i="218"/>
  <c r="CL66" i="218"/>
  <c r="CK66" i="218"/>
  <c r="CB66" i="218"/>
  <c r="CA66" i="218"/>
  <c r="BR66" i="218"/>
  <c r="BQ66" i="218"/>
  <c r="BH66" i="218"/>
  <c r="BG66" i="218"/>
  <c r="AX66" i="218"/>
  <c r="AW66" i="218"/>
  <c r="AN66" i="218"/>
  <c r="AM66" i="218"/>
  <c r="AD66" i="218"/>
  <c r="AC66" i="218"/>
  <c r="J66" i="218"/>
  <c r="I66" i="218"/>
  <c r="ER65" i="218"/>
  <c r="EQ65" i="218"/>
  <c r="EP65" i="218"/>
  <c r="EO65" i="218"/>
  <c r="EN65" i="218"/>
  <c r="EM65" i="218"/>
  <c r="EL65" i="218"/>
  <c r="EH65" i="218"/>
  <c r="EG65" i="218"/>
  <c r="EF65" i="218"/>
  <c r="EE65" i="218"/>
  <c r="ED65" i="218"/>
  <c r="EC65" i="218"/>
  <c r="EB65" i="218"/>
  <c r="DX65" i="218"/>
  <c r="DW65" i="218"/>
  <c r="DV65" i="218"/>
  <c r="DU65" i="218"/>
  <c r="DT65" i="218"/>
  <c r="DS65" i="218"/>
  <c r="DR65" i="218"/>
  <c r="DN65" i="218"/>
  <c r="DM65" i="218"/>
  <c r="DL65" i="218"/>
  <c r="DK65" i="218"/>
  <c r="DJ65" i="218"/>
  <c r="DI65" i="218"/>
  <c r="DH65" i="218"/>
  <c r="DD65" i="218"/>
  <c r="DC65" i="218"/>
  <c r="DB65" i="218"/>
  <c r="DA65" i="218"/>
  <c r="CZ65" i="218"/>
  <c r="CY65" i="218"/>
  <c r="CX65" i="218"/>
  <c r="CT65" i="218"/>
  <c r="CS65" i="218"/>
  <c r="CR65" i="218"/>
  <c r="CQ65" i="218"/>
  <c r="CP65" i="218"/>
  <c r="CO65" i="218"/>
  <c r="CN65" i="218"/>
  <c r="CL65" i="218"/>
  <c r="CK65" i="218"/>
  <c r="CB65" i="218"/>
  <c r="CA65" i="218"/>
  <c r="BR65" i="218"/>
  <c r="BQ65" i="218"/>
  <c r="BH65" i="218"/>
  <c r="BG65" i="218"/>
  <c r="AX65" i="218"/>
  <c r="AW65" i="218"/>
  <c r="AN65" i="218"/>
  <c r="AM65" i="218"/>
  <c r="AD65" i="218"/>
  <c r="AC65" i="218"/>
  <c r="J65" i="218"/>
  <c r="I65" i="218"/>
  <c r="ER64" i="218"/>
  <c r="EQ64" i="218"/>
  <c r="EP64" i="218"/>
  <c r="EO64" i="218"/>
  <c r="EN64" i="218"/>
  <c r="EM64" i="218"/>
  <c r="EL64" i="218"/>
  <c r="EH64" i="218"/>
  <c r="EG64" i="218"/>
  <c r="EF64" i="218"/>
  <c r="EE64" i="218"/>
  <c r="ED64" i="218"/>
  <c r="EC64" i="218"/>
  <c r="EB64" i="218"/>
  <c r="DX64" i="218"/>
  <c r="DW64" i="218"/>
  <c r="DV64" i="218"/>
  <c r="DU64" i="218"/>
  <c r="DT64" i="218"/>
  <c r="DS64" i="218"/>
  <c r="DR64" i="218"/>
  <c r="DN64" i="218"/>
  <c r="DM64" i="218"/>
  <c r="DL64" i="218"/>
  <c r="DK64" i="218"/>
  <c r="DJ64" i="218"/>
  <c r="DI64" i="218"/>
  <c r="DH64" i="218"/>
  <c r="DD64" i="218"/>
  <c r="DC64" i="218"/>
  <c r="DB64" i="218"/>
  <c r="DA64" i="218"/>
  <c r="CZ64" i="218"/>
  <c r="CY64" i="218"/>
  <c r="CX64" i="218"/>
  <c r="CT64" i="218"/>
  <c r="CS64" i="218"/>
  <c r="CR64" i="218"/>
  <c r="CQ64" i="218"/>
  <c r="CP64" i="218"/>
  <c r="CO64" i="218"/>
  <c r="CN64" i="218"/>
  <c r="CL64" i="218"/>
  <c r="CK64" i="218"/>
  <c r="CB64" i="218"/>
  <c r="CA64" i="218"/>
  <c r="BR64" i="218"/>
  <c r="BQ64" i="218"/>
  <c r="BH64" i="218"/>
  <c r="BG64" i="218"/>
  <c r="AX64" i="218"/>
  <c r="AW64" i="218"/>
  <c r="AN64" i="218"/>
  <c r="AM64" i="218"/>
  <c r="AD64" i="218"/>
  <c r="AC64" i="218"/>
  <c r="J64" i="218"/>
  <c r="I64" i="218"/>
  <c r="ER63" i="218"/>
  <c r="EQ63" i="218"/>
  <c r="EP63" i="218"/>
  <c r="EO63" i="218"/>
  <c r="EN63" i="218"/>
  <c r="EM63" i="218"/>
  <c r="EL63" i="218"/>
  <c r="EH63" i="218"/>
  <c r="EG63" i="218"/>
  <c r="EF63" i="218"/>
  <c r="EE63" i="218"/>
  <c r="ED63" i="218"/>
  <c r="EC63" i="218"/>
  <c r="EB63" i="218"/>
  <c r="DX63" i="218"/>
  <c r="DW63" i="218"/>
  <c r="DV63" i="218"/>
  <c r="DU63" i="218"/>
  <c r="DT63" i="218"/>
  <c r="DS63" i="218"/>
  <c r="DR63" i="218"/>
  <c r="DN63" i="218"/>
  <c r="DM63" i="218"/>
  <c r="DL63" i="218"/>
  <c r="DK63" i="218"/>
  <c r="DJ63" i="218"/>
  <c r="DI63" i="218"/>
  <c r="DH63" i="218"/>
  <c r="DD63" i="218"/>
  <c r="DC63" i="218"/>
  <c r="DB63" i="218"/>
  <c r="DA63" i="218"/>
  <c r="CZ63" i="218"/>
  <c r="CY63" i="218"/>
  <c r="CX63" i="218"/>
  <c r="CT63" i="218"/>
  <c r="CS63" i="218"/>
  <c r="CR63" i="218"/>
  <c r="CQ63" i="218"/>
  <c r="CP63" i="218"/>
  <c r="CO63" i="218"/>
  <c r="CN63" i="218"/>
  <c r="CL63" i="218"/>
  <c r="CK63" i="218"/>
  <c r="CB63" i="218"/>
  <c r="CA63" i="218"/>
  <c r="BR63" i="218"/>
  <c r="BQ63" i="218"/>
  <c r="BH63" i="218"/>
  <c r="BG63" i="218"/>
  <c r="AX63" i="218"/>
  <c r="AW63" i="218"/>
  <c r="AN63" i="218"/>
  <c r="AM63" i="218"/>
  <c r="AD63" i="218"/>
  <c r="AC63" i="218"/>
  <c r="J63" i="218"/>
  <c r="I63" i="218"/>
  <c r="CL62" i="218"/>
  <c r="AE43" i="219" s="1"/>
  <c r="ER62" i="218"/>
  <c r="EN62" i="218"/>
  <c r="EM62" i="218"/>
  <c r="DH62" i="218"/>
  <c r="AA43" i="219"/>
  <c r="DU62" i="218"/>
  <c r="CT62" i="218"/>
  <c r="CP62" i="218"/>
  <c r="DL62" i="218"/>
  <c r="DK62" i="218"/>
  <c r="EH62" i="218"/>
  <c r="EG62" i="218"/>
  <c r="EF62" i="218"/>
  <c r="ED62" i="218"/>
  <c r="EC62" i="218"/>
  <c r="X43" i="219"/>
  <c r="ER61" i="218"/>
  <c r="EQ61" i="218"/>
  <c r="EP61" i="218"/>
  <c r="EO61" i="218"/>
  <c r="EN61" i="218"/>
  <c r="EM61" i="218"/>
  <c r="EL61" i="218"/>
  <c r="EH61" i="218"/>
  <c r="EG61" i="218"/>
  <c r="EF61" i="218"/>
  <c r="EE61" i="218"/>
  <c r="ED61" i="218"/>
  <c r="EC61" i="218"/>
  <c r="EB61" i="218"/>
  <c r="DX61" i="218"/>
  <c r="DW61" i="218"/>
  <c r="DV61" i="218"/>
  <c r="DU61" i="218"/>
  <c r="DT61" i="218"/>
  <c r="DS61" i="218"/>
  <c r="DR61" i="218"/>
  <c r="DN61" i="218"/>
  <c r="DM61" i="218"/>
  <c r="DL61" i="218"/>
  <c r="DK61" i="218"/>
  <c r="DJ61" i="218"/>
  <c r="DI61" i="218"/>
  <c r="DH61" i="218"/>
  <c r="DD61" i="218"/>
  <c r="DC61" i="218"/>
  <c r="DB61" i="218"/>
  <c r="DA61" i="218"/>
  <c r="CZ61" i="218"/>
  <c r="CY61" i="218"/>
  <c r="CX61" i="218"/>
  <c r="CT61" i="218"/>
  <c r="CS61" i="218"/>
  <c r="CR61" i="218"/>
  <c r="CQ61" i="218"/>
  <c r="CP61" i="218"/>
  <c r="CO61" i="218"/>
  <c r="CN61" i="218"/>
  <c r="CL61" i="218"/>
  <c r="CK61" i="218"/>
  <c r="CB61" i="218"/>
  <c r="CA61" i="218"/>
  <c r="BR61" i="218"/>
  <c r="BQ61" i="218"/>
  <c r="BH61" i="218"/>
  <c r="BG61" i="218"/>
  <c r="AX61" i="218"/>
  <c r="AW61" i="218"/>
  <c r="AN61" i="218"/>
  <c r="AM61" i="218"/>
  <c r="AD61" i="218"/>
  <c r="AC61" i="218"/>
  <c r="J61" i="218"/>
  <c r="I61" i="218"/>
  <c r="ER60" i="218"/>
  <c r="EQ60" i="218"/>
  <c r="EP60" i="218"/>
  <c r="EO60" i="218"/>
  <c r="EN60" i="218"/>
  <c r="EM60" i="218"/>
  <c r="EL60" i="218"/>
  <c r="EH60" i="218"/>
  <c r="EG60" i="218"/>
  <c r="EF60" i="218"/>
  <c r="EE60" i="218"/>
  <c r="ED60" i="218"/>
  <c r="EC60" i="218"/>
  <c r="EB60" i="218"/>
  <c r="DX60" i="218"/>
  <c r="DW60" i="218"/>
  <c r="DV60" i="218"/>
  <c r="DU60" i="218"/>
  <c r="DT60" i="218"/>
  <c r="DS60" i="218"/>
  <c r="DR60" i="218"/>
  <c r="DN60" i="218"/>
  <c r="DM60" i="218"/>
  <c r="DL60" i="218"/>
  <c r="DK60" i="218"/>
  <c r="DJ60" i="218"/>
  <c r="DI60" i="218"/>
  <c r="DH60" i="218"/>
  <c r="DD60" i="218"/>
  <c r="DC60" i="218"/>
  <c r="DB60" i="218"/>
  <c r="DA60" i="218"/>
  <c r="CZ60" i="218"/>
  <c r="CY60" i="218"/>
  <c r="CX60" i="218"/>
  <c r="CT60" i="218"/>
  <c r="CS60" i="218"/>
  <c r="CR60" i="218"/>
  <c r="CQ60" i="218"/>
  <c r="CP60" i="218"/>
  <c r="CO60" i="218"/>
  <c r="CN60" i="218"/>
  <c r="CL60" i="218"/>
  <c r="CK60" i="218"/>
  <c r="CB60" i="218"/>
  <c r="CA60" i="218"/>
  <c r="BR60" i="218"/>
  <c r="BQ60" i="218"/>
  <c r="BH60" i="218"/>
  <c r="BG60" i="218"/>
  <c r="AX60" i="218"/>
  <c r="AW60" i="218"/>
  <c r="AN60" i="218"/>
  <c r="AM60" i="218"/>
  <c r="AD60" i="218"/>
  <c r="AC60" i="218"/>
  <c r="J60" i="218"/>
  <c r="I60" i="218"/>
  <c r="ER59" i="218"/>
  <c r="EQ59" i="218"/>
  <c r="EP59" i="218"/>
  <c r="EO59" i="218"/>
  <c r="EN59" i="218"/>
  <c r="EM59" i="218"/>
  <c r="EL59" i="218"/>
  <c r="EH59" i="218"/>
  <c r="EG59" i="218"/>
  <c r="EF59" i="218"/>
  <c r="EE59" i="218"/>
  <c r="ED59" i="218"/>
  <c r="EC59" i="218"/>
  <c r="EB59" i="218"/>
  <c r="DX59" i="218"/>
  <c r="DW59" i="218"/>
  <c r="DV59" i="218"/>
  <c r="DU59" i="218"/>
  <c r="DT59" i="218"/>
  <c r="DS59" i="218"/>
  <c r="DR59" i="218"/>
  <c r="DN59" i="218"/>
  <c r="DM59" i="218"/>
  <c r="DL59" i="218"/>
  <c r="DK59" i="218"/>
  <c r="DJ59" i="218"/>
  <c r="DI59" i="218"/>
  <c r="DH59" i="218"/>
  <c r="DD59" i="218"/>
  <c r="DC59" i="218"/>
  <c r="DB59" i="218"/>
  <c r="DA59" i="218"/>
  <c r="CZ59" i="218"/>
  <c r="CY59" i="218"/>
  <c r="CX59" i="218"/>
  <c r="CT59" i="218"/>
  <c r="CS59" i="218"/>
  <c r="CR59" i="218"/>
  <c r="CQ59" i="218"/>
  <c r="CP59" i="218"/>
  <c r="CO59" i="218"/>
  <c r="CN59" i="218"/>
  <c r="CL59" i="218"/>
  <c r="CK59" i="218"/>
  <c r="CB59" i="218"/>
  <c r="CA59" i="218"/>
  <c r="BR59" i="218"/>
  <c r="BQ59" i="218"/>
  <c r="BH59" i="218"/>
  <c r="BG59" i="218"/>
  <c r="AX59" i="218"/>
  <c r="AW59" i="218"/>
  <c r="AN59" i="218"/>
  <c r="AM59" i="218"/>
  <c r="AD59" i="218"/>
  <c r="AC59" i="218"/>
  <c r="J59" i="218"/>
  <c r="I59" i="218"/>
  <c r="ER58" i="218"/>
  <c r="EQ58" i="218"/>
  <c r="EP58" i="218"/>
  <c r="EO58" i="218"/>
  <c r="EN58" i="218"/>
  <c r="EM58" i="218"/>
  <c r="EL58" i="218"/>
  <c r="EH58" i="218"/>
  <c r="EG58" i="218"/>
  <c r="EF58" i="218"/>
  <c r="EE58" i="218"/>
  <c r="ED58" i="218"/>
  <c r="EC58" i="218"/>
  <c r="EB58" i="218"/>
  <c r="DX58" i="218"/>
  <c r="DW58" i="218"/>
  <c r="DV58" i="218"/>
  <c r="DU58" i="218"/>
  <c r="DT58" i="218"/>
  <c r="DS58" i="218"/>
  <c r="DR58" i="218"/>
  <c r="DN58" i="218"/>
  <c r="DM58" i="218"/>
  <c r="DL58" i="218"/>
  <c r="DK58" i="218"/>
  <c r="DJ58" i="218"/>
  <c r="DI58" i="218"/>
  <c r="DH58" i="218"/>
  <c r="DD58" i="218"/>
  <c r="DC58" i="218"/>
  <c r="DB58" i="218"/>
  <c r="DA58" i="218"/>
  <c r="CZ58" i="218"/>
  <c r="CY58" i="218"/>
  <c r="CX58" i="218"/>
  <c r="CT58" i="218"/>
  <c r="CS58" i="218"/>
  <c r="CR58" i="218"/>
  <c r="CQ58" i="218"/>
  <c r="CP58" i="218"/>
  <c r="CO58" i="218"/>
  <c r="CN58" i="218"/>
  <c r="CL58" i="218"/>
  <c r="CK58" i="218"/>
  <c r="CB58" i="218"/>
  <c r="CA58" i="218"/>
  <c r="BR58" i="218"/>
  <c r="BQ58" i="218"/>
  <c r="BH58" i="218"/>
  <c r="BG58" i="218"/>
  <c r="AX58" i="218"/>
  <c r="AW58" i="218"/>
  <c r="AN58" i="218"/>
  <c r="AM58" i="218"/>
  <c r="AD58" i="218"/>
  <c r="AC58" i="218"/>
  <c r="J58" i="218"/>
  <c r="I58" i="218"/>
  <c r="EP57" i="218"/>
  <c r="CX57" i="218"/>
  <c r="CO57" i="218"/>
  <c r="ER57" i="218"/>
  <c r="EN57" i="218"/>
  <c r="AD42" i="219"/>
  <c r="DX57" i="218"/>
  <c r="DU57" i="218"/>
  <c r="CT57" i="218"/>
  <c r="CS57" i="218"/>
  <c r="Y42" i="219"/>
  <c r="CP57" i="218"/>
  <c r="DN57" i="218"/>
  <c r="DK57" i="218"/>
  <c r="DJ57" i="218"/>
  <c r="EG57" i="218"/>
  <c r="EC57" i="218"/>
  <c r="ER56" i="218"/>
  <c r="EQ56" i="218"/>
  <c r="EP56" i="218"/>
  <c r="EO56" i="218"/>
  <c r="EN56" i="218"/>
  <c r="EM56" i="218"/>
  <c r="EL56" i="218"/>
  <c r="EH56" i="218"/>
  <c r="EG56" i="218"/>
  <c r="EF56" i="218"/>
  <c r="EE56" i="218"/>
  <c r="ED56" i="218"/>
  <c r="EC56" i="218"/>
  <c r="EB56" i="218"/>
  <c r="DX56" i="218"/>
  <c r="DW56" i="218"/>
  <c r="DV56" i="218"/>
  <c r="DU56" i="218"/>
  <c r="DT56" i="218"/>
  <c r="DS56" i="218"/>
  <c r="DR56" i="218"/>
  <c r="DN56" i="218"/>
  <c r="DM56" i="218"/>
  <c r="DL56" i="218"/>
  <c r="DK56" i="218"/>
  <c r="DJ56" i="218"/>
  <c r="DI56" i="218"/>
  <c r="DH56" i="218"/>
  <c r="DD56" i="218"/>
  <c r="DC56" i="218"/>
  <c r="DB56" i="218"/>
  <c r="DA56" i="218"/>
  <c r="CZ56" i="218"/>
  <c r="CY56" i="218"/>
  <c r="CX56" i="218"/>
  <c r="CT56" i="218"/>
  <c r="CS56" i="218"/>
  <c r="CR56" i="218"/>
  <c r="CQ56" i="218"/>
  <c r="CP56" i="218"/>
  <c r="CO56" i="218"/>
  <c r="CN56" i="218"/>
  <c r="CL56" i="218"/>
  <c r="CK56" i="218"/>
  <c r="CB56" i="218"/>
  <c r="CA56" i="218"/>
  <c r="BR56" i="218"/>
  <c r="BQ56" i="218"/>
  <c r="BH56" i="218"/>
  <c r="BG56" i="218"/>
  <c r="AX56" i="218"/>
  <c r="AW56" i="218"/>
  <c r="AN56" i="218"/>
  <c r="AM56" i="218"/>
  <c r="AD56" i="218"/>
  <c r="AC56" i="218"/>
  <c r="J56" i="218"/>
  <c r="I56" i="218"/>
  <c r="ER55" i="218"/>
  <c r="EQ55" i="218"/>
  <c r="EP55" i="218"/>
  <c r="EO55" i="218"/>
  <c r="EN55" i="218"/>
  <c r="EM55" i="218"/>
  <c r="EL55" i="218"/>
  <c r="EH55" i="218"/>
  <c r="EG55" i="218"/>
  <c r="EF55" i="218"/>
  <c r="EE55" i="218"/>
  <c r="ED55" i="218"/>
  <c r="EC55" i="218"/>
  <c r="EB55" i="218"/>
  <c r="DX55" i="218"/>
  <c r="DW55" i="218"/>
  <c r="DV55" i="218"/>
  <c r="DU55" i="218"/>
  <c r="DT55" i="218"/>
  <c r="DS55" i="218"/>
  <c r="DR55" i="218"/>
  <c r="DN55" i="218"/>
  <c r="DM55" i="218"/>
  <c r="DL55" i="218"/>
  <c r="DK55" i="218"/>
  <c r="DJ55" i="218"/>
  <c r="DI55" i="218"/>
  <c r="DH55" i="218"/>
  <c r="DD55" i="218"/>
  <c r="DC55" i="218"/>
  <c r="DB55" i="218"/>
  <c r="DA55" i="218"/>
  <c r="CZ55" i="218"/>
  <c r="CY55" i="218"/>
  <c r="CX55" i="218"/>
  <c r="CT55" i="218"/>
  <c r="CS55" i="218"/>
  <c r="CR55" i="218"/>
  <c r="CQ55" i="218"/>
  <c r="CP55" i="218"/>
  <c r="CO55" i="218"/>
  <c r="CN55" i="218"/>
  <c r="CL55" i="218"/>
  <c r="CK55" i="218"/>
  <c r="CB55" i="218"/>
  <c r="CA55" i="218"/>
  <c r="BR55" i="218"/>
  <c r="BQ55" i="218"/>
  <c r="BH55" i="218"/>
  <c r="BG55" i="218"/>
  <c r="AX55" i="218"/>
  <c r="AW55" i="218"/>
  <c r="AN55" i="218"/>
  <c r="AM55" i="218"/>
  <c r="AD55" i="218"/>
  <c r="AC55" i="218"/>
  <c r="J55" i="218"/>
  <c r="I55" i="218"/>
  <c r="ER54" i="218"/>
  <c r="EQ54" i="218"/>
  <c r="EP54" i="218"/>
  <c r="EO54" i="218"/>
  <c r="EN54" i="218"/>
  <c r="EM54" i="218"/>
  <c r="EL54" i="218"/>
  <c r="EH54" i="218"/>
  <c r="EG54" i="218"/>
  <c r="EF54" i="218"/>
  <c r="EE54" i="218"/>
  <c r="ED54" i="218"/>
  <c r="EC54" i="218"/>
  <c r="EB54" i="218"/>
  <c r="DX54" i="218"/>
  <c r="DW54" i="218"/>
  <c r="DV54" i="218"/>
  <c r="DU54" i="218"/>
  <c r="DT54" i="218"/>
  <c r="DS54" i="218"/>
  <c r="DR54" i="218"/>
  <c r="DN54" i="218"/>
  <c r="DM54" i="218"/>
  <c r="DL54" i="218"/>
  <c r="DK54" i="218"/>
  <c r="DJ54" i="218"/>
  <c r="DI54" i="218"/>
  <c r="DH54" i="218"/>
  <c r="DD54" i="218"/>
  <c r="DC54" i="218"/>
  <c r="DB54" i="218"/>
  <c r="DA54" i="218"/>
  <c r="CZ54" i="218"/>
  <c r="CY54" i="218"/>
  <c r="CX54" i="218"/>
  <c r="CT54" i="218"/>
  <c r="CS54" i="218"/>
  <c r="CR54" i="218"/>
  <c r="CQ54" i="218"/>
  <c r="CP54" i="218"/>
  <c r="CO54" i="218"/>
  <c r="CN54" i="218"/>
  <c r="CL54" i="218"/>
  <c r="CK54" i="218"/>
  <c r="CB54" i="218"/>
  <c r="CA54" i="218"/>
  <c r="BR54" i="218"/>
  <c r="BQ54" i="218"/>
  <c r="BH54" i="218"/>
  <c r="BG54" i="218"/>
  <c r="AX54" i="218"/>
  <c r="AW54" i="218"/>
  <c r="AN54" i="218"/>
  <c r="AM54" i="218"/>
  <c r="AD54" i="218"/>
  <c r="AC54" i="218"/>
  <c r="J54" i="218"/>
  <c r="I54" i="218"/>
  <c r="ER53" i="218"/>
  <c r="EQ53" i="218"/>
  <c r="EP53" i="218"/>
  <c r="EO53" i="218"/>
  <c r="EN53" i="218"/>
  <c r="EM53" i="218"/>
  <c r="EL53" i="218"/>
  <c r="EH53" i="218"/>
  <c r="EG53" i="218"/>
  <c r="EF53" i="218"/>
  <c r="EE53" i="218"/>
  <c r="ED53" i="218"/>
  <c r="EC53" i="218"/>
  <c r="EB53" i="218"/>
  <c r="DX53" i="218"/>
  <c r="DW53" i="218"/>
  <c r="DV53" i="218"/>
  <c r="DU53" i="218"/>
  <c r="DT53" i="218"/>
  <c r="DS53" i="218"/>
  <c r="DR53" i="218"/>
  <c r="DN53" i="218"/>
  <c r="DM53" i="218"/>
  <c r="DL53" i="218"/>
  <c r="DK53" i="218"/>
  <c r="DJ53" i="218"/>
  <c r="DI53" i="218"/>
  <c r="DH53" i="218"/>
  <c r="DD53" i="218"/>
  <c r="DC53" i="218"/>
  <c r="DB53" i="218"/>
  <c r="DA53" i="218"/>
  <c r="CZ53" i="218"/>
  <c r="CY53" i="218"/>
  <c r="CX53" i="218"/>
  <c r="CT53" i="218"/>
  <c r="CS53" i="218"/>
  <c r="CR53" i="218"/>
  <c r="CQ53" i="218"/>
  <c r="CP53" i="218"/>
  <c r="CO53" i="218"/>
  <c r="CN53" i="218"/>
  <c r="CL53" i="218"/>
  <c r="CK53" i="218"/>
  <c r="CB53" i="218"/>
  <c r="CA53" i="218"/>
  <c r="BR53" i="218"/>
  <c r="BQ53" i="218"/>
  <c r="BH53" i="218"/>
  <c r="BG53" i="218"/>
  <c r="AX53" i="218"/>
  <c r="AW53" i="218"/>
  <c r="AN53" i="218"/>
  <c r="AM53" i="218"/>
  <c r="AD53" i="218"/>
  <c r="AC53" i="218"/>
  <c r="J53" i="218"/>
  <c r="I53" i="218"/>
  <c r="CO52" i="218"/>
  <c r="EO52" i="218"/>
  <c r="ER52" i="218"/>
  <c r="EN52" i="218"/>
  <c r="DW52" i="218"/>
  <c r="DU52" i="218"/>
  <c r="CT52" i="218"/>
  <c r="CR52" i="218"/>
  <c r="CP52" i="218"/>
  <c r="CN52" i="218"/>
  <c r="DM52" i="218"/>
  <c r="DK52" i="218"/>
  <c r="DI52" i="218"/>
  <c r="EH52" i="218"/>
  <c r="EF52" i="218"/>
  <c r="EE52" i="218"/>
  <c r="ED52" i="218"/>
  <c r="EB52" i="218"/>
  <c r="ER51" i="218"/>
  <c r="EQ51" i="218"/>
  <c r="EP51" i="218"/>
  <c r="EO51" i="218"/>
  <c r="EN51" i="218"/>
  <c r="EM51" i="218"/>
  <c r="EL51" i="218"/>
  <c r="EH51" i="218"/>
  <c r="EG51" i="218"/>
  <c r="EF51" i="218"/>
  <c r="EE51" i="218"/>
  <c r="ED51" i="218"/>
  <c r="EC51" i="218"/>
  <c r="EB51" i="218"/>
  <c r="DX51" i="218"/>
  <c r="DW51" i="218"/>
  <c r="DV51" i="218"/>
  <c r="DU51" i="218"/>
  <c r="DT51" i="218"/>
  <c r="DS51" i="218"/>
  <c r="DR51" i="218"/>
  <c r="DN51" i="218"/>
  <c r="DM51" i="218"/>
  <c r="DL51" i="218"/>
  <c r="DK51" i="218"/>
  <c r="DJ51" i="218"/>
  <c r="DI51" i="218"/>
  <c r="DH51" i="218"/>
  <c r="DD51" i="218"/>
  <c r="DC51" i="218"/>
  <c r="DB51" i="218"/>
  <c r="DA51" i="218"/>
  <c r="CZ51" i="218"/>
  <c r="CY51" i="218"/>
  <c r="CX51" i="218"/>
  <c r="CT51" i="218"/>
  <c r="CS51" i="218"/>
  <c r="CR51" i="218"/>
  <c r="CQ51" i="218"/>
  <c r="CP51" i="218"/>
  <c r="CO51" i="218"/>
  <c r="CN51" i="218"/>
  <c r="CL51" i="218"/>
  <c r="CK51" i="218"/>
  <c r="CB51" i="218"/>
  <c r="CA51" i="218"/>
  <c r="BR51" i="218"/>
  <c r="BQ51" i="218"/>
  <c r="BH51" i="218"/>
  <c r="BG51" i="218"/>
  <c r="AX51" i="218"/>
  <c r="AW51" i="218"/>
  <c r="AN51" i="218"/>
  <c r="AM51" i="218"/>
  <c r="AD51" i="218"/>
  <c r="AC51" i="218"/>
  <c r="J51" i="218"/>
  <c r="I51" i="218"/>
  <c r="ER50" i="218"/>
  <c r="EQ50" i="218"/>
  <c r="EP50" i="218"/>
  <c r="EO50" i="218"/>
  <c r="EN50" i="218"/>
  <c r="EM50" i="218"/>
  <c r="EL50" i="218"/>
  <c r="EH50" i="218"/>
  <c r="EG50" i="218"/>
  <c r="EF50" i="218"/>
  <c r="EE50" i="218"/>
  <c r="ED50" i="218"/>
  <c r="EC50" i="218"/>
  <c r="EB50" i="218"/>
  <c r="DX50" i="218"/>
  <c r="DW50" i="218"/>
  <c r="DV50" i="218"/>
  <c r="DU50" i="218"/>
  <c r="DT50" i="218"/>
  <c r="DS50" i="218"/>
  <c r="DR50" i="218"/>
  <c r="DN50" i="218"/>
  <c r="DM50" i="218"/>
  <c r="DL50" i="218"/>
  <c r="DK50" i="218"/>
  <c r="DJ50" i="218"/>
  <c r="DI50" i="218"/>
  <c r="DH50" i="218"/>
  <c r="DD50" i="218"/>
  <c r="DC50" i="218"/>
  <c r="DB50" i="218"/>
  <c r="DA50" i="218"/>
  <c r="CZ50" i="218"/>
  <c r="CY50" i="218"/>
  <c r="CX50" i="218"/>
  <c r="CT50" i="218"/>
  <c r="CS50" i="218"/>
  <c r="CR50" i="218"/>
  <c r="CQ50" i="218"/>
  <c r="CP50" i="218"/>
  <c r="CO50" i="218"/>
  <c r="CN50" i="218"/>
  <c r="CL50" i="218"/>
  <c r="CK50" i="218"/>
  <c r="CB50" i="218"/>
  <c r="CA50" i="218"/>
  <c r="BR50" i="218"/>
  <c r="BQ50" i="218"/>
  <c r="BH50" i="218"/>
  <c r="BG50" i="218"/>
  <c r="AX50" i="218"/>
  <c r="AW50" i="218"/>
  <c r="AN50" i="218"/>
  <c r="AM50" i="218"/>
  <c r="AD50" i="218"/>
  <c r="AC50" i="218"/>
  <c r="J50" i="218"/>
  <c r="I50" i="218"/>
  <c r="ER49" i="218"/>
  <c r="EQ49" i="218"/>
  <c r="EP49" i="218"/>
  <c r="EO49" i="218"/>
  <c r="EN49" i="218"/>
  <c r="EM49" i="218"/>
  <c r="EL49" i="218"/>
  <c r="EH49" i="218"/>
  <c r="EG49" i="218"/>
  <c r="EF49" i="218"/>
  <c r="EE49" i="218"/>
  <c r="ED49" i="218"/>
  <c r="EC49" i="218"/>
  <c r="EB49" i="218"/>
  <c r="DX49" i="218"/>
  <c r="DW49" i="218"/>
  <c r="DV49" i="218"/>
  <c r="DU49" i="218"/>
  <c r="DT49" i="218"/>
  <c r="DS49" i="218"/>
  <c r="DR49" i="218"/>
  <c r="DN49" i="218"/>
  <c r="DM49" i="218"/>
  <c r="DL49" i="218"/>
  <c r="DK49" i="218"/>
  <c r="DJ49" i="218"/>
  <c r="DI49" i="218"/>
  <c r="DH49" i="218"/>
  <c r="DD49" i="218"/>
  <c r="DC49" i="218"/>
  <c r="DB49" i="218"/>
  <c r="DA49" i="218"/>
  <c r="CZ49" i="218"/>
  <c r="CY49" i="218"/>
  <c r="CX49" i="218"/>
  <c r="CT49" i="218"/>
  <c r="CS49" i="218"/>
  <c r="CR49" i="218"/>
  <c r="CQ49" i="218"/>
  <c r="CP49" i="218"/>
  <c r="CO49" i="218"/>
  <c r="CN49" i="218"/>
  <c r="CL49" i="218"/>
  <c r="CK49" i="218"/>
  <c r="CB49" i="218"/>
  <c r="CA49" i="218"/>
  <c r="BR49" i="218"/>
  <c r="BQ49" i="218"/>
  <c r="BH49" i="218"/>
  <c r="BG49" i="218"/>
  <c r="AX49" i="218"/>
  <c r="AW49" i="218"/>
  <c r="AN49" i="218"/>
  <c r="AM49" i="218"/>
  <c r="AD49" i="218"/>
  <c r="AC49" i="218"/>
  <c r="J49" i="218"/>
  <c r="I49" i="218"/>
  <c r="ER48" i="218"/>
  <c r="EQ48" i="218"/>
  <c r="EP48" i="218"/>
  <c r="EO48" i="218"/>
  <c r="EN48" i="218"/>
  <c r="EM48" i="218"/>
  <c r="EL48" i="218"/>
  <c r="EH48" i="218"/>
  <c r="EG48" i="218"/>
  <c r="EF48" i="218"/>
  <c r="EE48" i="218"/>
  <c r="ED48" i="218"/>
  <c r="EC48" i="218"/>
  <c r="EB48" i="218"/>
  <c r="DX48" i="218"/>
  <c r="DW48" i="218"/>
  <c r="DV48" i="218"/>
  <c r="DU48" i="218"/>
  <c r="DT48" i="218"/>
  <c r="DS48" i="218"/>
  <c r="DR48" i="218"/>
  <c r="DN48" i="218"/>
  <c r="DM48" i="218"/>
  <c r="DL48" i="218"/>
  <c r="DK48" i="218"/>
  <c r="DJ48" i="218"/>
  <c r="DI48" i="218"/>
  <c r="DH48" i="218"/>
  <c r="DD48" i="218"/>
  <c r="DC48" i="218"/>
  <c r="DB48" i="218"/>
  <c r="DA48" i="218"/>
  <c r="CZ48" i="218"/>
  <c r="CY48" i="218"/>
  <c r="CX48" i="218"/>
  <c r="CT48" i="218"/>
  <c r="CS48" i="218"/>
  <c r="CR48" i="218"/>
  <c r="CQ48" i="218"/>
  <c r="CP48" i="218"/>
  <c r="CO48" i="218"/>
  <c r="CN48" i="218"/>
  <c r="CL48" i="218"/>
  <c r="CK48" i="218"/>
  <c r="CB48" i="218"/>
  <c r="CA48" i="218"/>
  <c r="BR48" i="218"/>
  <c r="BQ48" i="218"/>
  <c r="BH48" i="218"/>
  <c r="BG48" i="218"/>
  <c r="AX48" i="218"/>
  <c r="AW48" i="218"/>
  <c r="AN48" i="218"/>
  <c r="AM48" i="218"/>
  <c r="AD48" i="218"/>
  <c r="AC48" i="218"/>
  <c r="J48" i="218"/>
  <c r="I48" i="218"/>
  <c r="DV47" i="218"/>
  <c r="DW47" i="218"/>
  <c r="CQ47" i="218"/>
  <c r="CT47" i="218"/>
  <c r="CR47" i="218"/>
  <c r="CN47" i="218"/>
  <c r="DM47" i="218"/>
  <c r="DI47" i="218"/>
  <c r="EH47" i="218"/>
  <c r="ED47" i="218"/>
  <c r="X40" i="219"/>
  <c r="ER46" i="218"/>
  <c r="EQ46" i="218"/>
  <c r="EP46" i="218"/>
  <c r="EO46" i="218"/>
  <c r="EN46" i="218"/>
  <c r="EM46" i="218"/>
  <c r="EL46" i="218"/>
  <c r="EH46" i="218"/>
  <c r="EG46" i="218"/>
  <c r="EF46" i="218"/>
  <c r="EE46" i="218"/>
  <c r="ED46" i="218"/>
  <c r="EC46" i="218"/>
  <c r="EB46" i="218"/>
  <c r="DX46" i="218"/>
  <c r="DW46" i="218"/>
  <c r="DV46" i="218"/>
  <c r="DU46" i="218"/>
  <c r="DT46" i="218"/>
  <c r="DS46" i="218"/>
  <c r="DR46" i="218"/>
  <c r="DN46" i="218"/>
  <c r="DM46" i="218"/>
  <c r="DL46" i="218"/>
  <c r="DK46" i="218"/>
  <c r="DJ46" i="218"/>
  <c r="DI46" i="218"/>
  <c r="DH46" i="218"/>
  <c r="DD46" i="218"/>
  <c r="DC46" i="218"/>
  <c r="DB46" i="218"/>
  <c r="DA46" i="218"/>
  <c r="CZ46" i="218"/>
  <c r="CY46" i="218"/>
  <c r="CX46" i="218"/>
  <c r="CT46" i="218"/>
  <c r="CS46" i="218"/>
  <c r="CR46" i="218"/>
  <c r="CQ46" i="218"/>
  <c r="CP46" i="218"/>
  <c r="CO46" i="218"/>
  <c r="CN46" i="218"/>
  <c r="CL46" i="218"/>
  <c r="CK46" i="218"/>
  <c r="CB46" i="218"/>
  <c r="CA46" i="218"/>
  <c r="BR46" i="218"/>
  <c r="BQ46" i="218"/>
  <c r="BH46" i="218"/>
  <c r="BG46" i="218"/>
  <c r="AX46" i="218"/>
  <c r="AW46" i="218"/>
  <c r="AN46" i="218"/>
  <c r="AM46" i="218"/>
  <c r="AD46" i="218"/>
  <c r="AC46" i="218"/>
  <c r="J46" i="218"/>
  <c r="I46" i="218"/>
  <c r="ER45" i="218"/>
  <c r="EQ45" i="218"/>
  <c r="EP45" i="218"/>
  <c r="EO45" i="218"/>
  <c r="EN45" i="218"/>
  <c r="EM45" i="218"/>
  <c r="EL45" i="218"/>
  <c r="EH45" i="218"/>
  <c r="EG45" i="218"/>
  <c r="EF45" i="218"/>
  <c r="EE45" i="218"/>
  <c r="ED45" i="218"/>
  <c r="EC45" i="218"/>
  <c r="EB45" i="218"/>
  <c r="DX45" i="218"/>
  <c r="DW45" i="218"/>
  <c r="DV45" i="218"/>
  <c r="DU45" i="218"/>
  <c r="DT45" i="218"/>
  <c r="DS45" i="218"/>
  <c r="DR45" i="218"/>
  <c r="DN45" i="218"/>
  <c r="DM45" i="218"/>
  <c r="DL45" i="218"/>
  <c r="DK45" i="218"/>
  <c r="DJ45" i="218"/>
  <c r="DI45" i="218"/>
  <c r="DH45" i="218"/>
  <c r="DD45" i="218"/>
  <c r="DC45" i="218"/>
  <c r="DB45" i="218"/>
  <c r="DA45" i="218"/>
  <c r="CZ45" i="218"/>
  <c r="CY45" i="218"/>
  <c r="CX45" i="218"/>
  <c r="CT45" i="218"/>
  <c r="CS45" i="218"/>
  <c r="CR45" i="218"/>
  <c r="CQ45" i="218"/>
  <c r="CP45" i="218"/>
  <c r="CO45" i="218"/>
  <c r="CN45" i="218"/>
  <c r="CL45" i="218"/>
  <c r="CK45" i="218"/>
  <c r="CB45" i="218"/>
  <c r="CA45" i="218"/>
  <c r="BR45" i="218"/>
  <c r="BQ45" i="218"/>
  <c r="BH45" i="218"/>
  <c r="BG45" i="218"/>
  <c r="AX45" i="218"/>
  <c r="AW45" i="218"/>
  <c r="AN45" i="218"/>
  <c r="AM45" i="218"/>
  <c r="AD45" i="218"/>
  <c r="AC45" i="218"/>
  <c r="J45" i="218"/>
  <c r="I45" i="218"/>
  <c r="ER44" i="218"/>
  <c r="EQ44" i="218"/>
  <c r="EP44" i="218"/>
  <c r="EO44" i="218"/>
  <c r="EN44" i="218"/>
  <c r="EM44" i="218"/>
  <c r="EL44" i="218"/>
  <c r="EH44" i="218"/>
  <c r="EG44" i="218"/>
  <c r="EF44" i="218"/>
  <c r="EE44" i="218"/>
  <c r="ED44" i="218"/>
  <c r="EC44" i="218"/>
  <c r="EB44" i="218"/>
  <c r="DX44" i="218"/>
  <c r="DW44" i="218"/>
  <c r="DV44" i="218"/>
  <c r="DU44" i="218"/>
  <c r="DT44" i="218"/>
  <c r="DS44" i="218"/>
  <c r="DR44" i="218"/>
  <c r="DN44" i="218"/>
  <c r="DM44" i="218"/>
  <c r="DL44" i="218"/>
  <c r="DK44" i="218"/>
  <c r="DJ44" i="218"/>
  <c r="DI44" i="218"/>
  <c r="DH44" i="218"/>
  <c r="DD44" i="218"/>
  <c r="DC44" i="218"/>
  <c r="DB44" i="218"/>
  <c r="DA44" i="218"/>
  <c r="CZ44" i="218"/>
  <c r="CY44" i="218"/>
  <c r="CX44" i="218"/>
  <c r="CT44" i="218"/>
  <c r="CS44" i="218"/>
  <c r="CR44" i="218"/>
  <c r="CQ44" i="218"/>
  <c r="CP44" i="218"/>
  <c r="CO44" i="218"/>
  <c r="CN44" i="218"/>
  <c r="CL44" i="218"/>
  <c r="CK44" i="218"/>
  <c r="CB44" i="218"/>
  <c r="CA44" i="218"/>
  <c r="BR44" i="218"/>
  <c r="BQ44" i="218"/>
  <c r="BH44" i="218"/>
  <c r="BG44" i="218"/>
  <c r="AX44" i="218"/>
  <c r="AW44" i="218"/>
  <c r="AN44" i="218"/>
  <c r="AM44" i="218"/>
  <c r="AD44" i="218"/>
  <c r="AC44" i="218"/>
  <c r="J44" i="218"/>
  <c r="I44" i="218"/>
  <c r="ER43" i="218"/>
  <c r="EQ43" i="218"/>
  <c r="EP43" i="218"/>
  <c r="EO43" i="218"/>
  <c r="EN43" i="218"/>
  <c r="EM43" i="218"/>
  <c r="EL43" i="218"/>
  <c r="EH43" i="218"/>
  <c r="EG43" i="218"/>
  <c r="EF43" i="218"/>
  <c r="EE43" i="218"/>
  <c r="ED43" i="218"/>
  <c r="EC43" i="218"/>
  <c r="EB43" i="218"/>
  <c r="DX43" i="218"/>
  <c r="DW43" i="218"/>
  <c r="DV43" i="218"/>
  <c r="DU43" i="218"/>
  <c r="DT43" i="218"/>
  <c r="DS43" i="218"/>
  <c r="DR43" i="218"/>
  <c r="DN43" i="218"/>
  <c r="DM43" i="218"/>
  <c r="DL43" i="218"/>
  <c r="DK43" i="218"/>
  <c r="DJ43" i="218"/>
  <c r="DI43" i="218"/>
  <c r="DH43" i="218"/>
  <c r="DD43" i="218"/>
  <c r="DC43" i="218"/>
  <c r="DB43" i="218"/>
  <c r="DA43" i="218"/>
  <c r="CZ43" i="218"/>
  <c r="CY43" i="218"/>
  <c r="CX43" i="218"/>
  <c r="CT43" i="218"/>
  <c r="CS43" i="218"/>
  <c r="CR43" i="218"/>
  <c r="CQ43" i="218"/>
  <c r="CP43" i="218"/>
  <c r="CO43" i="218"/>
  <c r="CN43" i="218"/>
  <c r="CL43" i="218"/>
  <c r="CK43" i="218"/>
  <c r="CB43" i="218"/>
  <c r="CA43" i="218"/>
  <c r="BR43" i="218"/>
  <c r="BQ43" i="218"/>
  <c r="BH43" i="218"/>
  <c r="BG43" i="218"/>
  <c r="AX43" i="218"/>
  <c r="AW43" i="218"/>
  <c r="AN43" i="218"/>
  <c r="AM43" i="218"/>
  <c r="AD43" i="218"/>
  <c r="AC43" i="218"/>
  <c r="J43" i="218"/>
  <c r="I43" i="218"/>
  <c r="AC39" i="219"/>
  <c r="EO42" i="218"/>
  <c r="DV42" i="218"/>
  <c r="CS42" i="218"/>
  <c r="CQ42" i="218"/>
  <c r="CO42" i="218"/>
  <c r="DN42" i="218"/>
  <c r="DL42" i="218"/>
  <c r="DJ42" i="218"/>
  <c r="EH42" i="218"/>
  <c r="EG42" i="218"/>
  <c r="EF42" i="218"/>
  <c r="ED42" i="218"/>
  <c r="EC42" i="218"/>
  <c r="EB42" i="218"/>
  <c r="ER41" i="218"/>
  <c r="EQ41" i="218"/>
  <c r="EP41" i="218"/>
  <c r="EO41" i="218"/>
  <c r="EN41" i="218"/>
  <c r="EM41" i="218"/>
  <c r="EL41" i="218"/>
  <c r="EH41" i="218"/>
  <c r="EG41" i="218"/>
  <c r="EF41" i="218"/>
  <c r="EE41" i="218"/>
  <c r="ED41" i="218"/>
  <c r="EC41" i="218"/>
  <c r="EB41" i="218"/>
  <c r="DX41" i="218"/>
  <c r="DW41" i="218"/>
  <c r="DV41" i="218"/>
  <c r="DU41" i="218"/>
  <c r="DT41" i="218"/>
  <c r="DS41" i="218"/>
  <c r="DR41" i="218"/>
  <c r="DN41" i="218"/>
  <c r="DM41" i="218"/>
  <c r="DL41" i="218"/>
  <c r="DK41" i="218"/>
  <c r="DJ41" i="218"/>
  <c r="DI41" i="218"/>
  <c r="DH41" i="218"/>
  <c r="DD41" i="218"/>
  <c r="DC41" i="218"/>
  <c r="DB41" i="218"/>
  <c r="DA41" i="218"/>
  <c r="CZ41" i="218"/>
  <c r="CY41" i="218"/>
  <c r="CX41" i="218"/>
  <c r="CT41" i="218"/>
  <c r="CS41" i="218"/>
  <c r="CR41" i="218"/>
  <c r="CQ41" i="218"/>
  <c r="CP41" i="218"/>
  <c r="CO41" i="218"/>
  <c r="CN41" i="218"/>
  <c r="CL41" i="218"/>
  <c r="CK41" i="218"/>
  <c r="CB41" i="218"/>
  <c r="CA41" i="218"/>
  <c r="BR41" i="218"/>
  <c r="BQ41" i="218"/>
  <c r="BH41" i="218"/>
  <c r="BG41" i="218"/>
  <c r="AX41" i="218"/>
  <c r="AW41" i="218"/>
  <c r="AN41" i="218"/>
  <c r="AM41" i="218"/>
  <c r="AD41" i="218"/>
  <c r="AC41" i="218"/>
  <c r="J41" i="218"/>
  <c r="I41" i="218"/>
  <c r="ER40" i="218"/>
  <c r="EQ40" i="218"/>
  <c r="EP40" i="218"/>
  <c r="EO40" i="218"/>
  <c r="EN40" i="218"/>
  <c r="EM40" i="218"/>
  <c r="EL40" i="218"/>
  <c r="EH40" i="218"/>
  <c r="EG40" i="218"/>
  <c r="EF40" i="218"/>
  <c r="EE40" i="218"/>
  <c r="ED40" i="218"/>
  <c r="EC40" i="218"/>
  <c r="EB40" i="218"/>
  <c r="DX40" i="218"/>
  <c r="DW40" i="218"/>
  <c r="DV40" i="218"/>
  <c r="DU40" i="218"/>
  <c r="DT40" i="218"/>
  <c r="DS40" i="218"/>
  <c r="DR40" i="218"/>
  <c r="DN40" i="218"/>
  <c r="DM40" i="218"/>
  <c r="DL40" i="218"/>
  <c r="DK40" i="218"/>
  <c r="DJ40" i="218"/>
  <c r="DI40" i="218"/>
  <c r="DH40" i="218"/>
  <c r="DD40" i="218"/>
  <c r="DC40" i="218"/>
  <c r="DB40" i="218"/>
  <c r="DA40" i="218"/>
  <c r="CZ40" i="218"/>
  <c r="CY40" i="218"/>
  <c r="CX40" i="218"/>
  <c r="CT40" i="218"/>
  <c r="CS40" i="218"/>
  <c r="CR40" i="218"/>
  <c r="CQ40" i="218"/>
  <c r="CP40" i="218"/>
  <c r="CO40" i="218"/>
  <c r="CN40" i="218"/>
  <c r="CL40" i="218"/>
  <c r="CK40" i="218"/>
  <c r="CB40" i="218"/>
  <c r="CA40" i="218"/>
  <c r="BR40" i="218"/>
  <c r="BQ40" i="218"/>
  <c r="BH40" i="218"/>
  <c r="BG40" i="218"/>
  <c r="AX40" i="218"/>
  <c r="AW40" i="218"/>
  <c r="AN40" i="218"/>
  <c r="AM40" i="218"/>
  <c r="AD40" i="218"/>
  <c r="AC40" i="218"/>
  <c r="J40" i="218"/>
  <c r="I40" i="218"/>
  <c r="ER39" i="218"/>
  <c r="EQ39" i="218"/>
  <c r="EP39" i="218"/>
  <c r="EO39" i="218"/>
  <c r="EN39" i="218"/>
  <c r="EM39" i="218"/>
  <c r="EL39" i="218"/>
  <c r="EH39" i="218"/>
  <c r="EG39" i="218"/>
  <c r="EF39" i="218"/>
  <c r="EE39" i="218"/>
  <c r="ED39" i="218"/>
  <c r="EC39" i="218"/>
  <c r="EB39" i="218"/>
  <c r="DX39" i="218"/>
  <c r="DW39" i="218"/>
  <c r="DV39" i="218"/>
  <c r="DU39" i="218"/>
  <c r="DT39" i="218"/>
  <c r="DS39" i="218"/>
  <c r="DR39" i="218"/>
  <c r="DN39" i="218"/>
  <c r="DM39" i="218"/>
  <c r="DL39" i="218"/>
  <c r="DK39" i="218"/>
  <c r="DJ39" i="218"/>
  <c r="DI39" i="218"/>
  <c r="DH39" i="218"/>
  <c r="DD39" i="218"/>
  <c r="DC39" i="218"/>
  <c r="DB39" i="218"/>
  <c r="DA39" i="218"/>
  <c r="CZ39" i="218"/>
  <c r="CY39" i="218"/>
  <c r="CX39" i="218"/>
  <c r="CT39" i="218"/>
  <c r="CS39" i="218"/>
  <c r="CR39" i="218"/>
  <c r="CQ39" i="218"/>
  <c r="CP39" i="218"/>
  <c r="CO39" i="218"/>
  <c r="CN39" i="218"/>
  <c r="CL39" i="218"/>
  <c r="CK39" i="218"/>
  <c r="CB39" i="218"/>
  <c r="CA39" i="218"/>
  <c r="BR39" i="218"/>
  <c r="BQ39" i="218"/>
  <c r="BH39" i="218"/>
  <c r="BG39" i="218"/>
  <c r="AX39" i="218"/>
  <c r="AW39" i="218"/>
  <c r="AN39" i="218"/>
  <c r="AM39" i="218"/>
  <c r="AD39" i="218"/>
  <c r="AC39" i="218"/>
  <c r="J39" i="218"/>
  <c r="I39" i="218"/>
  <c r="ER38" i="218"/>
  <c r="EQ38" i="218"/>
  <c r="EP38" i="218"/>
  <c r="EO38" i="218"/>
  <c r="EN38" i="218"/>
  <c r="EM38" i="218"/>
  <c r="EL38" i="218"/>
  <c r="EH38" i="218"/>
  <c r="EG38" i="218"/>
  <c r="EF38" i="218"/>
  <c r="EE38" i="218"/>
  <c r="ED38" i="218"/>
  <c r="EC38" i="218"/>
  <c r="EB38" i="218"/>
  <c r="DX38" i="218"/>
  <c r="DW38" i="218"/>
  <c r="DV38" i="218"/>
  <c r="DU38" i="218"/>
  <c r="DT38" i="218"/>
  <c r="DS38" i="218"/>
  <c r="DR38" i="218"/>
  <c r="DN38" i="218"/>
  <c r="DM38" i="218"/>
  <c r="DL38" i="218"/>
  <c r="DK38" i="218"/>
  <c r="DJ38" i="218"/>
  <c r="DI38" i="218"/>
  <c r="DH38" i="218"/>
  <c r="DD38" i="218"/>
  <c r="DC38" i="218"/>
  <c r="DB38" i="218"/>
  <c r="DA38" i="218"/>
  <c r="CZ38" i="218"/>
  <c r="CY38" i="218"/>
  <c r="CX38" i="218"/>
  <c r="CT38" i="218"/>
  <c r="CS38" i="218"/>
  <c r="CR38" i="218"/>
  <c r="CQ38" i="218"/>
  <c r="CP38" i="218"/>
  <c r="CO38" i="218"/>
  <c r="CN38" i="218"/>
  <c r="CL38" i="218"/>
  <c r="CK38" i="218"/>
  <c r="CB38" i="218"/>
  <c r="CA38" i="218"/>
  <c r="BR38" i="218"/>
  <c r="BQ38" i="218"/>
  <c r="BH38" i="218"/>
  <c r="BG38" i="218"/>
  <c r="AX38" i="218"/>
  <c r="AW38" i="218"/>
  <c r="AN38" i="218"/>
  <c r="AM38" i="218"/>
  <c r="AD38" i="218"/>
  <c r="AC38" i="218"/>
  <c r="J38" i="218"/>
  <c r="I38" i="218"/>
  <c r="CL37" i="218"/>
  <c r="AE38" i="219" s="1"/>
  <c r="ER37" i="218"/>
  <c r="EN37" i="218"/>
  <c r="AA38" i="219"/>
  <c r="DU37" i="218"/>
  <c r="CT37" i="218"/>
  <c r="CR37" i="218"/>
  <c r="CP37" i="218"/>
  <c r="CN37" i="218"/>
  <c r="DM37" i="218"/>
  <c r="DK37" i="218"/>
  <c r="DI37" i="218"/>
  <c r="EG37" i="218"/>
  <c r="EF37" i="218"/>
  <c r="EE37" i="218"/>
  <c r="EC37" i="218"/>
  <c r="X38" i="219"/>
  <c r="ER36" i="218"/>
  <c r="EQ36" i="218"/>
  <c r="EP36" i="218"/>
  <c r="EO36" i="218"/>
  <c r="EN36" i="218"/>
  <c r="EM36" i="218"/>
  <c r="EL36" i="218"/>
  <c r="EH36" i="218"/>
  <c r="EG36" i="218"/>
  <c r="EF36" i="218"/>
  <c r="EE36" i="218"/>
  <c r="ED36" i="218"/>
  <c r="EC36" i="218"/>
  <c r="EB36" i="218"/>
  <c r="DX36" i="218"/>
  <c r="DW36" i="218"/>
  <c r="DV36" i="218"/>
  <c r="DU36" i="218"/>
  <c r="DT36" i="218"/>
  <c r="DS36" i="218"/>
  <c r="DR36" i="218"/>
  <c r="DN36" i="218"/>
  <c r="DM36" i="218"/>
  <c r="DL36" i="218"/>
  <c r="DK36" i="218"/>
  <c r="DJ36" i="218"/>
  <c r="DI36" i="218"/>
  <c r="DH36" i="218"/>
  <c r="DD36" i="218"/>
  <c r="DC36" i="218"/>
  <c r="DB36" i="218"/>
  <c r="DA36" i="218"/>
  <c r="CZ36" i="218"/>
  <c r="CY36" i="218"/>
  <c r="CX36" i="218"/>
  <c r="CT36" i="218"/>
  <c r="CS36" i="218"/>
  <c r="CR36" i="218"/>
  <c r="CQ36" i="218"/>
  <c r="CP36" i="218"/>
  <c r="CO36" i="218"/>
  <c r="CN36" i="218"/>
  <c r="CL36" i="218"/>
  <c r="CK36" i="218"/>
  <c r="CB36" i="218"/>
  <c r="CA36" i="218"/>
  <c r="BR36" i="218"/>
  <c r="BQ36" i="218"/>
  <c r="BH36" i="218"/>
  <c r="BG36" i="218"/>
  <c r="AX36" i="218"/>
  <c r="AW36" i="218"/>
  <c r="AN36" i="218"/>
  <c r="AM36" i="218"/>
  <c r="AD36" i="218"/>
  <c r="AC36" i="218"/>
  <c r="J36" i="218"/>
  <c r="I36" i="218"/>
  <c r="ER35" i="218"/>
  <c r="EQ35" i="218"/>
  <c r="EP35" i="218"/>
  <c r="EO35" i="218"/>
  <c r="EN35" i="218"/>
  <c r="EM35" i="218"/>
  <c r="EL35" i="218"/>
  <c r="EH35" i="218"/>
  <c r="EG35" i="218"/>
  <c r="EF35" i="218"/>
  <c r="EE35" i="218"/>
  <c r="ED35" i="218"/>
  <c r="EC35" i="218"/>
  <c r="EB35" i="218"/>
  <c r="DX35" i="218"/>
  <c r="DW35" i="218"/>
  <c r="DV35" i="218"/>
  <c r="DU35" i="218"/>
  <c r="DT35" i="218"/>
  <c r="DS35" i="218"/>
  <c r="DR35" i="218"/>
  <c r="DN35" i="218"/>
  <c r="DM35" i="218"/>
  <c r="DL35" i="218"/>
  <c r="DK35" i="218"/>
  <c r="DJ35" i="218"/>
  <c r="DI35" i="218"/>
  <c r="DH35" i="218"/>
  <c r="DD35" i="218"/>
  <c r="DC35" i="218"/>
  <c r="DB35" i="218"/>
  <c r="DA35" i="218"/>
  <c r="CZ35" i="218"/>
  <c r="CY35" i="218"/>
  <c r="CX35" i="218"/>
  <c r="CT35" i="218"/>
  <c r="CS35" i="218"/>
  <c r="CR35" i="218"/>
  <c r="CQ35" i="218"/>
  <c r="CP35" i="218"/>
  <c r="CO35" i="218"/>
  <c r="CN35" i="218"/>
  <c r="CL35" i="218"/>
  <c r="CK35" i="218"/>
  <c r="CB35" i="218"/>
  <c r="CA35" i="218"/>
  <c r="BR35" i="218"/>
  <c r="BQ35" i="218"/>
  <c r="BH35" i="218"/>
  <c r="BG35" i="218"/>
  <c r="AX35" i="218"/>
  <c r="AW35" i="218"/>
  <c r="AN35" i="218"/>
  <c r="AM35" i="218"/>
  <c r="AD35" i="218"/>
  <c r="AC35" i="218"/>
  <c r="J35" i="218"/>
  <c r="I35" i="218"/>
  <c r="ER34" i="218"/>
  <c r="EQ34" i="218"/>
  <c r="EP34" i="218"/>
  <c r="EO34" i="218"/>
  <c r="EN34" i="218"/>
  <c r="EM34" i="218"/>
  <c r="EL34" i="218"/>
  <c r="EH34" i="218"/>
  <c r="EG34" i="218"/>
  <c r="EF34" i="218"/>
  <c r="EE34" i="218"/>
  <c r="ED34" i="218"/>
  <c r="EC34" i="218"/>
  <c r="EB34" i="218"/>
  <c r="DX34" i="218"/>
  <c r="DW34" i="218"/>
  <c r="DV34" i="218"/>
  <c r="DU34" i="218"/>
  <c r="DT34" i="218"/>
  <c r="DS34" i="218"/>
  <c r="DR34" i="218"/>
  <c r="DN34" i="218"/>
  <c r="DM34" i="218"/>
  <c r="DL34" i="218"/>
  <c r="DK34" i="218"/>
  <c r="DJ34" i="218"/>
  <c r="DI34" i="218"/>
  <c r="DH34" i="218"/>
  <c r="DD34" i="218"/>
  <c r="DC34" i="218"/>
  <c r="DB34" i="218"/>
  <c r="DA34" i="218"/>
  <c r="CZ34" i="218"/>
  <c r="CY34" i="218"/>
  <c r="CX34" i="218"/>
  <c r="CT34" i="218"/>
  <c r="CS34" i="218"/>
  <c r="CR34" i="218"/>
  <c r="CQ34" i="218"/>
  <c r="CP34" i="218"/>
  <c r="CO34" i="218"/>
  <c r="CN34" i="218"/>
  <c r="CL34" i="218"/>
  <c r="CK34" i="218"/>
  <c r="CB34" i="218"/>
  <c r="CA34" i="218"/>
  <c r="BR34" i="218"/>
  <c r="BQ34" i="218"/>
  <c r="BH34" i="218"/>
  <c r="BG34" i="218"/>
  <c r="AX34" i="218"/>
  <c r="AW34" i="218"/>
  <c r="AN34" i="218"/>
  <c r="AM34" i="218"/>
  <c r="AD34" i="218"/>
  <c r="AC34" i="218"/>
  <c r="J34" i="218"/>
  <c r="I34" i="218"/>
  <c r="ER33" i="218"/>
  <c r="EQ33" i="218"/>
  <c r="EP33" i="218"/>
  <c r="EO33" i="218"/>
  <c r="EN33" i="218"/>
  <c r="EM33" i="218"/>
  <c r="EL33" i="218"/>
  <c r="EH33" i="218"/>
  <c r="EG33" i="218"/>
  <c r="EF33" i="218"/>
  <c r="EE33" i="218"/>
  <c r="ED33" i="218"/>
  <c r="EC33" i="218"/>
  <c r="EB33" i="218"/>
  <c r="DX33" i="218"/>
  <c r="DW33" i="218"/>
  <c r="DV33" i="218"/>
  <c r="DU33" i="218"/>
  <c r="DT33" i="218"/>
  <c r="DS33" i="218"/>
  <c r="DR33" i="218"/>
  <c r="DN33" i="218"/>
  <c r="DM33" i="218"/>
  <c r="DL33" i="218"/>
  <c r="DK33" i="218"/>
  <c r="DJ33" i="218"/>
  <c r="DI33" i="218"/>
  <c r="DH33" i="218"/>
  <c r="DD33" i="218"/>
  <c r="DC33" i="218"/>
  <c r="DB33" i="218"/>
  <c r="DA33" i="218"/>
  <c r="CZ33" i="218"/>
  <c r="CY33" i="218"/>
  <c r="CX33" i="218"/>
  <c r="CT33" i="218"/>
  <c r="CS33" i="218"/>
  <c r="CR33" i="218"/>
  <c r="CQ33" i="218"/>
  <c r="CP33" i="218"/>
  <c r="CO33" i="218"/>
  <c r="CN33" i="218"/>
  <c r="CL33" i="218"/>
  <c r="CK33" i="218"/>
  <c r="CB33" i="218"/>
  <c r="CA33" i="218"/>
  <c r="BR33" i="218"/>
  <c r="BQ33" i="218"/>
  <c r="BH33" i="218"/>
  <c r="BG33" i="218"/>
  <c r="AX33" i="218"/>
  <c r="AW33" i="218"/>
  <c r="AN33" i="218"/>
  <c r="AM33" i="218"/>
  <c r="AD33" i="218"/>
  <c r="AC33" i="218"/>
  <c r="J33" i="218"/>
  <c r="I33" i="218"/>
  <c r="EQ32" i="218"/>
  <c r="EM32" i="218"/>
  <c r="DX32" i="218"/>
  <c r="DT32" i="218"/>
  <c r="CS32" i="218"/>
  <c r="CQ32" i="218"/>
  <c r="CO32" i="218"/>
  <c r="DN32" i="218"/>
  <c r="DL32" i="218"/>
  <c r="DJ32" i="218"/>
  <c r="DH32" i="218"/>
  <c r="EH32" i="218"/>
  <c r="EF32" i="218"/>
  <c r="ED32" i="218"/>
  <c r="ER31" i="218"/>
  <c r="EQ31" i="218"/>
  <c r="EP31" i="218"/>
  <c r="EO31" i="218"/>
  <c r="EN31" i="218"/>
  <c r="EM31" i="218"/>
  <c r="EL31" i="218"/>
  <c r="EH31" i="218"/>
  <c r="EG31" i="218"/>
  <c r="EF31" i="218"/>
  <c r="EE31" i="218"/>
  <c r="ED31" i="218"/>
  <c r="EC31" i="218"/>
  <c r="EB31" i="218"/>
  <c r="DX31" i="218"/>
  <c r="DW31" i="218"/>
  <c r="DV31" i="218"/>
  <c r="DU31" i="218"/>
  <c r="DT31" i="218"/>
  <c r="DS31" i="218"/>
  <c r="DR31" i="218"/>
  <c r="DN31" i="218"/>
  <c r="DM31" i="218"/>
  <c r="DL31" i="218"/>
  <c r="DK31" i="218"/>
  <c r="DJ31" i="218"/>
  <c r="DI31" i="218"/>
  <c r="DH31" i="218"/>
  <c r="DD31" i="218"/>
  <c r="DC31" i="218"/>
  <c r="DB31" i="218"/>
  <c r="DA31" i="218"/>
  <c r="CZ31" i="218"/>
  <c r="CY31" i="218"/>
  <c r="CX31" i="218"/>
  <c r="CT31" i="218"/>
  <c r="CS31" i="218"/>
  <c r="CR31" i="218"/>
  <c r="CQ31" i="218"/>
  <c r="CP31" i="218"/>
  <c r="CO31" i="218"/>
  <c r="CN31" i="218"/>
  <c r="CL31" i="218"/>
  <c r="CK31" i="218"/>
  <c r="CB31" i="218"/>
  <c r="CA31" i="218"/>
  <c r="BR31" i="218"/>
  <c r="BQ31" i="218"/>
  <c r="BH31" i="218"/>
  <c r="BG31" i="218"/>
  <c r="AX31" i="218"/>
  <c r="AW31" i="218"/>
  <c r="AN31" i="218"/>
  <c r="AM31" i="218"/>
  <c r="AD31" i="218"/>
  <c r="AC31" i="218"/>
  <c r="J31" i="218"/>
  <c r="I31" i="218"/>
  <c r="ER30" i="218"/>
  <c r="EQ30" i="218"/>
  <c r="EP30" i="218"/>
  <c r="EO30" i="218"/>
  <c r="EN30" i="218"/>
  <c r="EM30" i="218"/>
  <c r="EL30" i="218"/>
  <c r="EH30" i="218"/>
  <c r="EG30" i="218"/>
  <c r="EF30" i="218"/>
  <c r="EE30" i="218"/>
  <c r="ED30" i="218"/>
  <c r="EC30" i="218"/>
  <c r="EB30" i="218"/>
  <c r="DX30" i="218"/>
  <c r="DW30" i="218"/>
  <c r="DV30" i="218"/>
  <c r="DU30" i="218"/>
  <c r="DT30" i="218"/>
  <c r="DS30" i="218"/>
  <c r="DR30" i="218"/>
  <c r="DN30" i="218"/>
  <c r="DM30" i="218"/>
  <c r="DL30" i="218"/>
  <c r="DK30" i="218"/>
  <c r="DJ30" i="218"/>
  <c r="DI30" i="218"/>
  <c r="DH30" i="218"/>
  <c r="DD30" i="218"/>
  <c r="DC30" i="218"/>
  <c r="DB30" i="218"/>
  <c r="DA30" i="218"/>
  <c r="CZ30" i="218"/>
  <c r="CY30" i="218"/>
  <c r="CX30" i="218"/>
  <c r="CT30" i="218"/>
  <c r="CS30" i="218"/>
  <c r="CR30" i="218"/>
  <c r="CQ30" i="218"/>
  <c r="CP30" i="218"/>
  <c r="CO30" i="218"/>
  <c r="CN30" i="218"/>
  <c r="CL30" i="218"/>
  <c r="CK30" i="218"/>
  <c r="CB30" i="218"/>
  <c r="CA30" i="218"/>
  <c r="BR30" i="218"/>
  <c r="BQ30" i="218"/>
  <c r="BH30" i="218"/>
  <c r="BG30" i="218"/>
  <c r="AX30" i="218"/>
  <c r="AW30" i="218"/>
  <c r="AN30" i="218"/>
  <c r="AM30" i="218"/>
  <c r="AD30" i="218"/>
  <c r="AC30" i="218"/>
  <c r="J30" i="218"/>
  <c r="I30" i="218"/>
  <c r="ER29" i="218"/>
  <c r="EQ29" i="218"/>
  <c r="EP29" i="218"/>
  <c r="EO29" i="218"/>
  <c r="EN29" i="218"/>
  <c r="EM29" i="218"/>
  <c r="EL29" i="218"/>
  <c r="EH29" i="218"/>
  <c r="EG29" i="218"/>
  <c r="EF29" i="218"/>
  <c r="EE29" i="218"/>
  <c r="ED29" i="218"/>
  <c r="EC29" i="218"/>
  <c r="EB29" i="218"/>
  <c r="DX29" i="218"/>
  <c r="DW29" i="218"/>
  <c r="DV29" i="218"/>
  <c r="DU29" i="218"/>
  <c r="DT29" i="218"/>
  <c r="DS29" i="218"/>
  <c r="DR29" i="218"/>
  <c r="DN29" i="218"/>
  <c r="DM29" i="218"/>
  <c r="DL29" i="218"/>
  <c r="DK29" i="218"/>
  <c r="DJ29" i="218"/>
  <c r="DI29" i="218"/>
  <c r="DH29" i="218"/>
  <c r="DD29" i="218"/>
  <c r="DC29" i="218"/>
  <c r="DB29" i="218"/>
  <c r="DA29" i="218"/>
  <c r="CZ29" i="218"/>
  <c r="CY29" i="218"/>
  <c r="CX29" i="218"/>
  <c r="CT29" i="218"/>
  <c r="CS29" i="218"/>
  <c r="CR29" i="218"/>
  <c r="CQ29" i="218"/>
  <c r="CP29" i="218"/>
  <c r="CO29" i="218"/>
  <c r="CN29" i="218"/>
  <c r="CL29" i="218"/>
  <c r="CK29" i="218"/>
  <c r="CB29" i="218"/>
  <c r="CA29" i="218"/>
  <c r="BR29" i="218"/>
  <c r="BQ29" i="218"/>
  <c r="BH29" i="218"/>
  <c r="BG29" i="218"/>
  <c r="AX29" i="218"/>
  <c r="AW29" i="218"/>
  <c r="AN29" i="218"/>
  <c r="AM29" i="218"/>
  <c r="AD29" i="218"/>
  <c r="AC29" i="218"/>
  <c r="J29" i="218"/>
  <c r="I29" i="218"/>
  <c r="ER28" i="218"/>
  <c r="EQ28" i="218"/>
  <c r="EP28" i="218"/>
  <c r="EO28" i="218"/>
  <c r="EN28" i="218"/>
  <c r="EM28" i="218"/>
  <c r="EL28" i="218"/>
  <c r="EH28" i="218"/>
  <c r="EG28" i="218"/>
  <c r="EF28" i="218"/>
  <c r="EE28" i="218"/>
  <c r="ED28" i="218"/>
  <c r="EC28" i="218"/>
  <c r="EB28" i="218"/>
  <c r="DX28" i="218"/>
  <c r="DW28" i="218"/>
  <c r="DV28" i="218"/>
  <c r="DU28" i="218"/>
  <c r="DT28" i="218"/>
  <c r="DS28" i="218"/>
  <c r="DR28" i="218"/>
  <c r="DN28" i="218"/>
  <c r="DM28" i="218"/>
  <c r="DL28" i="218"/>
  <c r="DK28" i="218"/>
  <c r="DJ28" i="218"/>
  <c r="DI28" i="218"/>
  <c r="DH28" i="218"/>
  <c r="DD28" i="218"/>
  <c r="DC28" i="218"/>
  <c r="DB28" i="218"/>
  <c r="DA28" i="218"/>
  <c r="CZ28" i="218"/>
  <c r="CY28" i="218"/>
  <c r="CX28" i="218"/>
  <c r="CT28" i="218"/>
  <c r="CS28" i="218"/>
  <c r="CR28" i="218"/>
  <c r="CQ28" i="218"/>
  <c r="CP28" i="218"/>
  <c r="CO28" i="218"/>
  <c r="CN28" i="218"/>
  <c r="CL28" i="218"/>
  <c r="CK28" i="218"/>
  <c r="CB28" i="218"/>
  <c r="CA28" i="218"/>
  <c r="BR28" i="218"/>
  <c r="BQ28" i="218"/>
  <c r="BH28" i="218"/>
  <c r="BG28" i="218"/>
  <c r="AX28" i="218"/>
  <c r="AW28" i="218"/>
  <c r="AN28" i="218"/>
  <c r="AM28" i="218"/>
  <c r="AD28" i="218"/>
  <c r="AC28" i="218"/>
  <c r="J28" i="218"/>
  <c r="I28" i="218"/>
  <c r="EP27" i="218"/>
  <c r="EL27" i="218"/>
  <c r="DW27" i="218"/>
  <c r="DS27" i="218"/>
  <c r="CT27" i="218"/>
  <c r="CR27" i="218"/>
  <c r="CP27" i="218"/>
  <c r="Y36" i="219"/>
  <c r="DM27" i="218"/>
  <c r="DK27" i="218"/>
  <c r="DI27" i="218"/>
  <c r="EH27" i="218"/>
  <c r="EG27" i="218"/>
  <c r="EE27" i="218"/>
  <c r="ED27" i="218"/>
  <c r="EC27" i="218"/>
  <c r="ER26" i="218"/>
  <c r="EQ26" i="218"/>
  <c r="EP26" i="218"/>
  <c r="EO26" i="218"/>
  <c r="EN26" i="218"/>
  <c r="EM26" i="218"/>
  <c r="EL26" i="218"/>
  <c r="EH26" i="218"/>
  <c r="EG26" i="218"/>
  <c r="EF26" i="218"/>
  <c r="EE26" i="218"/>
  <c r="ED26" i="218"/>
  <c r="EC26" i="218"/>
  <c r="EB26" i="218"/>
  <c r="DX26" i="218"/>
  <c r="DW26" i="218"/>
  <c r="DV26" i="218"/>
  <c r="DU26" i="218"/>
  <c r="DT26" i="218"/>
  <c r="DS26" i="218"/>
  <c r="DR26" i="218"/>
  <c r="DN26" i="218"/>
  <c r="DM26" i="218"/>
  <c r="DL26" i="218"/>
  <c r="DK26" i="218"/>
  <c r="DJ26" i="218"/>
  <c r="DI26" i="218"/>
  <c r="DH26" i="218"/>
  <c r="DD26" i="218"/>
  <c r="DC26" i="218"/>
  <c r="DB26" i="218"/>
  <c r="DA26" i="218"/>
  <c r="CZ26" i="218"/>
  <c r="CY26" i="218"/>
  <c r="CX26" i="218"/>
  <c r="CT26" i="218"/>
  <c r="CS26" i="218"/>
  <c r="CR26" i="218"/>
  <c r="CQ26" i="218"/>
  <c r="CP26" i="218"/>
  <c r="CO26" i="218"/>
  <c r="CN26" i="218"/>
  <c r="CL26" i="218"/>
  <c r="CK26" i="218"/>
  <c r="CB26" i="218"/>
  <c r="CA26" i="218"/>
  <c r="BR26" i="218"/>
  <c r="BQ26" i="218"/>
  <c r="BH26" i="218"/>
  <c r="BG26" i="218"/>
  <c r="AX26" i="218"/>
  <c r="AW26" i="218"/>
  <c r="AN26" i="218"/>
  <c r="AM26" i="218"/>
  <c r="AD26" i="218"/>
  <c r="AC26" i="218"/>
  <c r="J26" i="218"/>
  <c r="I26" i="218"/>
  <c r="ER25" i="218"/>
  <c r="EQ25" i="218"/>
  <c r="EP25" i="218"/>
  <c r="EO25" i="218"/>
  <c r="EN25" i="218"/>
  <c r="EM25" i="218"/>
  <c r="EL25" i="218"/>
  <c r="EH25" i="218"/>
  <c r="EG25" i="218"/>
  <c r="EF25" i="218"/>
  <c r="EE25" i="218"/>
  <c r="ED25" i="218"/>
  <c r="EC25" i="218"/>
  <c r="EB25" i="218"/>
  <c r="DX25" i="218"/>
  <c r="DW25" i="218"/>
  <c r="DV25" i="218"/>
  <c r="DU25" i="218"/>
  <c r="DT25" i="218"/>
  <c r="DS25" i="218"/>
  <c r="DR25" i="218"/>
  <c r="DN25" i="218"/>
  <c r="DM25" i="218"/>
  <c r="DL25" i="218"/>
  <c r="DK25" i="218"/>
  <c r="DJ25" i="218"/>
  <c r="DI25" i="218"/>
  <c r="DH25" i="218"/>
  <c r="DD25" i="218"/>
  <c r="DC25" i="218"/>
  <c r="DB25" i="218"/>
  <c r="DA25" i="218"/>
  <c r="CZ25" i="218"/>
  <c r="CY25" i="218"/>
  <c r="CX25" i="218"/>
  <c r="CT25" i="218"/>
  <c r="CS25" i="218"/>
  <c r="CR25" i="218"/>
  <c r="CQ25" i="218"/>
  <c r="CP25" i="218"/>
  <c r="CO25" i="218"/>
  <c r="CN25" i="218"/>
  <c r="CL25" i="218"/>
  <c r="CK25" i="218"/>
  <c r="CB25" i="218"/>
  <c r="CA25" i="218"/>
  <c r="BR25" i="218"/>
  <c r="BQ25" i="218"/>
  <c r="DO25" i="218" s="1"/>
  <c r="BH25" i="218"/>
  <c r="BG25" i="218"/>
  <c r="AX25" i="218"/>
  <c r="AW25" i="218"/>
  <c r="AN25" i="218"/>
  <c r="AM25" i="218"/>
  <c r="AD25" i="218"/>
  <c r="AC25" i="218"/>
  <c r="J25" i="218"/>
  <c r="I25" i="218"/>
  <c r="ER24" i="218"/>
  <c r="EQ24" i="218"/>
  <c r="EP24" i="218"/>
  <c r="EO24" i="218"/>
  <c r="EN24" i="218"/>
  <c r="EM24" i="218"/>
  <c r="EL24" i="218"/>
  <c r="EH24" i="218"/>
  <c r="EG24" i="218"/>
  <c r="EF24" i="218"/>
  <c r="EE24" i="218"/>
  <c r="ED24" i="218"/>
  <c r="EC24" i="218"/>
  <c r="EB24" i="218"/>
  <c r="DX24" i="218"/>
  <c r="DW24" i="218"/>
  <c r="DV24" i="218"/>
  <c r="DU24" i="218"/>
  <c r="DT24" i="218"/>
  <c r="DS24" i="218"/>
  <c r="DR24" i="218"/>
  <c r="DN24" i="218"/>
  <c r="DM24" i="218"/>
  <c r="DL24" i="218"/>
  <c r="DK24" i="218"/>
  <c r="DJ24" i="218"/>
  <c r="DI24" i="218"/>
  <c r="DH24" i="218"/>
  <c r="DD24" i="218"/>
  <c r="DC24" i="218"/>
  <c r="DB24" i="218"/>
  <c r="DA24" i="218"/>
  <c r="CZ24" i="218"/>
  <c r="CY24" i="218"/>
  <c r="CX24" i="218"/>
  <c r="CT24" i="218"/>
  <c r="CS24" i="218"/>
  <c r="CR24" i="218"/>
  <c r="CQ24" i="218"/>
  <c r="CP24" i="218"/>
  <c r="CO24" i="218"/>
  <c r="CN24" i="218"/>
  <c r="CL24" i="218"/>
  <c r="CK24" i="218"/>
  <c r="CB24" i="218"/>
  <c r="CA24" i="218"/>
  <c r="BR24" i="218"/>
  <c r="BQ24" i="218"/>
  <c r="BH24" i="218"/>
  <c r="BG24" i="218"/>
  <c r="AX24" i="218"/>
  <c r="AW24" i="218"/>
  <c r="AN24" i="218"/>
  <c r="AM24" i="218"/>
  <c r="AD24" i="218"/>
  <c r="AC24" i="218"/>
  <c r="J24" i="218"/>
  <c r="I24" i="218"/>
  <c r="ER23" i="218"/>
  <c r="EQ23" i="218"/>
  <c r="EP23" i="218"/>
  <c r="EO23" i="218"/>
  <c r="EN23" i="218"/>
  <c r="EM23" i="218"/>
  <c r="EL23" i="218"/>
  <c r="EH23" i="218"/>
  <c r="EG23" i="218"/>
  <c r="EF23" i="218"/>
  <c r="EE23" i="218"/>
  <c r="ED23" i="218"/>
  <c r="EC23" i="218"/>
  <c r="EB23" i="218"/>
  <c r="DX23" i="218"/>
  <c r="DW23" i="218"/>
  <c r="DV23" i="218"/>
  <c r="DU23" i="218"/>
  <c r="DT23" i="218"/>
  <c r="DS23" i="218"/>
  <c r="DR23" i="218"/>
  <c r="DN23" i="218"/>
  <c r="DM23" i="218"/>
  <c r="DL23" i="218"/>
  <c r="DK23" i="218"/>
  <c r="DJ23" i="218"/>
  <c r="DI23" i="218"/>
  <c r="DH23" i="218"/>
  <c r="DD23" i="218"/>
  <c r="DC23" i="218"/>
  <c r="DB23" i="218"/>
  <c r="DA23" i="218"/>
  <c r="CZ23" i="218"/>
  <c r="CY23" i="218"/>
  <c r="CX23" i="218"/>
  <c r="CT23" i="218"/>
  <c r="CS23" i="218"/>
  <c r="CR23" i="218"/>
  <c r="CQ23" i="218"/>
  <c r="CP23" i="218"/>
  <c r="CO23" i="218"/>
  <c r="CN23" i="218"/>
  <c r="CL23" i="218"/>
  <c r="CK23" i="218"/>
  <c r="CB23" i="218"/>
  <c r="CA23" i="218"/>
  <c r="BR23" i="218"/>
  <c r="BQ23" i="218"/>
  <c r="BH23" i="218"/>
  <c r="BG23" i="218"/>
  <c r="AX23" i="218"/>
  <c r="AW23" i="218"/>
  <c r="AN23" i="218"/>
  <c r="AM23" i="218"/>
  <c r="AD23" i="218"/>
  <c r="AC23" i="218"/>
  <c r="J23" i="218"/>
  <c r="I23" i="218"/>
  <c r="AC35" i="219"/>
  <c r="EO22" i="218"/>
  <c r="DV22" i="218"/>
  <c r="CS22" i="218"/>
  <c r="CQ22" i="218"/>
  <c r="CO22" i="218"/>
  <c r="DN22" i="218"/>
  <c r="DL22" i="218"/>
  <c r="DJ22" i="218"/>
  <c r="EH22" i="218"/>
  <c r="EG22" i="218"/>
  <c r="EF22" i="218"/>
  <c r="ED22" i="218"/>
  <c r="EC22" i="218"/>
  <c r="EB22" i="218"/>
  <c r="ER21" i="218"/>
  <c r="EQ21" i="218"/>
  <c r="EP21" i="218"/>
  <c r="EO21" i="218"/>
  <c r="EN21" i="218"/>
  <c r="EM21" i="218"/>
  <c r="EL21" i="218"/>
  <c r="EH21" i="218"/>
  <c r="EG21" i="218"/>
  <c r="EF21" i="218"/>
  <c r="EE21" i="218"/>
  <c r="ED21" i="218"/>
  <c r="EC21" i="218"/>
  <c r="EB21" i="218"/>
  <c r="DX21" i="218"/>
  <c r="DW21" i="218"/>
  <c r="DV21" i="218"/>
  <c r="DU21" i="218"/>
  <c r="DT21" i="218"/>
  <c r="DS21" i="218"/>
  <c r="DR21" i="218"/>
  <c r="DN21" i="218"/>
  <c r="DM21" i="218"/>
  <c r="DL21" i="218"/>
  <c r="DK21" i="218"/>
  <c r="DJ21" i="218"/>
  <c r="DI21" i="218"/>
  <c r="DH21" i="218"/>
  <c r="DD21" i="218"/>
  <c r="DC21" i="218"/>
  <c r="DB21" i="218"/>
  <c r="DA21" i="218"/>
  <c r="CZ21" i="218"/>
  <c r="CY21" i="218"/>
  <c r="CX21" i="218"/>
  <c r="CT21" i="218"/>
  <c r="CS21" i="218"/>
  <c r="CR21" i="218"/>
  <c r="CQ21" i="218"/>
  <c r="CP21" i="218"/>
  <c r="CO21" i="218"/>
  <c r="CN21" i="218"/>
  <c r="CL21" i="218"/>
  <c r="CK21" i="218"/>
  <c r="CB21" i="218"/>
  <c r="CA21" i="218"/>
  <c r="BR21" i="218"/>
  <c r="BQ21" i="218"/>
  <c r="BH21" i="218"/>
  <c r="BG21" i="218"/>
  <c r="AX21" i="218"/>
  <c r="AW21" i="218"/>
  <c r="AN21" i="218"/>
  <c r="AM21" i="218"/>
  <c r="AD21" i="218"/>
  <c r="AC21" i="218"/>
  <c r="CU21" i="218" s="1"/>
  <c r="J21" i="218"/>
  <c r="I21" i="218"/>
  <c r="ER20" i="218"/>
  <c r="EQ20" i="218"/>
  <c r="EP20" i="218"/>
  <c r="EO20" i="218"/>
  <c r="EN20" i="218"/>
  <c r="EM20" i="218"/>
  <c r="EL20" i="218"/>
  <c r="EH20" i="218"/>
  <c r="EG20" i="218"/>
  <c r="EF20" i="218"/>
  <c r="EE20" i="218"/>
  <c r="ED20" i="218"/>
  <c r="EC20" i="218"/>
  <c r="EB20" i="218"/>
  <c r="DX20" i="218"/>
  <c r="DW20" i="218"/>
  <c r="DV20" i="218"/>
  <c r="DU20" i="218"/>
  <c r="DT20" i="218"/>
  <c r="DS20" i="218"/>
  <c r="DR20" i="218"/>
  <c r="DN20" i="218"/>
  <c r="DM20" i="218"/>
  <c r="DL20" i="218"/>
  <c r="DK20" i="218"/>
  <c r="DJ20" i="218"/>
  <c r="DI20" i="218"/>
  <c r="DH20" i="218"/>
  <c r="DD20" i="218"/>
  <c r="DC20" i="218"/>
  <c r="DB20" i="218"/>
  <c r="DA20" i="218"/>
  <c r="CZ20" i="218"/>
  <c r="CY20" i="218"/>
  <c r="CX20" i="218"/>
  <c r="CT20" i="218"/>
  <c r="CS20" i="218"/>
  <c r="CR20" i="218"/>
  <c r="CQ20" i="218"/>
  <c r="CP20" i="218"/>
  <c r="CO20" i="218"/>
  <c r="CN20" i="218"/>
  <c r="CL20" i="218"/>
  <c r="CK20" i="218"/>
  <c r="CB20" i="218"/>
  <c r="CA20" i="218"/>
  <c r="BR20" i="218"/>
  <c r="BQ20" i="218"/>
  <c r="BH20" i="218"/>
  <c r="BG20" i="218"/>
  <c r="AX20" i="218"/>
  <c r="AW20" i="218"/>
  <c r="AN20" i="218"/>
  <c r="AM20" i="218"/>
  <c r="AD20" i="218"/>
  <c r="AC20" i="218"/>
  <c r="J20" i="218"/>
  <c r="I20" i="218"/>
  <c r="ER19" i="218"/>
  <c r="EQ19" i="218"/>
  <c r="EP19" i="218"/>
  <c r="EO19" i="218"/>
  <c r="EN19" i="218"/>
  <c r="EM19" i="218"/>
  <c r="EL19" i="218"/>
  <c r="EH19" i="218"/>
  <c r="EG19" i="218"/>
  <c r="EF19" i="218"/>
  <c r="EE19" i="218"/>
  <c r="ED19" i="218"/>
  <c r="EC19" i="218"/>
  <c r="EB19" i="218"/>
  <c r="DX19" i="218"/>
  <c r="DW19" i="218"/>
  <c r="DV19" i="218"/>
  <c r="DU19" i="218"/>
  <c r="DT19" i="218"/>
  <c r="DS19" i="218"/>
  <c r="DR19" i="218"/>
  <c r="DN19" i="218"/>
  <c r="DM19" i="218"/>
  <c r="DL19" i="218"/>
  <c r="DK19" i="218"/>
  <c r="DJ19" i="218"/>
  <c r="DI19" i="218"/>
  <c r="DH19" i="218"/>
  <c r="DD19" i="218"/>
  <c r="DC19" i="218"/>
  <c r="DB19" i="218"/>
  <c r="DA19" i="218"/>
  <c r="CZ19" i="218"/>
  <c r="CY19" i="218"/>
  <c r="CX19" i="218"/>
  <c r="CT19" i="218"/>
  <c r="CS19" i="218"/>
  <c r="CR19" i="218"/>
  <c r="CQ19" i="218"/>
  <c r="CP19" i="218"/>
  <c r="CO19" i="218"/>
  <c r="CN19" i="218"/>
  <c r="CL19" i="218"/>
  <c r="CK19" i="218"/>
  <c r="CB19" i="218"/>
  <c r="CA19" i="218"/>
  <c r="BR19" i="218"/>
  <c r="BQ19" i="218"/>
  <c r="BH19" i="218"/>
  <c r="BG19" i="218"/>
  <c r="AX19" i="218"/>
  <c r="AW19" i="218"/>
  <c r="AN19" i="218"/>
  <c r="AM19" i="218"/>
  <c r="AD19" i="218"/>
  <c r="AC19" i="218"/>
  <c r="J19" i="218"/>
  <c r="I19" i="218"/>
  <c r="ER18" i="218"/>
  <c r="EQ18" i="218"/>
  <c r="EP18" i="218"/>
  <c r="EO18" i="218"/>
  <c r="EN18" i="218"/>
  <c r="EM18" i="218"/>
  <c r="EL18" i="218"/>
  <c r="EH18" i="218"/>
  <c r="EG18" i="218"/>
  <c r="EF18" i="218"/>
  <c r="EE18" i="218"/>
  <c r="ED18" i="218"/>
  <c r="EC18" i="218"/>
  <c r="EB18" i="218"/>
  <c r="DX18" i="218"/>
  <c r="DW18" i="218"/>
  <c r="DV18" i="218"/>
  <c r="DU18" i="218"/>
  <c r="DT18" i="218"/>
  <c r="DS18" i="218"/>
  <c r="DR18" i="218"/>
  <c r="DN18" i="218"/>
  <c r="DM18" i="218"/>
  <c r="DL18" i="218"/>
  <c r="DK18" i="218"/>
  <c r="DJ18" i="218"/>
  <c r="DI18" i="218"/>
  <c r="DH18" i="218"/>
  <c r="DD18" i="218"/>
  <c r="DC18" i="218"/>
  <c r="DB18" i="218"/>
  <c r="DA18" i="218"/>
  <c r="CZ18" i="218"/>
  <c r="CY18" i="218"/>
  <c r="CX18" i="218"/>
  <c r="CT18" i="218"/>
  <c r="CS18" i="218"/>
  <c r="CR18" i="218"/>
  <c r="CQ18" i="218"/>
  <c r="CP18" i="218"/>
  <c r="CO18" i="218"/>
  <c r="CN18" i="218"/>
  <c r="CL18" i="218"/>
  <c r="CK18" i="218"/>
  <c r="CB18" i="218"/>
  <c r="CA18" i="218"/>
  <c r="BR18" i="218"/>
  <c r="BQ18" i="218"/>
  <c r="BH18" i="218"/>
  <c r="BG18" i="218"/>
  <c r="AX18" i="218"/>
  <c r="AW18" i="218"/>
  <c r="AN18" i="218"/>
  <c r="AM18" i="218"/>
  <c r="AD18" i="218"/>
  <c r="AC18" i="218"/>
  <c r="J18" i="218"/>
  <c r="I18" i="218"/>
  <c r="CL17" i="218"/>
  <c r="AE34" i="219" s="1"/>
  <c r="ER17" i="218"/>
  <c r="EN17" i="218"/>
  <c r="AX17" i="218"/>
  <c r="AA34" i="219" s="1"/>
  <c r="DU17" i="218"/>
  <c r="CT17" i="218"/>
  <c r="CR17" i="218"/>
  <c r="CP17" i="218"/>
  <c r="CN17" i="218"/>
  <c r="DM17" i="218"/>
  <c r="DK17" i="218"/>
  <c r="DI17" i="218"/>
  <c r="EG17" i="218"/>
  <c r="EF17" i="218"/>
  <c r="EE17" i="218"/>
  <c r="EC17" i="218"/>
  <c r="J17" i="218"/>
  <c r="X34" i="219" s="1"/>
  <c r="ER16" i="218"/>
  <c r="EQ16" i="218"/>
  <c r="EP16" i="218"/>
  <c r="EO16" i="218"/>
  <c r="EN16" i="218"/>
  <c r="EM16" i="218"/>
  <c r="EL16" i="218"/>
  <c r="EH16" i="218"/>
  <c r="EG16" i="218"/>
  <c r="EF16" i="218"/>
  <c r="EE16" i="218"/>
  <c r="ED16" i="218"/>
  <c r="EC16" i="218"/>
  <c r="EB16" i="218"/>
  <c r="DX16" i="218"/>
  <c r="DW16" i="218"/>
  <c r="DV16" i="218"/>
  <c r="DU16" i="218"/>
  <c r="DT16" i="218"/>
  <c r="DS16" i="218"/>
  <c r="DR16" i="218"/>
  <c r="DN16" i="218"/>
  <c r="DM16" i="218"/>
  <c r="DL16" i="218"/>
  <c r="DK16" i="218"/>
  <c r="DJ16" i="218"/>
  <c r="DI16" i="218"/>
  <c r="DH16" i="218"/>
  <c r="DD16" i="218"/>
  <c r="DC16" i="218"/>
  <c r="DB16" i="218"/>
  <c r="DA16" i="218"/>
  <c r="CZ16" i="218"/>
  <c r="CY16" i="218"/>
  <c r="CX16" i="218"/>
  <c r="CT16" i="218"/>
  <c r="CS16" i="218"/>
  <c r="CR16" i="218"/>
  <c r="CQ16" i="218"/>
  <c r="CP16" i="218"/>
  <c r="CO16" i="218"/>
  <c r="CN16" i="218"/>
  <c r="CL16" i="218"/>
  <c r="CK16" i="218"/>
  <c r="CB16" i="218"/>
  <c r="CA16" i="218"/>
  <c r="BR16" i="218"/>
  <c r="BQ16" i="218"/>
  <c r="BH16" i="218"/>
  <c r="BG16" i="218"/>
  <c r="AX16" i="218"/>
  <c r="AW16" i="218"/>
  <c r="AN16" i="218"/>
  <c r="AM16" i="218"/>
  <c r="AD16" i="218"/>
  <c r="AC16" i="218"/>
  <c r="J16" i="218"/>
  <c r="I16" i="218"/>
  <c r="ER15" i="218"/>
  <c r="EQ15" i="218"/>
  <c r="EP15" i="218"/>
  <c r="EO15" i="218"/>
  <c r="EN15" i="218"/>
  <c r="EM15" i="218"/>
  <c r="EL15" i="218"/>
  <c r="EH15" i="218"/>
  <c r="EG15" i="218"/>
  <c r="EF15" i="218"/>
  <c r="EE15" i="218"/>
  <c r="ED15" i="218"/>
  <c r="EC15" i="218"/>
  <c r="EB15" i="218"/>
  <c r="DX15" i="218"/>
  <c r="DW15" i="218"/>
  <c r="DV15" i="218"/>
  <c r="DU15" i="218"/>
  <c r="DT15" i="218"/>
  <c r="DS15" i="218"/>
  <c r="DR15" i="218"/>
  <c r="DN15" i="218"/>
  <c r="DM15" i="218"/>
  <c r="DL15" i="218"/>
  <c r="DK15" i="218"/>
  <c r="DJ15" i="218"/>
  <c r="DI15" i="218"/>
  <c r="DH15" i="218"/>
  <c r="DD15" i="218"/>
  <c r="DC15" i="218"/>
  <c r="DB15" i="218"/>
  <c r="DA15" i="218"/>
  <c r="CZ15" i="218"/>
  <c r="CY15" i="218"/>
  <c r="CX15" i="218"/>
  <c r="CT15" i="218"/>
  <c r="CS15" i="218"/>
  <c r="CR15" i="218"/>
  <c r="CQ15" i="218"/>
  <c r="CP15" i="218"/>
  <c r="CO15" i="218"/>
  <c r="CN15" i="218"/>
  <c r="CL15" i="218"/>
  <c r="CK15" i="218"/>
  <c r="CB15" i="218"/>
  <c r="CA15" i="218"/>
  <c r="BR15" i="218"/>
  <c r="BQ15" i="218"/>
  <c r="BH15" i="218"/>
  <c r="BG15" i="218"/>
  <c r="AX15" i="218"/>
  <c r="AW15" i="218"/>
  <c r="AN15" i="218"/>
  <c r="AM15" i="218"/>
  <c r="AD15" i="218"/>
  <c r="AC15" i="218"/>
  <c r="J15" i="218"/>
  <c r="I15" i="218"/>
  <c r="ER14" i="218"/>
  <c r="EQ14" i="218"/>
  <c r="EP14" i="218"/>
  <c r="EO14" i="218"/>
  <c r="EN14" i="218"/>
  <c r="EM14" i="218"/>
  <c r="EL14" i="218"/>
  <c r="EH14" i="218"/>
  <c r="EG14" i="218"/>
  <c r="EF14" i="218"/>
  <c r="EE14" i="218"/>
  <c r="ED14" i="218"/>
  <c r="EC14" i="218"/>
  <c r="EB14" i="218"/>
  <c r="DX14" i="218"/>
  <c r="DW14" i="218"/>
  <c r="DV14" i="218"/>
  <c r="DU14" i="218"/>
  <c r="DT14" i="218"/>
  <c r="DS14" i="218"/>
  <c r="DR14" i="218"/>
  <c r="DN14" i="218"/>
  <c r="DM14" i="218"/>
  <c r="DL14" i="218"/>
  <c r="DK14" i="218"/>
  <c r="DJ14" i="218"/>
  <c r="DI14" i="218"/>
  <c r="DH14" i="218"/>
  <c r="DD14" i="218"/>
  <c r="DC14" i="218"/>
  <c r="DB14" i="218"/>
  <c r="DA14" i="218"/>
  <c r="CZ14" i="218"/>
  <c r="CY14" i="218"/>
  <c r="CX14" i="218"/>
  <c r="CT14" i="218"/>
  <c r="CS14" i="218"/>
  <c r="CR14" i="218"/>
  <c r="CQ14" i="218"/>
  <c r="CP14" i="218"/>
  <c r="CO14" i="218"/>
  <c r="CN14" i="218"/>
  <c r="CL14" i="218"/>
  <c r="CK14" i="218"/>
  <c r="CB14" i="218"/>
  <c r="CA14" i="218"/>
  <c r="BR14" i="218"/>
  <c r="BQ14" i="218"/>
  <c r="BH14" i="218"/>
  <c r="BG14" i="218"/>
  <c r="AX14" i="218"/>
  <c r="AW14" i="218"/>
  <c r="AN14" i="218"/>
  <c r="AM14" i="218"/>
  <c r="AD14" i="218"/>
  <c r="AC14" i="218"/>
  <c r="J14" i="218"/>
  <c r="I14" i="218"/>
  <c r="A14" i="218"/>
  <c r="A15" i="218" s="1"/>
  <c r="A16" i="218" s="1"/>
  <c r="A18" i="218" s="1"/>
  <c r="A19" i="218" s="1"/>
  <c r="A20" i="218" s="1"/>
  <c r="A21" i="218" s="1"/>
  <c r="A23" i="218" s="1"/>
  <c r="A24" i="218" s="1"/>
  <c r="A25" i="218" s="1"/>
  <c r="A26" i="218" s="1"/>
  <c r="A28" i="218" s="1"/>
  <c r="A29" i="218" s="1"/>
  <c r="A30" i="218" s="1"/>
  <c r="A31" i="218" s="1"/>
  <c r="A33" i="218" s="1"/>
  <c r="A34" i="218" s="1"/>
  <c r="A35" i="218" s="1"/>
  <c r="A36" i="218" s="1"/>
  <c r="A38" i="218" s="1"/>
  <c r="A39" i="218" s="1"/>
  <c r="A40" i="218" s="1"/>
  <c r="A41" i="218" s="1"/>
  <c r="A43" i="218" s="1"/>
  <c r="A44" i="218" s="1"/>
  <c r="A45" i="218" s="1"/>
  <c r="A46" i="218" s="1"/>
  <c r="A48" i="218" s="1"/>
  <c r="A49" i="218" s="1"/>
  <c r="A50" i="218" s="1"/>
  <c r="A51" i="218" s="1"/>
  <c r="A53" i="218" s="1"/>
  <c r="A54" i="218" s="1"/>
  <c r="A55" i="218" s="1"/>
  <c r="A56" i="218" s="1"/>
  <c r="A58" i="218" s="1"/>
  <c r="A59" i="218" s="1"/>
  <c r="A60" i="218" s="1"/>
  <c r="A61" i="218" s="1"/>
  <c r="A63" i="218" s="1"/>
  <c r="A64" i="218" s="1"/>
  <c r="A65" i="218" s="1"/>
  <c r="A66" i="218" s="1"/>
  <c r="A68" i="218" s="1"/>
  <c r="A69" i="218" s="1"/>
  <c r="A70" i="218" s="1"/>
  <c r="A71" i="218" s="1"/>
  <c r="A73" i="218" s="1"/>
  <c r="A74" i="218" s="1"/>
  <c r="A75" i="218" s="1"/>
  <c r="A76" i="218" s="1"/>
  <c r="A78" i="218" s="1"/>
  <c r="A79" i="218" s="1"/>
  <c r="A80" i="218" s="1"/>
  <c r="A81" i="218" s="1"/>
  <c r="A83" i="218" s="1"/>
  <c r="A84" i="218" s="1"/>
  <c r="A85" i="218" s="1"/>
  <c r="A86" i="218" s="1"/>
  <c r="A88" i="218" s="1"/>
  <c r="A89" i="218" s="1"/>
  <c r="A90" i="218" s="1"/>
  <c r="A91" i="218" s="1"/>
  <c r="A93" i="218" s="1"/>
  <c r="A94" i="218" s="1"/>
  <c r="A95" i="218" s="1"/>
  <c r="A96" i="218" s="1"/>
  <c r="A98" i="218" s="1"/>
  <c r="A99" i="218" s="1"/>
  <c r="A100" i="218" s="1"/>
  <c r="A101" i="218" s="1"/>
  <c r="A103" i="218" s="1"/>
  <c r="A104" i="218" s="1"/>
  <c r="A105" i="218" s="1"/>
  <c r="A106" i="218" s="1"/>
  <c r="A108" i="218" s="1"/>
  <c r="A109" i="218" s="1"/>
  <c r="A110" i="218" s="1"/>
  <c r="A111" i="218" s="1"/>
  <c r="A113" i="218" s="1"/>
  <c r="A114" i="218" s="1"/>
  <c r="A115" i="218" s="1"/>
  <c r="A116" i="218" s="1"/>
  <c r="A118" i="218" s="1"/>
  <c r="A119" i="218" s="1"/>
  <c r="A120" i="218" s="1"/>
  <c r="A121" i="218" s="1"/>
  <c r="A123" i="218" s="1"/>
  <c r="A124" i="218" s="1"/>
  <c r="A125" i="218" s="1"/>
  <c r="A126" i="218" s="1"/>
  <c r="A128" i="218" s="1"/>
  <c r="A129" i="218" s="1"/>
  <c r="A130" i="218" s="1"/>
  <c r="A131" i="218" s="1"/>
  <c r="ER13" i="218"/>
  <c r="EQ13" i="218"/>
  <c r="EP13" i="218"/>
  <c r="EO13" i="218"/>
  <c r="EN13" i="218"/>
  <c r="EM13" i="218"/>
  <c r="EL13" i="218"/>
  <c r="EH13" i="218"/>
  <c r="EG13" i="218"/>
  <c r="EF13" i="218"/>
  <c r="EE13" i="218"/>
  <c r="ED13" i="218"/>
  <c r="EC13" i="218"/>
  <c r="EB13" i="218"/>
  <c r="DX13" i="218"/>
  <c r="DW13" i="218"/>
  <c r="DV13" i="218"/>
  <c r="DU13" i="218"/>
  <c r="DT13" i="218"/>
  <c r="DS13" i="218"/>
  <c r="DR13" i="218"/>
  <c r="DN13" i="218"/>
  <c r="DM13" i="218"/>
  <c r="DL13" i="218"/>
  <c r="DK13" i="218"/>
  <c r="DJ13" i="218"/>
  <c r="DI13" i="218"/>
  <c r="DH13" i="218"/>
  <c r="DD13" i="218"/>
  <c r="DC13" i="218"/>
  <c r="DB13" i="218"/>
  <c r="DA13" i="218"/>
  <c r="CZ13" i="218"/>
  <c r="CY13" i="218"/>
  <c r="CX13" i="218"/>
  <c r="CT13" i="218"/>
  <c r="CS13" i="218"/>
  <c r="CR13" i="218"/>
  <c r="CQ13" i="218"/>
  <c r="CP13" i="218"/>
  <c r="CO13" i="218"/>
  <c r="CN13" i="218"/>
  <c r="CL13" i="218"/>
  <c r="CK13" i="218"/>
  <c r="CB13" i="218"/>
  <c r="CA13" i="218"/>
  <c r="BR13" i="218"/>
  <c r="BQ13" i="218"/>
  <c r="BH13" i="218"/>
  <c r="BG13" i="218"/>
  <c r="AX13" i="218"/>
  <c r="AW13" i="218"/>
  <c r="AN13" i="218"/>
  <c r="AM13" i="218"/>
  <c r="AD13" i="218"/>
  <c r="AC13" i="218"/>
  <c r="U13" i="218"/>
  <c r="U14" i="218" s="1"/>
  <c r="U15" i="218" s="1"/>
  <c r="U16" i="218" s="1"/>
  <c r="U18" i="218" s="1"/>
  <c r="U19" i="218" s="1"/>
  <c r="U20" i="218" s="1"/>
  <c r="U21" i="218" s="1"/>
  <c r="U23" i="218" s="1"/>
  <c r="U24" i="218" s="1"/>
  <c r="U25" i="218" s="1"/>
  <c r="U26" i="218" s="1"/>
  <c r="U28" i="218" s="1"/>
  <c r="U29" i="218" s="1"/>
  <c r="U30" i="218" s="1"/>
  <c r="U31" i="218" s="1"/>
  <c r="U33" i="218" s="1"/>
  <c r="U34" i="218" s="1"/>
  <c r="U35" i="218" s="1"/>
  <c r="U36" i="218" s="1"/>
  <c r="U38" i="218" s="1"/>
  <c r="U39" i="218" s="1"/>
  <c r="U40" i="218" s="1"/>
  <c r="U41" i="218" s="1"/>
  <c r="U43" i="218" s="1"/>
  <c r="U44" i="218" s="1"/>
  <c r="U45" i="218" s="1"/>
  <c r="U46" i="218" s="1"/>
  <c r="U48" i="218" s="1"/>
  <c r="U49" i="218" s="1"/>
  <c r="U50" i="218" s="1"/>
  <c r="U51" i="218" s="1"/>
  <c r="U53" i="218" s="1"/>
  <c r="U54" i="218" s="1"/>
  <c r="U55" i="218" s="1"/>
  <c r="U56" i="218" s="1"/>
  <c r="U58" i="218" s="1"/>
  <c r="U59" i="218" s="1"/>
  <c r="U60" i="218" s="1"/>
  <c r="U61" i="218" s="1"/>
  <c r="U63" i="218" s="1"/>
  <c r="U64" i="218" s="1"/>
  <c r="U65" i="218" s="1"/>
  <c r="U66" i="218" s="1"/>
  <c r="U68" i="218" s="1"/>
  <c r="U69" i="218" s="1"/>
  <c r="U70" i="218" s="1"/>
  <c r="U71" i="218" s="1"/>
  <c r="U73" i="218" s="1"/>
  <c r="U74" i="218" s="1"/>
  <c r="U75" i="218" s="1"/>
  <c r="U76" i="218" s="1"/>
  <c r="U78" i="218" s="1"/>
  <c r="U79" i="218" s="1"/>
  <c r="U80" i="218" s="1"/>
  <c r="U81" i="218" s="1"/>
  <c r="U83" i="218" s="1"/>
  <c r="U84" i="218" s="1"/>
  <c r="U85" i="218" s="1"/>
  <c r="U86" i="218" s="1"/>
  <c r="U88" i="218" s="1"/>
  <c r="U89" i="218" s="1"/>
  <c r="U90" i="218" s="1"/>
  <c r="U91" i="218" s="1"/>
  <c r="U93" i="218" s="1"/>
  <c r="U94" i="218" s="1"/>
  <c r="U95" i="218" s="1"/>
  <c r="U96" i="218" s="1"/>
  <c r="U98" i="218" s="1"/>
  <c r="U99" i="218" s="1"/>
  <c r="U100" i="218" s="1"/>
  <c r="U101" i="218" s="1"/>
  <c r="U103" i="218" s="1"/>
  <c r="U104" i="218" s="1"/>
  <c r="U105" i="218" s="1"/>
  <c r="U106" i="218" s="1"/>
  <c r="U108" i="218" s="1"/>
  <c r="U109" i="218" s="1"/>
  <c r="U110" i="218" s="1"/>
  <c r="U111" i="218" s="1"/>
  <c r="U113" i="218" s="1"/>
  <c r="U114" i="218" s="1"/>
  <c r="U115" i="218" s="1"/>
  <c r="U116" i="218" s="1"/>
  <c r="U118" i="218" s="1"/>
  <c r="U119" i="218" s="1"/>
  <c r="U120" i="218" s="1"/>
  <c r="U121" i="218" s="1"/>
  <c r="U123" i="218" s="1"/>
  <c r="U124" i="218" s="1"/>
  <c r="U125" i="218" s="1"/>
  <c r="U126" i="218" s="1"/>
  <c r="U128" i="218" s="1"/>
  <c r="U129" i="218" s="1"/>
  <c r="U130" i="218" s="1"/>
  <c r="U131" i="218" s="1"/>
  <c r="K13" i="218"/>
  <c r="K14" i="218" s="1"/>
  <c r="K15" i="218" s="1"/>
  <c r="K16" i="218" s="1"/>
  <c r="K18" i="218" s="1"/>
  <c r="K19" i="218" s="1"/>
  <c r="K20" i="218" s="1"/>
  <c r="K21" i="218" s="1"/>
  <c r="K23" i="218" s="1"/>
  <c r="K24" i="218" s="1"/>
  <c r="K25" i="218" s="1"/>
  <c r="K26" i="218" s="1"/>
  <c r="K28" i="218" s="1"/>
  <c r="K29" i="218" s="1"/>
  <c r="K30" i="218" s="1"/>
  <c r="K31" i="218" s="1"/>
  <c r="K33" i="218" s="1"/>
  <c r="K34" i="218" s="1"/>
  <c r="K35" i="218" s="1"/>
  <c r="K36" i="218" s="1"/>
  <c r="K38" i="218" s="1"/>
  <c r="K39" i="218" s="1"/>
  <c r="K40" i="218" s="1"/>
  <c r="K41" i="218" s="1"/>
  <c r="K43" i="218" s="1"/>
  <c r="K44" i="218" s="1"/>
  <c r="K45" i="218" s="1"/>
  <c r="K46" i="218" s="1"/>
  <c r="K48" i="218" s="1"/>
  <c r="K49" i="218" s="1"/>
  <c r="K50" i="218" s="1"/>
  <c r="K51" i="218" s="1"/>
  <c r="K53" i="218" s="1"/>
  <c r="K54" i="218" s="1"/>
  <c r="K55" i="218" s="1"/>
  <c r="K56" i="218" s="1"/>
  <c r="K58" i="218" s="1"/>
  <c r="K59" i="218" s="1"/>
  <c r="K60" i="218" s="1"/>
  <c r="K61" i="218" s="1"/>
  <c r="K63" i="218" s="1"/>
  <c r="K64" i="218" s="1"/>
  <c r="K65" i="218" s="1"/>
  <c r="K66" i="218" s="1"/>
  <c r="K68" i="218" s="1"/>
  <c r="K69" i="218" s="1"/>
  <c r="K70" i="218" s="1"/>
  <c r="K71" i="218" s="1"/>
  <c r="K73" i="218" s="1"/>
  <c r="K74" i="218" s="1"/>
  <c r="K75" i="218" s="1"/>
  <c r="K76" i="218" s="1"/>
  <c r="K78" i="218" s="1"/>
  <c r="K79" i="218" s="1"/>
  <c r="K80" i="218" s="1"/>
  <c r="K81" i="218" s="1"/>
  <c r="K83" i="218" s="1"/>
  <c r="K84" i="218" s="1"/>
  <c r="K85" i="218" s="1"/>
  <c r="K86" i="218" s="1"/>
  <c r="K88" i="218" s="1"/>
  <c r="K89" i="218" s="1"/>
  <c r="K90" i="218" s="1"/>
  <c r="K91" i="218" s="1"/>
  <c r="K93" i="218" s="1"/>
  <c r="K94" i="218" s="1"/>
  <c r="K95" i="218" s="1"/>
  <c r="K96" i="218" s="1"/>
  <c r="K98" i="218" s="1"/>
  <c r="K99" i="218" s="1"/>
  <c r="K100" i="218" s="1"/>
  <c r="K101" i="218" s="1"/>
  <c r="K103" i="218" s="1"/>
  <c r="K104" i="218" s="1"/>
  <c r="K105" i="218" s="1"/>
  <c r="K106" i="218" s="1"/>
  <c r="K108" i="218" s="1"/>
  <c r="K109" i="218" s="1"/>
  <c r="K110" i="218" s="1"/>
  <c r="K111" i="218" s="1"/>
  <c r="K113" i="218" s="1"/>
  <c r="K114" i="218" s="1"/>
  <c r="K115" i="218" s="1"/>
  <c r="K116" i="218" s="1"/>
  <c r="K118" i="218" s="1"/>
  <c r="K119" i="218" s="1"/>
  <c r="K120" i="218" s="1"/>
  <c r="K121" i="218" s="1"/>
  <c r="K123" i="218" s="1"/>
  <c r="K124" i="218" s="1"/>
  <c r="K125" i="218" s="1"/>
  <c r="K126" i="218" s="1"/>
  <c r="K128" i="218" s="1"/>
  <c r="K129" i="218" s="1"/>
  <c r="K130" i="218" s="1"/>
  <c r="K131" i="218" s="1"/>
  <c r="J13" i="218"/>
  <c r="I13" i="218"/>
  <c r="L9" i="218"/>
  <c r="V9" i="218" s="1"/>
  <c r="AF9" i="218" s="1"/>
  <c r="AP9" i="218" s="1"/>
  <c r="AZ9" i="218" s="1"/>
  <c r="BJ9" i="218" s="1"/>
  <c r="BT9" i="218" s="1"/>
  <c r="CD9" i="218" s="1"/>
  <c r="CN9" i="218" s="1"/>
  <c r="CX9" i="218" s="1"/>
  <c r="DH9" i="218" s="1"/>
  <c r="DR9" i="218" s="1"/>
  <c r="EB9" i="218" s="1"/>
  <c r="EL9" i="218" s="1"/>
  <c r="I9" i="218"/>
  <c r="S9" i="218" s="1"/>
  <c r="AC9" i="218" s="1"/>
  <c r="AM9" i="218" s="1"/>
  <c r="AW9" i="218" s="1"/>
  <c r="BG9" i="218" s="1"/>
  <c r="BQ9" i="218" s="1"/>
  <c r="CA9" i="218" s="1"/>
  <c r="CK9" i="218" s="1"/>
  <c r="CU9" i="218" s="1"/>
  <c r="DE9" i="218" s="1"/>
  <c r="DO9" i="218" s="1"/>
  <c r="DY9" i="218" s="1"/>
  <c r="EI9" i="218" s="1"/>
  <c r="ES9" i="218" s="1"/>
  <c r="S7" i="218"/>
  <c r="AC7" i="218" s="1"/>
  <c r="AM7" i="218" s="1"/>
  <c r="L7" i="218"/>
  <c r="V7" i="218" s="1"/>
  <c r="AF7" i="218" s="1"/>
  <c r="AP7" i="218" s="1"/>
  <c r="AZ7" i="218" s="1"/>
  <c r="BJ7" i="218" s="1"/>
  <c r="BT7" i="218" s="1"/>
  <c r="CD7" i="218" s="1"/>
  <c r="CN7" i="218" s="1"/>
  <c r="CX7" i="218" s="1"/>
  <c r="DH7" i="218" s="1"/>
  <c r="DR7" i="218" s="1"/>
  <c r="EB7" i="218" s="1"/>
  <c r="EL7" i="218" s="1"/>
  <c r="T4" i="218"/>
  <c r="AD4" i="218" s="1"/>
  <c r="AN4" i="218" s="1"/>
  <c r="AX4" i="218" s="1"/>
  <c r="BH4" i="218" s="1"/>
  <c r="BR4" i="218" s="1"/>
  <c r="CB4" i="218" s="1"/>
  <c r="CL4" i="218" s="1"/>
  <c r="CV4" i="218" s="1"/>
  <c r="DF4" i="218" s="1"/>
  <c r="DP4" i="218" s="1"/>
  <c r="DZ4" i="218" s="1"/>
  <c r="EJ4" i="218" s="1"/>
  <c r="ET4" i="218" s="1"/>
  <c r="J3" i="218"/>
  <c r="T2" i="218"/>
  <c r="AD2" i="218" s="1"/>
  <c r="AN2" i="218" s="1"/>
  <c r="AX2" i="218" s="1"/>
  <c r="BH2" i="218" s="1"/>
  <c r="BR2" i="218" s="1"/>
  <c r="CB2" i="218" s="1"/>
  <c r="CL2" i="218" s="1"/>
  <c r="CV2" i="218" s="1"/>
  <c r="DF2" i="218" s="1"/>
  <c r="DP2" i="218" s="1"/>
  <c r="DZ2" i="218" s="1"/>
  <c r="EJ2" i="218" s="1"/>
  <c r="ET2" i="218" s="1"/>
  <c r="DO64" i="218" l="1"/>
  <c r="EI65" i="218"/>
  <c r="CA112" i="218"/>
  <c r="DO28" i="218"/>
  <c r="DO60" i="218"/>
  <c r="DO79" i="218"/>
  <c r="BQ17" i="218"/>
  <c r="BQ77" i="218"/>
  <c r="AD16" i="219" s="1"/>
  <c r="BG102" i="218"/>
  <c r="DY109" i="218"/>
  <c r="ES109" i="218"/>
  <c r="EI111" i="218"/>
  <c r="BG22" i="218"/>
  <c r="DE13" i="218"/>
  <c r="AW17" i="218"/>
  <c r="AM22" i="218"/>
  <c r="Z5" i="219" s="1"/>
  <c r="ES19" i="218"/>
  <c r="EI20" i="218"/>
  <c r="CK107" i="218"/>
  <c r="BG112" i="218"/>
  <c r="DO26" i="218"/>
  <c r="DO43" i="218"/>
  <c r="DE59" i="218"/>
  <c r="DY61" i="218"/>
  <c r="DY80" i="218"/>
  <c r="DY130" i="218"/>
  <c r="BQ117" i="218"/>
  <c r="DO126" i="218"/>
  <c r="BG42" i="218"/>
  <c r="ES39" i="218"/>
  <c r="CA47" i="218"/>
  <c r="DY45" i="218"/>
  <c r="EI46" i="218"/>
  <c r="DO80" i="218"/>
  <c r="CU14" i="218"/>
  <c r="BG27" i="218"/>
  <c r="AW37" i="218"/>
  <c r="DP33" i="218"/>
  <c r="ES35" i="218"/>
  <c r="EI36" i="218"/>
  <c r="DF39" i="218"/>
  <c r="ET41" i="218"/>
  <c r="CA52" i="218"/>
  <c r="DE66" i="218"/>
  <c r="CA87" i="218"/>
  <c r="AM92" i="218"/>
  <c r="CV88" i="218"/>
  <c r="AC117" i="218"/>
  <c r="CK117" i="218"/>
  <c r="DY114" i="218"/>
  <c r="DO120" i="218"/>
  <c r="CK17" i="218"/>
  <c r="ES21" i="218"/>
  <c r="AW77" i="218"/>
  <c r="DO74" i="218"/>
  <c r="AW82" i="218"/>
  <c r="DP78" i="218"/>
  <c r="DY111" i="218"/>
  <c r="DO125" i="218"/>
  <c r="AC17" i="218"/>
  <c r="DY94" i="218"/>
  <c r="AW107" i="218"/>
  <c r="ET110" i="218"/>
  <c r="T3" i="218"/>
  <c r="DO45" i="218"/>
  <c r="ES46" i="218"/>
  <c r="DF61" i="218"/>
  <c r="EI75" i="218"/>
  <c r="ES80" i="218"/>
  <c r="DF90" i="218"/>
  <c r="ES16" i="218"/>
  <c r="DO30" i="218"/>
  <c r="DE34" i="218"/>
  <c r="CU35" i="218"/>
  <c r="ET39" i="218"/>
  <c r="CK52" i="218"/>
  <c r="BG92" i="218"/>
  <c r="EJ88" i="218"/>
  <c r="EI90" i="218"/>
  <c r="AW117" i="218"/>
  <c r="AA24" i="219" s="1"/>
  <c r="DO115" i="218"/>
  <c r="DO130" i="218"/>
  <c r="DY65" i="218"/>
  <c r="CA107" i="218"/>
  <c r="CU105" i="218"/>
  <c r="AM112" i="218"/>
  <c r="CV108" i="218"/>
  <c r="CA127" i="218"/>
  <c r="AC26" i="219" s="1"/>
  <c r="AM42" i="218"/>
  <c r="BG47" i="218"/>
  <c r="DO44" i="218"/>
  <c r="EI45" i="218"/>
  <c r="CU46" i="218"/>
  <c r="DO58" i="218"/>
  <c r="ES14" i="218"/>
  <c r="EI15" i="218"/>
  <c r="CU16" i="218"/>
  <c r="DO29" i="218"/>
  <c r="CK37" i="218"/>
  <c r="DP35" i="218"/>
  <c r="DF41" i="218"/>
  <c r="DP48" i="218"/>
  <c r="DO49" i="218"/>
  <c r="BG57" i="218"/>
  <c r="AB12" i="219" s="1"/>
  <c r="EJ53" i="218"/>
  <c r="DE55" i="218"/>
  <c r="CU56" i="218"/>
  <c r="CA92" i="218"/>
  <c r="EI114" i="218"/>
  <c r="CA117" i="218"/>
  <c r="AC24" i="219" s="1"/>
  <c r="EI130" i="218"/>
  <c r="CA22" i="218"/>
  <c r="AC5" i="219" s="1"/>
  <c r="CU19" i="218"/>
  <c r="AC77" i="218"/>
  <c r="CK77" i="218"/>
  <c r="AE16" i="219" s="1"/>
  <c r="CK82" i="218"/>
  <c r="I102" i="218"/>
  <c r="CA102" i="218"/>
  <c r="AC21" i="219" s="1"/>
  <c r="ES56" i="218"/>
  <c r="DP14" i="218"/>
  <c r="DP16" i="218"/>
  <c r="DF18" i="218"/>
  <c r="ET18" i="218"/>
  <c r="ET20" i="218"/>
  <c r="CV26" i="218"/>
  <c r="EJ26" i="218"/>
  <c r="DZ28" i="218"/>
  <c r="ET49" i="218"/>
  <c r="DP51" i="218"/>
  <c r="I67" i="218"/>
  <c r="AM67" i="218"/>
  <c r="BG67" i="218"/>
  <c r="AB14" i="219" s="1"/>
  <c r="CA67" i="218"/>
  <c r="AC14" i="219" s="1"/>
  <c r="CV63" i="218"/>
  <c r="CV80" i="218"/>
  <c r="EJ80" i="218"/>
  <c r="AC97" i="218"/>
  <c r="AW97" i="218"/>
  <c r="BQ97" i="218"/>
  <c r="CK97" i="218"/>
  <c r="DF94" i="218"/>
  <c r="AM122" i="218"/>
  <c r="BG122" i="218"/>
  <c r="CA122" i="218"/>
  <c r="AC25" i="219" s="1"/>
  <c r="DY121" i="218"/>
  <c r="AC132" i="218"/>
  <c r="AW132" i="218"/>
  <c r="BQ132" i="218"/>
  <c r="CK132" i="218"/>
  <c r="EI129" i="218"/>
  <c r="DO129" i="218"/>
  <c r="DY24" i="218"/>
  <c r="DO24" i="218"/>
  <c r="CA27" i="218"/>
  <c r="CV24" i="218"/>
  <c r="EJ24" i="218"/>
  <c r="BG32" i="218"/>
  <c r="AB7" i="219" s="1"/>
  <c r="CA32" i="218"/>
  <c r="DO31" i="218"/>
  <c r="ES36" i="218"/>
  <c r="ET45" i="218"/>
  <c r="EI50" i="218"/>
  <c r="DY50" i="218"/>
  <c r="CU51" i="218"/>
  <c r="AC57" i="218"/>
  <c r="AW57" i="218"/>
  <c r="BQ57" i="218"/>
  <c r="CK57" i="218"/>
  <c r="AE12" i="219" s="1"/>
  <c r="CA57" i="218"/>
  <c r="BG62" i="218"/>
  <c r="CA62" i="218"/>
  <c r="EI61" i="218"/>
  <c r="AW72" i="218"/>
  <c r="CK72" i="218"/>
  <c r="CU70" i="218"/>
  <c r="DO71" i="218"/>
  <c r="AM77" i="218"/>
  <c r="BG77" i="218"/>
  <c r="CA77" i="218"/>
  <c r="AM82" i="218"/>
  <c r="BG82" i="218"/>
  <c r="AB17" i="219" s="1"/>
  <c r="CA82" i="218"/>
  <c r="AC17" i="219" s="1"/>
  <c r="BQ87" i="218"/>
  <c r="CK87" i="218"/>
  <c r="AE18" i="219" s="1"/>
  <c r="CU85" i="218"/>
  <c r="ES85" i="218"/>
  <c r="EI86" i="218"/>
  <c r="DY86" i="218"/>
  <c r="EI95" i="218"/>
  <c r="CU96" i="218"/>
  <c r="DP96" i="218"/>
  <c r="DZ101" i="218"/>
  <c r="I107" i="218"/>
  <c r="BG107" i="218"/>
  <c r="AC112" i="218"/>
  <c r="AW112" i="218"/>
  <c r="AA23" i="219" s="1"/>
  <c r="BQ112" i="218"/>
  <c r="CK112" i="218"/>
  <c r="AE23" i="219" s="1"/>
  <c r="DO113" i="218"/>
  <c r="DY119" i="218"/>
  <c r="CV123" i="218"/>
  <c r="EJ123" i="218"/>
  <c r="DY126" i="218"/>
  <c r="I17" i="218"/>
  <c r="DO23" i="218"/>
  <c r="EI28" i="218"/>
  <c r="AW42" i="218"/>
  <c r="CK42" i="218"/>
  <c r="AE9" i="219" s="1"/>
  <c r="EI39" i="218"/>
  <c r="CU40" i="218"/>
  <c r="ES40" i="218"/>
  <c r="DE41" i="218"/>
  <c r="CA42" i="218"/>
  <c r="AC47" i="218"/>
  <c r="AW47" i="218"/>
  <c r="AA10" i="219" s="1"/>
  <c r="BQ47" i="218"/>
  <c r="AD10" i="219" s="1"/>
  <c r="CK47" i="218"/>
  <c r="I62" i="218"/>
  <c r="DZ59" i="218"/>
  <c r="EJ59" i="218"/>
  <c r="BQ67" i="218"/>
  <c r="EI64" i="218"/>
  <c r="ES66" i="218"/>
  <c r="DY76" i="218"/>
  <c r="DO76" i="218"/>
  <c r="ES76" i="218"/>
  <c r="CV76" i="218"/>
  <c r="EJ76" i="218"/>
  <c r="DZ83" i="218"/>
  <c r="DZ85" i="218"/>
  <c r="ET86" i="218"/>
  <c r="DY90" i="218"/>
  <c r="BG97" i="218"/>
  <c r="AW102" i="218"/>
  <c r="CK102" i="218"/>
  <c r="EI99" i="218"/>
  <c r="DO99" i="218"/>
  <c r="EI115" i="218"/>
  <c r="CU116" i="218"/>
  <c r="DY116" i="218"/>
  <c r="AW122" i="218"/>
  <c r="CK122" i="218"/>
  <c r="EI119" i="218"/>
  <c r="ET119" i="218"/>
  <c r="EI126" i="218"/>
  <c r="DF126" i="218"/>
  <c r="ET126" i="218"/>
  <c r="CA132" i="218"/>
  <c r="CV130" i="218"/>
  <c r="EJ130" i="218"/>
  <c r="DY131" i="218"/>
  <c r="CU38" i="218"/>
  <c r="AC42" i="218"/>
  <c r="ES38" i="218"/>
  <c r="BQ42" i="218"/>
  <c r="EI53" i="218"/>
  <c r="I57" i="218"/>
  <c r="DY53" i="218"/>
  <c r="AM57" i="218"/>
  <c r="CU78" i="218"/>
  <c r="AC82" i="218"/>
  <c r="ES78" i="218"/>
  <c r="BQ82" i="218"/>
  <c r="CU98" i="218"/>
  <c r="AC102" i="218"/>
  <c r="ES98" i="218"/>
  <c r="BQ102" i="218"/>
  <c r="DE118" i="218"/>
  <c r="I122" i="218"/>
  <c r="DY128" i="218"/>
  <c r="AM132" i="218"/>
  <c r="ET13" i="218"/>
  <c r="CU15" i="218"/>
  <c r="DO15" i="218"/>
  <c r="DP15" i="218"/>
  <c r="DF19" i="218"/>
  <c r="ET19" i="218"/>
  <c r="DF21" i="218"/>
  <c r="ET21" i="218"/>
  <c r="DY26" i="218"/>
  <c r="DY31" i="218"/>
  <c r="EI44" i="218"/>
  <c r="DF45" i="218"/>
  <c r="DY49" i="218"/>
  <c r="ET114" i="218"/>
  <c r="DY115" i="218"/>
  <c r="DF121" i="218"/>
  <c r="ET121" i="218"/>
  <c r="AC127" i="218"/>
  <c r="AW127" i="218"/>
  <c r="BQ127" i="218"/>
  <c r="CK127" i="218"/>
  <c r="DF124" i="218"/>
  <c r="ET124" i="218"/>
  <c r="DY125" i="218"/>
  <c r="BG132" i="218"/>
  <c r="CV128" i="218"/>
  <c r="EJ128" i="218"/>
  <c r="DE18" i="218"/>
  <c r="I22" i="218"/>
  <c r="DY23" i="218"/>
  <c r="AM27" i="218"/>
  <c r="DY28" i="218"/>
  <c r="AM32" i="218"/>
  <c r="EI31" i="218"/>
  <c r="I32" i="218"/>
  <c r="CU33" i="218"/>
  <c r="AC37" i="218"/>
  <c r="ES33" i="218"/>
  <c r="BQ37" i="218"/>
  <c r="CU48" i="218"/>
  <c r="AC52" i="218"/>
  <c r="DY48" i="218"/>
  <c r="AW52" i="218"/>
  <c r="ES48" i="218"/>
  <c r="BQ52" i="218"/>
  <c r="EI49" i="218"/>
  <c r="I52" i="218"/>
  <c r="DY58" i="218"/>
  <c r="AM62" i="218"/>
  <c r="DE68" i="218"/>
  <c r="I72" i="218"/>
  <c r="DY68" i="218"/>
  <c r="AM72" i="218"/>
  <c r="DY113" i="218"/>
  <c r="AM117" i="218"/>
  <c r="CV23" i="218"/>
  <c r="EJ23" i="218"/>
  <c r="DF53" i="218"/>
  <c r="DF55" i="218"/>
  <c r="DP55" i="218"/>
  <c r="EI58" i="218"/>
  <c r="CV59" i="218"/>
  <c r="CV64" i="218"/>
  <c r="EJ64" i="218"/>
  <c r="BG72" i="218"/>
  <c r="AB15" i="219" s="1"/>
  <c r="CA72" i="218"/>
  <c r="DP69" i="218"/>
  <c r="EI70" i="218"/>
  <c r="DZ74" i="218"/>
  <c r="I82" i="218"/>
  <c r="EI83" i="218"/>
  <c r="AM87" i="218"/>
  <c r="BG87" i="218"/>
  <c r="AB18" i="219" s="1"/>
  <c r="CU84" i="218"/>
  <c r="DY84" i="218"/>
  <c r="DE85" i="218"/>
  <c r="I92" i="218"/>
  <c r="DZ98" i="218"/>
  <c r="ET98" i="218"/>
  <c r="CU100" i="218"/>
  <c r="DY100" i="218"/>
  <c r="ES100" i="218"/>
  <c r="DP100" i="218"/>
  <c r="DE101" i="218"/>
  <c r="ET101" i="218"/>
  <c r="DO103" i="218"/>
  <c r="CU104" i="218"/>
  <c r="DY104" i="218"/>
  <c r="DP104" i="218"/>
  <c r="DE105" i="218"/>
  <c r="CU106" i="218"/>
  <c r="ES106" i="218"/>
  <c r="DP106" i="218"/>
  <c r="DO108" i="218"/>
  <c r="EI110" i="218"/>
  <c r="DY110" i="218"/>
  <c r="CV110" i="218"/>
  <c r="EJ110" i="218"/>
  <c r="BG117" i="218"/>
  <c r="ES113" i="218"/>
  <c r="CV113" i="218"/>
  <c r="EJ113" i="218"/>
  <c r="DF115" i="218"/>
  <c r="EI116" i="218"/>
  <c r="CV119" i="218"/>
  <c r="EJ119" i="218"/>
  <c r="DO123" i="218"/>
  <c r="EI125" i="218"/>
  <c r="DF125" i="218"/>
  <c r="ET125" i="218"/>
  <c r="I132" i="218"/>
  <c r="DY129" i="218"/>
  <c r="CV129" i="218"/>
  <c r="EJ129" i="218"/>
  <c r="EI23" i="218"/>
  <c r="I27" i="218"/>
  <c r="DE38" i="218"/>
  <c r="I42" i="218"/>
  <c r="DY43" i="218"/>
  <c r="AM47" i="218"/>
  <c r="CU63" i="218"/>
  <c r="AC67" i="218"/>
  <c r="DY63" i="218"/>
  <c r="AW67" i="218"/>
  <c r="ES63" i="218"/>
  <c r="CK67" i="218"/>
  <c r="DE73" i="218"/>
  <c r="I77" i="218"/>
  <c r="EI93" i="218"/>
  <c r="I97" i="218"/>
  <c r="DY93" i="218"/>
  <c r="AM97" i="218"/>
  <c r="DY103" i="218"/>
  <c r="AM107" i="218"/>
  <c r="CU118" i="218"/>
  <c r="AC122" i="218"/>
  <c r="ES118" i="218"/>
  <c r="BQ122" i="218"/>
  <c r="DY123" i="218"/>
  <c r="AM127" i="218"/>
  <c r="DY29" i="218"/>
  <c r="DZ30" i="218"/>
  <c r="CU39" i="218"/>
  <c r="EI40" i="218"/>
  <c r="CU41" i="218"/>
  <c r="ES41" i="218"/>
  <c r="CV43" i="218"/>
  <c r="EJ43" i="218"/>
  <c r="CV50" i="218"/>
  <c r="EJ50" i="218"/>
  <c r="ES51" i="218"/>
  <c r="EI54" i="218"/>
  <c r="DY54" i="218"/>
  <c r="CV54" i="218"/>
  <c r="EJ54" i="218"/>
  <c r="CU55" i="218"/>
  <c r="DY55" i="218"/>
  <c r="DE56" i="218"/>
  <c r="DY56" i="218"/>
  <c r="CU58" i="218"/>
  <c r="CV60" i="218"/>
  <c r="EJ60" i="218"/>
  <c r="CU66" i="218"/>
  <c r="DY66" i="218"/>
  <c r="CV71" i="218"/>
  <c r="DY74" i="218"/>
  <c r="EI81" i="218"/>
  <c r="DY81" i="218"/>
  <c r="CV81" i="218"/>
  <c r="EJ81" i="218"/>
  <c r="DZ84" i="218"/>
  <c r="AC92" i="218"/>
  <c r="AW92" i="218"/>
  <c r="BQ92" i="218"/>
  <c r="CK92" i="218"/>
  <c r="EI89" i="218"/>
  <c r="DY89" i="218"/>
  <c r="CV89" i="218"/>
  <c r="EJ89" i="218"/>
  <c r="CU91" i="218"/>
  <c r="DY91" i="218"/>
  <c r="DP91" i="218"/>
  <c r="CV93" i="218"/>
  <c r="EJ93" i="218"/>
  <c r="CU95" i="218"/>
  <c r="DY95" i="218"/>
  <c r="DP95" i="218"/>
  <c r="DE96" i="218"/>
  <c r="DY13" i="218"/>
  <c r="AM17" i="218"/>
  <c r="CU18" i="218"/>
  <c r="AC22" i="218"/>
  <c r="ES18" i="218"/>
  <c r="BQ22" i="218"/>
  <c r="DE33" i="218"/>
  <c r="I37" i="218"/>
  <c r="EI43" i="218"/>
  <c r="I47" i="218"/>
  <c r="CU68" i="218"/>
  <c r="AC72" i="218"/>
  <c r="DO68" i="218"/>
  <c r="BQ72" i="218"/>
  <c r="CU83" i="218"/>
  <c r="AC87" i="218"/>
  <c r="DY83" i="218"/>
  <c r="AW87" i="218"/>
  <c r="DE84" i="218"/>
  <c r="I87" i="218"/>
  <c r="EI108" i="218"/>
  <c r="I112" i="218"/>
  <c r="BG17" i="218"/>
  <c r="CA17" i="218"/>
  <c r="CV13" i="218"/>
  <c r="EJ13" i="218"/>
  <c r="AW22" i="218"/>
  <c r="CK22" i="218"/>
  <c r="EI19" i="218"/>
  <c r="CU20" i="218"/>
  <c r="ES20" i="218"/>
  <c r="DE21" i="218"/>
  <c r="AC27" i="218"/>
  <c r="AW27" i="218"/>
  <c r="BQ27" i="218"/>
  <c r="CK27" i="218"/>
  <c r="EI24" i="218"/>
  <c r="DY25" i="218"/>
  <c r="CV25" i="218"/>
  <c r="EJ25" i="218"/>
  <c r="AC32" i="218"/>
  <c r="AW32" i="218"/>
  <c r="BQ32" i="218"/>
  <c r="CK32" i="218"/>
  <c r="DY30" i="218"/>
  <c r="DZ31" i="218"/>
  <c r="AM37" i="218"/>
  <c r="BG37" i="218"/>
  <c r="CA37" i="218"/>
  <c r="AC8" i="219" s="1"/>
  <c r="CU34" i="218"/>
  <c r="ES34" i="218"/>
  <c r="DP34" i="218"/>
  <c r="EI35" i="218"/>
  <c r="CU36" i="218"/>
  <c r="DP36" i="218"/>
  <c r="DF38" i="218"/>
  <c r="ET38" i="218"/>
  <c r="DF40" i="218"/>
  <c r="ET40" i="218"/>
  <c r="DY44" i="218"/>
  <c r="CV44" i="218"/>
  <c r="DF46" i="218"/>
  <c r="EI48" i="218"/>
  <c r="AM52" i="218"/>
  <c r="BG52" i="218"/>
  <c r="AB11" i="219" s="1"/>
  <c r="DZ49" i="218"/>
  <c r="ET50" i="218"/>
  <c r="ET54" i="218"/>
  <c r="AC62" i="218"/>
  <c r="AW62" i="218"/>
  <c r="BQ62" i="218"/>
  <c r="CK62" i="218"/>
  <c r="CU59" i="218"/>
  <c r="ES59" i="218"/>
  <c r="EJ63" i="218"/>
  <c r="CV65" i="218"/>
  <c r="DF65" i="218"/>
  <c r="EI73" i="218"/>
  <c r="ET73" i="218"/>
  <c r="EI74" i="218"/>
  <c r="CV75" i="218"/>
  <c r="EJ75" i="218"/>
  <c r="EJ79" i="218"/>
  <c r="ET81" i="218"/>
  <c r="CV86" i="218"/>
  <c r="EJ86" i="218"/>
  <c r="DO88" i="218"/>
  <c r="ET89" i="218"/>
  <c r="ET93" i="218"/>
  <c r="CA97" i="218"/>
  <c r="AC20" i="219" s="1"/>
  <c r="EI98" i="218"/>
  <c r="DF103" i="218"/>
  <c r="EI103" i="218"/>
  <c r="DP105" i="218"/>
  <c r="CV109" i="218"/>
  <c r="EJ109" i="218"/>
  <c r="DF111" i="218"/>
  <c r="CV114" i="218"/>
  <c r="EJ114" i="218"/>
  <c r="DP116" i="218"/>
  <c r="DZ118" i="218"/>
  <c r="EI120" i="218"/>
  <c r="DF120" i="218"/>
  <c r="ET120" i="218"/>
  <c r="ES121" i="218"/>
  <c r="I127" i="218"/>
  <c r="ET123" i="218"/>
  <c r="DY124" i="218"/>
  <c r="DO128" i="218"/>
  <c r="CV131" i="218"/>
  <c r="EJ131" i="218"/>
  <c r="DE106" i="218"/>
  <c r="EI106" i="218"/>
  <c r="EE32" i="218"/>
  <c r="CQ62" i="218"/>
  <c r="ES104" i="218"/>
  <c r="DK72" i="218"/>
  <c r="EO72" i="218"/>
  <c r="DE78" i="218"/>
  <c r="EI78" i="218"/>
  <c r="X49" i="219"/>
  <c r="EB92" i="218"/>
  <c r="DA107" i="218"/>
  <c r="EE107" i="218"/>
  <c r="W52" i="219"/>
  <c r="M15" i="219" s="1"/>
  <c r="DH107" i="218"/>
  <c r="DN52" i="218"/>
  <c r="DZ14" i="218"/>
  <c r="DZ15" i="218"/>
  <c r="DZ16" i="218"/>
  <c r="DL17" i="218"/>
  <c r="CO17" i="218"/>
  <c r="CS17" i="218"/>
  <c r="DT17" i="218"/>
  <c r="DX17" i="218"/>
  <c r="AB4" i="219"/>
  <c r="EM17" i="218"/>
  <c r="EQ17" i="218"/>
  <c r="AE4" i="219"/>
  <c r="DP18" i="218"/>
  <c r="DP19" i="218"/>
  <c r="DP20" i="218"/>
  <c r="DP21" i="218"/>
  <c r="DI22" i="218"/>
  <c r="DM22" i="218"/>
  <c r="CP22" i="218"/>
  <c r="CT22" i="218"/>
  <c r="DU22" i="218"/>
  <c r="AA5" i="219"/>
  <c r="EN22" i="218"/>
  <c r="ER22" i="218"/>
  <c r="AE5" i="219"/>
  <c r="DF23" i="218"/>
  <c r="ET23" i="218"/>
  <c r="DF24" i="218"/>
  <c r="ET24" i="218"/>
  <c r="DF25" i="218"/>
  <c r="ET25" i="218"/>
  <c r="DF26" i="218"/>
  <c r="ET26" i="218"/>
  <c r="DJ27" i="218"/>
  <c r="DN27" i="218"/>
  <c r="CQ27" i="218"/>
  <c r="DV27" i="218"/>
  <c r="EO27" i="218"/>
  <c r="AC6" i="219"/>
  <c r="CV28" i="218"/>
  <c r="EJ28" i="218"/>
  <c r="CV29" i="218"/>
  <c r="EJ29" i="218"/>
  <c r="CV30" i="218"/>
  <c r="EJ30" i="218"/>
  <c r="CV31" i="218"/>
  <c r="EJ31" i="218"/>
  <c r="DK32" i="218"/>
  <c r="CN32" i="218"/>
  <c r="CR32" i="218"/>
  <c r="DS32" i="218"/>
  <c r="DW32" i="218"/>
  <c r="EL32" i="218"/>
  <c r="EP32" i="218"/>
  <c r="DZ33" i="218"/>
  <c r="DZ34" i="218"/>
  <c r="DZ35" i="218"/>
  <c r="DZ36" i="218"/>
  <c r="DL37" i="218"/>
  <c r="CO37" i="218"/>
  <c r="CS37" i="218"/>
  <c r="DT37" i="218"/>
  <c r="DX37" i="218"/>
  <c r="AB8" i="219"/>
  <c r="EM37" i="218"/>
  <c r="EQ37" i="218"/>
  <c r="DP38" i="218"/>
  <c r="DP39" i="218"/>
  <c r="DP40" i="218"/>
  <c r="DP41" i="218"/>
  <c r="DI42" i="218"/>
  <c r="DM42" i="218"/>
  <c r="CP42" i="218"/>
  <c r="CT42" i="218"/>
  <c r="DU42" i="218"/>
  <c r="AA9" i="219"/>
  <c r="EN42" i="218"/>
  <c r="ER42" i="218"/>
  <c r="DF43" i="218"/>
  <c r="ET43" i="218"/>
  <c r="DF44" i="218"/>
  <c r="DP46" i="218"/>
  <c r="DA47" i="218"/>
  <c r="W40" i="219"/>
  <c r="DL47" i="218"/>
  <c r="CO47" i="218"/>
  <c r="CS47" i="218"/>
  <c r="DT47" i="218"/>
  <c r="DX47" i="218"/>
  <c r="AA40" i="219"/>
  <c r="AB10" i="219"/>
  <c r="EL47" i="218"/>
  <c r="EP47" i="218"/>
  <c r="AC10" i="219"/>
  <c r="EE47" i="218"/>
  <c r="DZ48" i="218"/>
  <c r="CV49" i="218"/>
  <c r="DF50" i="218"/>
  <c r="DZ51" i="218"/>
  <c r="DX52" i="218"/>
  <c r="AC11" i="219"/>
  <c r="DJ52" i="218"/>
  <c r="ET53" i="218"/>
  <c r="DF54" i="218"/>
  <c r="ES55" i="218"/>
  <c r="X42" i="219"/>
  <c r="EF57" i="218"/>
  <c r="AB42" i="219"/>
  <c r="EM57" i="218"/>
  <c r="EQ57" i="218"/>
  <c r="DF60" i="218"/>
  <c r="ET60" i="218"/>
  <c r="W43" i="219"/>
  <c r="CS62" i="218"/>
  <c r="DT62" i="218"/>
  <c r="DX62" i="218"/>
  <c r="AA13" i="219"/>
  <c r="DM62" i="218"/>
  <c r="AE13" i="219"/>
  <c r="ET63" i="218"/>
  <c r="DF64" i="218"/>
  <c r="ET64" i="218"/>
  <c r="DP65" i="218"/>
  <c r="DF71" i="218"/>
  <c r="ET71" i="218"/>
  <c r="Z45" i="219"/>
  <c r="AC45" i="219"/>
  <c r="DP73" i="218"/>
  <c r="EJ74" i="218"/>
  <c r="ES91" i="218"/>
  <c r="EB112" i="218"/>
  <c r="DE14" i="218"/>
  <c r="EI16" i="218"/>
  <c r="DZ29" i="218"/>
  <c r="ES13" i="218"/>
  <c r="DY14" i="218"/>
  <c r="EJ14" i="218"/>
  <c r="DY15" i="218"/>
  <c r="CV15" i="218"/>
  <c r="EJ15" i="218"/>
  <c r="DO16" i="218"/>
  <c r="DY16" i="218"/>
  <c r="CV16" i="218"/>
  <c r="EJ16" i="218"/>
  <c r="CZ17" i="218"/>
  <c r="DD17" i="218"/>
  <c r="DS17" i="218"/>
  <c r="DW17" i="218"/>
  <c r="EP17" i="218"/>
  <c r="DZ18" i="218"/>
  <c r="DZ19" i="218"/>
  <c r="DZ20" i="218"/>
  <c r="DZ21" i="218"/>
  <c r="DA22" i="218"/>
  <c r="W35" i="219"/>
  <c r="DT22" i="218"/>
  <c r="DX22" i="218"/>
  <c r="AB35" i="219"/>
  <c r="EM22" i="218"/>
  <c r="EQ22" i="218"/>
  <c r="CU23" i="218"/>
  <c r="ES23" i="218"/>
  <c r="DP23" i="218"/>
  <c r="CU24" i="218"/>
  <c r="ES24" i="218"/>
  <c r="DP24" i="218"/>
  <c r="DE25" i="218"/>
  <c r="CU25" i="218"/>
  <c r="ES25" i="218"/>
  <c r="DP25" i="218"/>
  <c r="DE26" i="218"/>
  <c r="CU26" i="218"/>
  <c r="ES26" i="218"/>
  <c r="DP26" i="218"/>
  <c r="CX27" i="218"/>
  <c r="DB27" i="218"/>
  <c r="DU27" i="218"/>
  <c r="AA6" i="219"/>
  <c r="EN27" i="218"/>
  <c r="ER27" i="218"/>
  <c r="AE6" i="219"/>
  <c r="DF28" i="218"/>
  <c r="ET28" i="218"/>
  <c r="DF29" i="218"/>
  <c r="ET29" i="218"/>
  <c r="DF30" i="218"/>
  <c r="ET30" i="218"/>
  <c r="DF31" i="218"/>
  <c r="ET31" i="218"/>
  <c r="CY32" i="218"/>
  <c r="DC32" i="218"/>
  <c r="Z37" i="219"/>
  <c r="DV32" i="218"/>
  <c r="EO32" i="218"/>
  <c r="AC37" i="219"/>
  <c r="DO33" i="218"/>
  <c r="DY33" i="218"/>
  <c r="CV33" i="218"/>
  <c r="EJ33" i="218"/>
  <c r="DO34" i="218"/>
  <c r="DY34" i="218"/>
  <c r="CV34" i="218"/>
  <c r="EJ34" i="218"/>
  <c r="DO35" i="218"/>
  <c r="DY35" i="218"/>
  <c r="CV35" i="218"/>
  <c r="EJ35" i="218"/>
  <c r="DO36" i="218"/>
  <c r="DY36" i="218"/>
  <c r="CV36" i="218"/>
  <c r="EJ36" i="218"/>
  <c r="CZ37" i="218"/>
  <c r="DD37" i="218"/>
  <c r="DS37" i="218"/>
  <c r="DW37" i="218"/>
  <c r="EP37" i="218"/>
  <c r="DZ38" i="218"/>
  <c r="DZ39" i="218"/>
  <c r="DZ40" i="218"/>
  <c r="DZ41" i="218"/>
  <c r="DA42" i="218"/>
  <c r="W39" i="219"/>
  <c r="DT42" i="218"/>
  <c r="DX42" i="218"/>
  <c r="AB39" i="219"/>
  <c r="EM42" i="218"/>
  <c r="EQ42" i="218"/>
  <c r="CU43" i="218"/>
  <c r="ES43" i="218"/>
  <c r="DP43" i="218"/>
  <c r="CU44" i="218"/>
  <c r="ES44" i="218"/>
  <c r="CU45" i="218"/>
  <c r="ES45" i="218"/>
  <c r="DZ45" i="218"/>
  <c r="DZ46" i="218"/>
  <c r="EO47" i="218"/>
  <c r="AC40" i="219"/>
  <c r="DO48" i="218"/>
  <c r="CV48" i="218"/>
  <c r="EJ48" i="218"/>
  <c r="DF49" i="218"/>
  <c r="CU50" i="218"/>
  <c r="ES50" i="218"/>
  <c r="DP50" i="218"/>
  <c r="EJ51" i="218"/>
  <c r="Y41" i="219"/>
  <c r="EL52" i="218"/>
  <c r="EP52" i="218"/>
  <c r="CS52" i="218"/>
  <c r="CU54" i="218"/>
  <c r="ES54" i="218"/>
  <c r="DP54" i="218"/>
  <c r="EJ55" i="218"/>
  <c r="DO56" i="218"/>
  <c r="EE57" i="218"/>
  <c r="W42" i="219"/>
  <c r="M14" i="219" s="1"/>
  <c r="DS57" i="218"/>
  <c r="DW57" i="218"/>
  <c r="AA12" i="219"/>
  <c r="DL57" i="218"/>
  <c r="DF59" i="218"/>
  <c r="CU60" i="218"/>
  <c r="DY60" i="218"/>
  <c r="ES60" i="218"/>
  <c r="DP60" i="218"/>
  <c r="DE61" i="218"/>
  <c r="DO61" i="218"/>
  <c r="DZ61" i="218"/>
  <c r="DS62" i="218"/>
  <c r="DW62" i="218"/>
  <c r="CU64" i="218"/>
  <c r="DY64" i="218"/>
  <c r="ES64" i="218"/>
  <c r="DP64" i="218"/>
  <c r="DE65" i="218"/>
  <c r="DO65" i="218"/>
  <c r="DZ65" i="218"/>
  <c r="EI66" i="218"/>
  <c r="CZ67" i="218"/>
  <c r="DU67" i="218"/>
  <c r="AA14" i="219"/>
  <c r="DV67" i="218"/>
  <c r="DN67" i="218"/>
  <c r="AE14" i="219"/>
  <c r="DE69" i="218"/>
  <c r="EI69" i="218"/>
  <c r="CU71" i="218"/>
  <c r="DB72" i="218"/>
  <c r="CX72" i="218"/>
  <c r="ET74" i="218"/>
  <c r="DF75" i="218"/>
  <c r="ET75" i="218"/>
  <c r="DF76" i="218"/>
  <c r="ET76" i="218"/>
  <c r="Z46" i="219"/>
  <c r="DS77" i="218"/>
  <c r="DW77" i="218"/>
  <c r="AC46" i="219"/>
  <c r="DZ78" i="218"/>
  <c r="DN112" i="218"/>
  <c r="ES116" i="218"/>
  <c r="EB117" i="218"/>
  <c r="X50" i="219"/>
  <c r="EB97" i="218"/>
  <c r="EJ97" i="218" s="1"/>
  <c r="DF20" i="218"/>
  <c r="DF13" i="218"/>
  <c r="EI13" i="218"/>
  <c r="CU13" i="218"/>
  <c r="DP13" i="218"/>
  <c r="DO14" i="218"/>
  <c r="CV14" i="218"/>
  <c r="DZ13" i="218"/>
  <c r="DF14" i="218"/>
  <c r="ET14" i="218"/>
  <c r="DF15" i="218"/>
  <c r="ET15" i="218"/>
  <c r="DF16" i="218"/>
  <c r="ET16" i="218"/>
  <c r="DJ17" i="218"/>
  <c r="DN17" i="218"/>
  <c r="CQ17" i="218"/>
  <c r="DR17" i="218"/>
  <c r="DV17" i="218"/>
  <c r="DZ17" i="218" s="1"/>
  <c r="EO17" i="218"/>
  <c r="AC4" i="219"/>
  <c r="DO18" i="218"/>
  <c r="DY18" i="218"/>
  <c r="CV18" i="218"/>
  <c r="EJ18" i="218"/>
  <c r="DO19" i="218"/>
  <c r="DY19" i="218"/>
  <c r="CV19" i="218"/>
  <c r="EJ19" i="218"/>
  <c r="DO20" i="218"/>
  <c r="DY20" i="218"/>
  <c r="CV20" i="218"/>
  <c r="EJ20" i="218"/>
  <c r="DO21" i="218"/>
  <c r="DY21" i="218"/>
  <c r="CV21" i="218"/>
  <c r="EJ21" i="218"/>
  <c r="DK22" i="218"/>
  <c r="CN22" i="218"/>
  <c r="CR22" i="218"/>
  <c r="DS22" i="218"/>
  <c r="DW22" i="218"/>
  <c r="EP22" i="218"/>
  <c r="DZ23" i="218"/>
  <c r="DZ24" i="218"/>
  <c r="DZ25" i="218"/>
  <c r="DZ26" i="218"/>
  <c r="DH27" i="218"/>
  <c r="DL27" i="218"/>
  <c r="CO27" i="218"/>
  <c r="CS27" i="218"/>
  <c r="DT27" i="218"/>
  <c r="DX27" i="218"/>
  <c r="AB6" i="219"/>
  <c r="EM27" i="218"/>
  <c r="EQ27" i="218"/>
  <c r="CU28" i="218"/>
  <c r="ES28" i="218"/>
  <c r="DP28" i="218"/>
  <c r="DE29" i="218"/>
  <c r="CU29" i="218"/>
  <c r="ES29" i="218"/>
  <c r="DP29" i="218"/>
  <c r="DE30" i="218"/>
  <c r="CU30" i="218"/>
  <c r="ES30" i="218"/>
  <c r="DP30" i="218"/>
  <c r="CU31" i="218"/>
  <c r="ES31" i="218"/>
  <c r="DP31" i="218"/>
  <c r="DI32" i="218"/>
  <c r="DM32" i="218"/>
  <c r="CP32" i="218"/>
  <c r="CT32" i="218"/>
  <c r="DU32" i="218"/>
  <c r="AA7" i="219"/>
  <c r="EN32" i="218"/>
  <c r="ER32" i="218"/>
  <c r="AE7" i="219"/>
  <c r="DF33" i="218"/>
  <c r="ET33" i="218"/>
  <c r="DF34" i="218"/>
  <c r="ET34" i="218"/>
  <c r="DF35" i="218"/>
  <c r="ET35" i="218"/>
  <c r="DF36" i="218"/>
  <c r="ET36" i="218"/>
  <c r="DJ37" i="218"/>
  <c r="DN37" i="218"/>
  <c r="CQ37" i="218"/>
  <c r="DR37" i="218"/>
  <c r="DV37" i="218"/>
  <c r="EO37" i="218"/>
  <c r="DO38" i="218"/>
  <c r="DY38" i="218"/>
  <c r="CV38" i="218"/>
  <c r="EJ38" i="218"/>
  <c r="DO39" i="218"/>
  <c r="DY39" i="218"/>
  <c r="CV39" i="218"/>
  <c r="EJ39" i="218"/>
  <c r="DO40" i="218"/>
  <c r="DY40" i="218"/>
  <c r="CV40" i="218"/>
  <c r="EJ40" i="218"/>
  <c r="DO41" i="218"/>
  <c r="DY41" i="218"/>
  <c r="CV41" i="218"/>
  <c r="EJ41" i="218"/>
  <c r="DK42" i="218"/>
  <c r="CN42" i="218"/>
  <c r="CR42" i="218"/>
  <c r="DS42" i="218"/>
  <c r="DW42" i="218"/>
  <c r="AB9" i="219"/>
  <c r="EP42" i="218"/>
  <c r="AC9" i="219"/>
  <c r="DZ43" i="218"/>
  <c r="EJ45" i="218"/>
  <c r="DY46" i="218"/>
  <c r="CV46" i="218"/>
  <c r="EJ46" i="218"/>
  <c r="ET46" i="218"/>
  <c r="EC47" i="218"/>
  <c r="EG47" i="218"/>
  <c r="DJ47" i="218"/>
  <c r="DN47" i="218"/>
  <c r="ER47" i="218"/>
  <c r="AE10" i="219"/>
  <c r="DF48" i="218"/>
  <c r="ET48" i="218"/>
  <c r="DP49" i="218"/>
  <c r="DZ50" i="218"/>
  <c r="DO51" i="218"/>
  <c r="DY51" i="218"/>
  <c r="CV51" i="218"/>
  <c r="ET51" i="218"/>
  <c r="CQ52" i="218"/>
  <c r="DS52" i="218"/>
  <c r="AC41" i="219"/>
  <c r="AE11" i="219"/>
  <c r="CU53" i="218"/>
  <c r="DO53" i="218"/>
  <c r="DZ53" i="218"/>
  <c r="DZ54" i="218"/>
  <c r="DO55" i="218"/>
  <c r="CV55" i="218"/>
  <c r="CR57" i="218"/>
  <c r="DV57" i="218"/>
  <c r="EO57" i="218"/>
  <c r="AC12" i="219"/>
  <c r="CL57" i="218"/>
  <c r="AE42" i="219" s="1"/>
  <c r="DE58" i="218"/>
  <c r="ES58" i="218"/>
  <c r="DP59" i="218"/>
  <c r="DZ60" i="218"/>
  <c r="EJ61" i="218"/>
  <c r="ET61" i="218"/>
  <c r="DV62" i="218"/>
  <c r="AB13" i="219"/>
  <c r="EO62" i="218"/>
  <c r="AC13" i="219"/>
  <c r="DP63" i="218"/>
  <c r="DZ64" i="218"/>
  <c r="ET65" i="218"/>
  <c r="W44" i="219"/>
  <c r="DL67" i="218"/>
  <c r="DT67" i="218"/>
  <c r="DX67" i="218"/>
  <c r="AB44" i="219"/>
  <c r="ES68" i="218"/>
  <c r="DA72" i="218"/>
  <c r="CO72" i="218"/>
  <c r="CV72" i="218" s="1"/>
  <c r="DX72" i="218"/>
  <c r="CV79" i="218"/>
  <c r="ES95" i="218"/>
  <c r="DE123" i="218"/>
  <c r="EI123" i="218"/>
  <c r="DO69" i="218"/>
  <c r="DY69" i="218"/>
  <c r="DO70" i="218"/>
  <c r="CV70" i="218"/>
  <c r="EJ70" i="218"/>
  <c r="ET70" i="218"/>
  <c r="X45" i="219"/>
  <c r="DU72" i="218"/>
  <c r="DR72" i="218"/>
  <c r="DV72" i="218"/>
  <c r="AB45" i="219"/>
  <c r="EN72" i="218"/>
  <c r="ER72" i="218"/>
  <c r="CL72" i="218"/>
  <c r="AE45" i="219" s="1"/>
  <c r="EB72" i="218"/>
  <c r="DZ73" i="218"/>
  <c r="DF74" i="218"/>
  <c r="CU75" i="218"/>
  <c r="DY75" i="218"/>
  <c r="ES75" i="218"/>
  <c r="DP75" i="218"/>
  <c r="DE76" i="218"/>
  <c r="CU76" i="218"/>
  <c r="DP76" i="218"/>
  <c r="X46" i="219"/>
  <c r="CY77" i="218"/>
  <c r="DC77" i="218"/>
  <c r="AA46" i="219"/>
  <c r="EN77" i="218"/>
  <c r="ER77" i="218"/>
  <c r="AC16" i="219"/>
  <c r="CL77" i="218"/>
  <c r="AE46" i="219" s="1"/>
  <c r="DO78" i="218"/>
  <c r="DY78" i="218"/>
  <c r="CV78" i="218"/>
  <c r="EJ78" i="218"/>
  <c r="ET78" i="218"/>
  <c r="DF79" i="218"/>
  <c r="ET79" i="218"/>
  <c r="DF80" i="218"/>
  <c r="ET80" i="218"/>
  <c r="DF81" i="218"/>
  <c r="CX82" i="218"/>
  <c r="DB82" i="218"/>
  <c r="AA47" i="219"/>
  <c r="EN82" i="218"/>
  <c r="ER82" i="218"/>
  <c r="CL82" i="218"/>
  <c r="AE47" i="219" s="1"/>
  <c r="DO83" i="218"/>
  <c r="CV83" i="218"/>
  <c r="EJ83" i="218"/>
  <c r="DO84" i="218"/>
  <c r="CV84" i="218"/>
  <c r="EJ84" i="218"/>
  <c r="DY85" i="218"/>
  <c r="CV85" i="218"/>
  <c r="EJ85" i="218"/>
  <c r="ET85" i="218"/>
  <c r="DF86" i="218"/>
  <c r="AA18" i="219"/>
  <c r="DV87" i="218"/>
  <c r="EN87" i="218"/>
  <c r="ER87" i="218"/>
  <c r="DF88" i="218"/>
  <c r="ET88" i="218"/>
  <c r="DF89" i="218"/>
  <c r="DE90" i="218"/>
  <c r="CU90" i="218"/>
  <c r="ES90" i="218"/>
  <c r="DP90" i="218"/>
  <c r="DZ91" i="218"/>
  <c r="DB92" i="218"/>
  <c r="AB19" i="219"/>
  <c r="AC19" i="219"/>
  <c r="DF93" i="218"/>
  <c r="DE94" i="218"/>
  <c r="CU94" i="218"/>
  <c r="ES94" i="218"/>
  <c r="DP94" i="218"/>
  <c r="DZ95" i="218"/>
  <c r="DZ96" i="218"/>
  <c r="W50" i="219"/>
  <c r="CO97" i="218"/>
  <c r="CS97" i="218"/>
  <c r="DX97" i="218"/>
  <c r="AB50" i="219"/>
  <c r="EM97" i="218"/>
  <c r="EQ97" i="218"/>
  <c r="DY98" i="218"/>
  <c r="CV98" i="218"/>
  <c r="CU99" i="218"/>
  <c r="ES99" i="218"/>
  <c r="DP99" i="218"/>
  <c r="DZ100" i="218"/>
  <c r="DO101" i="218"/>
  <c r="DY101" i="218"/>
  <c r="ES101" i="218"/>
  <c r="CV101" i="218"/>
  <c r="DI102" i="218"/>
  <c r="DM102" i="218"/>
  <c r="AA51" i="219"/>
  <c r="EN102" i="218"/>
  <c r="ER102" i="218"/>
  <c r="CL102" i="218"/>
  <c r="AE51" i="219" s="1"/>
  <c r="DE103" i="218"/>
  <c r="CU103" i="218"/>
  <c r="ES103" i="218"/>
  <c r="DP103" i="218"/>
  <c r="DZ104" i="218"/>
  <c r="DZ105" i="218"/>
  <c r="DZ106" i="218"/>
  <c r="DK107" i="218"/>
  <c r="Y52" i="219"/>
  <c r="CR107" i="218"/>
  <c r="DS107" i="218"/>
  <c r="DW107" i="218"/>
  <c r="DT107" i="218"/>
  <c r="DX107" i="218"/>
  <c r="AB22" i="219"/>
  <c r="EL107" i="218"/>
  <c r="EP107" i="218"/>
  <c r="DF108" i="218"/>
  <c r="ET108" i="218"/>
  <c r="DF109" i="218"/>
  <c r="ET109" i="218"/>
  <c r="DF110" i="218"/>
  <c r="DE111" i="218"/>
  <c r="CU111" i="218"/>
  <c r="ES111" i="218"/>
  <c r="DP111" i="218"/>
  <c r="DH112" i="218"/>
  <c r="DL112" i="218"/>
  <c r="CO112" i="218"/>
  <c r="CS112" i="218"/>
  <c r="DT112" i="218"/>
  <c r="DX112" i="218"/>
  <c r="DU112" i="218"/>
  <c r="AB23" i="219"/>
  <c r="EM112" i="218"/>
  <c r="EQ112" i="218"/>
  <c r="DF113" i="218"/>
  <c r="ET113" i="218"/>
  <c r="DF114" i="218"/>
  <c r="DE115" i="218"/>
  <c r="CU115" i="218"/>
  <c r="ES115" i="218"/>
  <c r="DP115" i="218"/>
  <c r="DZ116" i="218"/>
  <c r="DL117" i="218"/>
  <c r="AB24" i="219"/>
  <c r="EM117" i="218"/>
  <c r="EQ117" i="218"/>
  <c r="DY118" i="218"/>
  <c r="CV118" i="218"/>
  <c r="EJ118" i="218"/>
  <c r="ET118" i="218"/>
  <c r="DF119" i="218"/>
  <c r="CU120" i="218"/>
  <c r="DY120" i="218"/>
  <c r="ES120" i="218"/>
  <c r="DP120" i="218"/>
  <c r="DE121" i="218"/>
  <c r="CU121" i="218"/>
  <c r="DP121" i="218"/>
  <c r="X55" i="219"/>
  <c r="DI122" i="218"/>
  <c r="DM122" i="218"/>
  <c r="AA55" i="219"/>
  <c r="EN122" i="218"/>
  <c r="ER122" i="218"/>
  <c r="CL122" i="218"/>
  <c r="AE55" i="219" s="1"/>
  <c r="CU123" i="218"/>
  <c r="ES123" i="218"/>
  <c r="DP123" i="218"/>
  <c r="DF69" i="218"/>
  <c r="ET69" i="218"/>
  <c r="DF70" i="218"/>
  <c r="DZ70" i="218"/>
  <c r="DY71" i="218"/>
  <c r="ES71" i="218"/>
  <c r="EJ71" i="218"/>
  <c r="DL72" i="218"/>
  <c r="DT72" i="218"/>
  <c r="EM72" i="218"/>
  <c r="EQ72" i="218"/>
  <c r="AC15" i="219"/>
  <c r="DY73" i="218"/>
  <c r="DF73" i="218"/>
  <c r="DE74" i="218"/>
  <c r="CU74" i="218"/>
  <c r="ES74" i="218"/>
  <c r="DP74" i="218"/>
  <c r="DZ75" i="218"/>
  <c r="DZ76" i="218"/>
  <c r="DA77" i="218"/>
  <c r="W46" i="219"/>
  <c r="CO77" i="218"/>
  <c r="CS77" i="218"/>
  <c r="AB46" i="219"/>
  <c r="EM77" i="218"/>
  <c r="EQ77" i="218"/>
  <c r="DF78" i="218"/>
  <c r="CU79" i="218"/>
  <c r="DY79" i="218"/>
  <c r="ES79" i="218"/>
  <c r="DP79" i="218"/>
  <c r="DE80" i="218"/>
  <c r="CU80" i="218"/>
  <c r="DP80" i="218"/>
  <c r="DE81" i="218"/>
  <c r="CU81" i="218"/>
  <c r="ES81" i="218"/>
  <c r="DP81" i="218"/>
  <c r="W47" i="219"/>
  <c r="CO82" i="218"/>
  <c r="CS82" i="218"/>
  <c r="DU82" i="218"/>
  <c r="AB47" i="219"/>
  <c r="EM82" i="218"/>
  <c r="EQ82" i="218"/>
  <c r="AE17" i="219"/>
  <c r="DF83" i="218"/>
  <c r="ET83" i="218"/>
  <c r="DF84" i="218"/>
  <c r="ET84" i="218"/>
  <c r="DF85" i="218"/>
  <c r="EI85" i="218"/>
  <c r="DE86" i="218"/>
  <c r="CU86" i="218"/>
  <c r="DO86" i="218"/>
  <c r="DP86" i="218"/>
  <c r="DH87" i="218"/>
  <c r="DL87" i="218"/>
  <c r="CO87" i="218"/>
  <c r="CS87" i="218"/>
  <c r="DT87" i="218"/>
  <c r="DX87" i="218"/>
  <c r="DU87" i="218"/>
  <c r="AB48" i="219"/>
  <c r="EM87" i="218"/>
  <c r="EQ87" i="218"/>
  <c r="DE88" i="218"/>
  <c r="CU88" i="218"/>
  <c r="DY88" i="218"/>
  <c r="ES88" i="218"/>
  <c r="DP88" i="218"/>
  <c r="DE89" i="218"/>
  <c r="CU89" i="218"/>
  <c r="ES89" i="218"/>
  <c r="DP89" i="218"/>
  <c r="DZ90" i="218"/>
  <c r="DO91" i="218"/>
  <c r="CV91" i="218"/>
  <c r="EJ91" i="218"/>
  <c r="CZ92" i="218"/>
  <c r="DD92" i="218"/>
  <c r="EL92" i="218"/>
  <c r="EP92" i="218"/>
  <c r="DE93" i="218"/>
  <c r="CU93" i="218"/>
  <c r="ES93" i="218"/>
  <c r="DP93" i="218"/>
  <c r="DZ94" i="218"/>
  <c r="DO95" i="218"/>
  <c r="CV95" i="218"/>
  <c r="EJ95" i="218"/>
  <c r="DO96" i="218"/>
  <c r="DY96" i="218"/>
  <c r="ES96" i="218"/>
  <c r="CV96" i="218"/>
  <c r="EJ96" i="218"/>
  <c r="DW97" i="218"/>
  <c r="EP97" i="218"/>
  <c r="EN97" i="218"/>
  <c r="ER97" i="218"/>
  <c r="DF98" i="218"/>
  <c r="DZ99" i="218"/>
  <c r="DO100" i="218"/>
  <c r="CV100" i="218"/>
  <c r="EJ100" i="218"/>
  <c r="DF101" i="218"/>
  <c r="W51" i="219"/>
  <c r="AB51" i="219"/>
  <c r="EM102" i="218"/>
  <c r="EQ102" i="218"/>
  <c r="AE21" i="219"/>
  <c r="DZ103" i="218"/>
  <c r="DO104" i="218"/>
  <c r="CV104" i="218"/>
  <c r="EJ104" i="218"/>
  <c r="DO105" i="218"/>
  <c r="DY105" i="218"/>
  <c r="ES105" i="218"/>
  <c r="CV105" i="218"/>
  <c r="EJ105" i="218"/>
  <c r="DY106" i="218"/>
  <c r="CV106" i="218"/>
  <c r="EJ106" i="218"/>
  <c r="ET106" i="218"/>
  <c r="DJ107" i="218"/>
  <c r="DN107" i="218"/>
  <c r="EO107" i="218"/>
  <c r="AC22" i="219"/>
  <c r="CU108" i="218"/>
  <c r="DY108" i="218"/>
  <c r="ES108" i="218"/>
  <c r="DP108" i="218"/>
  <c r="DE109" i="218"/>
  <c r="CU109" i="218"/>
  <c r="DP109" i="218"/>
  <c r="DE110" i="218"/>
  <c r="CU110" i="218"/>
  <c r="ES110" i="218"/>
  <c r="DP110" i="218"/>
  <c r="DZ111" i="218"/>
  <c r="DK112" i="218"/>
  <c r="Y53" i="219"/>
  <c r="EL112" i="218"/>
  <c r="EP112" i="218"/>
  <c r="DE113" i="218"/>
  <c r="CU113" i="218"/>
  <c r="DP113" i="218"/>
  <c r="DE114" i="218"/>
  <c r="CU114" i="218"/>
  <c r="ES114" i="218"/>
  <c r="DP114" i="218"/>
  <c r="DZ115" i="218"/>
  <c r="DO116" i="218"/>
  <c r="CV116" i="218"/>
  <c r="EJ116" i="218"/>
  <c r="CZ117" i="218"/>
  <c r="DD117" i="218"/>
  <c r="CN117" i="218"/>
  <c r="CR117" i="218"/>
  <c r="DT117" i="218"/>
  <c r="DX117" i="218"/>
  <c r="EP117" i="218"/>
  <c r="DF118" i="218"/>
  <c r="EI118" i="218"/>
  <c r="DE119" i="218"/>
  <c r="CU119" i="218"/>
  <c r="ES119" i="218"/>
  <c r="DP119" i="218"/>
  <c r="DZ120" i="218"/>
  <c r="DZ121" i="218"/>
  <c r="DA122" i="218"/>
  <c r="W55" i="219"/>
  <c r="DL122" i="218"/>
  <c r="CO122" i="218"/>
  <c r="CS122" i="218"/>
  <c r="DU122" i="218"/>
  <c r="AB55" i="219"/>
  <c r="EM122" i="218"/>
  <c r="EQ122" i="218"/>
  <c r="AE25" i="219"/>
  <c r="DZ123" i="218"/>
  <c r="DZ124" i="218"/>
  <c r="DZ79" i="218"/>
  <c r="DZ80" i="218"/>
  <c r="DZ81" i="218"/>
  <c r="DK82" i="218"/>
  <c r="Y47" i="219"/>
  <c r="CR82" i="218"/>
  <c r="DS82" i="218"/>
  <c r="DW82" i="218"/>
  <c r="DT82" i="218"/>
  <c r="DX82" i="218"/>
  <c r="EL82" i="218"/>
  <c r="EP82" i="218"/>
  <c r="ES83" i="218"/>
  <c r="DP83" i="218"/>
  <c r="ES84" i="218"/>
  <c r="DP84" i="218"/>
  <c r="DP85" i="218"/>
  <c r="DZ86" i="218"/>
  <c r="Y48" i="219"/>
  <c r="DS87" i="218"/>
  <c r="DW87" i="218"/>
  <c r="EL87" i="218"/>
  <c r="EP87" i="218"/>
  <c r="DZ88" i="218"/>
  <c r="DZ89" i="218"/>
  <c r="CV90" i="218"/>
  <c r="EJ90" i="218"/>
  <c r="ET90" i="218"/>
  <c r="DF91" i="218"/>
  <c r="ET91" i="218"/>
  <c r="CQ92" i="218"/>
  <c r="CV92" i="218" s="1"/>
  <c r="Z49" i="219"/>
  <c r="DS92" i="218"/>
  <c r="DW92" i="218"/>
  <c r="EO92" i="218"/>
  <c r="AC49" i="219"/>
  <c r="DZ93" i="218"/>
  <c r="CV94" i="218"/>
  <c r="EJ94" i="218"/>
  <c r="ET94" i="218"/>
  <c r="DF95" i="218"/>
  <c r="ET95" i="218"/>
  <c r="DF96" i="218"/>
  <c r="ET96" i="218"/>
  <c r="DJ97" i="218"/>
  <c r="DN97" i="218"/>
  <c r="CQ97" i="218"/>
  <c r="CV97" i="218" s="1"/>
  <c r="Z50" i="219"/>
  <c r="DV97" i="218"/>
  <c r="DS97" i="218"/>
  <c r="EO97" i="218"/>
  <c r="AC50" i="219"/>
  <c r="CV99" i="218"/>
  <c r="EJ99" i="218"/>
  <c r="ET99" i="218"/>
  <c r="DF100" i="218"/>
  <c r="ET100" i="218"/>
  <c r="CZ102" i="218"/>
  <c r="DD102" i="218"/>
  <c r="CN102" i="218"/>
  <c r="CR102" i="218"/>
  <c r="DT102" i="218"/>
  <c r="DX102" i="218"/>
  <c r="EP102" i="218"/>
  <c r="CV103" i="218"/>
  <c r="EJ103" i="218"/>
  <c r="ET103" i="218"/>
  <c r="DF104" i="218"/>
  <c r="ET104" i="218"/>
  <c r="DF105" i="218"/>
  <c r="ET105" i="218"/>
  <c r="DF106" i="218"/>
  <c r="CX107" i="218"/>
  <c r="DB107" i="218"/>
  <c r="CP107" i="218"/>
  <c r="CT107" i="218"/>
  <c r="AA22" i="219"/>
  <c r="DV107" i="218"/>
  <c r="EN107" i="218"/>
  <c r="ER107" i="218"/>
  <c r="AE22" i="219"/>
  <c r="DZ108" i="218"/>
  <c r="DZ109" i="218"/>
  <c r="DZ110" i="218"/>
  <c r="CV111" i="218"/>
  <c r="EJ111" i="218"/>
  <c r="ET111" i="218"/>
  <c r="CY112" i="218"/>
  <c r="DC112" i="218"/>
  <c r="CQ112" i="218"/>
  <c r="Z53" i="219"/>
  <c r="DS112" i="218"/>
  <c r="DW112" i="218"/>
  <c r="EO112" i="218"/>
  <c r="ET112" i="218" s="1"/>
  <c r="AC53" i="219"/>
  <c r="DZ113" i="218"/>
  <c r="DZ114" i="218"/>
  <c r="CV115" i="218"/>
  <c r="EJ115" i="218"/>
  <c r="ET115" i="218"/>
  <c r="DF116" i="218"/>
  <c r="ET116" i="218"/>
  <c r="CY117" i="218"/>
  <c r="DC117" i="218"/>
  <c r="CQ117" i="218"/>
  <c r="Z54" i="219"/>
  <c r="DS117" i="218"/>
  <c r="DW117" i="218"/>
  <c r="EO117" i="218"/>
  <c r="AC54" i="219"/>
  <c r="EC117" i="218"/>
  <c r="DP118" i="218"/>
  <c r="DZ119" i="218"/>
  <c r="CV120" i="218"/>
  <c r="EJ120" i="218"/>
  <c r="CV121" i="218"/>
  <c r="EJ121" i="218"/>
  <c r="CZ122" i="218"/>
  <c r="DD122" i="218"/>
  <c r="CN122" i="218"/>
  <c r="CR122" i="218"/>
  <c r="DT122" i="218"/>
  <c r="DX122" i="218"/>
  <c r="EP122" i="218"/>
  <c r="CV124" i="218"/>
  <c r="EJ124" i="218"/>
  <c r="DF123" i="218"/>
  <c r="CU124" i="218"/>
  <c r="ES124" i="218"/>
  <c r="DP124" i="218"/>
  <c r="CU125" i="218"/>
  <c r="ES125" i="218"/>
  <c r="DP125" i="218"/>
  <c r="CU126" i="218"/>
  <c r="ES126" i="218"/>
  <c r="DP126" i="218"/>
  <c r="X56" i="219"/>
  <c r="DI127" i="218"/>
  <c r="DM127" i="218"/>
  <c r="CP127" i="218"/>
  <c r="CT127" i="218"/>
  <c r="DU127" i="218"/>
  <c r="AA56" i="219"/>
  <c r="EN127" i="218"/>
  <c r="ER127" i="218"/>
  <c r="CL127" i="218"/>
  <c r="AE56" i="219" s="1"/>
  <c r="DF128" i="218"/>
  <c r="ET128" i="218"/>
  <c r="DF129" i="218"/>
  <c r="ET129" i="218"/>
  <c r="DF130" i="218"/>
  <c r="ET130" i="218"/>
  <c r="DF131" i="218"/>
  <c r="ET131" i="218"/>
  <c r="DJ132" i="218"/>
  <c r="DN132" i="218"/>
  <c r="EO132" i="218"/>
  <c r="DZ125" i="218"/>
  <c r="DZ126" i="218"/>
  <c r="DT127" i="218"/>
  <c r="DX127" i="218"/>
  <c r="AB26" i="219"/>
  <c r="EM127" i="218"/>
  <c r="EQ127" i="218"/>
  <c r="DE128" i="218"/>
  <c r="CU128" i="218"/>
  <c r="ES128" i="218"/>
  <c r="DP128" i="218"/>
  <c r="CU129" i="218"/>
  <c r="ES129" i="218"/>
  <c r="DP129" i="218"/>
  <c r="CU130" i="218"/>
  <c r="ES130" i="218"/>
  <c r="DP130" i="218"/>
  <c r="DE131" i="218"/>
  <c r="CU131" i="218"/>
  <c r="ES131" i="218"/>
  <c r="DP131" i="218"/>
  <c r="CV125" i="218"/>
  <c r="EJ125" i="218"/>
  <c r="CV126" i="218"/>
  <c r="EJ126" i="218"/>
  <c r="CZ127" i="218"/>
  <c r="DD127" i="218"/>
  <c r="DK127" i="218"/>
  <c r="CN127" i="218"/>
  <c r="CV127" i="218" s="1"/>
  <c r="CR127" i="218"/>
  <c r="DS127" i="218"/>
  <c r="DW127" i="218"/>
  <c r="EP127" i="218"/>
  <c r="DZ128" i="218"/>
  <c r="DZ129" i="218"/>
  <c r="DZ130" i="218"/>
  <c r="DZ131" i="218"/>
  <c r="DA132" i="218"/>
  <c r="DL132" i="218"/>
  <c r="DT132" i="218"/>
  <c r="DX132" i="218"/>
  <c r="AN3" i="218"/>
  <c r="AW7" i="218"/>
  <c r="Z9" i="219"/>
  <c r="DY42" i="218"/>
  <c r="W4" i="219"/>
  <c r="DO17" i="218"/>
  <c r="Z6" i="219"/>
  <c r="DY27" i="218"/>
  <c r="W8" i="219"/>
  <c r="DO37" i="218"/>
  <c r="AD4" i="219"/>
  <c r="ES17" i="218"/>
  <c r="AD8" i="219"/>
  <c r="AD5" i="219"/>
  <c r="X7" i="219"/>
  <c r="EI32" i="218"/>
  <c r="AD9" i="219"/>
  <c r="ES42" i="218"/>
  <c r="AD11" i="219"/>
  <c r="ES52" i="218"/>
  <c r="CV22" i="218"/>
  <c r="CV42" i="218"/>
  <c r="DH52" i="218"/>
  <c r="CZ62" i="218"/>
  <c r="DJ62" i="218"/>
  <c r="DD62" i="218"/>
  <c r="DN62" i="218"/>
  <c r="DR62" i="218"/>
  <c r="DI62" i="218"/>
  <c r="EB67" i="218"/>
  <c r="CX67" i="218"/>
  <c r="EF67" i="218"/>
  <c r="DB67" i="218"/>
  <c r="DS67" i="218"/>
  <c r="CO67" i="218"/>
  <c r="DW67" i="218"/>
  <c r="CS67" i="218"/>
  <c r="DJ67" i="218"/>
  <c r="DI72" i="218"/>
  <c r="W45" i="219"/>
  <c r="ES73" i="218"/>
  <c r="DO73" i="218"/>
  <c r="X17" i="219"/>
  <c r="AD20" i="219"/>
  <c r="DO13" i="218"/>
  <c r="DE15" i="218"/>
  <c r="ES15" i="218"/>
  <c r="AN17" i="218"/>
  <c r="Z34" i="219" s="1"/>
  <c r="AA4" i="219"/>
  <c r="CB17" i="218"/>
  <c r="AC34" i="219" s="1"/>
  <c r="CY17" i="218"/>
  <c r="DC17" i="218"/>
  <c r="DH17" i="218"/>
  <c r="DP17" i="218" s="1"/>
  <c r="ED17" i="218"/>
  <c r="EH17" i="218"/>
  <c r="DE19" i="218"/>
  <c r="EI21" i="218"/>
  <c r="X35" i="219"/>
  <c r="AA35" i="219"/>
  <c r="AB5" i="219"/>
  <c r="CL22" i="218"/>
  <c r="AE35" i="219" s="1"/>
  <c r="CZ22" i="218"/>
  <c r="DD22" i="218"/>
  <c r="DR22" i="218"/>
  <c r="EE22" i="218"/>
  <c r="EJ22" i="218" s="1"/>
  <c r="DE23" i="218"/>
  <c r="EI25" i="218"/>
  <c r="W36" i="219"/>
  <c r="AB36" i="219"/>
  <c r="CN27" i="218"/>
  <c r="DA27" i="218"/>
  <c r="EB27" i="218"/>
  <c r="EF27" i="218"/>
  <c r="EI29" i="218"/>
  <c r="DE31" i="218"/>
  <c r="Y37" i="219"/>
  <c r="AD37" i="219"/>
  <c r="AC7" i="219"/>
  <c r="CX32" i="218"/>
  <c r="DB32" i="218"/>
  <c r="EC32" i="218"/>
  <c r="EG32" i="218"/>
  <c r="EI33" i="218"/>
  <c r="DE35" i="218"/>
  <c r="Z38" i="219"/>
  <c r="AA8" i="219"/>
  <c r="AC38" i="219"/>
  <c r="AE8" i="219"/>
  <c r="CY37" i="218"/>
  <c r="DC37" i="218"/>
  <c r="DH37" i="218"/>
  <c r="ED37" i="218"/>
  <c r="EH37" i="218"/>
  <c r="DE39" i="218"/>
  <c r="EI41" i="218"/>
  <c r="X39" i="219"/>
  <c r="AA39" i="219"/>
  <c r="CL42" i="218"/>
  <c r="AE39" i="219" s="1"/>
  <c r="CZ42" i="218"/>
  <c r="DD42" i="218"/>
  <c r="DR42" i="218"/>
  <c r="DZ42" i="218" s="1"/>
  <c r="EE42" i="218"/>
  <c r="EJ42" i="218" s="1"/>
  <c r="DE43" i="218"/>
  <c r="DP44" i="218"/>
  <c r="DZ44" i="218"/>
  <c r="EJ44" i="218"/>
  <c r="ET44" i="218"/>
  <c r="CV45" i="218"/>
  <c r="DK47" i="218"/>
  <c r="Z40" i="219"/>
  <c r="EM47" i="218"/>
  <c r="EQ47" i="218"/>
  <c r="CL47" i="218"/>
  <c r="AE40" i="219" s="1"/>
  <c r="DD47" i="218"/>
  <c r="EN47" i="218"/>
  <c r="ES49" i="218"/>
  <c r="EJ49" i="218"/>
  <c r="DE51" i="218"/>
  <c r="DF51" i="218"/>
  <c r="DL52" i="218"/>
  <c r="Z41" i="219"/>
  <c r="DV52" i="218"/>
  <c r="CV53" i="218"/>
  <c r="ET55" i="218"/>
  <c r="CQ57" i="218"/>
  <c r="DY59" i="218"/>
  <c r="EI60" i="218"/>
  <c r="CV61" i="218"/>
  <c r="AB43" i="219"/>
  <c r="E26" i="219" s="1"/>
  <c r="DZ63" i="218"/>
  <c r="EJ65" i="218"/>
  <c r="DO66" i="218"/>
  <c r="Y44" i="219"/>
  <c r="DR67" i="218"/>
  <c r="DE71" i="218"/>
  <c r="CP47" i="218"/>
  <c r="CY57" i="218"/>
  <c r="DI57" i="218"/>
  <c r="DC57" i="218"/>
  <c r="DM57" i="218"/>
  <c r="DH57" i="218"/>
  <c r="DA67" i="218"/>
  <c r="DK67" i="218"/>
  <c r="EI14" i="218"/>
  <c r="DE16" i="218"/>
  <c r="AD17" i="218"/>
  <c r="Y34" i="219" s="1"/>
  <c r="BR17" i="218"/>
  <c r="AD34" i="219" s="1"/>
  <c r="CX17" i="218"/>
  <c r="DB17" i="218"/>
  <c r="EL17" i="218"/>
  <c r="ET17" i="218" s="1"/>
  <c r="EI18" i="218"/>
  <c r="DE20" i="218"/>
  <c r="Z35" i="219"/>
  <c r="CY22" i="218"/>
  <c r="DC22" i="218"/>
  <c r="DH22" i="218"/>
  <c r="DP22" i="218" s="1"/>
  <c r="DE24" i="218"/>
  <c r="EI26" i="218"/>
  <c r="X36" i="219"/>
  <c r="AA36" i="219"/>
  <c r="CL27" i="218"/>
  <c r="AE36" i="219" s="1"/>
  <c r="CZ27" i="218"/>
  <c r="DD27" i="218"/>
  <c r="DR27" i="218"/>
  <c r="DE28" i="218"/>
  <c r="EI30" i="218"/>
  <c r="W37" i="219"/>
  <c r="AB37" i="219"/>
  <c r="DA32" i="218"/>
  <c r="EB32" i="218"/>
  <c r="EI34" i="218"/>
  <c r="DE36" i="218"/>
  <c r="Y38" i="219"/>
  <c r="AD38" i="219"/>
  <c r="CX37" i="218"/>
  <c r="DB37" i="218"/>
  <c r="EL37" i="218"/>
  <c r="EI38" i="218"/>
  <c r="DE40" i="218"/>
  <c r="Z39" i="219"/>
  <c r="CY42" i="218"/>
  <c r="DC42" i="218"/>
  <c r="DH42" i="218"/>
  <c r="DP42" i="218" s="1"/>
  <c r="DP45" i="218"/>
  <c r="DU47" i="218"/>
  <c r="AB40" i="219"/>
  <c r="CZ47" i="218"/>
  <c r="DR47" i="218"/>
  <c r="CU49" i="218"/>
  <c r="DE50" i="218"/>
  <c r="DO50" i="218"/>
  <c r="W41" i="219"/>
  <c r="AA11" i="219"/>
  <c r="EM52" i="218"/>
  <c r="EQ52" i="218"/>
  <c r="DP53" i="218"/>
  <c r="EI56" i="218"/>
  <c r="CV56" i="218"/>
  <c r="DF56" i="218"/>
  <c r="DP56" i="218"/>
  <c r="DZ56" i="218"/>
  <c r="EJ56" i="218"/>
  <c r="ET56" i="218"/>
  <c r="AC42" i="219"/>
  <c r="DB57" i="218"/>
  <c r="DT57" i="218"/>
  <c r="EL57" i="218"/>
  <c r="CV58" i="218"/>
  <c r="DF58" i="218"/>
  <c r="DP58" i="218"/>
  <c r="DZ58" i="218"/>
  <c r="EJ58" i="218"/>
  <c r="ET58" i="218"/>
  <c r="DE60" i="218"/>
  <c r="DP61" i="218"/>
  <c r="Z43" i="219"/>
  <c r="EL62" i="218"/>
  <c r="EP62" i="218"/>
  <c r="EQ62" i="218"/>
  <c r="DO63" i="218"/>
  <c r="CU65" i="218"/>
  <c r="X44" i="219"/>
  <c r="Z44" i="219"/>
  <c r="EM67" i="218"/>
  <c r="EQ67" i="218"/>
  <c r="CL67" i="218"/>
  <c r="AE44" i="219" s="1"/>
  <c r="EI68" i="218"/>
  <c r="CV68" i="218"/>
  <c r="DF68" i="218"/>
  <c r="DP68" i="218"/>
  <c r="DZ68" i="218"/>
  <c r="EJ68" i="218"/>
  <c r="ET68" i="218"/>
  <c r="CU69" i="218"/>
  <c r="DZ69" i="218"/>
  <c r="DP71" i="218"/>
  <c r="CU73" i="218"/>
  <c r="EC52" i="218"/>
  <c r="CY52" i="218"/>
  <c r="EG52" i="218"/>
  <c r="DC52" i="218"/>
  <c r="DT52" i="218"/>
  <c r="CO62" i="218"/>
  <c r="CP67" i="218"/>
  <c r="AD3" i="218"/>
  <c r="AE13" i="218"/>
  <c r="W34" i="219"/>
  <c r="BH17" i="218"/>
  <c r="AB34" i="219" s="1"/>
  <c r="DA17" i="218"/>
  <c r="EB17" i="218"/>
  <c r="Y35" i="219"/>
  <c r="AD35" i="219"/>
  <c r="CX22" i="218"/>
  <c r="DB22" i="218"/>
  <c r="EL22" i="218"/>
  <c r="Z36" i="219"/>
  <c r="AC36" i="219"/>
  <c r="CY27" i="218"/>
  <c r="DC27" i="218"/>
  <c r="X37" i="219"/>
  <c r="DE32" i="218"/>
  <c r="AA37" i="219"/>
  <c r="CL32" i="218"/>
  <c r="AE37" i="219" s="1"/>
  <c r="CZ32" i="218"/>
  <c r="DD32" i="218"/>
  <c r="DR32" i="218"/>
  <c r="W38" i="219"/>
  <c r="AB38" i="219"/>
  <c r="DA37" i="218"/>
  <c r="EB37" i="218"/>
  <c r="Y39" i="219"/>
  <c r="AD39" i="219"/>
  <c r="CX42" i="218"/>
  <c r="DB42" i="218"/>
  <c r="EL42" i="218"/>
  <c r="DE44" i="218"/>
  <c r="DC62" i="218"/>
  <c r="EB47" i="218"/>
  <c r="CX47" i="218"/>
  <c r="EF47" i="218"/>
  <c r="DB47" i="218"/>
  <c r="DS47" i="218"/>
  <c r="ED57" i="218"/>
  <c r="CZ57" i="218"/>
  <c r="EH57" i="218"/>
  <c r="DD57" i="218"/>
  <c r="CN57" i="218"/>
  <c r="EE62" i="218"/>
  <c r="DA62" i="218"/>
  <c r="AD36" i="219"/>
  <c r="DE46" i="218"/>
  <c r="DO46" i="218"/>
  <c r="CV47" i="218"/>
  <c r="DE48" i="218"/>
  <c r="CX52" i="218"/>
  <c r="DB52" i="218"/>
  <c r="AB41" i="219"/>
  <c r="CL52" i="218"/>
  <c r="AE41" i="219" s="1"/>
  <c r="DA52" i="218"/>
  <c r="DE54" i="218"/>
  <c r="DO54" i="218"/>
  <c r="DZ55" i="218"/>
  <c r="Z42" i="219"/>
  <c r="AA42" i="219"/>
  <c r="DO59" i="218"/>
  <c r="ET59" i="218"/>
  <c r="CU61" i="218"/>
  <c r="CN62" i="218"/>
  <c r="CR62" i="218"/>
  <c r="AC43" i="219"/>
  <c r="CY62" i="218"/>
  <c r="DE63" i="218"/>
  <c r="DF63" i="218"/>
  <c r="DE64" i="218"/>
  <c r="CV66" i="218"/>
  <c r="DF66" i="218"/>
  <c r="DP66" i="218"/>
  <c r="DZ66" i="218"/>
  <c r="EJ66" i="218"/>
  <c r="ET66" i="218"/>
  <c r="AA44" i="219"/>
  <c r="AC44" i="219"/>
  <c r="DD67" i="218"/>
  <c r="EN67" i="218"/>
  <c r="ES69" i="218"/>
  <c r="DP70" i="218"/>
  <c r="DS72" i="218"/>
  <c r="DW72" i="218"/>
  <c r="DH72" i="218"/>
  <c r="W18" i="219"/>
  <c r="DE45" i="218"/>
  <c r="CY47" i="218"/>
  <c r="DC47" i="218"/>
  <c r="DH47" i="218"/>
  <c r="DE49" i="218"/>
  <c r="EI51" i="218"/>
  <c r="X41" i="219"/>
  <c r="AA41" i="219"/>
  <c r="CZ52" i="218"/>
  <c r="DD52" i="218"/>
  <c r="DR52" i="218"/>
  <c r="DE53" i="218"/>
  <c r="ES53" i="218"/>
  <c r="EI55" i="218"/>
  <c r="DA57" i="218"/>
  <c r="EB57" i="218"/>
  <c r="EI59" i="218"/>
  <c r="ES61" i="218"/>
  <c r="Y43" i="219"/>
  <c r="L14" i="219" s="1"/>
  <c r="AD43" i="219"/>
  <c r="CX62" i="218"/>
  <c r="DB62" i="218"/>
  <c r="EI63" i="218"/>
  <c r="ES65" i="218"/>
  <c r="CY67" i="218"/>
  <c r="DC67" i="218"/>
  <c r="DH67" i="218"/>
  <c r="EJ69" i="218"/>
  <c r="ES70" i="218"/>
  <c r="DZ71" i="218"/>
  <c r="Y45" i="219"/>
  <c r="AD45" i="219"/>
  <c r="CV73" i="218"/>
  <c r="CZ72" i="218"/>
  <c r="ED72" i="218"/>
  <c r="DD72" i="218"/>
  <c r="EH72" i="218"/>
  <c r="Z17" i="219"/>
  <c r="Y40" i="219"/>
  <c r="AD40" i="219"/>
  <c r="DR57" i="218"/>
  <c r="EB62" i="218"/>
  <c r="AD44" i="219"/>
  <c r="DE70" i="218"/>
  <c r="DY70" i="218"/>
  <c r="CV74" i="218"/>
  <c r="Z16" i="219"/>
  <c r="X18" i="219"/>
  <c r="W19" i="219"/>
  <c r="AD41" i="219"/>
  <c r="CV69" i="218"/>
  <c r="EI71" i="218"/>
  <c r="CY72" i="218"/>
  <c r="DC72" i="218"/>
  <c r="EG72" i="218"/>
  <c r="EJ73" i="218"/>
  <c r="DU102" i="218"/>
  <c r="AA21" i="219"/>
  <c r="Z22" i="219"/>
  <c r="DY107" i="218"/>
  <c r="AD24" i="219"/>
  <c r="AA15" i="219"/>
  <c r="AE15" i="219"/>
  <c r="EI76" i="218"/>
  <c r="AB16" i="219"/>
  <c r="CZ77" i="218"/>
  <c r="DD77" i="218"/>
  <c r="DI77" i="218"/>
  <c r="DM77" i="218"/>
  <c r="DR77" i="218"/>
  <c r="EE77" i="218"/>
  <c r="EJ77" i="218" s="1"/>
  <c r="EI80" i="218"/>
  <c r="CN82" i="218"/>
  <c r="DA82" i="218"/>
  <c r="DJ82" i="218"/>
  <c r="DN82" i="218"/>
  <c r="EB82" i="218"/>
  <c r="EF82" i="218"/>
  <c r="EI84" i="218"/>
  <c r="ES86" i="218"/>
  <c r="AD48" i="219"/>
  <c r="AC18" i="219"/>
  <c r="CX87" i="218"/>
  <c r="DB87" i="218"/>
  <c r="DK87" i="218"/>
  <c r="EC87" i="218"/>
  <c r="EG87" i="218"/>
  <c r="EI88" i="218"/>
  <c r="AA19" i="219"/>
  <c r="AE19" i="219"/>
  <c r="CY92" i="218"/>
  <c r="DC92" i="218"/>
  <c r="DH92" i="218"/>
  <c r="DL92" i="218"/>
  <c r="ED92" i="218"/>
  <c r="EH92" i="218"/>
  <c r="EI96" i="218"/>
  <c r="AB20" i="219"/>
  <c r="CZ97" i="218"/>
  <c r="DD97" i="218"/>
  <c r="DI97" i="218"/>
  <c r="DM97" i="218"/>
  <c r="DR97" i="218"/>
  <c r="EJ98" i="218"/>
  <c r="DY99" i="218"/>
  <c r="EJ101" i="218"/>
  <c r="CO102" i="218"/>
  <c r="CY102" i="218"/>
  <c r="CS102" i="218"/>
  <c r="DC102" i="218"/>
  <c r="AD21" i="219"/>
  <c r="ES102" i="218"/>
  <c r="AD25" i="219"/>
  <c r="DE75" i="218"/>
  <c r="AA16" i="219"/>
  <c r="DH77" i="218"/>
  <c r="DL77" i="218"/>
  <c r="DU77" i="218"/>
  <c r="DE79" i="218"/>
  <c r="DO81" i="218"/>
  <c r="X47" i="219"/>
  <c r="DI82" i="218"/>
  <c r="DM82" i="218"/>
  <c r="DR82" i="218"/>
  <c r="EE82" i="218"/>
  <c r="DE83" i="218"/>
  <c r="DO85" i="218"/>
  <c r="W48" i="219"/>
  <c r="DA87" i="218"/>
  <c r="DJ87" i="218"/>
  <c r="DN87" i="218"/>
  <c r="EB87" i="218"/>
  <c r="DO89" i="218"/>
  <c r="DE91" i="218"/>
  <c r="Y49" i="219"/>
  <c r="AD49" i="219"/>
  <c r="CX92" i="218"/>
  <c r="DK92" i="218"/>
  <c r="DO93" i="218"/>
  <c r="DE95" i="218"/>
  <c r="AA20" i="219"/>
  <c r="AE20" i="219"/>
  <c r="DH97" i="218"/>
  <c r="DL97" i="218"/>
  <c r="DP98" i="218"/>
  <c r="CU101" i="218"/>
  <c r="DA102" i="218"/>
  <c r="EE102" i="218"/>
  <c r="EJ102" i="218" s="1"/>
  <c r="X23" i="219"/>
  <c r="EI112" i="218"/>
  <c r="Z24" i="219"/>
  <c r="DY117" i="218"/>
  <c r="Z25" i="219"/>
  <c r="Y46" i="219"/>
  <c r="AD46" i="219"/>
  <c r="CX77" i="218"/>
  <c r="DB77" i="218"/>
  <c r="EL77" i="218"/>
  <c r="Z47" i="219"/>
  <c r="AA17" i="219"/>
  <c r="AC47" i="219"/>
  <c r="CY82" i="218"/>
  <c r="DC82" i="218"/>
  <c r="X48" i="219"/>
  <c r="AA48" i="219"/>
  <c r="CL87" i="218"/>
  <c r="AE48" i="219" s="1"/>
  <c r="CZ87" i="218"/>
  <c r="DD87" i="218"/>
  <c r="DR87" i="218"/>
  <c r="W49" i="219"/>
  <c r="AB49" i="219"/>
  <c r="DA92" i="218"/>
  <c r="Y50" i="219"/>
  <c r="AD50" i="219"/>
  <c r="CX97" i="218"/>
  <c r="DB97" i="218"/>
  <c r="EL97" i="218"/>
  <c r="DO98" i="218"/>
  <c r="DP122" i="218"/>
  <c r="DR102" i="218"/>
  <c r="W24" i="219"/>
  <c r="DO117" i="218"/>
  <c r="AA45" i="219"/>
  <c r="AD47" i="219"/>
  <c r="AA49" i="219"/>
  <c r="DA97" i="218"/>
  <c r="DE98" i="218"/>
  <c r="DE99" i="218"/>
  <c r="DF99" i="218"/>
  <c r="DE100" i="218"/>
  <c r="DP101" i="218"/>
  <c r="EI101" i="218"/>
  <c r="X51" i="219"/>
  <c r="AB21" i="219"/>
  <c r="EI105" i="218"/>
  <c r="CN107" i="218"/>
  <c r="CV107" i="218" s="1"/>
  <c r="EB107" i="218"/>
  <c r="EF107" i="218"/>
  <c r="EF133" i="218" s="1"/>
  <c r="EI109" i="218"/>
  <c r="AD53" i="219"/>
  <c r="AC23" i="219"/>
  <c r="CX112" i="218"/>
  <c r="EC112" i="218"/>
  <c r="EG112" i="218"/>
  <c r="EI113" i="218"/>
  <c r="AE24" i="219"/>
  <c r="DH117" i="218"/>
  <c r="DU117" i="218"/>
  <c r="ED117" i="218"/>
  <c r="EH117" i="218"/>
  <c r="EI121" i="218"/>
  <c r="AB25" i="219"/>
  <c r="DR122" i="218"/>
  <c r="EE122" i="218"/>
  <c r="EJ122" i="218" s="1"/>
  <c r="Y133" i="218"/>
  <c r="AF133" i="218"/>
  <c r="AJ133" i="218"/>
  <c r="AQ133" i="218"/>
  <c r="AU133" i="218"/>
  <c r="BB133" i="218"/>
  <c r="BF133" i="218"/>
  <c r="BT133" i="218"/>
  <c r="BX133" i="218"/>
  <c r="CE133" i="218"/>
  <c r="CI133" i="218"/>
  <c r="W26" i="219"/>
  <c r="DO127" i="218"/>
  <c r="AC51" i="219"/>
  <c r="DE104" i="218"/>
  <c r="DO106" i="218"/>
  <c r="X52" i="219"/>
  <c r="N15" i="219" s="1"/>
  <c r="AA52" i="219"/>
  <c r="CL107" i="218"/>
  <c r="AE52" i="219" s="1"/>
  <c r="CZ107" i="218"/>
  <c r="DD107" i="218"/>
  <c r="DR107" i="218"/>
  <c r="DE108" i="218"/>
  <c r="DO110" i="218"/>
  <c r="W53" i="219"/>
  <c r="AB53" i="219"/>
  <c r="DA112" i="218"/>
  <c r="DO114" i="218"/>
  <c r="DE116" i="218"/>
  <c r="Y54" i="219"/>
  <c r="AD54" i="219"/>
  <c r="CX117" i="218"/>
  <c r="DB117" i="218"/>
  <c r="EL117" i="218"/>
  <c r="DO118" i="218"/>
  <c r="DE120" i="218"/>
  <c r="Z55" i="219"/>
  <c r="AA25" i="219"/>
  <c r="AC55" i="219"/>
  <c r="CY122" i="218"/>
  <c r="DC122" i="218"/>
  <c r="M133" i="218"/>
  <c r="Q133" i="218"/>
  <c r="X133" i="218"/>
  <c r="AB133" i="218"/>
  <c r="AI133" i="218"/>
  <c r="AP133" i="218"/>
  <c r="AT133" i="218"/>
  <c r="BA133" i="218"/>
  <c r="BE133" i="218"/>
  <c r="BL133" i="218"/>
  <c r="BP133" i="218"/>
  <c r="BW133" i="218"/>
  <c r="CD133" i="218"/>
  <c r="CH133" i="218"/>
  <c r="H51" i="219"/>
  <c r="DE124" i="218"/>
  <c r="EI124" i="218"/>
  <c r="AD26" i="219"/>
  <c r="W57" i="219"/>
  <c r="AB57" i="219"/>
  <c r="Y51" i="219"/>
  <c r="AD51" i="219"/>
  <c r="CX102" i="218"/>
  <c r="DB102" i="218"/>
  <c r="EL102" i="218"/>
  <c r="ET102" i="218" s="1"/>
  <c r="Z52" i="219"/>
  <c r="AC52" i="219"/>
  <c r="G47" i="219" s="1"/>
  <c r="CY107" i="218"/>
  <c r="DC107" i="218"/>
  <c r="X53" i="219"/>
  <c r="AA53" i="219"/>
  <c r="CL112" i="218"/>
  <c r="AE53" i="219" s="1"/>
  <c r="CZ112" i="218"/>
  <c r="DD112" i="218"/>
  <c r="DR112" i="218"/>
  <c r="W54" i="219"/>
  <c r="AB54" i="219"/>
  <c r="DA117" i="218"/>
  <c r="Y55" i="219"/>
  <c r="AD55" i="219"/>
  <c r="CX122" i="218"/>
  <c r="DB122" i="218"/>
  <c r="EL122" i="218"/>
  <c r="W133" i="218"/>
  <c r="AA133" i="218"/>
  <c r="AS133" i="218"/>
  <c r="BD133" i="218"/>
  <c r="BK133" i="218"/>
  <c r="BO133" i="218"/>
  <c r="BV133" i="218"/>
  <c r="BZ133" i="218"/>
  <c r="CG133" i="218"/>
  <c r="AD52" i="219"/>
  <c r="AA54" i="219"/>
  <c r="DZ127" i="218"/>
  <c r="D133" i="218"/>
  <c r="H133" i="218"/>
  <c r="V133" i="218"/>
  <c r="Z133" i="218"/>
  <c r="AR133" i="218"/>
  <c r="AV133" i="218"/>
  <c r="BC133" i="218"/>
  <c r="BJ133" i="218"/>
  <c r="BN133" i="218"/>
  <c r="BU133" i="218"/>
  <c r="BY133" i="218"/>
  <c r="CF133" i="218"/>
  <c r="CJ133" i="218"/>
  <c r="DE125" i="218"/>
  <c r="Z56" i="219"/>
  <c r="AA26" i="219"/>
  <c r="AC56" i="219"/>
  <c r="AE26" i="219"/>
  <c r="CY127" i="218"/>
  <c r="DC127" i="218"/>
  <c r="DH127" i="218"/>
  <c r="ED127" i="218"/>
  <c r="EH127" i="218"/>
  <c r="DE129" i="218"/>
  <c r="EI131" i="218"/>
  <c r="CL132" i="218"/>
  <c r="CQ132" i="218"/>
  <c r="CZ132" i="218"/>
  <c r="DD132" i="218"/>
  <c r="DI132" i="218"/>
  <c r="DM132" i="218"/>
  <c r="DR132" i="218"/>
  <c r="DV132" i="218"/>
  <c r="EE132" i="218"/>
  <c r="EN132" i="218"/>
  <c r="ER132" i="218"/>
  <c r="C133" i="218"/>
  <c r="G133" i="218"/>
  <c r="L133" i="218"/>
  <c r="P133" i="218"/>
  <c r="AH133" i="218"/>
  <c r="AL133" i="218"/>
  <c r="AZ133" i="218"/>
  <c r="BM133" i="218"/>
  <c r="D22" i="219"/>
  <c r="B23" i="219"/>
  <c r="D26" i="219"/>
  <c r="B27" i="219"/>
  <c r="E46" i="219"/>
  <c r="E50" i="219"/>
  <c r="G51" i="219"/>
  <c r="DE126" i="218"/>
  <c r="Y56" i="219"/>
  <c r="AD56" i="219"/>
  <c r="CX127" i="218"/>
  <c r="DB127" i="218"/>
  <c r="EL127" i="218"/>
  <c r="ET127" i="218" s="1"/>
  <c r="EI128" i="218"/>
  <c r="DE130" i="218"/>
  <c r="CP132" i="218"/>
  <c r="CP133" i="218" s="1"/>
  <c r="CT132" i="218"/>
  <c r="CT133" i="218" s="1"/>
  <c r="CY132" i="218"/>
  <c r="DC132" i="218"/>
  <c r="DH132" i="218"/>
  <c r="DU132" i="218"/>
  <c r="ED132" i="218"/>
  <c r="EH132" i="218"/>
  <c r="EM132" i="218"/>
  <c r="EQ132" i="218"/>
  <c r="B133" i="218"/>
  <c r="F133" i="218"/>
  <c r="O133" i="218"/>
  <c r="AG133" i="218"/>
  <c r="AK133" i="218"/>
  <c r="E23" i="219"/>
  <c r="C26" i="219"/>
  <c r="E27" i="219"/>
  <c r="H46" i="219"/>
  <c r="F47" i="219"/>
  <c r="H50" i="219"/>
  <c r="W56" i="219"/>
  <c r="AB56" i="219"/>
  <c r="DA127" i="218"/>
  <c r="EB127" i="218"/>
  <c r="CO132" i="218"/>
  <c r="CO133" i="218" s="1"/>
  <c r="CS132" i="218"/>
  <c r="CX132" i="218"/>
  <c r="DB132" i="218"/>
  <c r="EL132" i="218"/>
  <c r="EP132" i="218"/>
  <c r="E133" i="218"/>
  <c r="N133" i="218"/>
  <c r="R133" i="218"/>
  <c r="B22" i="219"/>
  <c r="D23" i="219"/>
  <c r="B26" i="219"/>
  <c r="D27" i="219"/>
  <c r="G46" i="219"/>
  <c r="E47" i="219"/>
  <c r="G50" i="219"/>
  <c r="E51" i="219"/>
  <c r="CN132" i="218"/>
  <c r="CR132" i="218"/>
  <c r="CR133" i="218" s="1"/>
  <c r="N14" i="219"/>
  <c r="L15" i="219"/>
  <c r="E22" i="219"/>
  <c r="C27" i="219"/>
  <c r="F46" i="219"/>
  <c r="H47" i="219"/>
  <c r="EJ127" i="218" l="1"/>
  <c r="EI87" i="218"/>
  <c r="DZ22" i="218"/>
  <c r="DP127" i="218"/>
  <c r="DZ97" i="218"/>
  <c r="ET22" i="218"/>
  <c r="ET57" i="218"/>
  <c r="ER133" i="218"/>
  <c r="ET67" i="218"/>
  <c r="CV27" i="218"/>
  <c r="CV77" i="218"/>
  <c r="ES77" i="218"/>
  <c r="ES22" i="218"/>
  <c r="EH133" i="218"/>
  <c r="ES47" i="218"/>
  <c r="CV67" i="218"/>
  <c r="DZ27" i="218"/>
  <c r="DU133" i="218"/>
  <c r="CS133" i="218"/>
  <c r="ET117" i="218"/>
  <c r="DZ117" i="218"/>
  <c r="ET97" i="218"/>
  <c r="ES122" i="218"/>
  <c r="DP47" i="218"/>
  <c r="DZ32" i="218"/>
  <c r="EJ17" i="218"/>
  <c r="DT133" i="218"/>
  <c r="DP67" i="218"/>
  <c r="CV57" i="218"/>
  <c r="EN133" i="218"/>
  <c r="EQ133" i="218"/>
  <c r="EM133" i="218"/>
  <c r="DV133" i="218"/>
  <c r="CV17" i="218"/>
  <c r="AF50" i="219"/>
  <c r="EJ62" i="218"/>
  <c r="CV122" i="218"/>
  <c r="CV117" i="218"/>
  <c r="ET82" i="218"/>
  <c r="CV102" i="218"/>
  <c r="CV87" i="218"/>
  <c r="ET27" i="218"/>
  <c r="DP27" i="218"/>
  <c r="DF72" i="218"/>
  <c r="ET107" i="218"/>
  <c r="DN133" i="218"/>
  <c r="DP117" i="218"/>
  <c r="DA133" i="218"/>
  <c r="CV112" i="218"/>
  <c r="EJ112" i="218"/>
  <c r="CQ133" i="218"/>
  <c r="EE133" i="218"/>
  <c r="DF107" i="218"/>
  <c r="DZ107" i="218"/>
  <c r="DZ92" i="218"/>
  <c r="ET87" i="218"/>
  <c r="DZ87" i="218"/>
  <c r="DC133" i="218"/>
  <c r="DZ82" i="218"/>
  <c r="DM133" i="218"/>
  <c r="ET77" i="218"/>
  <c r="AF46" i="219"/>
  <c r="DF77" i="218"/>
  <c r="ET72" i="218"/>
  <c r="DP72" i="218"/>
  <c r="DP62" i="218"/>
  <c r="DZ62" i="218"/>
  <c r="AF42" i="219"/>
  <c r="DZ52" i="218"/>
  <c r="CV52" i="218"/>
  <c r="ET37" i="218"/>
  <c r="DZ37" i="218"/>
  <c r="ET32" i="218"/>
  <c r="CV32" i="218"/>
  <c r="DP32" i="218"/>
  <c r="DJ133" i="218"/>
  <c r="DK133" i="218"/>
  <c r="DX133" i="218"/>
  <c r="DZ122" i="218"/>
  <c r="ET122" i="218"/>
  <c r="EJ117" i="218"/>
  <c r="DW133" i="218"/>
  <c r="DZ112" i="218"/>
  <c r="EO133" i="218"/>
  <c r="DD133" i="218"/>
  <c r="DZ102" i="218"/>
  <c r="DP102" i="218"/>
  <c r="DP97" i="218"/>
  <c r="DL133" i="218"/>
  <c r="DI133" i="218"/>
  <c r="EP133" i="218"/>
  <c r="ED133" i="218"/>
  <c r="DS133" i="218"/>
  <c r="DF82" i="218"/>
  <c r="CV82" i="218"/>
  <c r="DZ72" i="218"/>
  <c r="AF43" i="219"/>
  <c r="CV62" i="218"/>
  <c r="EC133" i="218"/>
  <c r="EJ52" i="218"/>
  <c r="ET42" i="218"/>
  <c r="DF42" i="218"/>
  <c r="DP37" i="218"/>
  <c r="CV37" i="218"/>
  <c r="EJ32" i="218"/>
  <c r="DF27" i="218"/>
  <c r="AF52" i="219"/>
  <c r="ET92" i="218"/>
  <c r="DB133" i="218"/>
  <c r="AF56" i="219"/>
  <c r="CZ133" i="218"/>
  <c r="DF122" i="218"/>
  <c r="DE112" i="218"/>
  <c r="EJ87" i="218"/>
  <c r="DP82" i="218"/>
  <c r="EJ92" i="218"/>
  <c r="AF40" i="219"/>
  <c r="EJ72" i="218"/>
  <c r="EJ47" i="218"/>
  <c r="AF39" i="219"/>
  <c r="AF44" i="219"/>
  <c r="ET52" i="218"/>
  <c r="ET47" i="218"/>
  <c r="DP107" i="218"/>
  <c r="CY133" i="218"/>
  <c r="AF55" i="219"/>
  <c r="AF51" i="219"/>
  <c r="DP87" i="218"/>
  <c r="AF47" i="219"/>
  <c r="DF57" i="218"/>
  <c r="EJ27" i="218"/>
  <c r="DP112" i="218"/>
  <c r="ES132" i="218"/>
  <c r="AD27" i="219"/>
  <c r="BQ133" i="218"/>
  <c r="EL133" i="218"/>
  <c r="ET132" i="218"/>
  <c r="CV132" i="218"/>
  <c r="CN133" i="218"/>
  <c r="AM133" i="218"/>
  <c r="Z27" i="219"/>
  <c r="DY132" i="218"/>
  <c r="CK133" i="218"/>
  <c r="AE27" i="219"/>
  <c r="AE28" i="219" s="1"/>
  <c r="X27" i="219"/>
  <c r="DE132" i="218"/>
  <c r="I133" i="218"/>
  <c r="EI132" i="218"/>
  <c r="DR133" i="218"/>
  <c r="DZ132" i="218"/>
  <c r="AA57" i="219"/>
  <c r="AA58" i="219" s="1"/>
  <c r="AX133" i="218"/>
  <c r="Y21" i="219"/>
  <c r="CU102" i="218"/>
  <c r="X22" i="219"/>
  <c r="EI107" i="218"/>
  <c r="DE107" i="218"/>
  <c r="Y23" i="219"/>
  <c r="CU112" i="218"/>
  <c r="Z23" i="219"/>
  <c r="DY112" i="218"/>
  <c r="Y16" i="219"/>
  <c r="CU77" i="218"/>
  <c r="AD19" i="219"/>
  <c r="ES92" i="218"/>
  <c r="X20" i="219"/>
  <c r="N10" i="219" s="1"/>
  <c r="DE97" i="218"/>
  <c r="EI97" i="218"/>
  <c r="Z18" i="219"/>
  <c r="DY87" i="218"/>
  <c r="X13" i="219"/>
  <c r="EI62" i="218"/>
  <c r="DE62" i="218"/>
  <c r="Y12" i="219"/>
  <c r="CU57" i="218"/>
  <c r="X6" i="219"/>
  <c r="EI27" i="218"/>
  <c r="DE27" i="218"/>
  <c r="Y13" i="219"/>
  <c r="CU62" i="218"/>
  <c r="X9" i="219"/>
  <c r="DE42" i="218"/>
  <c r="EI42" i="218"/>
  <c r="W6" i="219"/>
  <c r="DO27" i="218"/>
  <c r="X5" i="219"/>
  <c r="DE22" i="218"/>
  <c r="EI22" i="218"/>
  <c r="W10" i="219"/>
  <c r="DO47" i="218"/>
  <c r="Z7" i="219"/>
  <c r="DY32" i="218"/>
  <c r="AD6" i="219"/>
  <c r="ES27" i="218"/>
  <c r="Z13" i="219"/>
  <c r="DY62" i="218"/>
  <c r="AF54" i="219"/>
  <c r="DF117" i="218"/>
  <c r="EG133" i="218"/>
  <c r="DY122" i="218"/>
  <c r="DF92" i="218"/>
  <c r="AF48" i="219"/>
  <c r="EJ82" i="218"/>
  <c r="ES117" i="218"/>
  <c r="DZ57" i="218"/>
  <c r="DY82" i="218"/>
  <c r="DF62" i="218"/>
  <c r="EJ37" i="218"/>
  <c r="AF38" i="219"/>
  <c r="AB58" i="219"/>
  <c r="ET62" i="218"/>
  <c r="AF37" i="219"/>
  <c r="DZ67" i="218"/>
  <c r="EI82" i="218"/>
  <c r="AF45" i="219"/>
  <c r="DF67" i="218"/>
  <c r="DP52" i="218"/>
  <c r="ES37" i="218"/>
  <c r="CX133" i="218"/>
  <c r="DF132" i="218"/>
  <c r="AD57" i="219"/>
  <c r="BR133" i="218"/>
  <c r="DH133" i="218"/>
  <c r="DP132" i="218"/>
  <c r="Z57" i="219"/>
  <c r="Z58" i="219" s="1"/>
  <c r="AN133" i="218"/>
  <c r="Z26" i="219"/>
  <c r="DY127" i="218"/>
  <c r="AB27" i="219"/>
  <c r="AB28" i="219" s="1"/>
  <c r="BG133" i="218"/>
  <c r="Y24" i="219"/>
  <c r="CU117" i="218"/>
  <c r="X25" i="219"/>
  <c r="DE122" i="218"/>
  <c r="EI122" i="218"/>
  <c r="X21" i="219"/>
  <c r="DE102" i="218"/>
  <c r="EI102" i="218"/>
  <c r="Y18" i="219"/>
  <c r="CU87" i="218"/>
  <c r="W17" i="219"/>
  <c r="DO82" i="218"/>
  <c r="X16" i="219"/>
  <c r="DE77" i="218"/>
  <c r="EI77" i="218"/>
  <c r="X19" i="219"/>
  <c r="EI92" i="218"/>
  <c r="DE92" i="218"/>
  <c r="W16" i="219"/>
  <c r="DO77" i="218"/>
  <c r="X15" i="219"/>
  <c r="EI72" i="218"/>
  <c r="DE72" i="218"/>
  <c r="Y15" i="219"/>
  <c r="CU72" i="218"/>
  <c r="Y9" i="219"/>
  <c r="CU42" i="218"/>
  <c r="Y8" i="219"/>
  <c r="CU37" i="218"/>
  <c r="AE14" i="218"/>
  <c r="AE15" i="218" s="1"/>
  <c r="AE16" i="218" s="1"/>
  <c r="AE18" i="218" s="1"/>
  <c r="AE19" i="218" s="1"/>
  <c r="AE20" i="218" s="1"/>
  <c r="AE21" i="218" s="1"/>
  <c r="AE23" i="218" s="1"/>
  <c r="AE24" i="218" s="1"/>
  <c r="AE25" i="218" s="1"/>
  <c r="AE26" i="218" s="1"/>
  <c r="AE28" i="218" s="1"/>
  <c r="AE29" i="218" s="1"/>
  <c r="AE30" i="218" s="1"/>
  <c r="AE31" i="218" s="1"/>
  <c r="AE33" i="218" s="1"/>
  <c r="AE34" i="218" s="1"/>
  <c r="AE35" i="218" s="1"/>
  <c r="AE36" i="218" s="1"/>
  <c r="AE38" i="218" s="1"/>
  <c r="AE39" i="218" s="1"/>
  <c r="AE40" i="218" s="1"/>
  <c r="AE41" i="218" s="1"/>
  <c r="AE43" i="218" s="1"/>
  <c r="AE44" i="218" s="1"/>
  <c r="AE45" i="218" s="1"/>
  <c r="AE46" i="218" s="1"/>
  <c r="AE48" i="218" s="1"/>
  <c r="AE49" i="218" s="1"/>
  <c r="AE50" i="218" s="1"/>
  <c r="AE51" i="218" s="1"/>
  <c r="AE53" i="218" s="1"/>
  <c r="AE54" i="218" s="1"/>
  <c r="AE55" i="218" s="1"/>
  <c r="AE56" i="218" s="1"/>
  <c r="AE58" i="218" s="1"/>
  <c r="AE59" i="218" s="1"/>
  <c r="AE60" i="218" s="1"/>
  <c r="AE61" i="218" s="1"/>
  <c r="AE63" i="218" s="1"/>
  <c r="AE64" i="218" s="1"/>
  <c r="AE65" i="218" s="1"/>
  <c r="AE66" i="218" s="1"/>
  <c r="AE68" i="218" s="1"/>
  <c r="AE69" i="218" s="1"/>
  <c r="AE70" i="218" s="1"/>
  <c r="AE71" i="218" s="1"/>
  <c r="AE73" i="218" s="1"/>
  <c r="AE74" i="218" s="1"/>
  <c r="AE75" i="218" s="1"/>
  <c r="AE76" i="218" s="1"/>
  <c r="AE78" i="218" s="1"/>
  <c r="AE79" i="218" s="1"/>
  <c r="AE80" i="218" s="1"/>
  <c r="AE81" i="218" s="1"/>
  <c r="AE83" i="218" s="1"/>
  <c r="AE84" i="218" s="1"/>
  <c r="AE85" i="218" s="1"/>
  <c r="AE86" i="218" s="1"/>
  <c r="AE88" i="218" s="1"/>
  <c r="AE89" i="218" s="1"/>
  <c r="AE90" i="218" s="1"/>
  <c r="AE91" i="218" s="1"/>
  <c r="AE93" i="218" s="1"/>
  <c r="AE94" i="218" s="1"/>
  <c r="AE95" i="218" s="1"/>
  <c r="AE96" i="218" s="1"/>
  <c r="AE98" i="218" s="1"/>
  <c r="AE99" i="218" s="1"/>
  <c r="AE100" i="218" s="1"/>
  <c r="AE101" i="218" s="1"/>
  <c r="AE103" i="218" s="1"/>
  <c r="AE104" i="218" s="1"/>
  <c r="AE105" i="218" s="1"/>
  <c r="AE106" i="218" s="1"/>
  <c r="AE108" i="218" s="1"/>
  <c r="AE109" i="218" s="1"/>
  <c r="AE110" i="218" s="1"/>
  <c r="AE111" i="218" s="1"/>
  <c r="AE113" i="218" s="1"/>
  <c r="AE114" i="218" s="1"/>
  <c r="AE115" i="218" s="1"/>
  <c r="AE116" i="218" s="1"/>
  <c r="AE118" i="218" s="1"/>
  <c r="AE119" i="218" s="1"/>
  <c r="AE120" i="218" s="1"/>
  <c r="AE121" i="218" s="1"/>
  <c r="AE123" i="218" s="1"/>
  <c r="AE124" i="218" s="1"/>
  <c r="AE125" i="218" s="1"/>
  <c r="AE126" i="218" s="1"/>
  <c r="AE128" i="218" s="1"/>
  <c r="AE129" i="218" s="1"/>
  <c r="AE130" i="218" s="1"/>
  <c r="AE131" i="218" s="1"/>
  <c r="AO13" i="218"/>
  <c r="Z8" i="219"/>
  <c r="DY37" i="218"/>
  <c r="Y7" i="219"/>
  <c r="CU32" i="218"/>
  <c r="Z4" i="219"/>
  <c r="DY17" i="218"/>
  <c r="Z12" i="219"/>
  <c r="C22" i="219" s="1"/>
  <c r="DY57" i="218"/>
  <c r="X8" i="219"/>
  <c r="EI37" i="218"/>
  <c r="DE37" i="218"/>
  <c r="X14" i="219"/>
  <c r="DE67" i="218"/>
  <c r="EI67" i="218"/>
  <c r="W11" i="219"/>
  <c r="DO52" i="218"/>
  <c r="BG7" i="218"/>
  <c r="AX3" i="218"/>
  <c r="DF102" i="218"/>
  <c r="EJ132" i="218"/>
  <c r="EJ107" i="218"/>
  <c r="DF97" i="218"/>
  <c r="AF49" i="219"/>
  <c r="DE87" i="218"/>
  <c r="DF22" i="218"/>
  <c r="AF36" i="219"/>
  <c r="DE82" i="218"/>
  <c r="AF35" i="219"/>
  <c r="Y27" i="219"/>
  <c r="AC133" i="218"/>
  <c r="CU132" i="218"/>
  <c r="CA133" i="218"/>
  <c r="AC27" i="219"/>
  <c r="AC28" i="219" s="1"/>
  <c r="AW133" i="218"/>
  <c r="AA27" i="219"/>
  <c r="AA28" i="219" s="1"/>
  <c r="AE57" i="219"/>
  <c r="AE58" i="219" s="1"/>
  <c r="CL133" i="218"/>
  <c r="X57" i="219"/>
  <c r="X58" i="219" s="1"/>
  <c r="J133" i="218"/>
  <c r="EI127" i="218"/>
  <c r="DE127" i="218"/>
  <c r="X26" i="219"/>
  <c r="W23" i="219"/>
  <c r="DO112" i="218"/>
  <c r="AD23" i="219"/>
  <c r="ES112" i="218"/>
  <c r="Y22" i="219"/>
  <c r="CU107" i="218"/>
  <c r="Y19" i="219"/>
  <c r="CU92" i="218"/>
  <c r="Z19" i="219"/>
  <c r="DY92" i="218"/>
  <c r="AD18" i="219"/>
  <c r="ES87" i="218"/>
  <c r="Y17" i="219"/>
  <c r="CU82" i="218"/>
  <c r="AD15" i="219"/>
  <c r="ES72" i="218"/>
  <c r="W15" i="219"/>
  <c r="DO72" i="218"/>
  <c r="W7" i="219"/>
  <c r="DO32" i="218"/>
  <c r="AF34" i="219"/>
  <c r="W58" i="219"/>
  <c r="Y14" i="219"/>
  <c r="CU67" i="218"/>
  <c r="W14" i="219"/>
  <c r="DO67" i="218"/>
  <c r="W9" i="219"/>
  <c r="DO42" i="218"/>
  <c r="Y6" i="219"/>
  <c r="CU27" i="218"/>
  <c r="AD14" i="219"/>
  <c r="ES67" i="218"/>
  <c r="Z14" i="219"/>
  <c r="DY67" i="218"/>
  <c r="AD13" i="219"/>
  <c r="ES62" i="218"/>
  <c r="BH133" i="218"/>
  <c r="ES127" i="218"/>
  <c r="EB133" i="218"/>
  <c r="DP92" i="218"/>
  <c r="DY77" i="218"/>
  <c r="AF18" i="219"/>
  <c r="DF47" i="218"/>
  <c r="AF41" i="219"/>
  <c r="DZ47" i="218"/>
  <c r="AD58" i="219"/>
  <c r="DP57" i="218"/>
  <c r="AD133" i="218"/>
  <c r="Y57" i="219"/>
  <c r="Y58" i="219" s="1"/>
  <c r="CU127" i="218"/>
  <c r="Y26" i="219"/>
  <c r="CB133" i="218"/>
  <c r="AC57" i="219"/>
  <c r="AC58" i="219" s="1"/>
  <c r="DO132" i="218"/>
  <c r="W27" i="219"/>
  <c r="Y25" i="219"/>
  <c r="CU122" i="218"/>
  <c r="W22" i="219"/>
  <c r="DO107" i="218"/>
  <c r="W25" i="219"/>
  <c r="DO122" i="218"/>
  <c r="X24" i="219"/>
  <c r="AF24" i="219" s="1"/>
  <c r="EI117" i="218"/>
  <c r="DE117" i="218"/>
  <c r="AD22" i="219"/>
  <c r="F51" i="219" s="1"/>
  <c r="ES107" i="218"/>
  <c r="W21" i="219"/>
  <c r="DO102" i="218"/>
  <c r="Y20" i="219"/>
  <c r="CU97" i="218"/>
  <c r="Z21" i="219"/>
  <c r="DY102" i="218"/>
  <c r="Z20" i="219"/>
  <c r="C23" i="219" s="1"/>
  <c r="DY97" i="218"/>
  <c r="W20" i="219"/>
  <c r="DO97" i="218"/>
  <c r="AD17" i="219"/>
  <c r="ES82" i="218"/>
  <c r="X11" i="219"/>
  <c r="EI52" i="218"/>
  <c r="DE52" i="218"/>
  <c r="Z15" i="219"/>
  <c r="DY72" i="218"/>
  <c r="Y5" i="219"/>
  <c r="CU22" i="218"/>
  <c r="X12" i="219"/>
  <c r="N9" i="219" s="1"/>
  <c r="EI57" i="218"/>
  <c r="DE57" i="218"/>
  <c r="Z10" i="219"/>
  <c r="DY47" i="218"/>
  <c r="X10" i="219"/>
  <c r="DE47" i="218"/>
  <c r="EI47" i="218"/>
  <c r="Y4" i="219"/>
  <c r="CU17" i="218"/>
  <c r="Z11" i="219"/>
  <c r="DY52" i="218"/>
  <c r="Y11" i="219"/>
  <c r="CU52" i="218"/>
  <c r="AD7" i="219"/>
  <c r="ES32" i="218"/>
  <c r="AD12" i="219"/>
  <c r="F50" i="219" s="1"/>
  <c r="ES57" i="218"/>
  <c r="W12" i="219"/>
  <c r="DO57" i="218"/>
  <c r="Y10" i="219"/>
  <c r="CU47" i="218"/>
  <c r="W5" i="219"/>
  <c r="AF5" i="219" s="1"/>
  <c r="DO22" i="218"/>
  <c r="X4" i="219"/>
  <c r="EI17" i="218"/>
  <c r="DE17" i="218"/>
  <c r="W13" i="219"/>
  <c r="AF13" i="219" s="1"/>
  <c r="DO62" i="218"/>
  <c r="DF127" i="218"/>
  <c r="AF53" i="219"/>
  <c r="DF112" i="218"/>
  <c r="DP77" i="218"/>
  <c r="DF87" i="218"/>
  <c r="DZ77" i="218"/>
  <c r="DO92" i="218"/>
  <c r="EJ57" i="218"/>
  <c r="DO87" i="218"/>
  <c r="DF52" i="218"/>
  <c r="DF37" i="218"/>
  <c r="DF17" i="218"/>
  <c r="DF32" i="218"/>
  <c r="ES97" i="218"/>
  <c r="EJ67" i="218"/>
  <c r="DY22" i="218"/>
  <c r="L10" i="219" l="1"/>
  <c r="AF26" i="219"/>
  <c r="AF8" i="219"/>
  <c r="L9" i="219"/>
  <c r="AF19" i="219"/>
  <c r="AF9" i="219"/>
  <c r="AF27" i="219"/>
  <c r="AF25" i="219"/>
  <c r="AD28" i="219"/>
  <c r="CV133" i="218"/>
  <c r="AF22" i="219"/>
  <c r="AF23" i="219"/>
  <c r="AJ38" i="219"/>
  <c r="AJ37" i="219"/>
  <c r="X28" i="219"/>
  <c r="Y28" i="219"/>
  <c r="AF14" i="219"/>
  <c r="AF15" i="219"/>
  <c r="CU133" i="218"/>
  <c r="W28" i="219"/>
  <c r="AF10" i="219"/>
  <c r="ET133" i="218"/>
  <c r="ES133" i="218"/>
  <c r="AF20" i="219"/>
  <c r="M10" i="219"/>
  <c r="AF21" i="219"/>
  <c r="AF11" i="219"/>
  <c r="DP133" i="218"/>
  <c r="DF133" i="218"/>
  <c r="AF4" i="219"/>
  <c r="DZ133" i="218"/>
  <c r="DE133" i="218"/>
  <c r="DY133" i="218"/>
  <c r="AF12" i="219"/>
  <c r="M9" i="219"/>
  <c r="AO14" i="218"/>
  <c r="AO15" i="218" s="1"/>
  <c r="AO16" i="218" s="1"/>
  <c r="AO18" i="218" s="1"/>
  <c r="AO19" i="218" s="1"/>
  <c r="AO20" i="218" s="1"/>
  <c r="AO21" i="218" s="1"/>
  <c r="AO23" i="218" s="1"/>
  <c r="AO24" i="218" s="1"/>
  <c r="AO25" i="218" s="1"/>
  <c r="AO26" i="218" s="1"/>
  <c r="AO28" i="218" s="1"/>
  <c r="AO29" i="218" s="1"/>
  <c r="AO30" i="218" s="1"/>
  <c r="AO31" i="218" s="1"/>
  <c r="AO33" i="218" s="1"/>
  <c r="AO34" i="218" s="1"/>
  <c r="AO35" i="218" s="1"/>
  <c r="AO36" i="218" s="1"/>
  <c r="AO38" i="218" s="1"/>
  <c r="AO39" i="218" s="1"/>
  <c r="AO40" i="218" s="1"/>
  <c r="AO41" i="218" s="1"/>
  <c r="AO43" i="218" s="1"/>
  <c r="AO44" i="218" s="1"/>
  <c r="AO45" i="218" s="1"/>
  <c r="AO46" i="218" s="1"/>
  <c r="AO48" i="218" s="1"/>
  <c r="AO49" i="218" s="1"/>
  <c r="AO50" i="218" s="1"/>
  <c r="AO51" i="218" s="1"/>
  <c r="AO53" i="218" s="1"/>
  <c r="AO54" i="218" s="1"/>
  <c r="AO55" i="218" s="1"/>
  <c r="AO56" i="218" s="1"/>
  <c r="AO58" i="218" s="1"/>
  <c r="AO59" i="218" s="1"/>
  <c r="AO60" i="218" s="1"/>
  <c r="AO61" i="218" s="1"/>
  <c r="AO63" i="218" s="1"/>
  <c r="AO64" i="218" s="1"/>
  <c r="AO65" i="218" s="1"/>
  <c r="AO66" i="218" s="1"/>
  <c r="AO68" i="218" s="1"/>
  <c r="AO69" i="218" s="1"/>
  <c r="AO70" i="218" s="1"/>
  <c r="AO71" i="218" s="1"/>
  <c r="AO73" i="218" s="1"/>
  <c r="AO74" i="218" s="1"/>
  <c r="AO75" i="218" s="1"/>
  <c r="AO76" i="218" s="1"/>
  <c r="AO78" i="218" s="1"/>
  <c r="AO79" i="218" s="1"/>
  <c r="AO80" i="218" s="1"/>
  <c r="AO81" i="218" s="1"/>
  <c r="AO83" i="218" s="1"/>
  <c r="AO84" i="218" s="1"/>
  <c r="AO85" i="218" s="1"/>
  <c r="AO86" i="218" s="1"/>
  <c r="AO88" i="218" s="1"/>
  <c r="AO89" i="218" s="1"/>
  <c r="AO90" i="218" s="1"/>
  <c r="AO91" i="218" s="1"/>
  <c r="AO93" i="218" s="1"/>
  <c r="AO94" i="218" s="1"/>
  <c r="AO95" i="218" s="1"/>
  <c r="AO96" i="218" s="1"/>
  <c r="AO98" i="218" s="1"/>
  <c r="AO99" i="218" s="1"/>
  <c r="AO100" i="218" s="1"/>
  <c r="AO101" i="218" s="1"/>
  <c r="AO103" i="218" s="1"/>
  <c r="AO104" i="218" s="1"/>
  <c r="AO105" i="218" s="1"/>
  <c r="AO106" i="218" s="1"/>
  <c r="AO108" i="218" s="1"/>
  <c r="AO109" i="218" s="1"/>
  <c r="AO110" i="218" s="1"/>
  <c r="AO111" i="218" s="1"/>
  <c r="AO113" i="218" s="1"/>
  <c r="AO114" i="218" s="1"/>
  <c r="AO115" i="218" s="1"/>
  <c r="AO116" i="218" s="1"/>
  <c r="AO118" i="218" s="1"/>
  <c r="AO119" i="218" s="1"/>
  <c r="AO120" i="218" s="1"/>
  <c r="AO121" i="218" s="1"/>
  <c r="AO123" i="218" s="1"/>
  <c r="AO124" i="218" s="1"/>
  <c r="AO125" i="218" s="1"/>
  <c r="AO126" i="218" s="1"/>
  <c r="AO128" i="218" s="1"/>
  <c r="AO129" i="218" s="1"/>
  <c r="AO130" i="218" s="1"/>
  <c r="AO131" i="218" s="1"/>
  <c r="AY13" i="218"/>
  <c r="AF57" i="219"/>
  <c r="AJ40" i="219" s="1"/>
  <c r="AF7" i="219"/>
  <c r="EJ133" i="218"/>
  <c r="AF16" i="219"/>
  <c r="AF17" i="219"/>
  <c r="BH3" i="218"/>
  <c r="BQ7" i="218"/>
  <c r="DO133" i="218"/>
  <c r="Z28" i="219"/>
  <c r="AF6" i="219"/>
  <c r="EI133" i="218"/>
  <c r="AJ39" i="219" l="1"/>
  <c r="CA7" i="218"/>
  <c r="BR3" i="218"/>
  <c r="AF58" i="219"/>
  <c r="AY14" i="218"/>
  <c r="AY15" i="218" s="1"/>
  <c r="AY16" i="218" s="1"/>
  <c r="AY18" i="218" s="1"/>
  <c r="AY19" i="218" s="1"/>
  <c r="AY20" i="218" s="1"/>
  <c r="AY21" i="218" s="1"/>
  <c r="AY23" i="218" s="1"/>
  <c r="AY24" i="218" s="1"/>
  <c r="AY25" i="218" s="1"/>
  <c r="AY26" i="218" s="1"/>
  <c r="AY28" i="218" s="1"/>
  <c r="AY29" i="218" s="1"/>
  <c r="AY30" i="218" s="1"/>
  <c r="AY31" i="218" s="1"/>
  <c r="AY33" i="218" s="1"/>
  <c r="AY34" i="218" s="1"/>
  <c r="AY35" i="218" s="1"/>
  <c r="AY36" i="218" s="1"/>
  <c r="AY38" i="218" s="1"/>
  <c r="AY39" i="218" s="1"/>
  <c r="AY40" i="218" s="1"/>
  <c r="AY41" i="218" s="1"/>
  <c r="AY43" i="218" s="1"/>
  <c r="AY44" i="218" s="1"/>
  <c r="AY45" i="218" s="1"/>
  <c r="AY46" i="218" s="1"/>
  <c r="AY48" i="218" s="1"/>
  <c r="AY49" i="218" s="1"/>
  <c r="AY50" i="218" s="1"/>
  <c r="AY51" i="218" s="1"/>
  <c r="AY53" i="218" s="1"/>
  <c r="AY54" i="218" s="1"/>
  <c r="AY55" i="218" s="1"/>
  <c r="AY56" i="218" s="1"/>
  <c r="AY58" i="218" s="1"/>
  <c r="AY59" i="218" s="1"/>
  <c r="AY60" i="218" s="1"/>
  <c r="AY61" i="218" s="1"/>
  <c r="AY63" i="218" s="1"/>
  <c r="AY64" i="218" s="1"/>
  <c r="AY65" i="218" s="1"/>
  <c r="AY66" i="218" s="1"/>
  <c r="AY68" i="218" s="1"/>
  <c r="AY69" i="218" s="1"/>
  <c r="AY70" i="218" s="1"/>
  <c r="AY71" i="218" s="1"/>
  <c r="AY73" i="218" s="1"/>
  <c r="AY74" i="218" s="1"/>
  <c r="AY75" i="218" s="1"/>
  <c r="AY76" i="218" s="1"/>
  <c r="AY78" i="218" s="1"/>
  <c r="AY79" i="218" s="1"/>
  <c r="AY80" i="218" s="1"/>
  <c r="AY81" i="218" s="1"/>
  <c r="AY83" i="218" s="1"/>
  <c r="AY84" i="218" s="1"/>
  <c r="AY85" i="218" s="1"/>
  <c r="AY86" i="218" s="1"/>
  <c r="AY88" i="218" s="1"/>
  <c r="AY89" i="218" s="1"/>
  <c r="AY90" i="218" s="1"/>
  <c r="AY91" i="218" s="1"/>
  <c r="AY93" i="218" s="1"/>
  <c r="AY94" i="218" s="1"/>
  <c r="AY95" i="218" s="1"/>
  <c r="AY96" i="218" s="1"/>
  <c r="AY98" i="218" s="1"/>
  <c r="AY99" i="218" s="1"/>
  <c r="AY100" i="218" s="1"/>
  <c r="AY101" i="218" s="1"/>
  <c r="AY103" i="218" s="1"/>
  <c r="AY104" i="218" s="1"/>
  <c r="AY105" i="218" s="1"/>
  <c r="AY106" i="218" s="1"/>
  <c r="AY108" i="218" s="1"/>
  <c r="AY109" i="218" s="1"/>
  <c r="AY110" i="218" s="1"/>
  <c r="AY111" i="218" s="1"/>
  <c r="AY113" i="218" s="1"/>
  <c r="AY114" i="218" s="1"/>
  <c r="AY115" i="218" s="1"/>
  <c r="AY116" i="218" s="1"/>
  <c r="AY118" i="218" s="1"/>
  <c r="AY119" i="218" s="1"/>
  <c r="AY120" i="218" s="1"/>
  <c r="AY121" i="218" s="1"/>
  <c r="AY123" i="218" s="1"/>
  <c r="AY124" i="218" s="1"/>
  <c r="AY125" i="218" s="1"/>
  <c r="AY126" i="218" s="1"/>
  <c r="AY128" i="218" s="1"/>
  <c r="AY129" i="218" s="1"/>
  <c r="AY130" i="218" s="1"/>
  <c r="AY131" i="218" s="1"/>
  <c r="BI13" i="218"/>
  <c r="AF28" i="219"/>
  <c r="BI14" i="218" l="1"/>
  <c r="BI15" i="218" s="1"/>
  <c r="BI16" i="218" s="1"/>
  <c r="BI18" i="218" s="1"/>
  <c r="BI19" i="218" s="1"/>
  <c r="BI20" i="218" s="1"/>
  <c r="BI21" i="218" s="1"/>
  <c r="BI23" i="218" s="1"/>
  <c r="BI24" i="218" s="1"/>
  <c r="BI25" i="218" s="1"/>
  <c r="BI26" i="218" s="1"/>
  <c r="BI28" i="218" s="1"/>
  <c r="BI29" i="218" s="1"/>
  <c r="BI30" i="218" s="1"/>
  <c r="BI31" i="218" s="1"/>
  <c r="BI33" i="218" s="1"/>
  <c r="BI34" i="218" s="1"/>
  <c r="BI35" i="218" s="1"/>
  <c r="BI36" i="218" s="1"/>
  <c r="BI38" i="218" s="1"/>
  <c r="BI39" i="218" s="1"/>
  <c r="BI40" i="218" s="1"/>
  <c r="BI41" i="218" s="1"/>
  <c r="BI43" i="218" s="1"/>
  <c r="BI44" i="218" s="1"/>
  <c r="BI45" i="218" s="1"/>
  <c r="BI46" i="218" s="1"/>
  <c r="BI48" i="218" s="1"/>
  <c r="BI49" i="218" s="1"/>
  <c r="BI50" i="218" s="1"/>
  <c r="BI51" i="218" s="1"/>
  <c r="BI53" i="218" s="1"/>
  <c r="BI54" i="218" s="1"/>
  <c r="BI55" i="218" s="1"/>
  <c r="BI56" i="218" s="1"/>
  <c r="BI58" i="218" s="1"/>
  <c r="BI59" i="218" s="1"/>
  <c r="BI60" i="218" s="1"/>
  <c r="BI61" i="218" s="1"/>
  <c r="BI63" i="218" s="1"/>
  <c r="BI64" i="218" s="1"/>
  <c r="BI65" i="218" s="1"/>
  <c r="BI66" i="218" s="1"/>
  <c r="BI68" i="218" s="1"/>
  <c r="BI69" i="218" s="1"/>
  <c r="BI70" i="218" s="1"/>
  <c r="BI71" i="218" s="1"/>
  <c r="BI73" i="218" s="1"/>
  <c r="BI74" i="218" s="1"/>
  <c r="BI75" i="218" s="1"/>
  <c r="BI76" i="218" s="1"/>
  <c r="BI78" i="218" s="1"/>
  <c r="BI79" i="218" s="1"/>
  <c r="BI80" i="218" s="1"/>
  <c r="BI81" i="218" s="1"/>
  <c r="BI83" i="218" s="1"/>
  <c r="BI84" i="218" s="1"/>
  <c r="BI85" i="218" s="1"/>
  <c r="BI86" i="218" s="1"/>
  <c r="BI88" i="218" s="1"/>
  <c r="BI89" i="218" s="1"/>
  <c r="BI90" i="218" s="1"/>
  <c r="BI91" i="218" s="1"/>
  <c r="BI93" i="218" s="1"/>
  <c r="BI94" i="218" s="1"/>
  <c r="BI95" i="218" s="1"/>
  <c r="BI96" i="218" s="1"/>
  <c r="BI98" i="218" s="1"/>
  <c r="BI99" i="218" s="1"/>
  <c r="BI100" i="218" s="1"/>
  <c r="BI101" i="218" s="1"/>
  <c r="BI103" i="218" s="1"/>
  <c r="BI104" i="218" s="1"/>
  <c r="BI105" i="218" s="1"/>
  <c r="BI106" i="218" s="1"/>
  <c r="BI108" i="218" s="1"/>
  <c r="BI109" i="218" s="1"/>
  <c r="BI110" i="218" s="1"/>
  <c r="BI111" i="218" s="1"/>
  <c r="BI113" i="218" s="1"/>
  <c r="BI114" i="218" s="1"/>
  <c r="BI115" i="218" s="1"/>
  <c r="BI116" i="218" s="1"/>
  <c r="BI118" i="218" s="1"/>
  <c r="BI119" i="218" s="1"/>
  <c r="BI120" i="218" s="1"/>
  <c r="BI121" i="218" s="1"/>
  <c r="BI123" i="218" s="1"/>
  <c r="BI124" i="218" s="1"/>
  <c r="BI125" i="218" s="1"/>
  <c r="BI126" i="218" s="1"/>
  <c r="BI128" i="218" s="1"/>
  <c r="BI129" i="218" s="1"/>
  <c r="BI130" i="218" s="1"/>
  <c r="BI131" i="218" s="1"/>
  <c r="BS13" i="218"/>
  <c r="CB3" i="218"/>
  <c r="CK7" i="218"/>
  <c r="BS14" i="218" l="1"/>
  <c r="BS15" i="218" s="1"/>
  <c r="BS16" i="218" s="1"/>
  <c r="BS18" i="218" s="1"/>
  <c r="BS19" i="218" s="1"/>
  <c r="BS20" i="218" s="1"/>
  <c r="BS21" i="218" s="1"/>
  <c r="BS23" i="218" s="1"/>
  <c r="BS24" i="218" s="1"/>
  <c r="BS25" i="218" s="1"/>
  <c r="BS26" i="218" s="1"/>
  <c r="BS28" i="218" s="1"/>
  <c r="BS29" i="218" s="1"/>
  <c r="BS30" i="218" s="1"/>
  <c r="BS31" i="218" s="1"/>
  <c r="BS33" i="218" s="1"/>
  <c r="BS34" i="218" s="1"/>
  <c r="BS35" i="218" s="1"/>
  <c r="BS36" i="218" s="1"/>
  <c r="BS38" i="218" s="1"/>
  <c r="BS39" i="218" s="1"/>
  <c r="BS40" i="218" s="1"/>
  <c r="BS41" i="218" s="1"/>
  <c r="BS43" i="218" s="1"/>
  <c r="BS44" i="218" s="1"/>
  <c r="BS45" i="218" s="1"/>
  <c r="BS46" i="218" s="1"/>
  <c r="BS48" i="218" s="1"/>
  <c r="BS49" i="218" s="1"/>
  <c r="BS50" i="218" s="1"/>
  <c r="BS51" i="218" s="1"/>
  <c r="BS53" i="218" s="1"/>
  <c r="BS54" i="218" s="1"/>
  <c r="BS55" i="218" s="1"/>
  <c r="BS56" i="218" s="1"/>
  <c r="BS58" i="218" s="1"/>
  <c r="BS59" i="218" s="1"/>
  <c r="BS60" i="218" s="1"/>
  <c r="BS61" i="218" s="1"/>
  <c r="BS63" i="218" s="1"/>
  <c r="BS64" i="218" s="1"/>
  <c r="BS65" i="218" s="1"/>
  <c r="BS66" i="218" s="1"/>
  <c r="BS68" i="218" s="1"/>
  <c r="BS69" i="218" s="1"/>
  <c r="BS70" i="218" s="1"/>
  <c r="BS71" i="218" s="1"/>
  <c r="BS73" i="218" s="1"/>
  <c r="BS74" i="218" s="1"/>
  <c r="BS75" i="218" s="1"/>
  <c r="BS76" i="218" s="1"/>
  <c r="BS78" i="218" s="1"/>
  <c r="BS79" i="218" s="1"/>
  <c r="BS80" i="218" s="1"/>
  <c r="BS81" i="218" s="1"/>
  <c r="BS83" i="218" s="1"/>
  <c r="BS84" i="218" s="1"/>
  <c r="BS85" i="218" s="1"/>
  <c r="BS86" i="218" s="1"/>
  <c r="BS88" i="218" s="1"/>
  <c r="BS89" i="218" s="1"/>
  <c r="BS90" i="218" s="1"/>
  <c r="BS91" i="218" s="1"/>
  <c r="BS93" i="218" s="1"/>
  <c r="BS94" i="218" s="1"/>
  <c r="BS95" i="218" s="1"/>
  <c r="BS96" i="218" s="1"/>
  <c r="BS98" i="218" s="1"/>
  <c r="BS99" i="218" s="1"/>
  <c r="BS100" i="218" s="1"/>
  <c r="BS101" i="218" s="1"/>
  <c r="BS103" i="218" s="1"/>
  <c r="BS104" i="218" s="1"/>
  <c r="BS105" i="218" s="1"/>
  <c r="BS106" i="218" s="1"/>
  <c r="BS108" i="218" s="1"/>
  <c r="BS109" i="218" s="1"/>
  <c r="BS110" i="218" s="1"/>
  <c r="BS111" i="218" s="1"/>
  <c r="BS113" i="218" s="1"/>
  <c r="BS114" i="218" s="1"/>
  <c r="BS115" i="218" s="1"/>
  <c r="BS116" i="218" s="1"/>
  <c r="BS118" i="218" s="1"/>
  <c r="BS119" i="218" s="1"/>
  <c r="BS120" i="218" s="1"/>
  <c r="BS121" i="218" s="1"/>
  <c r="BS123" i="218" s="1"/>
  <c r="BS124" i="218" s="1"/>
  <c r="BS125" i="218" s="1"/>
  <c r="BS126" i="218" s="1"/>
  <c r="BS128" i="218" s="1"/>
  <c r="BS129" i="218" s="1"/>
  <c r="BS130" i="218" s="1"/>
  <c r="BS131" i="218" s="1"/>
  <c r="CC13" i="218"/>
  <c r="CU7" i="218"/>
  <c r="CL3" i="218"/>
  <c r="CC14" i="218" l="1"/>
  <c r="CC15" i="218" s="1"/>
  <c r="CC16" i="218" s="1"/>
  <c r="CC18" i="218" s="1"/>
  <c r="CC19" i="218" s="1"/>
  <c r="CC20" i="218" s="1"/>
  <c r="CC21" i="218" s="1"/>
  <c r="CC23" i="218" s="1"/>
  <c r="CC24" i="218" s="1"/>
  <c r="CC25" i="218" s="1"/>
  <c r="CC26" i="218" s="1"/>
  <c r="CC28" i="218" s="1"/>
  <c r="CC29" i="218" s="1"/>
  <c r="CC30" i="218" s="1"/>
  <c r="CC31" i="218" s="1"/>
  <c r="CC33" i="218" s="1"/>
  <c r="CC34" i="218" s="1"/>
  <c r="CC35" i="218" s="1"/>
  <c r="CC36" i="218" s="1"/>
  <c r="CC38" i="218" s="1"/>
  <c r="CC39" i="218" s="1"/>
  <c r="CC40" i="218" s="1"/>
  <c r="CC41" i="218" s="1"/>
  <c r="CC43" i="218" s="1"/>
  <c r="CC44" i="218" s="1"/>
  <c r="CC45" i="218" s="1"/>
  <c r="CC46" i="218" s="1"/>
  <c r="CC48" i="218" s="1"/>
  <c r="CC49" i="218" s="1"/>
  <c r="CC50" i="218" s="1"/>
  <c r="CC51" i="218" s="1"/>
  <c r="CC53" i="218" s="1"/>
  <c r="CC54" i="218" s="1"/>
  <c r="CC55" i="218" s="1"/>
  <c r="CC56" i="218" s="1"/>
  <c r="CC58" i="218" s="1"/>
  <c r="CC59" i="218" s="1"/>
  <c r="CC60" i="218" s="1"/>
  <c r="CC61" i="218" s="1"/>
  <c r="CC63" i="218" s="1"/>
  <c r="CC64" i="218" s="1"/>
  <c r="CC65" i="218" s="1"/>
  <c r="CC66" i="218" s="1"/>
  <c r="CC68" i="218" s="1"/>
  <c r="CC69" i="218" s="1"/>
  <c r="CC70" i="218" s="1"/>
  <c r="CC71" i="218" s="1"/>
  <c r="CC73" i="218" s="1"/>
  <c r="CC74" i="218" s="1"/>
  <c r="CC75" i="218" s="1"/>
  <c r="CC76" i="218" s="1"/>
  <c r="CC78" i="218" s="1"/>
  <c r="CC79" i="218" s="1"/>
  <c r="CC80" i="218" s="1"/>
  <c r="CC81" i="218" s="1"/>
  <c r="CC83" i="218" s="1"/>
  <c r="CC84" i="218" s="1"/>
  <c r="CC85" i="218" s="1"/>
  <c r="CC86" i="218" s="1"/>
  <c r="CC88" i="218" s="1"/>
  <c r="CC89" i="218" s="1"/>
  <c r="CC90" i="218" s="1"/>
  <c r="CC91" i="218" s="1"/>
  <c r="CC93" i="218" s="1"/>
  <c r="CC94" i="218" s="1"/>
  <c r="CC95" i="218" s="1"/>
  <c r="CC96" i="218" s="1"/>
  <c r="CC98" i="218" s="1"/>
  <c r="CC99" i="218" s="1"/>
  <c r="CC100" i="218" s="1"/>
  <c r="CC101" i="218" s="1"/>
  <c r="CC103" i="218" s="1"/>
  <c r="CC104" i="218" s="1"/>
  <c r="CC105" i="218" s="1"/>
  <c r="CC106" i="218" s="1"/>
  <c r="CC108" i="218" s="1"/>
  <c r="CC109" i="218" s="1"/>
  <c r="CC110" i="218" s="1"/>
  <c r="CC111" i="218" s="1"/>
  <c r="CC113" i="218" s="1"/>
  <c r="CC114" i="218" s="1"/>
  <c r="CC115" i="218" s="1"/>
  <c r="CC116" i="218" s="1"/>
  <c r="CC118" i="218" s="1"/>
  <c r="CC119" i="218" s="1"/>
  <c r="CC120" i="218" s="1"/>
  <c r="CC121" i="218" s="1"/>
  <c r="CC123" i="218" s="1"/>
  <c r="CC124" i="218" s="1"/>
  <c r="CC125" i="218" s="1"/>
  <c r="CC126" i="218" s="1"/>
  <c r="CC128" i="218" s="1"/>
  <c r="CC129" i="218" s="1"/>
  <c r="CC130" i="218" s="1"/>
  <c r="CC131" i="218" s="1"/>
  <c r="CM13" i="218"/>
  <c r="CV3" i="218"/>
  <c r="DE7" i="218"/>
  <c r="CW13" i="218" l="1"/>
  <c r="CM14" i="218"/>
  <c r="CM15" i="218" s="1"/>
  <c r="CM16" i="218" s="1"/>
  <c r="CM18" i="218" s="1"/>
  <c r="CM19" i="218" s="1"/>
  <c r="CM20" i="218" s="1"/>
  <c r="CM21" i="218" s="1"/>
  <c r="CM23" i="218" s="1"/>
  <c r="CM24" i="218" s="1"/>
  <c r="CM25" i="218" s="1"/>
  <c r="CM26" i="218" s="1"/>
  <c r="CM28" i="218" s="1"/>
  <c r="CM29" i="218" s="1"/>
  <c r="CM30" i="218" s="1"/>
  <c r="CM31" i="218" s="1"/>
  <c r="CM33" i="218" s="1"/>
  <c r="CM34" i="218" s="1"/>
  <c r="CM35" i="218" s="1"/>
  <c r="CM36" i="218" s="1"/>
  <c r="CM38" i="218" s="1"/>
  <c r="CM39" i="218" s="1"/>
  <c r="CM40" i="218" s="1"/>
  <c r="CM41" i="218" s="1"/>
  <c r="CM43" i="218" s="1"/>
  <c r="CM44" i="218" s="1"/>
  <c r="CM45" i="218" s="1"/>
  <c r="CM46" i="218" s="1"/>
  <c r="CM48" i="218" s="1"/>
  <c r="CM49" i="218" s="1"/>
  <c r="CM50" i="218" s="1"/>
  <c r="CM51" i="218" s="1"/>
  <c r="CM53" i="218" s="1"/>
  <c r="CM54" i="218" s="1"/>
  <c r="CM55" i="218" s="1"/>
  <c r="CM56" i="218" s="1"/>
  <c r="CM58" i="218" s="1"/>
  <c r="CM59" i="218" s="1"/>
  <c r="CM60" i="218" s="1"/>
  <c r="CM61" i="218" s="1"/>
  <c r="CM63" i="218" s="1"/>
  <c r="CM64" i="218" s="1"/>
  <c r="CM65" i="218" s="1"/>
  <c r="CM66" i="218" s="1"/>
  <c r="CM68" i="218" s="1"/>
  <c r="CM69" i="218" s="1"/>
  <c r="CM70" i="218" s="1"/>
  <c r="CM71" i="218" s="1"/>
  <c r="CM73" i="218" s="1"/>
  <c r="CM74" i="218" s="1"/>
  <c r="CM75" i="218" s="1"/>
  <c r="CM76" i="218" s="1"/>
  <c r="CM78" i="218" s="1"/>
  <c r="CM79" i="218" s="1"/>
  <c r="CM80" i="218" s="1"/>
  <c r="CM81" i="218" s="1"/>
  <c r="CM83" i="218" s="1"/>
  <c r="CM84" i="218" s="1"/>
  <c r="CM85" i="218" s="1"/>
  <c r="CM86" i="218" s="1"/>
  <c r="CM88" i="218" s="1"/>
  <c r="CM89" i="218" s="1"/>
  <c r="CM90" i="218" s="1"/>
  <c r="CM91" i="218" s="1"/>
  <c r="CM93" i="218" s="1"/>
  <c r="CM94" i="218" s="1"/>
  <c r="CM95" i="218" s="1"/>
  <c r="CM96" i="218" s="1"/>
  <c r="CM98" i="218" s="1"/>
  <c r="CM99" i="218" s="1"/>
  <c r="CM100" i="218" s="1"/>
  <c r="CM101" i="218" s="1"/>
  <c r="CM103" i="218" s="1"/>
  <c r="CM104" i="218" s="1"/>
  <c r="CM105" i="218" s="1"/>
  <c r="CM106" i="218" s="1"/>
  <c r="CM108" i="218" s="1"/>
  <c r="CM109" i="218" s="1"/>
  <c r="CM110" i="218" s="1"/>
  <c r="CM111" i="218" s="1"/>
  <c r="CM113" i="218" s="1"/>
  <c r="CM114" i="218" s="1"/>
  <c r="CM115" i="218" s="1"/>
  <c r="CM116" i="218" s="1"/>
  <c r="CM118" i="218" s="1"/>
  <c r="CM119" i="218" s="1"/>
  <c r="CM120" i="218" s="1"/>
  <c r="CM121" i="218" s="1"/>
  <c r="CM123" i="218" s="1"/>
  <c r="CM124" i="218" s="1"/>
  <c r="CM125" i="218" s="1"/>
  <c r="CM126" i="218" s="1"/>
  <c r="CM128" i="218" s="1"/>
  <c r="CM129" i="218" s="1"/>
  <c r="CM130" i="218" s="1"/>
  <c r="CM131" i="218" s="1"/>
  <c r="DO7" i="218"/>
  <c r="DF3" i="218"/>
  <c r="DP3" i="218" l="1"/>
  <c r="DY7" i="218"/>
  <c r="CW14" i="218"/>
  <c r="CW15" i="218" s="1"/>
  <c r="CW16" i="218" s="1"/>
  <c r="CW18" i="218" s="1"/>
  <c r="CW19" i="218" s="1"/>
  <c r="CW20" i="218" s="1"/>
  <c r="CW21" i="218" s="1"/>
  <c r="CW23" i="218" s="1"/>
  <c r="CW24" i="218" s="1"/>
  <c r="CW25" i="218" s="1"/>
  <c r="CW26" i="218" s="1"/>
  <c r="CW28" i="218" s="1"/>
  <c r="CW29" i="218" s="1"/>
  <c r="CW30" i="218" s="1"/>
  <c r="CW31" i="218" s="1"/>
  <c r="CW33" i="218" s="1"/>
  <c r="CW34" i="218" s="1"/>
  <c r="CW35" i="218" s="1"/>
  <c r="CW36" i="218" s="1"/>
  <c r="CW38" i="218" s="1"/>
  <c r="CW39" i="218" s="1"/>
  <c r="CW40" i="218" s="1"/>
  <c r="CW41" i="218" s="1"/>
  <c r="CW43" i="218" s="1"/>
  <c r="CW44" i="218" s="1"/>
  <c r="CW45" i="218" s="1"/>
  <c r="CW46" i="218" s="1"/>
  <c r="CW48" i="218" s="1"/>
  <c r="CW49" i="218" s="1"/>
  <c r="CW50" i="218" s="1"/>
  <c r="CW51" i="218" s="1"/>
  <c r="CW53" i="218" s="1"/>
  <c r="CW54" i="218" s="1"/>
  <c r="CW55" i="218" s="1"/>
  <c r="CW56" i="218" s="1"/>
  <c r="CW58" i="218" s="1"/>
  <c r="CW59" i="218" s="1"/>
  <c r="CW60" i="218" s="1"/>
  <c r="CW61" i="218" s="1"/>
  <c r="CW63" i="218" s="1"/>
  <c r="CW64" i="218" s="1"/>
  <c r="CW65" i="218" s="1"/>
  <c r="CW66" i="218" s="1"/>
  <c r="CW68" i="218" s="1"/>
  <c r="CW69" i="218" s="1"/>
  <c r="CW70" i="218" s="1"/>
  <c r="CW71" i="218" s="1"/>
  <c r="CW73" i="218" s="1"/>
  <c r="CW74" i="218" s="1"/>
  <c r="CW75" i="218" s="1"/>
  <c r="CW76" i="218" s="1"/>
  <c r="CW78" i="218" s="1"/>
  <c r="CW79" i="218" s="1"/>
  <c r="CW80" i="218" s="1"/>
  <c r="CW81" i="218" s="1"/>
  <c r="CW83" i="218" s="1"/>
  <c r="CW84" i="218" s="1"/>
  <c r="CW85" i="218" s="1"/>
  <c r="CW86" i="218" s="1"/>
  <c r="CW88" i="218" s="1"/>
  <c r="CW89" i="218" s="1"/>
  <c r="CW90" i="218" s="1"/>
  <c r="CW91" i="218" s="1"/>
  <c r="CW93" i="218" s="1"/>
  <c r="CW94" i="218" s="1"/>
  <c r="CW95" i="218" s="1"/>
  <c r="CW96" i="218" s="1"/>
  <c r="CW98" i="218" s="1"/>
  <c r="CW99" i="218" s="1"/>
  <c r="CW100" i="218" s="1"/>
  <c r="CW101" i="218" s="1"/>
  <c r="CW103" i="218" s="1"/>
  <c r="CW104" i="218" s="1"/>
  <c r="CW105" i="218" s="1"/>
  <c r="CW106" i="218" s="1"/>
  <c r="CW108" i="218" s="1"/>
  <c r="CW109" i="218" s="1"/>
  <c r="CW110" i="218" s="1"/>
  <c r="CW111" i="218" s="1"/>
  <c r="CW113" i="218" s="1"/>
  <c r="CW114" i="218" s="1"/>
  <c r="CW115" i="218" s="1"/>
  <c r="CW116" i="218" s="1"/>
  <c r="CW118" i="218" s="1"/>
  <c r="CW119" i="218" s="1"/>
  <c r="CW120" i="218" s="1"/>
  <c r="CW121" i="218" s="1"/>
  <c r="CW123" i="218" s="1"/>
  <c r="CW124" i="218" s="1"/>
  <c r="CW125" i="218" s="1"/>
  <c r="CW126" i="218" s="1"/>
  <c r="CW128" i="218" s="1"/>
  <c r="CW129" i="218" s="1"/>
  <c r="CW130" i="218" s="1"/>
  <c r="CW131" i="218" s="1"/>
  <c r="DG13" i="218"/>
  <c r="DQ13" i="218" l="1"/>
  <c r="DG14" i="218"/>
  <c r="DG15" i="218" s="1"/>
  <c r="DG16" i="218" s="1"/>
  <c r="DG18" i="218" s="1"/>
  <c r="DG19" i="218" s="1"/>
  <c r="DG20" i="218" s="1"/>
  <c r="DG21" i="218" s="1"/>
  <c r="DG23" i="218" s="1"/>
  <c r="DG24" i="218" s="1"/>
  <c r="DG25" i="218" s="1"/>
  <c r="DG26" i="218" s="1"/>
  <c r="DG28" i="218" s="1"/>
  <c r="DG29" i="218" s="1"/>
  <c r="DG30" i="218" s="1"/>
  <c r="DG31" i="218" s="1"/>
  <c r="DG33" i="218" s="1"/>
  <c r="DG34" i="218" s="1"/>
  <c r="DG35" i="218" s="1"/>
  <c r="DG36" i="218" s="1"/>
  <c r="DG38" i="218" s="1"/>
  <c r="DG39" i="218" s="1"/>
  <c r="DG40" i="218" s="1"/>
  <c r="DG41" i="218" s="1"/>
  <c r="DG43" i="218" s="1"/>
  <c r="DG44" i="218" s="1"/>
  <c r="DG45" i="218" s="1"/>
  <c r="DG46" i="218" s="1"/>
  <c r="DG48" i="218" s="1"/>
  <c r="DG49" i="218" s="1"/>
  <c r="DG50" i="218" s="1"/>
  <c r="DG51" i="218" s="1"/>
  <c r="DG53" i="218" s="1"/>
  <c r="DG54" i="218" s="1"/>
  <c r="DG55" i="218" s="1"/>
  <c r="DG56" i="218" s="1"/>
  <c r="DG58" i="218" s="1"/>
  <c r="DG59" i="218" s="1"/>
  <c r="DG60" i="218" s="1"/>
  <c r="DG61" i="218" s="1"/>
  <c r="DG63" i="218" s="1"/>
  <c r="DG64" i="218" s="1"/>
  <c r="DG65" i="218" s="1"/>
  <c r="DG66" i="218" s="1"/>
  <c r="DG68" i="218" s="1"/>
  <c r="DG69" i="218" s="1"/>
  <c r="DG70" i="218" s="1"/>
  <c r="DG71" i="218" s="1"/>
  <c r="DG73" i="218" s="1"/>
  <c r="DG74" i="218" s="1"/>
  <c r="DG75" i="218" s="1"/>
  <c r="DG76" i="218" s="1"/>
  <c r="DG78" i="218" s="1"/>
  <c r="DG79" i="218" s="1"/>
  <c r="DG80" i="218" s="1"/>
  <c r="DG81" i="218" s="1"/>
  <c r="DG83" i="218" s="1"/>
  <c r="DG84" i="218" s="1"/>
  <c r="DG85" i="218" s="1"/>
  <c r="DG86" i="218" s="1"/>
  <c r="DG88" i="218" s="1"/>
  <c r="DG89" i="218" s="1"/>
  <c r="DG90" i="218" s="1"/>
  <c r="DG91" i="218" s="1"/>
  <c r="DG93" i="218" s="1"/>
  <c r="DG94" i="218" s="1"/>
  <c r="DG95" i="218" s="1"/>
  <c r="DG96" i="218" s="1"/>
  <c r="DG98" i="218" s="1"/>
  <c r="DG99" i="218" s="1"/>
  <c r="DG100" i="218" s="1"/>
  <c r="DG101" i="218" s="1"/>
  <c r="DG103" i="218" s="1"/>
  <c r="DG104" i="218" s="1"/>
  <c r="DG105" i="218" s="1"/>
  <c r="DG106" i="218" s="1"/>
  <c r="DG108" i="218" s="1"/>
  <c r="DG109" i="218" s="1"/>
  <c r="DG110" i="218" s="1"/>
  <c r="DG111" i="218" s="1"/>
  <c r="DG113" i="218" s="1"/>
  <c r="DG114" i="218" s="1"/>
  <c r="DG115" i="218" s="1"/>
  <c r="DG116" i="218" s="1"/>
  <c r="DG118" i="218" s="1"/>
  <c r="DG119" i="218" s="1"/>
  <c r="DG120" i="218" s="1"/>
  <c r="DG121" i="218" s="1"/>
  <c r="DG123" i="218" s="1"/>
  <c r="DG124" i="218" s="1"/>
  <c r="DG125" i="218" s="1"/>
  <c r="DG126" i="218" s="1"/>
  <c r="DG128" i="218" s="1"/>
  <c r="DG129" i="218" s="1"/>
  <c r="DG130" i="218" s="1"/>
  <c r="DG131" i="218" s="1"/>
  <c r="EI7" i="218"/>
  <c r="DZ3" i="218"/>
  <c r="EJ3" i="218" l="1"/>
  <c r="ES7" i="218"/>
  <c r="ET3" i="218" s="1"/>
  <c r="DQ14" i="218"/>
  <c r="DQ15" i="218" s="1"/>
  <c r="DQ16" i="218" s="1"/>
  <c r="DQ18" i="218" s="1"/>
  <c r="DQ19" i="218" s="1"/>
  <c r="DQ20" i="218" s="1"/>
  <c r="DQ21" i="218" s="1"/>
  <c r="DQ23" i="218" s="1"/>
  <c r="DQ24" i="218" s="1"/>
  <c r="DQ25" i="218" s="1"/>
  <c r="DQ26" i="218" s="1"/>
  <c r="DQ28" i="218" s="1"/>
  <c r="DQ29" i="218" s="1"/>
  <c r="DQ30" i="218" s="1"/>
  <c r="DQ31" i="218" s="1"/>
  <c r="DQ33" i="218" s="1"/>
  <c r="DQ34" i="218" s="1"/>
  <c r="DQ35" i="218" s="1"/>
  <c r="DQ36" i="218" s="1"/>
  <c r="DQ38" i="218" s="1"/>
  <c r="DQ39" i="218" s="1"/>
  <c r="DQ40" i="218" s="1"/>
  <c r="DQ41" i="218" s="1"/>
  <c r="DQ43" i="218" s="1"/>
  <c r="DQ44" i="218" s="1"/>
  <c r="DQ45" i="218" s="1"/>
  <c r="DQ46" i="218" s="1"/>
  <c r="DQ48" i="218" s="1"/>
  <c r="DQ49" i="218" s="1"/>
  <c r="DQ50" i="218" s="1"/>
  <c r="DQ51" i="218" s="1"/>
  <c r="DQ53" i="218" s="1"/>
  <c r="DQ54" i="218" s="1"/>
  <c r="DQ55" i="218" s="1"/>
  <c r="DQ56" i="218" s="1"/>
  <c r="DQ58" i="218" s="1"/>
  <c r="DQ59" i="218" s="1"/>
  <c r="DQ60" i="218" s="1"/>
  <c r="DQ61" i="218" s="1"/>
  <c r="DQ63" i="218" s="1"/>
  <c r="DQ64" i="218" s="1"/>
  <c r="DQ65" i="218" s="1"/>
  <c r="DQ66" i="218" s="1"/>
  <c r="DQ68" i="218" s="1"/>
  <c r="DQ69" i="218" s="1"/>
  <c r="DQ70" i="218" s="1"/>
  <c r="DQ71" i="218" s="1"/>
  <c r="DQ73" i="218" s="1"/>
  <c r="DQ74" i="218" s="1"/>
  <c r="DQ75" i="218" s="1"/>
  <c r="DQ76" i="218" s="1"/>
  <c r="DQ78" i="218" s="1"/>
  <c r="DQ79" i="218" s="1"/>
  <c r="DQ80" i="218" s="1"/>
  <c r="DQ81" i="218" s="1"/>
  <c r="DQ83" i="218" s="1"/>
  <c r="DQ84" i="218" s="1"/>
  <c r="DQ85" i="218" s="1"/>
  <c r="DQ86" i="218" s="1"/>
  <c r="DQ88" i="218" s="1"/>
  <c r="DQ89" i="218" s="1"/>
  <c r="DQ90" i="218" s="1"/>
  <c r="DQ91" i="218" s="1"/>
  <c r="DQ93" i="218" s="1"/>
  <c r="DQ94" i="218" s="1"/>
  <c r="DQ95" i="218" s="1"/>
  <c r="DQ96" i="218" s="1"/>
  <c r="DQ98" i="218" s="1"/>
  <c r="DQ99" i="218" s="1"/>
  <c r="DQ100" i="218" s="1"/>
  <c r="DQ101" i="218" s="1"/>
  <c r="DQ103" i="218" s="1"/>
  <c r="DQ104" i="218" s="1"/>
  <c r="DQ105" i="218" s="1"/>
  <c r="DQ106" i="218" s="1"/>
  <c r="DQ108" i="218" s="1"/>
  <c r="DQ109" i="218" s="1"/>
  <c r="DQ110" i="218" s="1"/>
  <c r="DQ111" i="218" s="1"/>
  <c r="DQ113" i="218" s="1"/>
  <c r="DQ114" i="218" s="1"/>
  <c r="DQ115" i="218" s="1"/>
  <c r="DQ116" i="218" s="1"/>
  <c r="DQ118" i="218" s="1"/>
  <c r="DQ119" i="218" s="1"/>
  <c r="DQ120" i="218" s="1"/>
  <c r="DQ121" i="218" s="1"/>
  <c r="DQ123" i="218" s="1"/>
  <c r="DQ124" i="218" s="1"/>
  <c r="DQ125" i="218" s="1"/>
  <c r="DQ126" i="218" s="1"/>
  <c r="DQ128" i="218" s="1"/>
  <c r="DQ129" i="218" s="1"/>
  <c r="DQ130" i="218" s="1"/>
  <c r="DQ131" i="218" s="1"/>
  <c r="EA13" i="218"/>
  <c r="EK13" i="218" l="1"/>
  <c r="EK14" i="218" s="1"/>
  <c r="EK15" i="218" s="1"/>
  <c r="EK16" i="218" s="1"/>
  <c r="EK18" i="218" s="1"/>
  <c r="EK19" i="218" s="1"/>
  <c r="EK20" i="218" s="1"/>
  <c r="EK21" i="218" s="1"/>
  <c r="EK23" i="218" s="1"/>
  <c r="EK24" i="218" s="1"/>
  <c r="EK25" i="218" s="1"/>
  <c r="EK26" i="218" s="1"/>
  <c r="EK28" i="218" s="1"/>
  <c r="EK29" i="218" s="1"/>
  <c r="EK30" i="218" s="1"/>
  <c r="EK31" i="218" s="1"/>
  <c r="EK33" i="218" s="1"/>
  <c r="EK34" i="218" s="1"/>
  <c r="EK35" i="218" s="1"/>
  <c r="EK36" i="218" s="1"/>
  <c r="EK38" i="218" s="1"/>
  <c r="EK39" i="218" s="1"/>
  <c r="EK40" i="218" s="1"/>
  <c r="EK41" i="218" s="1"/>
  <c r="EK43" i="218" s="1"/>
  <c r="EK44" i="218" s="1"/>
  <c r="EK45" i="218" s="1"/>
  <c r="EK46" i="218" s="1"/>
  <c r="EK48" i="218" s="1"/>
  <c r="EK49" i="218" s="1"/>
  <c r="EK50" i="218" s="1"/>
  <c r="EK51" i="218" s="1"/>
  <c r="EK53" i="218" s="1"/>
  <c r="EK54" i="218" s="1"/>
  <c r="EK55" i="218" s="1"/>
  <c r="EK56" i="218" s="1"/>
  <c r="EK58" i="218" s="1"/>
  <c r="EK59" i="218" s="1"/>
  <c r="EK60" i="218" s="1"/>
  <c r="EK61" i="218" s="1"/>
  <c r="EK63" i="218" s="1"/>
  <c r="EK64" i="218" s="1"/>
  <c r="EK65" i="218" s="1"/>
  <c r="EK66" i="218" s="1"/>
  <c r="EK68" i="218" s="1"/>
  <c r="EK69" i="218" s="1"/>
  <c r="EK70" i="218" s="1"/>
  <c r="EK71" i="218" s="1"/>
  <c r="EK73" i="218" s="1"/>
  <c r="EK74" i="218" s="1"/>
  <c r="EK75" i="218" s="1"/>
  <c r="EK76" i="218" s="1"/>
  <c r="EK78" i="218" s="1"/>
  <c r="EK79" i="218" s="1"/>
  <c r="EK80" i="218" s="1"/>
  <c r="EK81" i="218" s="1"/>
  <c r="EK83" i="218" s="1"/>
  <c r="EK84" i="218" s="1"/>
  <c r="EK85" i="218" s="1"/>
  <c r="EK86" i="218" s="1"/>
  <c r="EK88" i="218" s="1"/>
  <c r="EK89" i="218" s="1"/>
  <c r="EK90" i="218" s="1"/>
  <c r="EK91" i="218" s="1"/>
  <c r="EK93" i="218" s="1"/>
  <c r="EK94" i="218" s="1"/>
  <c r="EK95" i="218" s="1"/>
  <c r="EK96" i="218" s="1"/>
  <c r="EK98" i="218" s="1"/>
  <c r="EK99" i="218" s="1"/>
  <c r="EK100" i="218" s="1"/>
  <c r="EK101" i="218" s="1"/>
  <c r="EK103" i="218" s="1"/>
  <c r="EK104" i="218" s="1"/>
  <c r="EK105" i="218" s="1"/>
  <c r="EK106" i="218" s="1"/>
  <c r="EK108" i="218" s="1"/>
  <c r="EK109" i="218" s="1"/>
  <c r="EK110" i="218" s="1"/>
  <c r="EK111" i="218" s="1"/>
  <c r="EK113" i="218" s="1"/>
  <c r="EK114" i="218" s="1"/>
  <c r="EK115" i="218" s="1"/>
  <c r="EK116" i="218" s="1"/>
  <c r="EK118" i="218" s="1"/>
  <c r="EK119" i="218" s="1"/>
  <c r="EK120" i="218" s="1"/>
  <c r="EK121" i="218" s="1"/>
  <c r="EK123" i="218" s="1"/>
  <c r="EK124" i="218" s="1"/>
  <c r="EK125" i="218" s="1"/>
  <c r="EK126" i="218" s="1"/>
  <c r="EK128" i="218" s="1"/>
  <c r="EK129" i="218" s="1"/>
  <c r="EK130" i="218" s="1"/>
  <c r="EK131" i="218" s="1"/>
  <c r="EA14" i="218"/>
  <c r="EA15" i="218" s="1"/>
  <c r="EA16" i="218" s="1"/>
  <c r="EA18" i="218" s="1"/>
  <c r="EA19" i="218" s="1"/>
  <c r="EA20" i="218" s="1"/>
  <c r="EA21" i="218" s="1"/>
  <c r="EA23" i="218" s="1"/>
  <c r="EA24" i="218" s="1"/>
  <c r="EA25" i="218" s="1"/>
  <c r="EA26" i="218" s="1"/>
  <c r="EA28" i="218" s="1"/>
  <c r="EA29" i="218" s="1"/>
  <c r="EA30" i="218" s="1"/>
  <c r="EA31" i="218" s="1"/>
  <c r="EA33" i="218" s="1"/>
  <c r="EA34" i="218" s="1"/>
  <c r="EA35" i="218" s="1"/>
  <c r="EA36" i="218" s="1"/>
  <c r="EA38" i="218" s="1"/>
  <c r="EA39" i="218" s="1"/>
  <c r="EA40" i="218" s="1"/>
  <c r="EA41" i="218" s="1"/>
  <c r="EA43" i="218" s="1"/>
  <c r="EA44" i="218" s="1"/>
  <c r="EA45" i="218" s="1"/>
  <c r="EA46" i="218" s="1"/>
  <c r="EA48" i="218" s="1"/>
  <c r="EA49" i="218" s="1"/>
  <c r="EA50" i="218" s="1"/>
  <c r="EA51" i="218" s="1"/>
  <c r="EA53" i="218" s="1"/>
  <c r="EA54" i="218" s="1"/>
  <c r="EA55" i="218" s="1"/>
  <c r="EA56" i="218" s="1"/>
  <c r="EA58" i="218" s="1"/>
  <c r="EA59" i="218" s="1"/>
  <c r="EA60" i="218" s="1"/>
  <c r="EA61" i="218" s="1"/>
  <c r="EA63" i="218" s="1"/>
  <c r="EA64" i="218" s="1"/>
  <c r="EA65" i="218" s="1"/>
  <c r="EA66" i="218" s="1"/>
  <c r="EA68" i="218" s="1"/>
  <c r="EA69" i="218" s="1"/>
  <c r="EA70" i="218" s="1"/>
  <c r="EA71" i="218" s="1"/>
  <c r="EA73" i="218" s="1"/>
  <c r="EA74" i="218" s="1"/>
  <c r="EA75" i="218" s="1"/>
  <c r="EA76" i="218" s="1"/>
  <c r="EA78" i="218" s="1"/>
  <c r="EA79" i="218" s="1"/>
  <c r="EA80" i="218" s="1"/>
  <c r="EA81" i="218" s="1"/>
  <c r="EA83" i="218" s="1"/>
  <c r="EA84" i="218" s="1"/>
  <c r="EA85" i="218" s="1"/>
  <c r="EA86" i="218" s="1"/>
  <c r="EA88" i="218" s="1"/>
  <c r="EA89" i="218" s="1"/>
  <c r="EA90" i="218" s="1"/>
  <c r="EA91" i="218" s="1"/>
  <c r="EA93" i="218" s="1"/>
  <c r="EA94" i="218" s="1"/>
  <c r="EA95" i="218" s="1"/>
  <c r="EA96" i="218" s="1"/>
  <c r="EA98" i="218" s="1"/>
  <c r="EA99" i="218" s="1"/>
  <c r="EA100" i="218" s="1"/>
  <c r="EA101" i="218" s="1"/>
  <c r="EA103" i="218" s="1"/>
  <c r="EA104" i="218" s="1"/>
  <c r="EA105" i="218" s="1"/>
  <c r="EA106" i="218" s="1"/>
  <c r="EA108" i="218" s="1"/>
  <c r="EA109" i="218" s="1"/>
  <c r="EA110" i="218" s="1"/>
  <c r="EA111" i="218" s="1"/>
  <c r="EA113" i="218" s="1"/>
  <c r="EA114" i="218" s="1"/>
  <c r="EA115" i="218" s="1"/>
  <c r="EA116" i="218" s="1"/>
  <c r="EA118" i="218" s="1"/>
  <c r="EA119" i="218" s="1"/>
  <c r="EA120" i="218" s="1"/>
  <c r="EA121" i="218" s="1"/>
  <c r="EA123" i="218" s="1"/>
  <c r="EA124" i="218" s="1"/>
  <c r="EA125" i="218" s="1"/>
  <c r="EA126" i="218" s="1"/>
  <c r="EA128" i="218" s="1"/>
  <c r="EA129" i="218" s="1"/>
  <c r="EA130" i="218" s="1"/>
  <c r="EA131" i="218" s="1"/>
  <c r="Z66" i="216" l="1"/>
  <c r="AI64" i="216"/>
  <c r="Z64" i="216"/>
  <c r="AN62" i="216"/>
  <c r="AK62" i="216"/>
  <c r="AH62" i="216"/>
  <c r="Z62" i="216"/>
  <c r="K15" i="216"/>
  <c r="K14" i="216"/>
  <c r="K10" i="216"/>
  <c r="E51" i="216" s="1"/>
  <c r="K9" i="216"/>
  <c r="E46" i="216" s="1"/>
  <c r="EE132" i="215"/>
  <c r="CL132" i="215"/>
  <c r="AE57" i="216" s="1"/>
  <c r="EQ132" i="215"/>
  <c r="EM132" i="215"/>
  <c r="DN132" i="215"/>
  <c r="EP132" i="215"/>
  <c r="EO132" i="215"/>
  <c r="DJ132" i="215"/>
  <c r="EL132" i="215"/>
  <c r="DV132" i="215"/>
  <c r="AA57" i="216"/>
  <c r="DX132" i="215"/>
  <c r="CS132" i="215"/>
  <c r="DU132" i="215"/>
  <c r="DT132" i="215"/>
  <c r="CO132" i="215"/>
  <c r="Z57" i="216"/>
  <c r="CT132" i="215"/>
  <c r="CR132" i="215"/>
  <c r="CQ132" i="215"/>
  <c r="CP132" i="215"/>
  <c r="CN132" i="215"/>
  <c r="DM132" i="215"/>
  <c r="DL132" i="215"/>
  <c r="DK132" i="215"/>
  <c r="DI132" i="215"/>
  <c r="W27" i="216"/>
  <c r="DD132" i="215"/>
  <c r="DC132" i="215"/>
  <c r="DB132" i="215"/>
  <c r="DA132" i="215"/>
  <c r="CZ132" i="215"/>
  <c r="CY132" i="215"/>
  <c r="CX132" i="215"/>
  <c r="ER131" i="215"/>
  <c r="EQ131" i="215"/>
  <c r="EP131" i="215"/>
  <c r="EO131" i="215"/>
  <c r="EN131" i="215"/>
  <c r="EM131" i="215"/>
  <c r="EL131" i="215"/>
  <c r="EH131" i="215"/>
  <c r="EG131" i="215"/>
  <c r="EF131" i="215"/>
  <c r="EE131" i="215"/>
  <c r="ED131" i="215"/>
  <c r="EC131" i="215"/>
  <c r="EB131" i="215"/>
  <c r="DX131" i="215"/>
  <c r="DW131" i="215"/>
  <c r="DV131" i="215"/>
  <c r="DU131" i="215"/>
  <c r="DT131" i="215"/>
  <c r="DS131" i="215"/>
  <c r="DR131" i="215"/>
  <c r="DN131" i="215"/>
  <c r="DM131" i="215"/>
  <c r="DL131" i="215"/>
  <c r="DK131" i="215"/>
  <c r="DJ131" i="215"/>
  <c r="DI131" i="215"/>
  <c r="DH131" i="215"/>
  <c r="DD131" i="215"/>
  <c r="DC131" i="215"/>
  <c r="DB131" i="215"/>
  <c r="DA131" i="215"/>
  <c r="CZ131" i="215"/>
  <c r="CY131" i="215"/>
  <c r="CX131" i="215"/>
  <c r="CT131" i="215"/>
  <c r="CS131" i="215"/>
  <c r="CR131" i="215"/>
  <c r="CQ131" i="215"/>
  <c r="CP131" i="215"/>
  <c r="CO131" i="215"/>
  <c r="CN131" i="215"/>
  <c r="CL131" i="215"/>
  <c r="CK131" i="215"/>
  <c r="CB131" i="215"/>
  <c r="CA131" i="215"/>
  <c r="BR131" i="215"/>
  <c r="BQ131" i="215"/>
  <c r="BH131" i="215"/>
  <c r="BG131" i="215"/>
  <c r="AX131" i="215"/>
  <c r="AW131" i="215"/>
  <c r="AN131" i="215"/>
  <c r="AM131" i="215"/>
  <c r="AD131" i="215"/>
  <c r="AC131" i="215"/>
  <c r="J131" i="215"/>
  <c r="I131" i="215"/>
  <c r="EI131" i="215" s="1"/>
  <c r="ER130" i="215"/>
  <c r="EQ130" i="215"/>
  <c r="EP130" i="215"/>
  <c r="EO130" i="215"/>
  <c r="EN130" i="215"/>
  <c r="EM130" i="215"/>
  <c r="EL130" i="215"/>
  <c r="EH130" i="215"/>
  <c r="EG130" i="215"/>
  <c r="EF130" i="215"/>
  <c r="EE130" i="215"/>
  <c r="ED130" i="215"/>
  <c r="EC130" i="215"/>
  <c r="EB130" i="215"/>
  <c r="DX130" i="215"/>
  <c r="DW130" i="215"/>
  <c r="DV130" i="215"/>
  <c r="DU130" i="215"/>
  <c r="DT130" i="215"/>
  <c r="DS130" i="215"/>
  <c r="DR130" i="215"/>
  <c r="DN130" i="215"/>
  <c r="DM130" i="215"/>
  <c r="DL130" i="215"/>
  <c r="DK130" i="215"/>
  <c r="DJ130" i="215"/>
  <c r="DI130" i="215"/>
  <c r="DH130" i="215"/>
  <c r="DD130" i="215"/>
  <c r="DC130" i="215"/>
  <c r="DB130" i="215"/>
  <c r="DA130" i="215"/>
  <c r="CZ130" i="215"/>
  <c r="CY130" i="215"/>
  <c r="CX130" i="215"/>
  <c r="CT130" i="215"/>
  <c r="CS130" i="215"/>
  <c r="CR130" i="215"/>
  <c r="CQ130" i="215"/>
  <c r="CP130" i="215"/>
  <c r="CO130" i="215"/>
  <c r="CN130" i="215"/>
  <c r="CL130" i="215"/>
  <c r="CK130" i="215"/>
  <c r="CB130" i="215"/>
  <c r="CA130" i="215"/>
  <c r="BR130" i="215"/>
  <c r="BQ130" i="215"/>
  <c r="BH130" i="215"/>
  <c r="BG130" i="215"/>
  <c r="AX130" i="215"/>
  <c r="AW130" i="215"/>
  <c r="AN130" i="215"/>
  <c r="AM130" i="215"/>
  <c r="AD130" i="215"/>
  <c r="AC130" i="215"/>
  <c r="J130" i="215"/>
  <c r="I130" i="215"/>
  <c r="ER129" i="215"/>
  <c r="EQ129" i="215"/>
  <c r="EP129" i="215"/>
  <c r="EO129" i="215"/>
  <c r="EN129" i="215"/>
  <c r="EM129" i="215"/>
  <c r="EL129" i="215"/>
  <c r="EH129" i="215"/>
  <c r="EG129" i="215"/>
  <c r="EF129" i="215"/>
  <c r="EE129" i="215"/>
  <c r="ED129" i="215"/>
  <c r="EC129" i="215"/>
  <c r="EB129" i="215"/>
  <c r="DX129" i="215"/>
  <c r="DW129" i="215"/>
  <c r="DV129" i="215"/>
  <c r="DU129" i="215"/>
  <c r="DT129" i="215"/>
  <c r="DS129" i="215"/>
  <c r="DR129" i="215"/>
  <c r="DN129" i="215"/>
  <c r="DM129" i="215"/>
  <c r="DL129" i="215"/>
  <c r="DK129" i="215"/>
  <c r="DJ129" i="215"/>
  <c r="DI129" i="215"/>
  <c r="DH129" i="215"/>
  <c r="DD129" i="215"/>
  <c r="DC129" i="215"/>
  <c r="DB129" i="215"/>
  <c r="DA129" i="215"/>
  <c r="CZ129" i="215"/>
  <c r="CY129" i="215"/>
  <c r="CX129" i="215"/>
  <c r="CT129" i="215"/>
  <c r="CS129" i="215"/>
  <c r="CR129" i="215"/>
  <c r="CQ129" i="215"/>
  <c r="CP129" i="215"/>
  <c r="CO129" i="215"/>
  <c r="CN129" i="215"/>
  <c r="CL129" i="215"/>
  <c r="CK129" i="215"/>
  <c r="CB129" i="215"/>
  <c r="CA129" i="215"/>
  <c r="BR129" i="215"/>
  <c r="BQ129" i="215"/>
  <c r="BH129" i="215"/>
  <c r="BG129" i="215"/>
  <c r="AX129" i="215"/>
  <c r="AW129" i="215"/>
  <c r="AN129" i="215"/>
  <c r="AM129" i="215"/>
  <c r="AD129" i="215"/>
  <c r="AC129" i="215"/>
  <c r="J129" i="215"/>
  <c r="I129" i="215"/>
  <c r="ER128" i="215"/>
  <c r="EQ128" i="215"/>
  <c r="EP128" i="215"/>
  <c r="EO128" i="215"/>
  <c r="EN128" i="215"/>
  <c r="EM128" i="215"/>
  <c r="EL128" i="215"/>
  <c r="EH128" i="215"/>
  <c r="EG128" i="215"/>
  <c r="EF128" i="215"/>
  <c r="EE128" i="215"/>
  <c r="ED128" i="215"/>
  <c r="EC128" i="215"/>
  <c r="EB128" i="215"/>
  <c r="DX128" i="215"/>
  <c r="DW128" i="215"/>
  <c r="DV128" i="215"/>
  <c r="DU128" i="215"/>
  <c r="DT128" i="215"/>
  <c r="DS128" i="215"/>
  <c r="DR128" i="215"/>
  <c r="DN128" i="215"/>
  <c r="DM128" i="215"/>
  <c r="DL128" i="215"/>
  <c r="DK128" i="215"/>
  <c r="DJ128" i="215"/>
  <c r="DI128" i="215"/>
  <c r="DH128" i="215"/>
  <c r="DD128" i="215"/>
  <c r="DC128" i="215"/>
  <c r="DB128" i="215"/>
  <c r="DA128" i="215"/>
  <c r="CZ128" i="215"/>
  <c r="CY128" i="215"/>
  <c r="CX128" i="215"/>
  <c r="CT128" i="215"/>
  <c r="CS128" i="215"/>
  <c r="CR128" i="215"/>
  <c r="CQ128" i="215"/>
  <c r="CP128" i="215"/>
  <c r="CO128" i="215"/>
  <c r="CN128" i="215"/>
  <c r="CL128" i="215"/>
  <c r="CK128" i="215"/>
  <c r="CB128" i="215"/>
  <c r="CA128" i="215"/>
  <c r="BR128" i="215"/>
  <c r="BQ128" i="215"/>
  <c r="BH128" i="215"/>
  <c r="BG128" i="215"/>
  <c r="AX128" i="215"/>
  <c r="AW128" i="215"/>
  <c r="AN128" i="215"/>
  <c r="AM128" i="215"/>
  <c r="AD128" i="215"/>
  <c r="AC128" i="215"/>
  <c r="J128" i="215"/>
  <c r="I128" i="215"/>
  <c r="DM127" i="215"/>
  <c r="EO127" i="215"/>
  <c r="DI127" i="215"/>
  <c r="DX127" i="215"/>
  <c r="DW127" i="215"/>
  <c r="DT127" i="215"/>
  <c r="DS127" i="215"/>
  <c r="CR127" i="215"/>
  <c r="CQ127" i="215"/>
  <c r="CN127" i="215"/>
  <c r="DL127" i="215"/>
  <c r="DH127" i="215"/>
  <c r="EH127" i="215"/>
  <c r="EG127" i="215"/>
  <c r="EF127" i="215"/>
  <c r="EE127" i="215"/>
  <c r="ED127" i="215"/>
  <c r="EC127" i="215"/>
  <c r="ER126" i="215"/>
  <c r="EQ126" i="215"/>
  <c r="EP126" i="215"/>
  <c r="EO126" i="215"/>
  <c r="EN126" i="215"/>
  <c r="EM126" i="215"/>
  <c r="EL126" i="215"/>
  <c r="EH126" i="215"/>
  <c r="EG126" i="215"/>
  <c r="EF126" i="215"/>
  <c r="EE126" i="215"/>
  <c r="ED126" i="215"/>
  <c r="EC126" i="215"/>
  <c r="EB126" i="215"/>
  <c r="DX126" i="215"/>
  <c r="DW126" i="215"/>
  <c r="DV126" i="215"/>
  <c r="DU126" i="215"/>
  <c r="DT126" i="215"/>
  <c r="DS126" i="215"/>
  <c r="DR126" i="215"/>
  <c r="DN126" i="215"/>
  <c r="DM126" i="215"/>
  <c r="DL126" i="215"/>
  <c r="DK126" i="215"/>
  <c r="DJ126" i="215"/>
  <c r="DI126" i="215"/>
  <c r="DH126" i="215"/>
  <c r="DD126" i="215"/>
  <c r="DC126" i="215"/>
  <c r="DB126" i="215"/>
  <c r="DA126" i="215"/>
  <c r="CZ126" i="215"/>
  <c r="CY126" i="215"/>
  <c r="CX126" i="215"/>
  <c r="CT126" i="215"/>
  <c r="CS126" i="215"/>
  <c r="CR126" i="215"/>
  <c r="CQ126" i="215"/>
  <c r="CP126" i="215"/>
  <c r="CO126" i="215"/>
  <c r="CN126" i="215"/>
  <c r="CL126" i="215"/>
  <c r="CK126" i="215"/>
  <c r="CB126" i="215"/>
  <c r="CA126" i="215"/>
  <c r="BR126" i="215"/>
  <c r="BQ126" i="215"/>
  <c r="BH126" i="215"/>
  <c r="BG126" i="215"/>
  <c r="AX126" i="215"/>
  <c r="AW126" i="215"/>
  <c r="AN126" i="215"/>
  <c r="AM126" i="215"/>
  <c r="AD126" i="215"/>
  <c r="AC126" i="215"/>
  <c r="J126" i="215"/>
  <c r="I126" i="215"/>
  <c r="ER125" i="215"/>
  <c r="EQ125" i="215"/>
  <c r="EP125" i="215"/>
  <c r="EO125" i="215"/>
  <c r="EN125" i="215"/>
  <c r="EM125" i="215"/>
  <c r="EL125" i="215"/>
  <c r="EH125" i="215"/>
  <c r="EG125" i="215"/>
  <c r="EF125" i="215"/>
  <c r="EE125" i="215"/>
  <c r="ED125" i="215"/>
  <c r="EC125" i="215"/>
  <c r="EB125" i="215"/>
  <c r="DX125" i="215"/>
  <c r="DW125" i="215"/>
  <c r="DV125" i="215"/>
  <c r="DU125" i="215"/>
  <c r="DT125" i="215"/>
  <c r="DS125" i="215"/>
  <c r="DR125" i="215"/>
  <c r="DN125" i="215"/>
  <c r="DM125" i="215"/>
  <c r="DL125" i="215"/>
  <c r="DK125" i="215"/>
  <c r="DJ125" i="215"/>
  <c r="DI125" i="215"/>
  <c r="DH125" i="215"/>
  <c r="DD125" i="215"/>
  <c r="DC125" i="215"/>
  <c r="DB125" i="215"/>
  <c r="DA125" i="215"/>
  <c r="CZ125" i="215"/>
  <c r="CY125" i="215"/>
  <c r="CX125" i="215"/>
  <c r="CT125" i="215"/>
  <c r="CS125" i="215"/>
  <c r="CR125" i="215"/>
  <c r="CQ125" i="215"/>
  <c r="CP125" i="215"/>
  <c r="CO125" i="215"/>
  <c r="CN125" i="215"/>
  <c r="CL125" i="215"/>
  <c r="CK125" i="215"/>
  <c r="CB125" i="215"/>
  <c r="CA125" i="215"/>
  <c r="BR125" i="215"/>
  <c r="BQ125" i="215"/>
  <c r="BH125" i="215"/>
  <c r="BG125" i="215"/>
  <c r="AX125" i="215"/>
  <c r="AW125" i="215"/>
  <c r="AN125" i="215"/>
  <c r="AM125" i="215"/>
  <c r="AD125" i="215"/>
  <c r="AC125" i="215"/>
  <c r="J125" i="215"/>
  <c r="I125" i="215"/>
  <c r="ER124" i="215"/>
  <c r="EQ124" i="215"/>
  <c r="EP124" i="215"/>
  <c r="EO124" i="215"/>
  <c r="EN124" i="215"/>
  <c r="EM124" i="215"/>
  <c r="EL124" i="215"/>
  <c r="EH124" i="215"/>
  <c r="EG124" i="215"/>
  <c r="EF124" i="215"/>
  <c r="EE124" i="215"/>
  <c r="ED124" i="215"/>
  <c r="EC124" i="215"/>
  <c r="EB124" i="215"/>
  <c r="DX124" i="215"/>
  <c r="DW124" i="215"/>
  <c r="DV124" i="215"/>
  <c r="DU124" i="215"/>
  <c r="DT124" i="215"/>
  <c r="DS124" i="215"/>
  <c r="DR124" i="215"/>
  <c r="DN124" i="215"/>
  <c r="DM124" i="215"/>
  <c r="DL124" i="215"/>
  <c r="DK124" i="215"/>
  <c r="DJ124" i="215"/>
  <c r="DI124" i="215"/>
  <c r="DH124" i="215"/>
  <c r="DD124" i="215"/>
  <c r="DC124" i="215"/>
  <c r="DB124" i="215"/>
  <c r="DA124" i="215"/>
  <c r="CZ124" i="215"/>
  <c r="CY124" i="215"/>
  <c r="CX124" i="215"/>
  <c r="CT124" i="215"/>
  <c r="CS124" i="215"/>
  <c r="CR124" i="215"/>
  <c r="CQ124" i="215"/>
  <c r="CP124" i="215"/>
  <c r="CO124" i="215"/>
  <c r="CN124" i="215"/>
  <c r="CL124" i="215"/>
  <c r="CK124" i="215"/>
  <c r="CB124" i="215"/>
  <c r="CA124" i="215"/>
  <c r="BR124" i="215"/>
  <c r="BQ124" i="215"/>
  <c r="BH124" i="215"/>
  <c r="BG124" i="215"/>
  <c r="AX124" i="215"/>
  <c r="AW124" i="215"/>
  <c r="AN124" i="215"/>
  <c r="AM124" i="215"/>
  <c r="AD124" i="215"/>
  <c r="AC124" i="215"/>
  <c r="J124" i="215"/>
  <c r="I124" i="215"/>
  <c r="ER123" i="215"/>
  <c r="EQ123" i="215"/>
  <c r="EP123" i="215"/>
  <c r="EO123" i="215"/>
  <c r="EN123" i="215"/>
  <c r="EM123" i="215"/>
  <c r="EL123" i="215"/>
  <c r="EH123" i="215"/>
  <c r="EG123" i="215"/>
  <c r="EF123" i="215"/>
  <c r="EE123" i="215"/>
  <c r="ED123" i="215"/>
  <c r="EC123" i="215"/>
  <c r="EB123" i="215"/>
  <c r="DX123" i="215"/>
  <c r="DW123" i="215"/>
  <c r="DV123" i="215"/>
  <c r="DU123" i="215"/>
  <c r="DT123" i="215"/>
  <c r="DS123" i="215"/>
  <c r="DR123" i="215"/>
  <c r="DN123" i="215"/>
  <c r="DM123" i="215"/>
  <c r="DL123" i="215"/>
  <c r="DK123" i="215"/>
  <c r="DJ123" i="215"/>
  <c r="DI123" i="215"/>
  <c r="DH123" i="215"/>
  <c r="DD123" i="215"/>
  <c r="DC123" i="215"/>
  <c r="DB123" i="215"/>
  <c r="DA123" i="215"/>
  <c r="CZ123" i="215"/>
  <c r="CY123" i="215"/>
  <c r="CX123" i="215"/>
  <c r="CT123" i="215"/>
  <c r="CS123" i="215"/>
  <c r="CR123" i="215"/>
  <c r="CQ123" i="215"/>
  <c r="CP123" i="215"/>
  <c r="CO123" i="215"/>
  <c r="CN123" i="215"/>
  <c r="CL123" i="215"/>
  <c r="CK123" i="215"/>
  <c r="CB123" i="215"/>
  <c r="CA123" i="215"/>
  <c r="BR123" i="215"/>
  <c r="BQ123" i="215"/>
  <c r="BH123" i="215"/>
  <c r="BG123" i="215"/>
  <c r="AX123" i="215"/>
  <c r="AW123" i="215"/>
  <c r="AN123" i="215"/>
  <c r="AM123" i="215"/>
  <c r="AD123" i="215"/>
  <c r="AC123" i="215"/>
  <c r="AC127" i="215" s="1"/>
  <c r="J123" i="215"/>
  <c r="I123" i="215"/>
  <c r="EH122" i="215"/>
  <c r="ER122" i="215"/>
  <c r="EO122" i="215"/>
  <c r="EN122" i="215"/>
  <c r="EM122" i="215"/>
  <c r="AA55" i="216"/>
  <c r="CT122" i="215"/>
  <c r="CP122" i="215"/>
  <c r="DL122" i="215"/>
  <c r="DK122" i="215"/>
  <c r="DB122" i="215"/>
  <c r="DA122" i="215"/>
  <c r="ED122" i="215"/>
  <c r="CX122" i="215"/>
  <c r="ER121" i="215"/>
  <c r="EQ121" i="215"/>
  <c r="EP121" i="215"/>
  <c r="EO121" i="215"/>
  <c r="EN121" i="215"/>
  <c r="EM121" i="215"/>
  <c r="EL121" i="215"/>
  <c r="EH121" i="215"/>
  <c r="EG121" i="215"/>
  <c r="EF121" i="215"/>
  <c r="EE121" i="215"/>
  <c r="ED121" i="215"/>
  <c r="EC121" i="215"/>
  <c r="EB121" i="215"/>
  <c r="DX121" i="215"/>
  <c r="DW121" i="215"/>
  <c r="DV121" i="215"/>
  <c r="DU121" i="215"/>
  <c r="DT121" i="215"/>
  <c r="DS121" i="215"/>
  <c r="DR121" i="215"/>
  <c r="DN121" i="215"/>
  <c r="DM121" i="215"/>
  <c r="DL121" i="215"/>
  <c r="DK121" i="215"/>
  <c r="DJ121" i="215"/>
  <c r="DI121" i="215"/>
  <c r="DH121" i="215"/>
  <c r="DD121" i="215"/>
  <c r="DC121" i="215"/>
  <c r="DB121" i="215"/>
  <c r="DA121" i="215"/>
  <c r="CZ121" i="215"/>
  <c r="CY121" i="215"/>
  <c r="CX121" i="215"/>
  <c r="CT121" i="215"/>
  <c r="CS121" i="215"/>
  <c r="CR121" i="215"/>
  <c r="CQ121" i="215"/>
  <c r="CP121" i="215"/>
  <c r="CO121" i="215"/>
  <c r="CN121" i="215"/>
  <c r="CL121" i="215"/>
  <c r="CK121" i="215"/>
  <c r="CB121" i="215"/>
  <c r="CA121" i="215"/>
  <c r="BR121" i="215"/>
  <c r="BQ121" i="215"/>
  <c r="BH121" i="215"/>
  <c r="BG121" i="215"/>
  <c r="AX121" i="215"/>
  <c r="AW121" i="215"/>
  <c r="AN121" i="215"/>
  <c r="AM121" i="215"/>
  <c r="AD121" i="215"/>
  <c r="AC121" i="215"/>
  <c r="J121" i="215"/>
  <c r="I121" i="215"/>
  <c r="ER120" i="215"/>
  <c r="EQ120" i="215"/>
  <c r="EP120" i="215"/>
  <c r="EO120" i="215"/>
  <c r="EN120" i="215"/>
  <c r="EM120" i="215"/>
  <c r="EL120" i="215"/>
  <c r="EH120" i="215"/>
  <c r="EG120" i="215"/>
  <c r="EF120" i="215"/>
  <c r="EE120" i="215"/>
  <c r="ED120" i="215"/>
  <c r="EC120" i="215"/>
  <c r="EB120" i="215"/>
  <c r="DX120" i="215"/>
  <c r="DW120" i="215"/>
  <c r="DV120" i="215"/>
  <c r="DU120" i="215"/>
  <c r="DT120" i="215"/>
  <c r="DS120" i="215"/>
  <c r="DR120" i="215"/>
  <c r="DN120" i="215"/>
  <c r="DM120" i="215"/>
  <c r="DL120" i="215"/>
  <c r="DK120" i="215"/>
  <c r="DJ120" i="215"/>
  <c r="DI120" i="215"/>
  <c r="DH120" i="215"/>
  <c r="DD120" i="215"/>
  <c r="DC120" i="215"/>
  <c r="DB120" i="215"/>
  <c r="DA120" i="215"/>
  <c r="CZ120" i="215"/>
  <c r="CY120" i="215"/>
  <c r="CX120" i="215"/>
  <c r="CT120" i="215"/>
  <c r="CS120" i="215"/>
  <c r="CR120" i="215"/>
  <c r="CQ120" i="215"/>
  <c r="CP120" i="215"/>
  <c r="CO120" i="215"/>
  <c r="CN120" i="215"/>
  <c r="CL120" i="215"/>
  <c r="CK120" i="215"/>
  <c r="CB120" i="215"/>
  <c r="CA120" i="215"/>
  <c r="BR120" i="215"/>
  <c r="BQ120" i="215"/>
  <c r="BH120" i="215"/>
  <c r="BG120" i="215"/>
  <c r="AX120" i="215"/>
  <c r="AW120" i="215"/>
  <c r="AN120" i="215"/>
  <c r="AM120" i="215"/>
  <c r="AD120" i="215"/>
  <c r="AC120" i="215"/>
  <c r="J120" i="215"/>
  <c r="I120" i="215"/>
  <c r="ER119" i="215"/>
  <c r="EQ119" i="215"/>
  <c r="EP119" i="215"/>
  <c r="EO119" i="215"/>
  <c r="EN119" i="215"/>
  <c r="EM119" i="215"/>
  <c r="EL119" i="215"/>
  <c r="EH119" i="215"/>
  <c r="EG119" i="215"/>
  <c r="EF119" i="215"/>
  <c r="EE119" i="215"/>
  <c r="ED119" i="215"/>
  <c r="EC119" i="215"/>
  <c r="EB119" i="215"/>
  <c r="DX119" i="215"/>
  <c r="DW119" i="215"/>
  <c r="DV119" i="215"/>
  <c r="DU119" i="215"/>
  <c r="DT119" i="215"/>
  <c r="DS119" i="215"/>
  <c r="DR119" i="215"/>
  <c r="DN119" i="215"/>
  <c r="DM119" i="215"/>
  <c r="DL119" i="215"/>
  <c r="DK119" i="215"/>
  <c r="DJ119" i="215"/>
  <c r="DI119" i="215"/>
  <c r="DH119" i="215"/>
  <c r="DD119" i="215"/>
  <c r="DC119" i="215"/>
  <c r="DB119" i="215"/>
  <c r="DA119" i="215"/>
  <c r="CZ119" i="215"/>
  <c r="CY119" i="215"/>
  <c r="CX119" i="215"/>
  <c r="CT119" i="215"/>
  <c r="CS119" i="215"/>
  <c r="CR119" i="215"/>
  <c r="CQ119" i="215"/>
  <c r="CP119" i="215"/>
  <c r="CO119" i="215"/>
  <c r="CN119" i="215"/>
  <c r="CL119" i="215"/>
  <c r="CK119" i="215"/>
  <c r="CB119" i="215"/>
  <c r="CA119" i="215"/>
  <c r="BR119" i="215"/>
  <c r="BQ119" i="215"/>
  <c r="BH119" i="215"/>
  <c r="BG119" i="215"/>
  <c r="AX119" i="215"/>
  <c r="AW119" i="215"/>
  <c r="AN119" i="215"/>
  <c r="AM119" i="215"/>
  <c r="AD119" i="215"/>
  <c r="AC119" i="215"/>
  <c r="J119" i="215"/>
  <c r="I119" i="215"/>
  <c r="ER118" i="215"/>
  <c r="EQ118" i="215"/>
  <c r="EP118" i="215"/>
  <c r="EO118" i="215"/>
  <c r="EN118" i="215"/>
  <c r="EM118" i="215"/>
  <c r="EL118" i="215"/>
  <c r="EH118" i="215"/>
  <c r="EG118" i="215"/>
  <c r="EF118" i="215"/>
  <c r="EE118" i="215"/>
  <c r="ED118" i="215"/>
  <c r="EC118" i="215"/>
  <c r="EB118" i="215"/>
  <c r="DX118" i="215"/>
  <c r="DW118" i="215"/>
  <c r="DV118" i="215"/>
  <c r="DU118" i="215"/>
  <c r="DT118" i="215"/>
  <c r="DS118" i="215"/>
  <c r="DR118" i="215"/>
  <c r="DN118" i="215"/>
  <c r="DM118" i="215"/>
  <c r="DL118" i="215"/>
  <c r="DK118" i="215"/>
  <c r="DJ118" i="215"/>
  <c r="DI118" i="215"/>
  <c r="DH118" i="215"/>
  <c r="DD118" i="215"/>
  <c r="DC118" i="215"/>
  <c r="DB118" i="215"/>
  <c r="DA118" i="215"/>
  <c r="CZ118" i="215"/>
  <c r="CY118" i="215"/>
  <c r="CX118" i="215"/>
  <c r="CT118" i="215"/>
  <c r="CS118" i="215"/>
  <c r="CR118" i="215"/>
  <c r="CQ118" i="215"/>
  <c r="CP118" i="215"/>
  <c r="CO118" i="215"/>
  <c r="CN118" i="215"/>
  <c r="CL118" i="215"/>
  <c r="CK118" i="215"/>
  <c r="CB118" i="215"/>
  <c r="CA118" i="215"/>
  <c r="BR118" i="215"/>
  <c r="BQ118" i="215"/>
  <c r="BH118" i="215"/>
  <c r="BG118" i="215"/>
  <c r="DO118" i="215" s="1"/>
  <c r="AX118" i="215"/>
  <c r="AW118" i="215"/>
  <c r="AN118" i="215"/>
  <c r="AM118" i="215"/>
  <c r="AD118" i="215"/>
  <c r="AC118" i="215"/>
  <c r="J118" i="215"/>
  <c r="I118" i="215"/>
  <c r="ER117" i="215"/>
  <c r="EQ117" i="215"/>
  <c r="EP117" i="215"/>
  <c r="EO117" i="215"/>
  <c r="EN117" i="215"/>
  <c r="EM117" i="215"/>
  <c r="EL117" i="215"/>
  <c r="AB54" i="216"/>
  <c r="DX117" i="215"/>
  <c r="DW117" i="215"/>
  <c r="DT117" i="215"/>
  <c r="DS117" i="215"/>
  <c r="Z54" i="216"/>
  <c r="CT117" i="215"/>
  <c r="CS117" i="215"/>
  <c r="CR117" i="215"/>
  <c r="CQ117" i="215"/>
  <c r="CP117" i="215"/>
  <c r="CO117" i="215"/>
  <c r="CN117" i="215"/>
  <c r="DN117" i="215"/>
  <c r="DM117" i="215"/>
  <c r="DL117" i="215"/>
  <c r="DJ117" i="215"/>
  <c r="DI117" i="215"/>
  <c r="DH117" i="215"/>
  <c r="EH117" i="215"/>
  <c r="DC117" i="215"/>
  <c r="EF117" i="215"/>
  <c r="EE117" i="215"/>
  <c r="ED117" i="215"/>
  <c r="CY117" i="215"/>
  <c r="ER116" i="215"/>
  <c r="EQ116" i="215"/>
  <c r="EP116" i="215"/>
  <c r="EO116" i="215"/>
  <c r="EN116" i="215"/>
  <c r="EM116" i="215"/>
  <c r="EL116" i="215"/>
  <c r="EH116" i="215"/>
  <c r="EG116" i="215"/>
  <c r="EF116" i="215"/>
  <c r="EE116" i="215"/>
  <c r="ED116" i="215"/>
  <c r="EC116" i="215"/>
  <c r="EB116" i="215"/>
  <c r="DX116" i="215"/>
  <c r="DW116" i="215"/>
  <c r="DV116" i="215"/>
  <c r="DU116" i="215"/>
  <c r="DT116" i="215"/>
  <c r="DS116" i="215"/>
  <c r="DR116" i="215"/>
  <c r="DN116" i="215"/>
  <c r="DM116" i="215"/>
  <c r="DL116" i="215"/>
  <c r="DK116" i="215"/>
  <c r="DJ116" i="215"/>
  <c r="DI116" i="215"/>
  <c r="DH116" i="215"/>
  <c r="DD116" i="215"/>
  <c r="DC116" i="215"/>
  <c r="DB116" i="215"/>
  <c r="DA116" i="215"/>
  <c r="CZ116" i="215"/>
  <c r="CY116" i="215"/>
  <c r="CX116" i="215"/>
  <c r="CT116" i="215"/>
  <c r="CS116" i="215"/>
  <c r="CR116" i="215"/>
  <c r="CQ116" i="215"/>
  <c r="CP116" i="215"/>
  <c r="CO116" i="215"/>
  <c r="CN116" i="215"/>
  <c r="CL116" i="215"/>
  <c r="CK116" i="215"/>
  <c r="CB116" i="215"/>
  <c r="CA116" i="215"/>
  <c r="BR116" i="215"/>
  <c r="BQ116" i="215"/>
  <c r="BH116" i="215"/>
  <c r="BG116" i="215"/>
  <c r="AX116" i="215"/>
  <c r="AW116" i="215"/>
  <c r="AN116" i="215"/>
  <c r="AM116" i="215"/>
  <c r="AD116" i="215"/>
  <c r="AC116" i="215"/>
  <c r="J116" i="215"/>
  <c r="I116" i="215"/>
  <c r="ER115" i="215"/>
  <c r="EQ115" i="215"/>
  <c r="EP115" i="215"/>
  <c r="EO115" i="215"/>
  <c r="EN115" i="215"/>
  <c r="EM115" i="215"/>
  <c r="EL115" i="215"/>
  <c r="EH115" i="215"/>
  <c r="EG115" i="215"/>
  <c r="EF115" i="215"/>
  <c r="EE115" i="215"/>
  <c r="ED115" i="215"/>
  <c r="EC115" i="215"/>
  <c r="EB115" i="215"/>
  <c r="DX115" i="215"/>
  <c r="DW115" i="215"/>
  <c r="DV115" i="215"/>
  <c r="DU115" i="215"/>
  <c r="DT115" i="215"/>
  <c r="DS115" i="215"/>
  <c r="DR115" i="215"/>
  <c r="DN115" i="215"/>
  <c r="DM115" i="215"/>
  <c r="DL115" i="215"/>
  <c r="DK115" i="215"/>
  <c r="DJ115" i="215"/>
  <c r="DI115" i="215"/>
  <c r="DH115" i="215"/>
  <c r="DD115" i="215"/>
  <c r="DC115" i="215"/>
  <c r="DB115" i="215"/>
  <c r="DA115" i="215"/>
  <c r="CZ115" i="215"/>
  <c r="CY115" i="215"/>
  <c r="CX115" i="215"/>
  <c r="CT115" i="215"/>
  <c r="CS115" i="215"/>
  <c r="CR115" i="215"/>
  <c r="CQ115" i="215"/>
  <c r="CP115" i="215"/>
  <c r="CO115" i="215"/>
  <c r="CN115" i="215"/>
  <c r="CL115" i="215"/>
  <c r="CK115" i="215"/>
  <c r="CB115" i="215"/>
  <c r="CA115" i="215"/>
  <c r="BR115" i="215"/>
  <c r="BQ115" i="215"/>
  <c r="BH115" i="215"/>
  <c r="BG115" i="215"/>
  <c r="AX115" i="215"/>
  <c r="AW115" i="215"/>
  <c r="AN115" i="215"/>
  <c r="AM115" i="215"/>
  <c r="AD115" i="215"/>
  <c r="AC115" i="215"/>
  <c r="J115" i="215"/>
  <c r="I115" i="215"/>
  <c r="ER114" i="215"/>
  <c r="EQ114" i="215"/>
  <c r="EP114" i="215"/>
  <c r="EO114" i="215"/>
  <c r="EN114" i="215"/>
  <c r="EM114" i="215"/>
  <c r="EL114" i="215"/>
  <c r="EH114" i="215"/>
  <c r="EG114" i="215"/>
  <c r="EF114" i="215"/>
  <c r="EE114" i="215"/>
  <c r="ED114" i="215"/>
  <c r="EC114" i="215"/>
  <c r="EB114" i="215"/>
  <c r="DX114" i="215"/>
  <c r="DW114" i="215"/>
  <c r="DV114" i="215"/>
  <c r="DU114" i="215"/>
  <c r="DT114" i="215"/>
  <c r="DS114" i="215"/>
  <c r="DR114" i="215"/>
  <c r="DN114" i="215"/>
  <c r="DM114" i="215"/>
  <c r="DL114" i="215"/>
  <c r="DK114" i="215"/>
  <c r="DJ114" i="215"/>
  <c r="DI114" i="215"/>
  <c r="DH114" i="215"/>
  <c r="DD114" i="215"/>
  <c r="DC114" i="215"/>
  <c r="DB114" i="215"/>
  <c r="DA114" i="215"/>
  <c r="CZ114" i="215"/>
  <c r="CY114" i="215"/>
  <c r="CX114" i="215"/>
  <c r="CT114" i="215"/>
  <c r="CS114" i="215"/>
  <c r="CR114" i="215"/>
  <c r="CQ114" i="215"/>
  <c r="CP114" i="215"/>
  <c r="CO114" i="215"/>
  <c r="CN114" i="215"/>
  <c r="CL114" i="215"/>
  <c r="CK114" i="215"/>
  <c r="CB114" i="215"/>
  <c r="CA114" i="215"/>
  <c r="BR114" i="215"/>
  <c r="BQ114" i="215"/>
  <c r="BH114" i="215"/>
  <c r="BG114" i="215"/>
  <c r="AX114" i="215"/>
  <c r="AW114" i="215"/>
  <c r="AN114" i="215"/>
  <c r="AM114" i="215"/>
  <c r="AD114" i="215"/>
  <c r="AC114" i="215"/>
  <c r="J114" i="215"/>
  <c r="I114" i="215"/>
  <c r="ER113" i="215"/>
  <c r="EQ113" i="215"/>
  <c r="EP113" i="215"/>
  <c r="EO113" i="215"/>
  <c r="EN113" i="215"/>
  <c r="EM113" i="215"/>
  <c r="EL113" i="215"/>
  <c r="EH113" i="215"/>
  <c r="EG113" i="215"/>
  <c r="EF113" i="215"/>
  <c r="EE113" i="215"/>
  <c r="ED113" i="215"/>
  <c r="EC113" i="215"/>
  <c r="EB113" i="215"/>
  <c r="DX113" i="215"/>
  <c r="DW113" i="215"/>
  <c r="DV113" i="215"/>
  <c r="DU113" i="215"/>
  <c r="DT113" i="215"/>
  <c r="DS113" i="215"/>
  <c r="DR113" i="215"/>
  <c r="DN113" i="215"/>
  <c r="DM113" i="215"/>
  <c r="DL113" i="215"/>
  <c r="DK113" i="215"/>
  <c r="DJ113" i="215"/>
  <c r="DI113" i="215"/>
  <c r="DH113" i="215"/>
  <c r="DD113" i="215"/>
  <c r="DC113" i="215"/>
  <c r="DB113" i="215"/>
  <c r="DA113" i="215"/>
  <c r="CZ113" i="215"/>
  <c r="CY113" i="215"/>
  <c r="CX113" i="215"/>
  <c r="CT113" i="215"/>
  <c r="CS113" i="215"/>
  <c r="CR113" i="215"/>
  <c r="CQ113" i="215"/>
  <c r="CP113" i="215"/>
  <c r="CO113" i="215"/>
  <c r="CN113" i="215"/>
  <c r="CL113" i="215"/>
  <c r="CK113" i="215"/>
  <c r="CB113" i="215"/>
  <c r="CA113" i="215"/>
  <c r="BR113" i="215"/>
  <c r="BQ113" i="215"/>
  <c r="BH113" i="215"/>
  <c r="BG113" i="215"/>
  <c r="AX113" i="215"/>
  <c r="AW113" i="215"/>
  <c r="AN113" i="215"/>
  <c r="AM113" i="215"/>
  <c r="AD113" i="215"/>
  <c r="AC113" i="215"/>
  <c r="J113" i="215"/>
  <c r="I113" i="215"/>
  <c r="ER112" i="215"/>
  <c r="EQ112" i="215"/>
  <c r="EN112" i="215"/>
  <c r="EM112" i="215"/>
  <c r="DT112" i="215"/>
  <c r="CT112" i="215"/>
  <c r="CR112" i="215"/>
  <c r="CQ112" i="215"/>
  <c r="CP112" i="215"/>
  <c r="DM112" i="215"/>
  <c r="DL112" i="215"/>
  <c r="DK112" i="215"/>
  <c r="DI112" i="215"/>
  <c r="DH112" i="215"/>
  <c r="EH112" i="215"/>
  <c r="EG112" i="215"/>
  <c r="DB112" i="215"/>
  <c r="EE112" i="215"/>
  <c r="ED112" i="215"/>
  <c r="EC112" i="215"/>
  <c r="CX112" i="215"/>
  <c r="ER111" i="215"/>
  <c r="EQ111" i="215"/>
  <c r="EP111" i="215"/>
  <c r="EO111" i="215"/>
  <c r="EN111" i="215"/>
  <c r="EM111" i="215"/>
  <c r="EL111" i="215"/>
  <c r="EH111" i="215"/>
  <c r="EG111" i="215"/>
  <c r="EF111" i="215"/>
  <c r="EE111" i="215"/>
  <c r="ED111" i="215"/>
  <c r="EC111" i="215"/>
  <c r="EB111" i="215"/>
  <c r="DX111" i="215"/>
  <c r="DW111" i="215"/>
  <c r="DV111" i="215"/>
  <c r="DU111" i="215"/>
  <c r="DT111" i="215"/>
  <c r="DS111" i="215"/>
  <c r="DR111" i="215"/>
  <c r="DN111" i="215"/>
  <c r="DM111" i="215"/>
  <c r="DL111" i="215"/>
  <c r="DK111" i="215"/>
  <c r="DJ111" i="215"/>
  <c r="DI111" i="215"/>
  <c r="DH111" i="215"/>
  <c r="DD111" i="215"/>
  <c r="DC111" i="215"/>
  <c r="DB111" i="215"/>
  <c r="DA111" i="215"/>
  <c r="CZ111" i="215"/>
  <c r="CY111" i="215"/>
  <c r="CX111" i="215"/>
  <c r="CT111" i="215"/>
  <c r="CS111" i="215"/>
  <c r="CR111" i="215"/>
  <c r="CQ111" i="215"/>
  <c r="CP111" i="215"/>
  <c r="CO111" i="215"/>
  <c r="CN111" i="215"/>
  <c r="CL111" i="215"/>
  <c r="CK111" i="215"/>
  <c r="CB111" i="215"/>
  <c r="CA111" i="215"/>
  <c r="BR111" i="215"/>
  <c r="BQ111" i="215"/>
  <c r="BH111" i="215"/>
  <c r="BG111" i="215"/>
  <c r="AX111" i="215"/>
  <c r="AW111" i="215"/>
  <c r="AN111" i="215"/>
  <c r="AM111" i="215"/>
  <c r="AD111" i="215"/>
  <c r="AC111" i="215"/>
  <c r="J111" i="215"/>
  <c r="I111" i="215"/>
  <c r="ER110" i="215"/>
  <c r="EQ110" i="215"/>
  <c r="EP110" i="215"/>
  <c r="EO110" i="215"/>
  <c r="EN110" i="215"/>
  <c r="EM110" i="215"/>
  <c r="EL110" i="215"/>
  <c r="EH110" i="215"/>
  <c r="EG110" i="215"/>
  <c r="EF110" i="215"/>
  <c r="EE110" i="215"/>
  <c r="ED110" i="215"/>
  <c r="EC110" i="215"/>
  <c r="EB110" i="215"/>
  <c r="DX110" i="215"/>
  <c r="DW110" i="215"/>
  <c r="DV110" i="215"/>
  <c r="DU110" i="215"/>
  <c r="DT110" i="215"/>
  <c r="DS110" i="215"/>
  <c r="DR110" i="215"/>
  <c r="DN110" i="215"/>
  <c r="DM110" i="215"/>
  <c r="DL110" i="215"/>
  <c r="DK110" i="215"/>
  <c r="DJ110" i="215"/>
  <c r="DI110" i="215"/>
  <c r="DH110" i="215"/>
  <c r="DD110" i="215"/>
  <c r="DC110" i="215"/>
  <c r="DB110" i="215"/>
  <c r="DA110" i="215"/>
  <c r="CZ110" i="215"/>
  <c r="CY110" i="215"/>
  <c r="CX110" i="215"/>
  <c r="CT110" i="215"/>
  <c r="CS110" i="215"/>
  <c r="CR110" i="215"/>
  <c r="CQ110" i="215"/>
  <c r="CP110" i="215"/>
  <c r="CO110" i="215"/>
  <c r="CN110" i="215"/>
  <c r="CL110" i="215"/>
  <c r="CK110" i="215"/>
  <c r="CB110" i="215"/>
  <c r="CA110" i="215"/>
  <c r="BR110" i="215"/>
  <c r="BQ110" i="215"/>
  <c r="BH110" i="215"/>
  <c r="BG110" i="215"/>
  <c r="AX110" i="215"/>
  <c r="AW110" i="215"/>
  <c r="AN110" i="215"/>
  <c r="AM110" i="215"/>
  <c r="AD110" i="215"/>
  <c r="AC110" i="215"/>
  <c r="J110" i="215"/>
  <c r="I110" i="215"/>
  <c r="ER109" i="215"/>
  <c r="EQ109" i="215"/>
  <c r="EP109" i="215"/>
  <c r="EO109" i="215"/>
  <c r="EN109" i="215"/>
  <c r="EM109" i="215"/>
  <c r="EL109" i="215"/>
  <c r="EH109" i="215"/>
  <c r="EG109" i="215"/>
  <c r="EF109" i="215"/>
  <c r="EE109" i="215"/>
  <c r="ED109" i="215"/>
  <c r="EC109" i="215"/>
  <c r="EB109" i="215"/>
  <c r="DX109" i="215"/>
  <c r="DW109" i="215"/>
  <c r="DV109" i="215"/>
  <c r="DU109" i="215"/>
  <c r="DT109" i="215"/>
  <c r="DS109" i="215"/>
  <c r="DR109" i="215"/>
  <c r="DN109" i="215"/>
  <c r="DM109" i="215"/>
  <c r="DL109" i="215"/>
  <c r="DK109" i="215"/>
  <c r="DJ109" i="215"/>
  <c r="DI109" i="215"/>
  <c r="DH109" i="215"/>
  <c r="DD109" i="215"/>
  <c r="DC109" i="215"/>
  <c r="DB109" i="215"/>
  <c r="DA109" i="215"/>
  <c r="CZ109" i="215"/>
  <c r="CY109" i="215"/>
  <c r="CX109" i="215"/>
  <c r="CT109" i="215"/>
  <c r="CS109" i="215"/>
  <c r="CR109" i="215"/>
  <c r="CQ109" i="215"/>
  <c r="CP109" i="215"/>
  <c r="CO109" i="215"/>
  <c r="CN109" i="215"/>
  <c r="CL109" i="215"/>
  <c r="CK109" i="215"/>
  <c r="CB109" i="215"/>
  <c r="CA109" i="215"/>
  <c r="BR109" i="215"/>
  <c r="BQ109" i="215"/>
  <c r="BH109" i="215"/>
  <c r="BG109" i="215"/>
  <c r="AX109" i="215"/>
  <c r="AW109" i="215"/>
  <c r="AN109" i="215"/>
  <c r="AM109" i="215"/>
  <c r="AD109" i="215"/>
  <c r="AC109" i="215"/>
  <c r="J109" i="215"/>
  <c r="I109" i="215"/>
  <c r="ER108" i="215"/>
  <c r="EQ108" i="215"/>
  <c r="EP108" i="215"/>
  <c r="EO108" i="215"/>
  <c r="EN108" i="215"/>
  <c r="EM108" i="215"/>
  <c r="EL108" i="215"/>
  <c r="EH108" i="215"/>
  <c r="EG108" i="215"/>
  <c r="EF108" i="215"/>
  <c r="EE108" i="215"/>
  <c r="ED108" i="215"/>
  <c r="EC108" i="215"/>
  <c r="EB108" i="215"/>
  <c r="DX108" i="215"/>
  <c r="DW108" i="215"/>
  <c r="DV108" i="215"/>
  <c r="DU108" i="215"/>
  <c r="DT108" i="215"/>
  <c r="DS108" i="215"/>
  <c r="DR108" i="215"/>
  <c r="DN108" i="215"/>
  <c r="DM108" i="215"/>
  <c r="DL108" i="215"/>
  <c r="DK108" i="215"/>
  <c r="DJ108" i="215"/>
  <c r="DI108" i="215"/>
  <c r="DH108" i="215"/>
  <c r="DD108" i="215"/>
  <c r="DC108" i="215"/>
  <c r="DB108" i="215"/>
  <c r="DA108" i="215"/>
  <c r="CZ108" i="215"/>
  <c r="CY108" i="215"/>
  <c r="CX108" i="215"/>
  <c r="CT108" i="215"/>
  <c r="CS108" i="215"/>
  <c r="CR108" i="215"/>
  <c r="CQ108" i="215"/>
  <c r="CP108" i="215"/>
  <c r="CO108" i="215"/>
  <c r="CN108" i="215"/>
  <c r="CL108" i="215"/>
  <c r="CK108" i="215"/>
  <c r="CB108" i="215"/>
  <c r="CA108" i="215"/>
  <c r="BR108" i="215"/>
  <c r="BQ108" i="215"/>
  <c r="BH108" i="215"/>
  <c r="BG108" i="215"/>
  <c r="AX108" i="215"/>
  <c r="AW108" i="215"/>
  <c r="AN108" i="215"/>
  <c r="AM108" i="215"/>
  <c r="AD108" i="215"/>
  <c r="AC108" i="215"/>
  <c r="J108" i="215"/>
  <c r="I108" i="215"/>
  <c r="CL107" i="215"/>
  <c r="AE52" i="216" s="1"/>
  <c r="ER107" i="215"/>
  <c r="EQ107" i="215"/>
  <c r="EN107" i="215"/>
  <c r="EM107" i="215"/>
  <c r="DT107" i="215"/>
  <c r="AA52" i="216"/>
  <c r="DU107" i="215"/>
  <c r="CT107" i="215"/>
  <c r="CR107" i="215"/>
  <c r="CP107" i="215"/>
  <c r="CO107" i="215"/>
  <c r="CN107" i="215"/>
  <c r="DN107" i="215"/>
  <c r="DC107" i="215"/>
  <c r="DK107" i="215"/>
  <c r="DJ107" i="215"/>
  <c r="CY107" i="215"/>
  <c r="EH107" i="215"/>
  <c r="EG107" i="215"/>
  <c r="EF107" i="215"/>
  <c r="ED107" i="215"/>
  <c r="EC107" i="215"/>
  <c r="X52" i="216"/>
  <c r="ER106" i="215"/>
  <c r="EQ106" i="215"/>
  <c r="EP106" i="215"/>
  <c r="EO106" i="215"/>
  <c r="EN106" i="215"/>
  <c r="EM106" i="215"/>
  <c r="EL106" i="215"/>
  <c r="EH106" i="215"/>
  <c r="EG106" i="215"/>
  <c r="EF106" i="215"/>
  <c r="EE106" i="215"/>
  <c r="ED106" i="215"/>
  <c r="EC106" i="215"/>
  <c r="EB106" i="215"/>
  <c r="DX106" i="215"/>
  <c r="DW106" i="215"/>
  <c r="DV106" i="215"/>
  <c r="DU106" i="215"/>
  <c r="DT106" i="215"/>
  <c r="DS106" i="215"/>
  <c r="DR106" i="215"/>
  <c r="DN106" i="215"/>
  <c r="DM106" i="215"/>
  <c r="DL106" i="215"/>
  <c r="DK106" i="215"/>
  <c r="DJ106" i="215"/>
  <c r="DI106" i="215"/>
  <c r="DH106" i="215"/>
  <c r="DD106" i="215"/>
  <c r="DC106" i="215"/>
  <c r="DB106" i="215"/>
  <c r="DA106" i="215"/>
  <c r="CZ106" i="215"/>
  <c r="CY106" i="215"/>
  <c r="CX106" i="215"/>
  <c r="CT106" i="215"/>
  <c r="CS106" i="215"/>
  <c r="CR106" i="215"/>
  <c r="CQ106" i="215"/>
  <c r="CP106" i="215"/>
  <c r="CO106" i="215"/>
  <c r="CN106" i="215"/>
  <c r="CL106" i="215"/>
  <c r="CK106" i="215"/>
  <c r="CB106" i="215"/>
  <c r="CA106" i="215"/>
  <c r="BR106" i="215"/>
  <c r="BQ106" i="215"/>
  <c r="BH106" i="215"/>
  <c r="BG106" i="215"/>
  <c r="AX106" i="215"/>
  <c r="AW106" i="215"/>
  <c r="AN106" i="215"/>
  <c r="AM106" i="215"/>
  <c r="AD106" i="215"/>
  <c r="AC106" i="215"/>
  <c r="J106" i="215"/>
  <c r="I106" i="215"/>
  <c r="ER105" i="215"/>
  <c r="EQ105" i="215"/>
  <c r="EP105" i="215"/>
  <c r="EO105" i="215"/>
  <c r="EN105" i="215"/>
  <c r="EM105" i="215"/>
  <c r="EL105" i="215"/>
  <c r="EH105" i="215"/>
  <c r="EG105" i="215"/>
  <c r="EF105" i="215"/>
  <c r="EE105" i="215"/>
  <c r="ED105" i="215"/>
  <c r="EC105" i="215"/>
  <c r="EB105" i="215"/>
  <c r="DX105" i="215"/>
  <c r="DW105" i="215"/>
  <c r="DV105" i="215"/>
  <c r="DU105" i="215"/>
  <c r="DT105" i="215"/>
  <c r="DS105" i="215"/>
  <c r="DR105" i="215"/>
  <c r="DN105" i="215"/>
  <c r="DM105" i="215"/>
  <c r="DL105" i="215"/>
  <c r="DK105" i="215"/>
  <c r="DJ105" i="215"/>
  <c r="DI105" i="215"/>
  <c r="DH105" i="215"/>
  <c r="DD105" i="215"/>
  <c r="DC105" i="215"/>
  <c r="DB105" i="215"/>
  <c r="DA105" i="215"/>
  <c r="CZ105" i="215"/>
  <c r="CY105" i="215"/>
  <c r="CX105" i="215"/>
  <c r="CT105" i="215"/>
  <c r="CS105" i="215"/>
  <c r="CR105" i="215"/>
  <c r="CQ105" i="215"/>
  <c r="CP105" i="215"/>
  <c r="CO105" i="215"/>
  <c r="CN105" i="215"/>
  <c r="CL105" i="215"/>
  <c r="CK105" i="215"/>
  <c r="CB105" i="215"/>
  <c r="CA105" i="215"/>
  <c r="BR105" i="215"/>
  <c r="BQ105" i="215"/>
  <c r="BH105" i="215"/>
  <c r="BG105" i="215"/>
  <c r="DO105" i="215" s="1"/>
  <c r="AX105" i="215"/>
  <c r="AW105" i="215"/>
  <c r="AN105" i="215"/>
  <c r="AM105" i="215"/>
  <c r="AD105" i="215"/>
  <c r="AC105" i="215"/>
  <c r="J105" i="215"/>
  <c r="I105" i="215"/>
  <c r="ER104" i="215"/>
  <c r="EQ104" i="215"/>
  <c r="EP104" i="215"/>
  <c r="EO104" i="215"/>
  <c r="EN104" i="215"/>
  <c r="EM104" i="215"/>
  <c r="EL104" i="215"/>
  <c r="EH104" i="215"/>
  <c r="EG104" i="215"/>
  <c r="EF104" i="215"/>
  <c r="EE104" i="215"/>
  <c r="ED104" i="215"/>
  <c r="EC104" i="215"/>
  <c r="EB104" i="215"/>
  <c r="DX104" i="215"/>
  <c r="DW104" i="215"/>
  <c r="DV104" i="215"/>
  <c r="DU104" i="215"/>
  <c r="DT104" i="215"/>
  <c r="DS104" i="215"/>
  <c r="DR104" i="215"/>
  <c r="DN104" i="215"/>
  <c r="DM104" i="215"/>
  <c r="DL104" i="215"/>
  <c r="DK104" i="215"/>
  <c r="DJ104" i="215"/>
  <c r="DI104" i="215"/>
  <c r="DH104" i="215"/>
  <c r="DD104" i="215"/>
  <c r="DC104" i="215"/>
  <c r="DB104" i="215"/>
  <c r="DA104" i="215"/>
  <c r="CZ104" i="215"/>
  <c r="CY104" i="215"/>
  <c r="CX104" i="215"/>
  <c r="CT104" i="215"/>
  <c r="CS104" i="215"/>
  <c r="CR104" i="215"/>
  <c r="CQ104" i="215"/>
  <c r="CP104" i="215"/>
  <c r="CO104" i="215"/>
  <c r="CN104" i="215"/>
  <c r="CL104" i="215"/>
  <c r="CK104" i="215"/>
  <c r="CB104" i="215"/>
  <c r="CA104" i="215"/>
  <c r="BR104" i="215"/>
  <c r="BQ104" i="215"/>
  <c r="ES104" i="215" s="1"/>
  <c r="BH104" i="215"/>
  <c r="BG104" i="215"/>
  <c r="AX104" i="215"/>
  <c r="AW104" i="215"/>
  <c r="AN104" i="215"/>
  <c r="AM104" i="215"/>
  <c r="AD104" i="215"/>
  <c r="AC104" i="215"/>
  <c r="J104" i="215"/>
  <c r="I104" i="215"/>
  <c r="ER103" i="215"/>
  <c r="EQ103" i="215"/>
  <c r="EP103" i="215"/>
  <c r="EO103" i="215"/>
  <c r="EN103" i="215"/>
  <c r="EM103" i="215"/>
  <c r="EL103" i="215"/>
  <c r="EH103" i="215"/>
  <c r="EG103" i="215"/>
  <c r="EF103" i="215"/>
  <c r="EE103" i="215"/>
  <c r="ED103" i="215"/>
  <c r="EC103" i="215"/>
  <c r="EB103" i="215"/>
  <c r="DX103" i="215"/>
  <c r="DW103" i="215"/>
  <c r="DV103" i="215"/>
  <c r="DU103" i="215"/>
  <c r="DT103" i="215"/>
  <c r="DS103" i="215"/>
  <c r="DR103" i="215"/>
  <c r="DN103" i="215"/>
  <c r="DM103" i="215"/>
  <c r="DL103" i="215"/>
  <c r="DK103" i="215"/>
  <c r="DJ103" i="215"/>
  <c r="DI103" i="215"/>
  <c r="DH103" i="215"/>
  <c r="DD103" i="215"/>
  <c r="DC103" i="215"/>
  <c r="DB103" i="215"/>
  <c r="DA103" i="215"/>
  <c r="CZ103" i="215"/>
  <c r="CY103" i="215"/>
  <c r="CX103" i="215"/>
  <c r="CT103" i="215"/>
  <c r="CS103" i="215"/>
  <c r="CR103" i="215"/>
  <c r="CQ103" i="215"/>
  <c r="CP103" i="215"/>
  <c r="CO103" i="215"/>
  <c r="CN103" i="215"/>
  <c r="CL103" i="215"/>
  <c r="CK103" i="215"/>
  <c r="CB103" i="215"/>
  <c r="CA103" i="215"/>
  <c r="CA107" i="215" s="1"/>
  <c r="BR103" i="215"/>
  <c r="BQ103" i="215"/>
  <c r="BH103" i="215"/>
  <c r="BG103" i="215"/>
  <c r="AX103" i="215"/>
  <c r="AW103" i="215"/>
  <c r="AN103" i="215"/>
  <c r="AM103" i="215"/>
  <c r="AD103" i="215"/>
  <c r="AC103" i="215"/>
  <c r="J103" i="215"/>
  <c r="I103" i="215"/>
  <c r="CL102" i="215"/>
  <c r="AE51" i="216" s="1"/>
  <c r="ER102" i="215"/>
  <c r="EQ102" i="215"/>
  <c r="EP102" i="215"/>
  <c r="EN102" i="215"/>
  <c r="EM102" i="215"/>
  <c r="DV102" i="215"/>
  <c r="DR102" i="215"/>
  <c r="DX102" i="215"/>
  <c r="DT102" i="215"/>
  <c r="CT102" i="215"/>
  <c r="CS102" i="215"/>
  <c r="CR102" i="215"/>
  <c r="CP102" i="215"/>
  <c r="CO102" i="215"/>
  <c r="CN102" i="215"/>
  <c r="DN102" i="215"/>
  <c r="DM102" i="215"/>
  <c r="DJ102" i="215"/>
  <c r="DI102" i="215"/>
  <c r="EG102" i="215"/>
  <c r="EF102" i="215"/>
  <c r="EE102" i="215"/>
  <c r="EC102" i="215"/>
  <c r="X51" i="216"/>
  <c r="ER101" i="215"/>
  <c r="EQ101" i="215"/>
  <c r="EP101" i="215"/>
  <c r="EO101" i="215"/>
  <c r="EN101" i="215"/>
  <c r="EM101" i="215"/>
  <c r="EL101" i="215"/>
  <c r="EH101" i="215"/>
  <c r="EG101" i="215"/>
  <c r="EF101" i="215"/>
  <c r="EE101" i="215"/>
  <c r="ED101" i="215"/>
  <c r="EC101" i="215"/>
  <c r="EB101" i="215"/>
  <c r="DX101" i="215"/>
  <c r="DW101" i="215"/>
  <c r="DV101" i="215"/>
  <c r="DU101" i="215"/>
  <c r="DT101" i="215"/>
  <c r="DS101" i="215"/>
  <c r="DR101" i="215"/>
  <c r="DN101" i="215"/>
  <c r="DM101" i="215"/>
  <c r="DL101" i="215"/>
  <c r="DK101" i="215"/>
  <c r="DJ101" i="215"/>
  <c r="DI101" i="215"/>
  <c r="DH101" i="215"/>
  <c r="DD101" i="215"/>
  <c r="DC101" i="215"/>
  <c r="DB101" i="215"/>
  <c r="DA101" i="215"/>
  <c r="CZ101" i="215"/>
  <c r="CY101" i="215"/>
  <c r="CX101" i="215"/>
  <c r="CT101" i="215"/>
  <c r="CS101" i="215"/>
  <c r="CR101" i="215"/>
  <c r="CQ101" i="215"/>
  <c r="CP101" i="215"/>
  <c r="CO101" i="215"/>
  <c r="CN101" i="215"/>
  <c r="CL101" i="215"/>
  <c r="CK101" i="215"/>
  <c r="CB101" i="215"/>
  <c r="CA101" i="215"/>
  <c r="BR101" i="215"/>
  <c r="BQ101" i="215"/>
  <c r="BH101" i="215"/>
  <c r="BG101" i="215"/>
  <c r="AX101" i="215"/>
  <c r="AW101" i="215"/>
  <c r="AN101" i="215"/>
  <c r="AM101" i="215"/>
  <c r="AD101" i="215"/>
  <c r="AC101" i="215"/>
  <c r="J101" i="215"/>
  <c r="I101" i="215"/>
  <c r="ER100" i="215"/>
  <c r="EQ100" i="215"/>
  <c r="EP100" i="215"/>
  <c r="EO100" i="215"/>
  <c r="EN100" i="215"/>
  <c r="EM100" i="215"/>
  <c r="EL100" i="215"/>
  <c r="EH100" i="215"/>
  <c r="EG100" i="215"/>
  <c r="EF100" i="215"/>
  <c r="EE100" i="215"/>
  <c r="ED100" i="215"/>
  <c r="EC100" i="215"/>
  <c r="EB100" i="215"/>
  <c r="DX100" i="215"/>
  <c r="DW100" i="215"/>
  <c r="DV100" i="215"/>
  <c r="DU100" i="215"/>
  <c r="DT100" i="215"/>
  <c r="DS100" i="215"/>
  <c r="DR100" i="215"/>
  <c r="DN100" i="215"/>
  <c r="DM100" i="215"/>
  <c r="DL100" i="215"/>
  <c r="DK100" i="215"/>
  <c r="DJ100" i="215"/>
  <c r="DI100" i="215"/>
  <c r="DH100" i="215"/>
  <c r="DD100" i="215"/>
  <c r="DC100" i="215"/>
  <c r="DB100" i="215"/>
  <c r="DA100" i="215"/>
  <c r="CZ100" i="215"/>
  <c r="CY100" i="215"/>
  <c r="CX100" i="215"/>
  <c r="CT100" i="215"/>
  <c r="CS100" i="215"/>
  <c r="CR100" i="215"/>
  <c r="CQ100" i="215"/>
  <c r="CP100" i="215"/>
  <c r="CO100" i="215"/>
  <c r="CN100" i="215"/>
  <c r="CL100" i="215"/>
  <c r="CK100" i="215"/>
  <c r="CB100" i="215"/>
  <c r="CA100" i="215"/>
  <c r="BR100" i="215"/>
  <c r="BQ100" i="215"/>
  <c r="BH100" i="215"/>
  <c r="BG100" i="215"/>
  <c r="AX100" i="215"/>
  <c r="AW100" i="215"/>
  <c r="AN100" i="215"/>
  <c r="AM100" i="215"/>
  <c r="AD100" i="215"/>
  <c r="AC100" i="215"/>
  <c r="J100" i="215"/>
  <c r="I100" i="215"/>
  <c r="ER99" i="215"/>
  <c r="EQ99" i="215"/>
  <c r="EP99" i="215"/>
  <c r="EO99" i="215"/>
  <c r="EN99" i="215"/>
  <c r="EM99" i="215"/>
  <c r="EL99" i="215"/>
  <c r="EH99" i="215"/>
  <c r="EG99" i="215"/>
  <c r="EF99" i="215"/>
  <c r="EE99" i="215"/>
  <c r="ED99" i="215"/>
  <c r="EC99" i="215"/>
  <c r="EB99" i="215"/>
  <c r="DX99" i="215"/>
  <c r="DW99" i="215"/>
  <c r="DV99" i="215"/>
  <c r="DU99" i="215"/>
  <c r="DT99" i="215"/>
  <c r="DS99" i="215"/>
  <c r="DR99" i="215"/>
  <c r="DN99" i="215"/>
  <c r="DM99" i="215"/>
  <c r="DL99" i="215"/>
  <c r="DK99" i="215"/>
  <c r="DJ99" i="215"/>
  <c r="DI99" i="215"/>
  <c r="DH99" i="215"/>
  <c r="DD99" i="215"/>
  <c r="DC99" i="215"/>
  <c r="DB99" i="215"/>
  <c r="DA99" i="215"/>
  <c r="CZ99" i="215"/>
  <c r="CY99" i="215"/>
  <c r="CX99" i="215"/>
  <c r="CT99" i="215"/>
  <c r="CS99" i="215"/>
  <c r="CR99" i="215"/>
  <c r="CQ99" i="215"/>
  <c r="CP99" i="215"/>
  <c r="CO99" i="215"/>
  <c r="CN99" i="215"/>
  <c r="CL99" i="215"/>
  <c r="CK99" i="215"/>
  <c r="CB99" i="215"/>
  <c r="CA99" i="215"/>
  <c r="BR99" i="215"/>
  <c r="BQ99" i="215"/>
  <c r="BH99" i="215"/>
  <c r="BG99" i="215"/>
  <c r="AX99" i="215"/>
  <c r="AW99" i="215"/>
  <c r="AN99" i="215"/>
  <c r="AM99" i="215"/>
  <c r="AD99" i="215"/>
  <c r="AC99" i="215"/>
  <c r="J99" i="215"/>
  <c r="I99" i="215"/>
  <c r="ER98" i="215"/>
  <c r="EQ98" i="215"/>
  <c r="EP98" i="215"/>
  <c r="EO98" i="215"/>
  <c r="EN98" i="215"/>
  <c r="EM98" i="215"/>
  <c r="EL98" i="215"/>
  <c r="EH98" i="215"/>
  <c r="EG98" i="215"/>
  <c r="EF98" i="215"/>
  <c r="EE98" i="215"/>
  <c r="ED98" i="215"/>
  <c r="EC98" i="215"/>
  <c r="EB98" i="215"/>
  <c r="DX98" i="215"/>
  <c r="DW98" i="215"/>
  <c r="DV98" i="215"/>
  <c r="DU98" i="215"/>
  <c r="DT98" i="215"/>
  <c r="DS98" i="215"/>
  <c r="DR98" i="215"/>
  <c r="DN98" i="215"/>
  <c r="DM98" i="215"/>
  <c r="DL98" i="215"/>
  <c r="DK98" i="215"/>
  <c r="DJ98" i="215"/>
  <c r="DI98" i="215"/>
  <c r="DH98" i="215"/>
  <c r="DD98" i="215"/>
  <c r="DC98" i="215"/>
  <c r="DB98" i="215"/>
  <c r="DA98" i="215"/>
  <c r="CZ98" i="215"/>
  <c r="CY98" i="215"/>
  <c r="CX98" i="215"/>
  <c r="CT98" i="215"/>
  <c r="CS98" i="215"/>
  <c r="CR98" i="215"/>
  <c r="CQ98" i="215"/>
  <c r="CP98" i="215"/>
  <c r="CO98" i="215"/>
  <c r="CN98" i="215"/>
  <c r="CL98" i="215"/>
  <c r="CK98" i="215"/>
  <c r="CB98" i="215"/>
  <c r="CA98" i="215"/>
  <c r="BR98" i="215"/>
  <c r="BQ98" i="215"/>
  <c r="BH98" i="215"/>
  <c r="BG98" i="215"/>
  <c r="AX98" i="215"/>
  <c r="AW98" i="215"/>
  <c r="AN98" i="215"/>
  <c r="AM98" i="215"/>
  <c r="AD98" i="215"/>
  <c r="AC98" i="215"/>
  <c r="J98" i="215"/>
  <c r="I98" i="215"/>
  <c r="AC50" i="216"/>
  <c r="ER97" i="215"/>
  <c r="EO97" i="215"/>
  <c r="EN97" i="215"/>
  <c r="AA50" i="216"/>
  <c r="D27" i="216" s="1"/>
  <c r="CR97" i="215"/>
  <c r="CQ97" i="215"/>
  <c r="CN97" i="215"/>
  <c r="DM97" i="215"/>
  <c r="DL97" i="215"/>
  <c r="DK97" i="215"/>
  <c r="DJ97" i="215"/>
  <c r="DI97" i="215"/>
  <c r="DH97" i="215"/>
  <c r="EH97" i="215"/>
  <c r="EE97" i="215"/>
  <c r="ED97" i="215"/>
  <c r="ER96" i="215"/>
  <c r="EQ96" i="215"/>
  <c r="EP96" i="215"/>
  <c r="EO96" i="215"/>
  <c r="EN96" i="215"/>
  <c r="EM96" i="215"/>
  <c r="EL96" i="215"/>
  <c r="EH96" i="215"/>
  <c r="EG96" i="215"/>
  <c r="EF96" i="215"/>
  <c r="EE96" i="215"/>
  <c r="ED96" i="215"/>
  <c r="EC96" i="215"/>
  <c r="EB96" i="215"/>
  <c r="DX96" i="215"/>
  <c r="DW96" i="215"/>
  <c r="DV96" i="215"/>
  <c r="DU96" i="215"/>
  <c r="DT96" i="215"/>
  <c r="DS96" i="215"/>
  <c r="DR96" i="215"/>
  <c r="DN96" i="215"/>
  <c r="DM96" i="215"/>
  <c r="DL96" i="215"/>
  <c r="DK96" i="215"/>
  <c r="DJ96" i="215"/>
  <c r="DI96" i="215"/>
  <c r="DH96" i="215"/>
  <c r="DD96" i="215"/>
  <c r="DC96" i="215"/>
  <c r="DB96" i="215"/>
  <c r="DA96" i="215"/>
  <c r="CZ96" i="215"/>
  <c r="CY96" i="215"/>
  <c r="CX96" i="215"/>
  <c r="CT96" i="215"/>
  <c r="CS96" i="215"/>
  <c r="CR96" i="215"/>
  <c r="CQ96" i="215"/>
  <c r="CP96" i="215"/>
  <c r="CO96" i="215"/>
  <c r="CN96" i="215"/>
  <c r="CL96" i="215"/>
  <c r="CK96" i="215"/>
  <c r="CB96" i="215"/>
  <c r="CA96" i="215"/>
  <c r="BR96" i="215"/>
  <c r="BQ96" i="215"/>
  <c r="BH96" i="215"/>
  <c r="BG96" i="215"/>
  <c r="AX96" i="215"/>
  <c r="AW96" i="215"/>
  <c r="AN96" i="215"/>
  <c r="AM96" i="215"/>
  <c r="AD96" i="215"/>
  <c r="AC96" i="215"/>
  <c r="J96" i="215"/>
  <c r="I96" i="215"/>
  <c r="ER95" i="215"/>
  <c r="EQ95" i="215"/>
  <c r="EP95" i="215"/>
  <c r="EO95" i="215"/>
  <c r="EN95" i="215"/>
  <c r="EM95" i="215"/>
  <c r="EL95" i="215"/>
  <c r="EH95" i="215"/>
  <c r="EG95" i="215"/>
  <c r="EF95" i="215"/>
  <c r="EE95" i="215"/>
  <c r="ED95" i="215"/>
  <c r="EC95" i="215"/>
  <c r="EB95" i="215"/>
  <c r="DX95" i="215"/>
  <c r="DW95" i="215"/>
  <c r="DV95" i="215"/>
  <c r="DU95" i="215"/>
  <c r="DT95" i="215"/>
  <c r="DS95" i="215"/>
  <c r="DR95" i="215"/>
  <c r="DN95" i="215"/>
  <c r="DM95" i="215"/>
  <c r="DL95" i="215"/>
  <c r="DK95" i="215"/>
  <c r="DJ95" i="215"/>
  <c r="DI95" i="215"/>
  <c r="DH95" i="215"/>
  <c r="DD95" i="215"/>
  <c r="DC95" i="215"/>
  <c r="DB95" i="215"/>
  <c r="DA95" i="215"/>
  <c r="CZ95" i="215"/>
  <c r="CY95" i="215"/>
  <c r="CX95" i="215"/>
  <c r="CT95" i="215"/>
  <c r="CS95" i="215"/>
  <c r="CR95" i="215"/>
  <c r="CQ95" i="215"/>
  <c r="CP95" i="215"/>
  <c r="CO95" i="215"/>
  <c r="CN95" i="215"/>
  <c r="CL95" i="215"/>
  <c r="CK95" i="215"/>
  <c r="CB95" i="215"/>
  <c r="CA95" i="215"/>
  <c r="BR95" i="215"/>
  <c r="BQ95" i="215"/>
  <c r="BH95" i="215"/>
  <c r="BG95" i="215"/>
  <c r="AX95" i="215"/>
  <c r="AW95" i="215"/>
  <c r="AN95" i="215"/>
  <c r="AM95" i="215"/>
  <c r="AD95" i="215"/>
  <c r="AC95" i="215"/>
  <c r="J95" i="215"/>
  <c r="I95" i="215"/>
  <c r="ER94" i="215"/>
  <c r="EQ94" i="215"/>
  <c r="EP94" i="215"/>
  <c r="EO94" i="215"/>
  <c r="EN94" i="215"/>
  <c r="EM94" i="215"/>
  <c r="EL94" i="215"/>
  <c r="EH94" i="215"/>
  <c r="EG94" i="215"/>
  <c r="EF94" i="215"/>
  <c r="EE94" i="215"/>
  <c r="ED94" i="215"/>
  <c r="EC94" i="215"/>
  <c r="EB94" i="215"/>
  <c r="DX94" i="215"/>
  <c r="DW94" i="215"/>
  <c r="DV94" i="215"/>
  <c r="DU94" i="215"/>
  <c r="DT94" i="215"/>
  <c r="DS94" i="215"/>
  <c r="DR94" i="215"/>
  <c r="DN94" i="215"/>
  <c r="DM94" i="215"/>
  <c r="DL94" i="215"/>
  <c r="DK94" i="215"/>
  <c r="DJ94" i="215"/>
  <c r="DI94" i="215"/>
  <c r="DH94" i="215"/>
  <c r="DD94" i="215"/>
  <c r="DC94" i="215"/>
  <c r="DB94" i="215"/>
  <c r="DA94" i="215"/>
  <c r="CZ94" i="215"/>
  <c r="CY94" i="215"/>
  <c r="CX94" i="215"/>
  <c r="CT94" i="215"/>
  <c r="CS94" i="215"/>
  <c r="CR94" i="215"/>
  <c r="CQ94" i="215"/>
  <c r="CP94" i="215"/>
  <c r="CO94" i="215"/>
  <c r="CN94" i="215"/>
  <c r="CL94" i="215"/>
  <c r="CK94" i="215"/>
  <c r="CB94" i="215"/>
  <c r="CA94" i="215"/>
  <c r="BR94" i="215"/>
  <c r="BQ94" i="215"/>
  <c r="BH94" i="215"/>
  <c r="BG94" i="215"/>
  <c r="AX94" i="215"/>
  <c r="AW94" i="215"/>
  <c r="AN94" i="215"/>
  <c r="AM94" i="215"/>
  <c r="AD94" i="215"/>
  <c r="AC94" i="215"/>
  <c r="J94" i="215"/>
  <c r="I94" i="215"/>
  <c r="ER93" i="215"/>
  <c r="EQ93" i="215"/>
  <c r="EP93" i="215"/>
  <c r="EO93" i="215"/>
  <c r="EN93" i="215"/>
  <c r="EM93" i="215"/>
  <c r="EL93" i="215"/>
  <c r="EH93" i="215"/>
  <c r="EG93" i="215"/>
  <c r="EF93" i="215"/>
  <c r="EE93" i="215"/>
  <c r="ED93" i="215"/>
  <c r="EC93" i="215"/>
  <c r="EB93" i="215"/>
  <c r="DX93" i="215"/>
  <c r="DW93" i="215"/>
  <c r="DV93" i="215"/>
  <c r="DU93" i="215"/>
  <c r="DT93" i="215"/>
  <c r="DS93" i="215"/>
  <c r="DR93" i="215"/>
  <c r="DN93" i="215"/>
  <c r="DM93" i="215"/>
  <c r="DL93" i="215"/>
  <c r="DK93" i="215"/>
  <c r="DJ93" i="215"/>
  <c r="DI93" i="215"/>
  <c r="DH93" i="215"/>
  <c r="DD93" i="215"/>
  <c r="DC93" i="215"/>
  <c r="DB93" i="215"/>
  <c r="DA93" i="215"/>
  <c r="CZ93" i="215"/>
  <c r="CY93" i="215"/>
  <c r="CX93" i="215"/>
  <c r="CT93" i="215"/>
  <c r="CS93" i="215"/>
  <c r="CR93" i="215"/>
  <c r="CQ93" i="215"/>
  <c r="CP93" i="215"/>
  <c r="CO93" i="215"/>
  <c r="CN93" i="215"/>
  <c r="CL93" i="215"/>
  <c r="CK93" i="215"/>
  <c r="CB93" i="215"/>
  <c r="CA93" i="215"/>
  <c r="BR93" i="215"/>
  <c r="BQ93" i="215"/>
  <c r="BH93" i="215"/>
  <c r="BG93" i="215"/>
  <c r="AX93" i="215"/>
  <c r="AW93" i="215"/>
  <c r="AN93" i="215"/>
  <c r="AM93" i="215"/>
  <c r="AD93" i="215"/>
  <c r="AC93" i="215"/>
  <c r="J93" i="215"/>
  <c r="I93" i="215"/>
  <c r="DK92" i="215"/>
  <c r="CL92" i="215"/>
  <c r="AE49" i="216" s="1"/>
  <c r="ER92" i="215"/>
  <c r="EQ92" i="215"/>
  <c r="EN92" i="215"/>
  <c r="EM92" i="215"/>
  <c r="AA49" i="216"/>
  <c r="DX92" i="215"/>
  <c r="DU92" i="215"/>
  <c r="DT92" i="215"/>
  <c r="CS92" i="215"/>
  <c r="CP92" i="215"/>
  <c r="CO92" i="215"/>
  <c r="DM92" i="215"/>
  <c r="DL92" i="215"/>
  <c r="DI92" i="215"/>
  <c r="EH92" i="215"/>
  <c r="EG92" i="215"/>
  <c r="EE92" i="215"/>
  <c r="ED92" i="215"/>
  <c r="EC92" i="215"/>
  <c r="ER91" i="215"/>
  <c r="EQ91" i="215"/>
  <c r="EP91" i="215"/>
  <c r="EO91" i="215"/>
  <c r="EN91" i="215"/>
  <c r="EM91" i="215"/>
  <c r="EL91" i="215"/>
  <c r="EH91" i="215"/>
  <c r="EG91" i="215"/>
  <c r="EF91" i="215"/>
  <c r="EE91" i="215"/>
  <c r="ED91" i="215"/>
  <c r="EC91" i="215"/>
  <c r="EB91" i="215"/>
  <c r="DX91" i="215"/>
  <c r="DW91" i="215"/>
  <c r="DV91" i="215"/>
  <c r="DU91" i="215"/>
  <c r="DT91" i="215"/>
  <c r="DS91" i="215"/>
  <c r="DR91" i="215"/>
  <c r="DN91" i="215"/>
  <c r="DM91" i="215"/>
  <c r="DL91" i="215"/>
  <c r="DK91" i="215"/>
  <c r="DJ91" i="215"/>
  <c r="DI91" i="215"/>
  <c r="DH91" i="215"/>
  <c r="DD91" i="215"/>
  <c r="DC91" i="215"/>
  <c r="DB91" i="215"/>
  <c r="DA91" i="215"/>
  <c r="CZ91" i="215"/>
  <c r="CY91" i="215"/>
  <c r="CX91" i="215"/>
  <c r="CT91" i="215"/>
  <c r="CS91" i="215"/>
  <c r="CR91" i="215"/>
  <c r="CQ91" i="215"/>
  <c r="CP91" i="215"/>
  <c r="CO91" i="215"/>
  <c r="CN91" i="215"/>
  <c r="CL91" i="215"/>
  <c r="CK91" i="215"/>
  <c r="CB91" i="215"/>
  <c r="CA91" i="215"/>
  <c r="BR91" i="215"/>
  <c r="BQ91" i="215"/>
  <c r="BH91" i="215"/>
  <c r="BG91" i="215"/>
  <c r="AX91" i="215"/>
  <c r="AW91" i="215"/>
  <c r="AN91" i="215"/>
  <c r="AM91" i="215"/>
  <c r="AD91" i="215"/>
  <c r="AC91" i="215"/>
  <c r="J91" i="215"/>
  <c r="I91" i="215"/>
  <c r="ER90" i="215"/>
  <c r="EQ90" i="215"/>
  <c r="EP90" i="215"/>
  <c r="EO90" i="215"/>
  <c r="EN90" i="215"/>
  <c r="EM90" i="215"/>
  <c r="EL90" i="215"/>
  <c r="EH90" i="215"/>
  <c r="EG90" i="215"/>
  <c r="EF90" i="215"/>
  <c r="EE90" i="215"/>
  <c r="ED90" i="215"/>
  <c r="EC90" i="215"/>
  <c r="EB90" i="215"/>
  <c r="DX90" i="215"/>
  <c r="DW90" i="215"/>
  <c r="DV90" i="215"/>
  <c r="DU90" i="215"/>
  <c r="DT90" i="215"/>
  <c r="DS90" i="215"/>
  <c r="DR90" i="215"/>
  <c r="DN90" i="215"/>
  <c r="DM90" i="215"/>
  <c r="DL90" i="215"/>
  <c r="DK90" i="215"/>
  <c r="DJ90" i="215"/>
  <c r="DI90" i="215"/>
  <c r="DH90" i="215"/>
  <c r="DD90" i="215"/>
  <c r="DC90" i="215"/>
  <c r="DB90" i="215"/>
  <c r="DA90" i="215"/>
  <c r="CZ90" i="215"/>
  <c r="CY90" i="215"/>
  <c r="CX90" i="215"/>
  <c r="CT90" i="215"/>
  <c r="CS90" i="215"/>
  <c r="CR90" i="215"/>
  <c r="CQ90" i="215"/>
  <c r="CP90" i="215"/>
  <c r="CO90" i="215"/>
  <c r="CN90" i="215"/>
  <c r="CL90" i="215"/>
  <c r="CK90" i="215"/>
  <c r="CB90" i="215"/>
  <c r="CA90" i="215"/>
  <c r="BR90" i="215"/>
  <c r="BQ90" i="215"/>
  <c r="BH90" i="215"/>
  <c r="BG90" i="215"/>
  <c r="AX90" i="215"/>
  <c r="AW90" i="215"/>
  <c r="AN90" i="215"/>
  <c r="AM90" i="215"/>
  <c r="AD90" i="215"/>
  <c r="AC90" i="215"/>
  <c r="J90" i="215"/>
  <c r="I90" i="215"/>
  <c r="ER89" i="215"/>
  <c r="EQ89" i="215"/>
  <c r="EP89" i="215"/>
  <c r="EO89" i="215"/>
  <c r="EN89" i="215"/>
  <c r="EM89" i="215"/>
  <c r="EL89" i="215"/>
  <c r="EH89" i="215"/>
  <c r="EG89" i="215"/>
  <c r="EF89" i="215"/>
  <c r="EE89" i="215"/>
  <c r="ED89" i="215"/>
  <c r="EC89" i="215"/>
  <c r="EB89" i="215"/>
  <c r="DX89" i="215"/>
  <c r="DW89" i="215"/>
  <c r="DV89" i="215"/>
  <c r="DU89" i="215"/>
  <c r="DT89" i="215"/>
  <c r="DS89" i="215"/>
  <c r="DR89" i="215"/>
  <c r="DN89" i="215"/>
  <c r="DM89" i="215"/>
  <c r="DL89" i="215"/>
  <c r="DK89" i="215"/>
  <c r="DJ89" i="215"/>
  <c r="DI89" i="215"/>
  <c r="DH89" i="215"/>
  <c r="DD89" i="215"/>
  <c r="DC89" i="215"/>
  <c r="DB89" i="215"/>
  <c r="DA89" i="215"/>
  <c r="CZ89" i="215"/>
  <c r="CY89" i="215"/>
  <c r="CX89" i="215"/>
  <c r="CT89" i="215"/>
  <c r="CS89" i="215"/>
  <c r="CR89" i="215"/>
  <c r="CQ89" i="215"/>
  <c r="CP89" i="215"/>
  <c r="CO89" i="215"/>
  <c r="CN89" i="215"/>
  <c r="CL89" i="215"/>
  <c r="CK89" i="215"/>
  <c r="CB89" i="215"/>
  <c r="CA89" i="215"/>
  <c r="BR89" i="215"/>
  <c r="BQ89" i="215"/>
  <c r="BH89" i="215"/>
  <c r="BG89" i="215"/>
  <c r="AX89" i="215"/>
  <c r="AW89" i="215"/>
  <c r="AN89" i="215"/>
  <c r="AM89" i="215"/>
  <c r="AD89" i="215"/>
  <c r="AC89" i="215"/>
  <c r="J89" i="215"/>
  <c r="I89" i="215"/>
  <c r="ER88" i="215"/>
  <c r="EQ88" i="215"/>
  <c r="EP88" i="215"/>
  <c r="EO88" i="215"/>
  <c r="EN88" i="215"/>
  <c r="EM88" i="215"/>
  <c r="EL88" i="215"/>
  <c r="EH88" i="215"/>
  <c r="EG88" i="215"/>
  <c r="EF88" i="215"/>
  <c r="EE88" i="215"/>
  <c r="ED88" i="215"/>
  <c r="EC88" i="215"/>
  <c r="EB88" i="215"/>
  <c r="DX88" i="215"/>
  <c r="DW88" i="215"/>
  <c r="DV88" i="215"/>
  <c r="DU88" i="215"/>
  <c r="DT88" i="215"/>
  <c r="DS88" i="215"/>
  <c r="DR88" i="215"/>
  <c r="DN88" i="215"/>
  <c r="DM88" i="215"/>
  <c r="DL88" i="215"/>
  <c r="DK88" i="215"/>
  <c r="DJ88" i="215"/>
  <c r="DI88" i="215"/>
  <c r="DH88" i="215"/>
  <c r="DD88" i="215"/>
  <c r="DC88" i="215"/>
  <c r="DB88" i="215"/>
  <c r="DA88" i="215"/>
  <c r="CZ88" i="215"/>
  <c r="CY88" i="215"/>
  <c r="CX88" i="215"/>
  <c r="CT88" i="215"/>
  <c r="CS88" i="215"/>
  <c r="CR88" i="215"/>
  <c r="CQ88" i="215"/>
  <c r="CP88" i="215"/>
  <c r="CO88" i="215"/>
  <c r="CN88" i="215"/>
  <c r="CL88" i="215"/>
  <c r="CK88" i="215"/>
  <c r="CB88" i="215"/>
  <c r="CA88" i="215"/>
  <c r="BR88" i="215"/>
  <c r="BQ88" i="215"/>
  <c r="BH88" i="215"/>
  <c r="BG88" i="215"/>
  <c r="AX88" i="215"/>
  <c r="AW88" i="215"/>
  <c r="AN88" i="215"/>
  <c r="AM88" i="215"/>
  <c r="AD88" i="215"/>
  <c r="AC88" i="215"/>
  <c r="J88" i="215"/>
  <c r="I88" i="215"/>
  <c r="AC48" i="216"/>
  <c r="ER87" i="215"/>
  <c r="EO87" i="215"/>
  <c r="EN87" i="215"/>
  <c r="DU87" i="215"/>
  <c r="Z48" i="216"/>
  <c r="CQ87" i="215"/>
  <c r="DM87" i="215"/>
  <c r="DL87" i="215"/>
  <c r="DI87" i="215"/>
  <c r="EH87" i="215"/>
  <c r="EG87" i="215"/>
  <c r="EF87" i="215"/>
  <c r="EE87" i="215"/>
  <c r="ED87" i="215"/>
  <c r="EC87" i="215"/>
  <c r="ER86" i="215"/>
  <c r="EQ86" i="215"/>
  <c r="EP86" i="215"/>
  <c r="EO86" i="215"/>
  <c r="EN86" i="215"/>
  <c r="EM86" i="215"/>
  <c r="EL86" i="215"/>
  <c r="EH86" i="215"/>
  <c r="EG86" i="215"/>
  <c r="EF86" i="215"/>
  <c r="EE86" i="215"/>
  <c r="ED86" i="215"/>
  <c r="EC86" i="215"/>
  <c r="EB86" i="215"/>
  <c r="DX86" i="215"/>
  <c r="DW86" i="215"/>
  <c r="DV86" i="215"/>
  <c r="DU86" i="215"/>
  <c r="DT86" i="215"/>
  <c r="DS86" i="215"/>
  <c r="DR86" i="215"/>
  <c r="DN86" i="215"/>
  <c r="DM86" i="215"/>
  <c r="DL86" i="215"/>
  <c r="DK86" i="215"/>
  <c r="DJ86" i="215"/>
  <c r="DI86" i="215"/>
  <c r="DH86" i="215"/>
  <c r="DD86" i="215"/>
  <c r="DC86" i="215"/>
  <c r="DB86" i="215"/>
  <c r="DA86" i="215"/>
  <c r="CZ86" i="215"/>
  <c r="CY86" i="215"/>
  <c r="CX86" i="215"/>
  <c r="CT86" i="215"/>
  <c r="CS86" i="215"/>
  <c r="CR86" i="215"/>
  <c r="CQ86" i="215"/>
  <c r="CP86" i="215"/>
  <c r="CO86" i="215"/>
  <c r="CN86" i="215"/>
  <c r="CL86" i="215"/>
  <c r="CK86" i="215"/>
  <c r="CB86" i="215"/>
  <c r="CA86" i="215"/>
  <c r="BR86" i="215"/>
  <c r="BQ86" i="215"/>
  <c r="BH86" i="215"/>
  <c r="BG86" i="215"/>
  <c r="AX86" i="215"/>
  <c r="AW86" i="215"/>
  <c r="AN86" i="215"/>
  <c r="AM86" i="215"/>
  <c r="AD86" i="215"/>
  <c r="AC86" i="215"/>
  <c r="J86" i="215"/>
  <c r="I86" i="215"/>
  <c r="ER85" i="215"/>
  <c r="EQ85" i="215"/>
  <c r="EP85" i="215"/>
  <c r="EO85" i="215"/>
  <c r="EN85" i="215"/>
  <c r="EM85" i="215"/>
  <c r="EL85" i="215"/>
  <c r="EH85" i="215"/>
  <c r="EG85" i="215"/>
  <c r="EF85" i="215"/>
  <c r="EE85" i="215"/>
  <c r="ED85" i="215"/>
  <c r="EC85" i="215"/>
  <c r="EB85" i="215"/>
  <c r="DX85" i="215"/>
  <c r="DW85" i="215"/>
  <c r="DV85" i="215"/>
  <c r="DU85" i="215"/>
  <c r="DT85" i="215"/>
  <c r="DS85" i="215"/>
  <c r="DR85" i="215"/>
  <c r="DN85" i="215"/>
  <c r="DM85" i="215"/>
  <c r="DL85" i="215"/>
  <c r="DK85" i="215"/>
  <c r="DJ85" i="215"/>
  <c r="DI85" i="215"/>
  <c r="DH85" i="215"/>
  <c r="DD85" i="215"/>
  <c r="DC85" i="215"/>
  <c r="DB85" i="215"/>
  <c r="DA85" i="215"/>
  <c r="CZ85" i="215"/>
  <c r="CY85" i="215"/>
  <c r="CX85" i="215"/>
  <c r="CT85" i="215"/>
  <c r="CS85" i="215"/>
  <c r="CR85" i="215"/>
  <c r="CQ85" i="215"/>
  <c r="CP85" i="215"/>
  <c r="CO85" i="215"/>
  <c r="CN85" i="215"/>
  <c r="CL85" i="215"/>
  <c r="CK85" i="215"/>
  <c r="CB85" i="215"/>
  <c r="CA85" i="215"/>
  <c r="BR85" i="215"/>
  <c r="BQ85" i="215"/>
  <c r="BH85" i="215"/>
  <c r="BG85" i="215"/>
  <c r="AX85" i="215"/>
  <c r="AW85" i="215"/>
  <c r="AN85" i="215"/>
  <c r="AM85" i="215"/>
  <c r="AD85" i="215"/>
  <c r="AC85" i="215"/>
  <c r="J85" i="215"/>
  <c r="I85" i="215"/>
  <c r="ER84" i="215"/>
  <c r="EQ84" i="215"/>
  <c r="EP84" i="215"/>
  <c r="EO84" i="215"/>
  <c r="EN84" i="215"/>
  <c r="EM84" i="215"/>
  <c r="EL84" i="215"/>
  <c r="EH84" i="215"/>
  <c r="EG84" i="215"/>
  <c r="EF84" i="215"/>
  <c r="EE84" i="215"/>
  <c r="ED84" i="215"/>
  <c r="EC84" i="215"/>
  <c r="EB84" i="215"/>
  <c r="DX84" i="215"/>
  <c r="DW84" i="215"/>
  <c r="DV84" i="215"/>
  <c r="DU84" i="215"/>
  <c r="DT84" i="215"/>
  <c r="DS84" i="215"/>
  <c r="DR84" i="215"/>
  <c r="DN84" i="215"/>
  <c r="DM84" i="215"/>
  <c r="DL84" i="215"/>
  <c r="DK84" i="215"/>
  <c r="DJ84" i="215"/>
  <c r="DI84" i="215"/>
  <c r="DH84" i="215"/>
  <c r="DD84" i="215"/>
  <c r="DC84" i="215"/>
  <c r="DB84" i="215"/>
  <c r="DA84" i="215"/>
  <c r="CZ84" i="215"/>
  <c r="CY84" i="215"/>
  <c r="CX84" i="215"/>
  <c r="CT84" i="215"/>
  <c r="CS84" i="215"/>
  <c r="CR84" i="215"/>
  <c r="CQ84" i="215"/>
  <c r="CP84" i="215"/>
  <c r="CO84" i="215"/>
  <c r="CN84" i="215"/>
  <c r="CL84" i="215"/>
  <c r="CK84" i="215"/>
  <c r="CB84" i="215"/>
  <c r="CA84" i="215"/>
  <c r="BR84" i="215"/>
  <c r="BQ84" i="215"/>
  <c r="BH84" i="215"/>
  <c r="BG84" i="215"/>
  <c r="AX84" i="215"/>
  <c r="AW84" i="215"/>
  <c r="AN84" i="215"/>
  <c r="AM84" i="215"/>
  <c r="AD84" i="215"/>
  <c r="AC84" i="215"/>
  <c r="J84" i="215"/>
  <c r="I84" i="215"/>
  <c r="ER83" i="215"/>
  <c r="EQ83" i="215"/>
  <c r="EP83" i="215"/>
  <c r="EO83" i="215"/>
  <c r="EN83" i="215"/>
  <c r="EM83" i="215"/>
  <c r="EL83" i="215"/>
  <c r="EH83" i="215"/>
  <c r="EG83" i="215"/>
  <c r="EF83" i="215"/>
  <c r="EE83" i="215"/>
  <c r="ED83" i="215"/>
  <c r="EC83" i="215"/>
  <c r="EB83" i="215"/>
  <c r="DX83" i="215"/>
  <c r="DW83" i="215"/>
  <c r="DV83" i="215"/>
  <c r="DU83" i="215"/>
  <c r="DT83" i="215"/>
  <c r="DS83" i="215"/>
  <c r="DR83" i="215"/>
  <c r="DN83" i="215"/>
  <c r="DM83" i="215"/>
  <c r="DL83" i="215"/>
  <c r="DK83" i="215"/>
  <c r="DJ83" i="215"/>
  <c r="DI83" i="215"/>
  <c r="DH83" i="215"/>
  <c r="DD83" i="215"/>
  <c r="DC83" i="215"/>
  <c r="DB83" i="215"/>
  <c r="DA83" i="215"/>
  <c r="CZ83" i="215"/>
  <c r="CY83" i="215"/>
  <c r="CX83" i="215"/>
  <c r="CT83" i="215"/>
  <c r="CS83" i="215"/>
  <c r="CR83" i="215"/>
  <c r="CQ83" i="215"/>
  <c r="CP83" i="215"/>
  <c r="CO83" i="215"/>
  <c r="CN83" i="215"/>
  <c r="CL83" i="215"/>
  <c r="CK83" i="215"/>
  <c r="CB83" i="215"/>
  <c r="CA83" i="215"/>
  <c r="BR83" i="215"/>
  <c r="BQ83" i="215"/>
  <c r="BH83" i="215"/>
  <c r="BG83" i="215"/>
  <c r="AX83" i="215"/>
  <c r="AW83" i="215"/>
  <c r="AN83" i="215"/>
  <c r="AM83" i="215"/>
  <c r="AD83" i="215"/>
  <c r="AC83" i="215"/>
  <c r="J83" i="215"/>
  <c r="I83" i="215"/>
  <c r="ED82" i="215"/>
  <c r="EQ82" i="215"/>
  <c r="EO82" i="215"/>
  <c r="EM82" i="215"/>
  <c r="DU82" i="215"/>
  <c r="DX82" i="215"/>
  <c r="DV82" i="215"/>
  <c r="DT82" i="215"/>
  <c r="CT82" i="215"/>
  <c r="DC82" i="215"/>
  <c r="CQ82" i="215"/>
  <c r="CY82" i="215"/>
  <c r="DD82" i="215"/>
  <c r="DL82" i="215"/>
  <c r="CZ82" i="215"/>
  <c r="EH82" i="215"/>
  <c r="EG82" i="215"/>
  <c r="EF82" i="215"/>
  <c r="EC82" i="215"/>
  <c r="ER81" i="215"/>
  <c r="EQ81" i="215"/>
  <c r="EP81" i="215"/>
  <c r="EO81" i="215"/>
  <c r="EN81" i="215"/>
  <c r="EM81" i="215"/>
  <c r="EL81" i="215"/>
  <c r="EH81" i="215"/>
  <c r="EG81" i="215"/>
  <c r="EF81" i="215"/>
  <c r="EE81" i="215"/>
  <c r="ED81" i="215"/>
  <c r="EC81" i="215"/>
  <c r="EB81" i="215"/>
  <c r="DX81" i="215"/>
  <c r="DW81" i="215"/>
  <c r="DV81" i="215"/>
  <c r="DU81" i="215"/>
  <c r="DT81" i="215"/>
  <c r="DS81" i="215"/>
  <c r="DR81" i="215"/>
  <c r="DN81" i="215"/>
  <c r="DM81" i="215"/>
  <c r="DL81" i="215"/>
  <c r="DK81" i="215"/>
  <c r="DJ81" i="215"/>
  <c r="DI81" i="215"/>
  <c r="DH81" i="215"/>
  <c r="DD81" i="215"/>
  <c r="DC81" i="215"/>
  <c r="DB81" i="215"/>
  <c r="DA81" i="215"/>
  <c r="CZ81" i="215"/>
  <c r="CY81" i="215"/>
  <c r="CX81" i="215"/>
  <c r="CT81" i="215"/>
  <c r="CS81" i="215"/>
  <c r="CR81" i="215"/>
  <c r="CQ81" i="215"/>
  <c r="CP81" i="215"/>
  <c r="CO81" i="215"/>
  <c r="CN81" i="215"/>
  <c r="CL81" i="215"/>
  <c r="CK81" i="215"/>
  <c r="CB81" i="215"/>
  <c r="CA81" i="215"/>
  <c r="BR81" i="215"/>
  <c r="BQ81" i="215"/>
  <c r="BH81" i="215"/>
  <c r="BG81" i="215"/>
  <c r="AX81" i="215"/>
  <c r="AW81" i="215"/>
  <c r="AN81" i="215"/>
  <c r="AM81" i="215"/>
  <c r="AD81" i="215"/>
  <c r="AC81" i="215"/>
  <c r="J81" i="215"/>
  <c r="I81" i="215"/>
  <c r="DE81" i="215" s="1"/>
  <c r="ER80" i="215"/>
  <c r="EQ80" i="215"/>
  <c r="EP80" i="215"/>
  <c r="EO80" i="215"/>
  <c r="EN80" i="215"/>
  <c r="EM80" i="215"/>
  <c r="EL80" i="215"/>
  <c r="EH80" i="215"/>
  <c r="EG80" i="215"/>
  <c r="EF80" i="215"/>
  <c r="EE80" i="215"/>
  <c r="ED80" i="215"/>
  <c r="EC80" i="215"/>
  <c r="EB80" i="215"/>
  <c r="DX80" i="215"/>
  <c r="DW80" i="215"/>
  <c r="DV80" i="215"/>
  <c r="DU80" i="215"/>
  <c r="DT80" i="215"/>
  <c r="DS80" i="215"/>
  <c r="DR80" i="215"/>
  <c r="DN80" i="215"/>
  <c r="DM80" i="215"/>
  <c r="DL80" i="215"/>
  <c r="DK80" i="215"/>
  <c r="DJ80" i="215"/>
  <c r="DI80" i="215"/>
  <c r="DH80" i="215"/>
  <c r="DD80" i="215"/>
  <c r="DC80" i="215"/>
  <c r="DB80" i="215"/>
  <c r="DA80" i="215"/>
  <c r="CZ80" i="215"/>
  <c r="CY80" i="215"/>
  <c r="CX80" i="215"/>
  <c r="CT80" i="215"/>
  <c r="CS80" i="215"/>
  <c r="CR80" i="215"/>
  <c r="CQ80" i="215"/>
  <c r="CP80" i="215"/>
  <c r="CO80" i="215"/>
  <c r="CN80" i="215"/>
  <c r="CL80" i="215"/>
  <c r="CK80" i="215"/>
  <c r="CB80" i="215"/>
  <c r="CA80" i="215"/>
  <c r="BR80" i="215"/>
  <c r="BQ80" i="215"/>
  <c r="DO80" i="215" s="1"/>
  <c r="BH80" i="215"/>
  <c r="BG80" i="215"/>
  <c r="AX80" i="215"/>
  <c r="AW80" i="215"/>
  <c r="AN80" i="215"/>
  <c r="AM80" i="215"/>
  <c r="AD80" i="215"/>
  <c r="AC80" i="215"/>
  <c r="J80" i="215"/>
  <c r="I80" i="215"/>
  <c r="ER79" i="215"/>
  <c r="EQ79" i="215"/>
  <c r="EP79" i="215"/>
  <c r="EO79" i="215"/>
  <c r="EN79" i="215"/>
  <c r="EM79" i="215"/>
  <c r="EL79" i="215"/>
  <c r="EH79" i="215"/>
  <c r="EG79" i="215"/>
  <c r="EF79" i="215"/>
  <c r="EE79" i="215"/>
  <c r="ED79" i="215"/>
  <c r="EC79" i="215"/>
  <c r="EB79" i="215"/>
  <c r="DX79" i="215"/>
  <c r="DW79" i="215"/>
  <c r="DV79" i="215"/>
  <c r="DU79" i="215"/>
  <c r="DT79" i="215"/>
  <c r="DS79" i="215"/>
  <c r="DR79" i="215"/>
  <c r="DN79" i="215"/>
  <c r="DM79" i="215"/>
  <c r="DL79" i="215"/>
  <c r="DK79" i="215"/>
  <c r="DJ79" i="215"/>
  <c r="DI79" i="215"/>
  <c r="DH79" i="215"/>
  <c r="DD79" i="215"/>
  <c r="DC79" i="215"/>
  <c r="DB79" i="215"/>
  <c r="DA79" i="215"/>
  <c r="CZ79" i="215"/>
  <c r="CY79" i="215"/>
  <c r="CX79" i="215"/>
  <c r="CT79" i="215"/>
  <c r="CS79" i="215"/>
  <c r="CR79" i="215"/>
  <c r="CQ79" i="215"/>
  <c r="CP79" i="215"/>
  <c r="CO79" i="215"/>
  <c r="CN79" i="215"/>
  <c r="CL79" i="215"/>
  <c r="CK79" i="215"/>
  <c r="CB79" i="215"/>
  <c r="CA79" i="215"/>
  <c r="BR79" i="215"/>
  <c r="BQ79" i="215"/>
  <c r="BH79" i="215"/>
  <c r="BG79" i="215"/>
  <c r="AX79" i="215"/>
  <c r="AW79" i="215"/>
  <c r="AN79" i="215"/>
  <c r="AM79" i="215"/>
  <c r="AD79" i="215"/>
  <c r="AC79" i="215"/>
  <c r="J79" i="215"/>
  <c r="I79" i="215"/>
  <c r="DE79" i="215" s="1"/>
  <c r="ER78" i="215"/>
  <c r="EQ78" i="215"/>
  <c r="EP78" i="215"/>
  <c r="EO78" i="215"/>
  <c r="EN78" i="215"/>
  <c r="EM78" i="215"/>
  <c r="EL78" i="215"/>
  <c r="EH78" i="215"/>
  <c r="EG78" i="215"/>
  <c r="EF78" i="215"/>
  <c r="EE78" i="215"/>
  <c r="ED78" i="215"/>
  <c r="EC78" i="215"/>
  <c r="EB78" i="215"/>
  <c r="DX78" i="215"/>
  <c r="DW78" i="215"/>
  <c r="DV78" i="215"/>
  <c r="DU78" i="215"/>
  <c r="DT78" i="215"/>
  <c r="DS78" i="215"/>
  <c r="DR78" i="215"/>
  <c r="DN78" i="215"/>
  <c r="DM78" i="215"/>
  <c r="DL78" i="215"/>
  <c r="DK78" i="215"/>
  <c r="DJ78" i="215"/>
  <c r="DI78" i="215"/>
  <c r="DH78" i="215"/>
  <c r="DD78" i="215"/>
  <c r="DC78" i="215"/>
  <c r="DB78" i="215"/>
  <c r="DA78" i="215"/>
  <c r="CZ78" i="215"/>
  <c r="CY78" i="215"/>
  <c r="CX78" i="215"/>
  <c r="CT78" i="215"/>
  <c r="CS78" i="215"/>
  <c r="CR78" i="215"/>
  <c r="CQ78" i="215"/>
  <c r="CP78" i="215"/>
  <c r="CO78" i="215"/>
  <c r="CN78" i="215"/>
  <c r="CL78" i="215"/>
  <c r="CK78" i="215"/>
  <c r="CK82" i="215" s="1"/>
  <c r="AE17" i="216" s="1"/>
  <c r="CB78" i="215"/>
  <c r="CA78" i="215"/>
  <c r="BR78" i="215"/>
  <c r="BQ78" i="215"/>
  <c r="BH78" i="215"/>
  <c r="BG78" i="215"/>
  <c r="AX78" i="215"/>
  <c r="AW78" i="215"/>
  <c r="AW82" i="215" s="1"/>
  <c r="AN78" i="215"/>
  <c r="AM78" i="215"/>
  <c r="AD78" i="215"/>
  <c r="AC78" i="215"/>
  <c r="J78" i="215"/>
  <c r="I78" i="215"/>
  <c r="AC46" i="216"/>
  <c r="EO77" i="215"/>
  <c r="DV77" i="215"/>
  <c r="Z46" i="216"/>
  <c r="CS77" i="215"/>
  <c r="CO77" i="215"/>
  <c r="DN77" i="215"/>
  <c r="DJ77" i="215"/>
  <c r="EH77" i="215"/>
  <c r="EG77" i="215"/>
  <c r="EF77" i="215"/>
  <c r="EE77" i="215"/>
  <c r="ED77" i="215"/>
  <c r="EC77" i="215"/>
  <c r="ER76" i="215"/>
  <c r="EQ76" i="215"/>
  <c r="EP76" i="215"/>
  <c r="EO76" i="215"/>
  <c r="EN76" i="215"/>
  <c r="EM76" i="215"/>
  <c r="EL76" i="215"/>
  <c r="EH76" i="215"/>
  <c r="EG76" i="215"/>
  <c r="EF76" i="215"/>
  <c r="EE76" i="215"/>
  <c r="ED76" i="215"/>
  <c r="EC76" i="215"/>
  <c r="EB76" i="215"/>
  <c r="DX76" i="215"/>
  <c r="DW76" i="215"/>
  <c r="DV76" i="215"/>
  <c r="DU76" i="215"/>
  <c r="DT76" i="215"/>
  <c r="DS76" i="215"/>
  <c r="DR76" i="215"/>
  <c r="DN76" i="215"/>
  <c r="DM76" i="215"/>
  <c r="DL76" i="215"/>
  <c r="DK76" i="215"/>
  <c r="DJ76" i="215"/>
  <c r="DI76" i="215"/>
  <c r="DH76" i="215"/>
  <c r="DD76" i="215"/>
  <c r="DC76" i="215"/>
  <c r="DB76" i="215"/>
  <c r="DA76" i="215"/>
  <c r="CZ76" i="215"/>
  <c r="CY76" i="215"/>
  <c r="CX76" i="215"/>
  <c r="CT76" i="215"/>
  <c r="CS76" i="215"/>
  <c r="CR76" i="215"/>
  <c r="CQ76" i="215"/>
  <c r="CP76" i="215"/>
  <c r="CO76" i="215"/>
  <c r="CN76" i="215"/>
  <c r="CL76" i="215"/>
  <c r="CK76" i="215"/>
  <c r="CB76" i="215"/>
  <c r="CA76" i="215"/>
  <c r="BR76" i="215"/>
  <c r="BQ76" i="215"/>
  <c r="BH76" i="215"/>
  <c r="BG76" i="215"/>
  <c r="AX76" i="215"/>
  <c r="AW76" i="215"/>
  <c r="AN76" i="215"/>
  <c r="AM76" i="215"/>
  <c r="AD76" i="215"/>
  <c r="AC76" i="215"/>
  <c r="CU76" i="215" s="1"/>
  <c r="J76" i="215"/>
  <c r="I76" i="215"/>
  <c r="ER75" i="215"/>
  <c r="EQ75" i="215"/>
  <c r="EP75" i="215"/>
  <c r="EO75" i="215"/>
  <c r="EN75" i="215"/>
  <c r="EM75" i="215"/>
  <c r="EL75" i="215"/>
  <c r="EH75" i="215"/>
  <c r="EG75" i="215"/>
  <c r="EF75" i="215"/>
  <c r="EE75" i="215"/>
  <c r="ED75" i="215"/>
  <c r="EC75" i="215"/>
  <c r="EB75" i="215"/>
  <c r="DX75" i="215"/>
  <c r="DW75" i="215"/>
  <c r="DV75" i="215"/>
  <c r="DU75" i="215"/>
  <c r="DT75" i="215"/>
  <c r="DS75" i="215"/>
  <c r="DR75" i="215"/>
  <c r="DN75" i="215"/>
  <c r="DM75" i="215"/>
  <c r="DL75" i="215"/>
  <c r="DK75" i="215"/>
  <c r="DJ75" i="215"/>
  <c r="DI75" i="215"/>
  <c r="DH75" i="215"/>
  <c r="DD75" i="215"/>
  <c r="DC75" i="215"/>
  <c r="DB75" i="215"/>
  <c r="DA75" i="215"/>
  <c r="CZ75" i="215"/>
  <c r="CY75" i="215"/>
  <c r="CX75" i="215"/>
  <c r="CT75" i="215"/>
  <c r="CS75" i="215"/>
  <c r="CR75" i="215"/>
  <c r="CQ75" i="215"/>
  <c r="CP75" i="215"/>
  <c r="CO75" i="215"/>
  <c r="CN75" i="215"/>
  <c r="CL75" i="215"/>
  <c r="CK75" i="215"/>
  <c r="CB75" i="215"/>
  <c r="CA75" i="215"/>
  <c r="BR75" i="215"/>
  <c r="BQ75" i="215"/>
  <c r="BH75" i="215"/>
  <c r="BG75" i="215"/>
  <c r="DO75" i="215" s="1"/>
  <c r="AX75" i="215"/>
  <c r="AW75" i="215"/>
  <c r="AN75" i="215"/>
  <c r="AM75" i="215"/>
  <c r="AD75" i="215"/>
  <c r="AC75" i="215"/>
  <c r="J75" i="215"/>
  <c r="I75" i="215"/>
  <c r="ER74" i="215"/>
  <c r="EQ74" i="215"/>
  <c r="EP74" i="215"/>
  <c r="EO74" i="215"/>
  <c r="EN74" i="215"/>
  <c r="EM74" i="215"/>
  <c r="EL74" i="215"/>
  <c r="EH74" i="215"/>
  <c r="EG74" i="215"/>
  <c r="EF74" i="215"/>
  <c r="EE74" i="215"/>
  <c r="ED74" i="215"/>
  <c r="EC74" i="215"/>
  <c r="EB74" i="215"/>
  <c r="DX74" i="215"/>
  <c r="DW74" i="215"/>
  <c r="DV74" i="215"/>
  <c r="DU74" i="215"/>
  <c r="DT74" i="215"/>
  <c r="DS74" i="215"/>
  <c r="DR74" i="215"/>
  <c r="DN74" i="215"/>
  <c r="DM74" i="215"/>
  <c r="DL74" i="215"/>
  <c r="DK74" i="215"/>
  <c r="DJ74" i="215"/>
  <c r="DI74" i="215"/>
  <c r="DH74" i="215"/>
  <c r="DD74" i="215"/>
  <c r="DC74" i="215"/>
  <c r="DB74" i="215"/>
  <c r="DA74" i="215"/>
  <c r="CZ74" i="215"/>
  <c r="CY74" i="215"/>
  <c r="CX74" i="215"/>
  <c r="CT74" i="215"/>
  <c r="CS74" i="215"/>
  <c r="CR74" i="215"/>
  <c r="CQ74" i="215"/>
  <c r="CP74" i="215"/>
  <c r="CO74" i="215"/>
  <c r="CN74" i="215"/>
  <c r="CL74" i="215"/>
  <c r="CK74" i="215"/>
  <c r="CB74" i="215"/>
  <c r="CA74" i="215"/>
  <c r="BR74" i="215"/>
  <c r="BQ74" i="215"/>
  <c r="BH74" i="215"/>
  <c r="BG74" i="215"/>
  <c r="AX74" i="215"/>
  <c r="AW74" i="215"/>
  <c r="AN74" i="215"/>
  <c r="AM74" i="215"/>
  <c r="AD74" i="215"/>
  <c r="AC74" i="215"/>
  <c r="J74" i="215"/>
  <c r="I74" i="215"/>
  <c r="ER73" i="215"/>
  <c r="EQ73" i="215"/>
  <c r="EP73" i="215"/>
  <c r="EO73" i="215"/>
  <c r="EN73" i="215"/>
  <c r="EM73" i="215"/>
  <c r="EL73" i="215"/>
  <c r="EH73" i="215"/>
  <c r="EG73" i="215"/>
  <c r="EF73" i="215"/>
  <c r="EE73" i="215"/>
  <c r="ED73" i="215"/>
  <c r="EC73" i="215"/>
  <c r="EB73" i="215"/>
  <c r="DX73" i="215"/>
  <c r="DW73" i="215"/>
  <c r="DV73" i="215"/>
  <c r="DU73" i="215"/>
  <c r="DT73" i="215"/>
  <c r="DS73" i="215"/>
  <c r="DR73" i="215"/>
  <c r="DN73" i="215"/>
  <c r="DM73" i="215"/>
  <c r="DL73" i="215"/>
  <c r="DK73" i="215"/>
  <c r="DJ73" i="215"/>
  <c r="DI73" i="215"/>
  <c r="DH73" i="215"/>
  <c r="DD73" i="215"/>
  <c r="DC73" i="215"/>
  <c r="DB73" i="215"/>
  <c r="DA73" i="215"/>
  <c r="CZ73" i="215"/>
  <c r="CY73" i="215"/>
  <c r="CX73" i="215"/>
  <c r="CT73" i="215"/>
  <c r="CS73" i="215"/>
  <c r="CR73" i="215"/>
  <c r="CQ73" i="215"/>
  <c r="CP73" i="215"/>
  <c r="CO73" i="215"/>
  <c r="CN73" i="215"/>
  <c r="CL73" i="215"/>
  <c r="CK73" i="215"/>
  <c r="CB73" i="215"/>
  <c r="CA73" i="215"/>
  <c r="BR73" i="215"/>
  <c r="BQ73" i="215"/>
  <c r="BH73" i="215"/>
  <c r="BG73" i="215"/>
  <c r="AX73" i="215"/>
  <c r="AW73" i="215"/>
  <c r="AN73" i="215"/>
  <c r="AM73" i="215"/>
  <c r="AD73" i="215"/>
  <c r="AC73" i="215"/>
  <c r="J73" i="215"/>
  <c r="I73" i="215"/>
  <c r="CR72" i="215"/>
  <c r="CL72" i="215"/>
  <c r="AE45" i="216" s="1"/>
  <c r="ER72" i="215"/>
  <c r="EN72" i="215"/>
  <c r="AA45" i="216"/>
  <c r="DU72" i="215"/>
  <c r="CN72" i="215"/>
  <c r="DN72" i="215"/>
  <c r="DM72" i="215"/>
  <c r="DJ72" i="215"/>
  <c r="DI72" i="215"/>
  <c r="EH72" i="215"/>
  <c r="EG72" i="215"/>
  <c r="EF72" i="215"/>
  <c r="EE72" i="215"/>
  <c r="ED72" i="215"/>
  <c r="EC72" i="215"/>
  <c r="X45" i="216"/>
  <c r="ER71" i="215"/>
  <c r="EQ71" i="215"/>
  <c r="EP71" i="215"/>
  <c r="EO71" i="215"/>
  <c r="EN71" i="215"/>
  <c r="EM71" i="215"/>
  <c r="EL71" i="215"/>
  <c r="EH71" i="215"/>
  <c r="EG71" i="215"/>
  <c r="EF71" i="215"/>
  <c r="EE71" i="215"/>
  <c r="ED71" i="215"/>
  <c r="EC71" i="215"/>
  <c r="EB71" i="215"/>
  <c r="DX71" i="215"/>
  <c r="DW71" i="215"/>
  <c r="DV71" i="215"/>
  <c r="DU71" i="215"/>
  <c r="DT71" i="215"/>
  <c r="DS71" i="215"/>
  <c r="DR71" i="215"/>
  <c r="DN71" i="215"/>
  <c r="DM71" i="215"/>
  <c r="DL71" i="215"/>
  <c r="DK71" i="215"/>
  <c r="DJ71" i="215"/>
  <c r="DI71" i="215"/>
  <c r="DH71" i="215"/>
  <c r="DD71" i="215"/>
  <c r="DC71" i="215"/>
  <c r="DB71" i="215"/>
  <c r="DA71" i="215"/>
  <c r="CZ71" i="215"/>
  <c r="CY71" i="215"/>
  <c r="CX71" i="215"/>
  <c r="CT71" i="215"/>
  <c r="CS71" i="215"/>
  <c r="CR71" i="215"/>
  <c r="CQ71" i="215"/>
  <c r="CP71" i="215"/>
  <c r="CO71" i="215"/>
  <c r="CN71" i="215"/>
  <c r="CL71" i="215"/>
  <c r="CK71" i="215"/>
  <c r="CB71" i="215"/>
  <c r="CA71" i="215"/>
  <c r="BR71" i="215"/>
  <c r="BQ71" i="215"/>
  <c r="BH71" i="215"/>
  <c r="BG71" i="215"/>
  <c r="AX71" i="215"/>
  <c r="AW71" i="215"/>
  <c r="AN71" i="215"/>
  <c r="AM71" i="215"/>
  <c r="AD71" i="215"/>
  <c r="AC71" i="215"/>
  <c r="J71" i="215"/>
  <c r="I71" i="215"/>
  <c r="DE71" i="215" s="1"/>
  <c r="ER70" i="215"/>
  <c r="EQ70" i="215"/>
  <c r="EP70" i="215"/>
  <c r="EO70" i="215"/>
  <c r="EN70" i="215"/>
  <c r="EM70" i="215"/>
  <c r="EL70" i="215"/>
  <c r="EH70" i="215"/>
  <c r="EG70" i="215"/>
  <c r="EF70" i="215"/>
  <c r="EE70" i="215"/>
  <c r="ED70" i="215"/>
  <c r="EC70" i="215"/>
  <c r="EB70" i="215"/>
  <c r="DX70" i="215"/>
  <c r="DW70" i="215"/>
  <c r="DV70" i="215"/>
  <c r="DU70" i="215"/>
  <c r="DT70" i="215"/>
  <c r="DS70" i="215"/>
  <c r="DR70" i="215"/>
  <c r="DN70" i="215"/>
  <c r="DM70" i="215"/>
  <c r="DL70" i="215"/>
  <c r="DK70" i="215"/>
  <c r="DJ70" i="215"/>
  <c r="DI70" i="215"/>
  <c r="DH70" i="215"/>
  <c r="DD70" i="215"/>
  <c r="DC70" i="215"/>
  <c r="DB70" i="215"/>
  <c r="DA70" i="215"/>
  <c r="CZ70" i="215"/>
  <c r="CY70" i="215"/>
  <c r="CX70" i="215"/>
  <c r="CT70" i="215"/>
  <c r="CS70" i="215"/>
  <c r="CR70" i="215"/>
  <c r="CQ70" i="215"/>
  <c r="CP70" i="215"/>
  <c r="CO70" i="215"/>
  <c r="CN70" i="215"/>
  <c r="CL70" i="215"/>
  <c r="CK70" i="215"/>
  <c r="CB70" i="215"/>
  <c r="CA70" i="215"/>
  <c r="BR70" i="215"/>
  <c r="BQ70" i="215"/>
  <c r="BH70" i="215"/>
  <c r="BG70" i="215"/>
  <c r="AX70" i="215"/>
  <c r="AW70" i="215"/>
  <c r="AN70" i="215"/>
  <c r="AM70" i="215"/>
  <c r="AD70" i="215"/>
  <c r="AC70" i="215"/>
  <c r="CU70" i="215" s="1"/>
  <c r="J70" i="215"/>
  <c r="I70" i="215"/>
  <c r="ER69" i="215"/>
  <c r="EQ69" i="215"/>
  <c r="EP69" i="215"/>
  <c r="EO69" i="215"/>
  <c r="EN69" i="215"/>
  <c r="EM69" i="215"/>
  <c r="EL69" i="215"/>
  <c r="EH69" i="215"/>
  <c r="EG69" i="215"/>
  <c r="EF69" i="215"/>
  <c r="EE69" i="215"/>
  <c r="ED69" i="215"/>
  <c r="EC69" i="215"/>
  <c r="EB69" i="215"/>
  <c r="DX69" i="215"/>
  <c r="DW69" i="215"/>
  <c r="DV69" i="215"/>
  <c r="DU69" i="215"/>
  <c r="DT69" i="215"/>
  <c r="DS69" i="215"/>
  <c r="DR69" i="215"/>
  <c r="DN69" i="215"/>
  <c r="DM69" i="215"/>
  <c r="DL69" i="215"/>
  <c r="DK69" i="215"/>
  <c r="DJ69" i="215"/>
  <c r="DI69" i="215"/>
  <c r="DH69" i="215"/>
  <c r="DD69" i="215"/>
  <c r="DC69" i="215"/>
  <c r="DB69" i="215"/>
  <c r="DA69" i="215"/>
  <c r="CZ69" i="215"/>
  <c r="CY69" i="215"/>
  <c r="CX69" i="215"/>
  <c r="CT69" i="215"/>
  <c r="CS69" i="215"/>
  <c r="CR69" i="215"/>
  <c r="CQ69" i="215"/>
  <c r="CP69" i="215"/>
  <c r="CO69" i="215"/>
  <c r="CN69" i="215"/>
  <c r="CL69" i="215"/>
  <c r="CK69" i="215"/>
  <c r="CB69" i="215"/>
  <c r="CA69" i="215"/>
  <c r="BR69" i="215"/>
  <c r="BQ69" i="215"/>
  <c r="BH69" i="215"/>
  <c r="BG69" i="215"/>
  <c r="DO69" i="215" s="1"/>
  <c r="AX69" i="215"/>
  <c r="AW69" i="215"/>
  <c r="AN69" i="215"/>
  <c r="AM69" i="215"/>
  <c r="DY69" i="215" s="1"/>
  <c r="AD69" i="215"/>
  <c r="AC69" i="215"/>
  <c r="J69" i="215"/>
  <c r="I69" i="215"/>
  <c r="EI69" i="215" s="1"/>
  <c r="ER68" i="215"/>
  <c r="EQ68" i="215"/>
  <c r="EP68" i="215"/>
  <c r="EO68" i="215"/>
  <c r="EN68" i="215"/>
  <c r="EM68" i="215"/>
  <c r="EL68" i="215"/>
  <c r="EH68" i="215"/>
  <c r="EG68" i="215"/>
  <c r="EF68" i="215"/>
  <c r="EE68" i="215"/>
  <c r="ED68" i="215"/>
  <c r="EC68" i="215"/>
  <c r="EB68" i="215"/>
  <c r="DX68" i="215"/>
  <c r="DW68" i="215"/>
  <c r="DV68" i="215"/>
  <c r="DU68" i="215"/>
  <c r="DT68" i="215"/>
  <c r="DS68" i="215"/>
  <c r="DR68" i="215"/>
  <c r="DN68" i="215"/>
  <c r="DM68" i="215"/>
  <c r="DL68" i="215"/>
  <c r="DK68" i="215"/>
  <c r="DJ68" i="215"/>
  <c r="DI68" i="215"/>
  <c r="DH68" i="215"/>
  <c r="DD68" i="215"/>
  <c r="DC68" i="215"/>
  <c r="DB68" i="215"/>
  <c r="DA68" i="215"/>
  <c r="CZ68" i="215"/>
  <c r="CY68" i="215"/>
  <c r="CX68" i="215"/>
  <c r="CT68" i="215"/>
  <c r="CS68" i="215"/>
  <c r="CR68" i="215"/>
  <c r="CQ68" i="215"/>
  <c r="CP68" i="215"/>
  <c r="CO68" i="215"/>
  <c r="CN68" i="215"/>
  <c r="CL68" i="215"/>
  <c r="CK68" i="215"/>
  <c r="CK72" i="215" s="1"/>
  <c r="CB68" i="215"/>
  <c r="CA68" i="215"/>
  <c r="BR68" i="215"/>
  <c r="BQ68" i="215"/>
  <c r="BH68" i="215"/>
  <c r="BG68" i="215"/>
  <c r="AX68" i="215"/>
  <c r="AW68" i="215"/>
  <c r="AW72" i="215" s="1"/>
  <c r="AN68" i="215"/>
  <c r="AM68" i="215"/>
  <c r="AD68" i="215"/>
  <c r="AC68" i="215"/>
  <c r="J68" i="215"/>
  <c r="I68" i="215"/>
  <c r="EO67" i="215"/>
  <c r="DV67" i="215"/>
  <c r="DU67" i="215"/>
  <c r="CT67" i="215"/>
  <c r="CS67" i="215"/>
  <c r="CQ67" i="215"/>
  <c r="CP67" i="215"/>
  <c r="DM67" i="215"/>
  <c r="DL67" i="215"/>
  <c r="DK67" i="215"/>
  <c r="DH67" i="215"/>
  <c r="EF67" i="215"/>
  <c r="EE67" i="215"/>
  <c r="ER66" i="215"/>
  <c r="EQ66" i="215"/>
  <c r="EP66" i="215"/>
  <c r="EO66" i="215"/>
  <c r="EN66" i="215"/>
  <c r="EM66" i="215"/>
  <c r="EL66" i="215"/>
  <c r="EH66" i="215"/>
  <c r="EG66" i="215"/>
  <c r="EF66" i="215"/>
  <c r="EE66" i="215"/>
  <c r="ED66" i="215"/>
  <c r="EC66" i="215"/>
  <c r="EB66" i="215"/>
  <c r="DX66" i="215"/>
  <c r="DW66" i="215"/>
  <c r="DV66" i="215"/>
  <c r="DU66" i="215"/>
  <c r="DT66" i="215"/>
  <c r="DS66" i="215"/>
  <c r="DR66" i="215"/>
  <c r="DN66" i="215"/>
  <c r="DM66" i="215"/>
  <c r="DL66" i="215"/>
  <c r="DK66" i="215"/>
  <c r="DJ66" i="215"/>
  <c r="DI66" i="215"/>
  <c r="DH66" i="215"/>
  <c r="DD66" i="215"/>
  <c r="DC66" i="215"/>
  <c r="DB66" i="215"/>
  <c r="DA66" i="215"/>
  <c r="CZ66" i="215"/>
  <c r="CY66" i="215"/>
  <c r="CX66" i="215"/>
  <c r="CT66" i="215"/>
  <c r="CS66" i="215"/>
  <c r="CR66" i="215"/>
  <c r="CQ66" i="215"/>
  <c r="CP66" i="215"/>
  <c r="CO66" i="215"/>
  <c r="CN66" i="215"/>
  <c r="CL66" i="215"/>
  <c r="CK66" i="215"/>
  <c r="CB66" i="215"/>
  <c r="CA66" i="215"/>
  <c r="BR66" i="215"/>
  <c r="BQ66" i="215"/>
  <c r="DO66" i="215" s="1"/>
  <c r="BH66" i="215"/>
  <c r="BG66" i="215"/>
  <c r="AX66" i="215"/>
  <c r="AW66" i="215"/>
  <c r="AN66" i="215"/>
  <c r="AM66" i="215"/>
  <c r="AD66" i="215"/>
  <c r="AC66" i="215"/>
  <c r="J66" i="215"/>
  <c r="I66" i="215"/>
  <c r="ER65" i="215"/>
  <c r="EQ65" i="215"/>
  <c r="EP65" i="215"/>
  <c r="EO65" i="215"/>
  <c r="EN65" i="215"/>
  <c r="EM65" i="215"/>
  <c r="EL65" i="215"/>
  <c r="EH65" i="215"/>
  <c r="EG65" i="215"/>
  <c r="EF65" i="215"/>
  <c r="EE65" i="215"/>
  <c r="ED65" i="215"/>
  <c r="EC65" i="215"/>
  <c r="EB65" i="215"/>
  <c r="DX65" i="215"/>
  <c r="DW65" i="215"/>
  <c r="DV65" i="215"/>
  <c r="DU65" i="215"/>
  <c r="DT65" i="215"/>
  <c r="DS65" i="215"/>
  <c r="DR65" i="215"/>
  <c r="DN65" i="215"/>
  <c r="DM65" i="215"/>
  <c r="DL65" i="215"/>
  <c r="DK65" i="215"/>
  <c r="DJ65" i="215"/>
  <c r="DI65" i="215"/>
  <c r="DH65" i="215"/>
  <c r="DD65" i="215"/>
  <c r="DC65" i="215"/>
  <c r="DB65" i="215"/>
  <c r="DA65" i="215"/>
  <c r="CZ65" i="215"/>
  <c r="CY65" i="215"/>
  <c r="CX65" i="215"/>
  <c r="CT65" i="215"/>
  <c r="CS65" i="215"/>
  <c r="CR65" i="215"/>
  <c r="CQ65" i="215"/>
  <c r="CP65" i="215"/>
  <c r="CO65" i="215"/>
  <c r="CN65" i="215"/>
  <c r="CL65" i="215"/>
  <c r="CK65" i="215"/>
  <c r="CB65" i="215"/>
  <c r="CA65" i="215"/>
  <c r="BR65" i="215"/>
  <c r="BQ65" i="215"/>
  <c r="BH65" i="215"/>
  <c r="BG65" i="215"/>
  <c r="DO65" i="215" s="1"/>
  <c r="AX65" i="215"/>
  <c r="AW65" i="215"/>
  <c r="AN65" i="215"/>
  <c r="AM65" i="215"/>
  <c r="AD65" i="215"/>
  <c r="AC65" i="215"/>
  <c r="J65" i="215"/>
  <c r="I65" i="215"/>
  <c r="ER64" i="215"/>
  <c r="EQ64" i="215"/>
  <c r="EP64" i="215"/>
  <c r="EO64" i="215"/>
  <c r="EN64" i="215"/>
  <c r="EM64" i="215"/>
  <c r="EL64" i="215"/>
  <c r="EH64" i="215"/>
  <c r="EG64" i="215"/>
  <c r="EF64" i="215"/>
  <c r="EE64" i="215"/>
  <c r="ED64" i="215"/>
  <c r="EC64" i="215"/>
  <c r="EB64" i="215"/>
  <c r="DX64" i="215"/>
  <c r="DW64" i="215"/>
  <c r="DV64" i="215"/>
  <c r="DU64" i="215"/>
  <c r="DT64" i="215"/>
  <c r="DS64" i="215"/>
  <c r="DR64" i="215"/>
  <c r="DN64" i="215"/>
  <c r="DM64" i="215"/>
  <c r="DL64" i="215"/>
  <c r="DK64" i="215"/>
  <c r="DJ64" i="215"/>
  <c r="DI64" i="215"/>
  <c r="DH64" i="215"/>
  <c r="DD64" i="215"/>
  <c r="DC64" i="215"/>
  <c r="DB64" i="215"/>
  <c r="DA64" i="215"/>
  <c r="CZ64" i="215"/>
  <c r="CY64" i="215"/>
  <c r="CX64" i="215"/>
  <c r="CT64" i="215"/>
  <c r="CS64" i="215"/>
  <c r="CR64" i="215"/>
  <c r="CQ64" i="215"/>
  <c r="CP64" i="215"/>
  <c r="CO64" i="215"/>
  <c r="CN64" i="215"/>
  <c r="CL64" i="215"/>
  <c r="CK64" i="215"/>
  <c r="CB64" i="215"/>
  <c r="CA64" i="215"/>
  <c r="BR64" i="215"/>
  <c r="BQ64" i="215"/>
  <c r="BH64" i="215"/>
  <c r="BG64" i="215"/>
  <c r="AX64" i="215"/>
  <c r="AW64" i="215"/>
  <c r="AN64" i="215"/>
  <c r="AM64" i="215"/>
  <c r="AD64" i="215"/>
  <c r="AC64" i="215"/>
  <c r="J64" i="215"/>
  <c r="I64" i="215"/>
  <c r="ER63" i="215"/>
  <c r="EQ63" i="215"/>
  <c r="EP63" i="215"/>
  <c r="EO63" i="215"/>
  <c r="EN63" i="215"/>
  <c r="EM63" i="215"/>
  <c r="EL63" i="215"/>
  <c r="EH63" i="215"/>
  <c r="EG63" i="215"/>
  <c r="EF63" i="215"/>
  <c r="EE63" i="215"/>
  <c r="ED63" i="215"/>
  <c r="EC63" i="215"/>
  <c r="EB63" i="215"/>
  <c r="DX63" i="215"/>
  <c r="DW63" i="215"/>
  <c r="DV63" i="215"/>
  <c r="DU63" i="215"/>
  <c r="DT63" i="215"/>
  <c r="DS63" i="215"/>
  <c r="DR63" i="215"/>
  <c r="DN63" i="215"/>
  <c r="DM63" i="215"/>
  <c r="DL63" i="215"/>
  <c r="DK63" i="215"/>
  <c r="DJ63" i="215"/>
  <c r="DI63" i="215"/>
  <c r="DH63" i="215"/>
  <c r="DD63" i="215"/>
  <c r="DC63" i="215"/>
  <c r="DB63" i="215"/>
  <c r="DA63" i="215"/>
  <c r="CZ63" i="215"/>
  <c r="CY63" i="215"/>
  <c r="CX63" i="215"/>
  <c r="CT63" i="215"/>
  <c r="CS63" i="215"/>
  <c r="CR63" i="215"/>
  <c r="CQ63" i="215"/>
  <c r="CP63" i="215"/>
  <c r="CO63" i="215"/>
  <c r="CN63" i="215"/>
  <c r="CL63" i="215"/>
  <c r="CK63" i="215"/>
  <c r="CB63" i="215"/>
  <c r="CA63" i="215"/>
  <c r="BR63" i="215"/>
  <c r="BQ63" i="215"/>
  <c r="BH63" i="215"/>
  <c r="BG63" i="215"/>
  <c r="AX63" i="215"/>
  <c r="AW63" i="215"/>
  <c r="AN63" i="215"/>
  <c r="AM63" i="215"/>
  <c r="AD63" i="215"/>
  <c r="AC63" i="215"/>
  <c r="J63" i="215"/>
  <c r="I63" i="215"/>
  <c r="EQ62" i="215"/>
  <c r="AC43" i="216"/>
  <c r="ER62" i="215"/>
  <c r="EO62" i="215"/>
  <c r="EN62" i="215"/>
  <c r="DW62" i="215"/>
  <c r="DV62" i="215"/>
  <c r="DS62" i="215"/>
  <c r="DN62" i="215"/>
  <c r="DM62" i="215"/>
  <c r="EH62" i="215"/>
  <c r="EG62" i="215"/>
  <c r="EF62" i="215"/>
  <c r="DA62" i="215"/>
  <c r="ED62" i="215"/>
  <c r="EC62" i="215"/>
  <c r="ER61" i="215"/>
  <c r="EQ61" i="215"/>
  <c r="EP61" i="215"/>
  <c r="EO61" i="215"/>
  <c r="EN61" i="215"/>
  <c r="EM61" i="215"/>
  <c r="EL61" i="215"/>
  <c r="EH61" i="215"/>
  <c r="EG61" i="215"/>
  <c r="EF61" i="215"/>
  <c r="EE61" i="215"/>
  <c r="ED61" i="215"/>
  <c r="EC61" i="215"/>
  <c r="EB61" i="215"/>
  <c r="DX61" i="215"/>
  <c r="DW61" i="215"/>
  <c r="DV61" i="215"/>
  <c r="DU61" i="215"/>
  <c r="DT61" i="215"/>
  <c r="DS61" i="215"/>
  <c r="DR61" i="215"/>
  <c r="DN61" i="215"/>
  <c r="DM61" i="215"/>
  <c r="DL61" i="215"/>
  <c r="DK61" i="215"/>
  <c r="DJ61" i="215"/>
  <c r="DI61" i="215"/>
  <c r="DH61" i="215"/>
  <c r="DD61" i="215"/>
  <c r="DC61" i="215"/>
  <c r="DB61" i="215"/>
  <c r="DA61" i="215"/>
  <c r="CZ61" i="215"/>
  <c r="CY61" i="215"/>
  <c r="CX61" i="215"/>
  <c r="CT61" i="215"/>
  <c r="CS61" i="215"/>
  <c r="CR61" i="215"/>
  <c r="CQ61" i="215"/>
  <c r="CP61" i="215"/>
  <c r="CO61" i="215"/>
  <c r="CN61" i="215"/>
  <c r="CL61" i="215"/>
  <c r="CK61" i="215"/>
  <c r="CB61" i="215"/>
  <c r="CA61" i="215"/>
  <c r="BR61" i="215"/>
  <c r="BQ61" i="215"/>
  <c r="BH61" i="215"/>
  <c r="BG61" i="215"/>
  <c r="AX61" i="215"/>
  <c r="AW61" i="215"/>
  <c r="AN61" i="215"/>
  <c r="AM61" i="215"/>
  <c r="AD61" i="215"/>
  <c r="AC61" i="215"/>
  <c r="J61" i="215"/>
  <c r="I61" i="215"/>
  <c r="ER60" i="215"/>
  <c r="EQ60" i="215"/>
  <c r="EP60" i="215"/>
  <c r="EO60" i="215"/>
  <c r="EN60" i="215"/>
  <c r="EM60" i="215"/>
  <c r="EL60" i="215"/>
  <c r="EH60" i="215"/>
  <c r="EG60" i="215"/>
  <c r="EF60" i="215"/>
  <c r="EE60" i="215"/>
  <c r="ED60" i="215"/>
  <c r="EC60" i="215"/>
  <c r="EB60" i="215"/>
  <c r="DX60" i="215"/>
  <c r="DW60" i="215"/>
  <c r="DV60" i="215"/>
  <c r="DU60" i="215"/>
  <c r="DT60" i="215"/>
  <c r="DS60" i="215"/>
  <c r="DR60" i="215"/>
  <c r="DN60" i="215"/>
  <c r="DM60" i="215"/>
  <c r="DL60" i="215"/>
  <c r="DK60" i="215"/>
  <c r="DJ60" i="215"/>
  <c r="DI60" i="215"/>
  <c r="DH60" i="215"/>
  <c r="DD60" i="215"/>
  <c r="DC60" i="215"/>
  <c r="DB60" i="215"/>
  <c r="DA60" i="215"/>
  <c r="CZ60" i="215"/>
  <c r="CY60" i="215"/>
  <c r="CX60" i="215"/>
  <c r="CT60" i="215"/>
  <c r="CS60" i="215"/>
  <c r="CR60" i="215"/>
  <c r="CQ60" i="215"/>
  <c r="CP60" i="215"/>
  <c r="CO60" i="215"/>
  <c r="CN60" i="215"/>
  <c r="CL60" i="215"/>
  <c r="CK60" i="215"/>
  <c r="CB60" i="215"/>
  <c r="CA60" i="215"/>
  <c r="BR60" i="215"/>
  <c r="BQ60" i="215"/>
  <c r="BH60" i="215"/>
  <c r="BG60" i="215"/>
  <c r="AX60" i="215"/>
  <c r="AW60" i="215"/>
  <c r="AN60" i="215"/>
  <c r="AM60" i="215"/>
  <c r="AD60" i="215"/>
  <c r="AC60" i="215"/>
  <c r="J60" i="215"/>
  <c r="I60" i="215"/>
  <c r="ER59" i="215"/>
  <c r="EQ59" i="215"/>
  <c r="EP59" i="215"/>
  <c r="EO59" i="215"/>
  <c r="EN59" i="215"/>
  <c r="EM59" i="215"/>
  <c r="EL59" i="215"/>
  <c r="EH59" i="215"/>
  <c r="EG59" i="215"/>
  <c r="EF59" i="215"/>
  <c r="EE59" i="215"/>
  <c r="ED59" i="215"/>
  <c r="EC59" i="215"/>
  <c r="EB59" i="215"/>
  <c r="DX59" i="215"/>
  <c r="DW59" i="215"/>
  <c r="DV59" i="215"/>
  <c r="DU59" i="215"/>
  <c r="DT59" i="215"/>
  <c r="DS59" i="215"/>
  <c r="DR59" i="215"/>
  <c r="DN59" i="215"/>
  <c r="DM59" i="215"/>
  <c r="DL59" i="215"/>
  <c r="DK59" i="215"/>
  <c r="DJ59" i="215"/>
  <c r="DI59" i="215"/>
  <c r="DH59" i="215"/>
  <c r="DD59" i="215"/>
  <c r="DC59" i="215"/>
  <c r="DB59" i="215"/>
  <c r="DA59" i="215"/>
  <c r="CZ59" i="215"/>
  <c r="CY59" i="215"/>
  <c r="CX59" i="215"/>
  <c r="CT59" i="215"/>
  <c r="CS59" i="215"/>
  <c r="CR59" i="215"/>
  <c r="CQ59" i="215"/>
  <c r="CP59" i="215"/>
  <c r="CO59" i="215"/>
  <c r="CN59" i="215"/>
  <c r="CL59" i="215"/>
  <c r="CK59" i="215"/>
  <c r="CB59" i="215"/>
  <c r="CA59" i="215"/>
  <c r="BR59" i="215"/>
  <c r="BQ59" i="215"/>
  <c r="BH59" i="215"/>
  <c r="BG59" i="215"/>
  <c r="AX59" i="215"/>
  <c r="AW59" i="215"/>
  <c r="AN59" i="215"/>
  <c r="AM59" i="215"/>
  <c r="AD59" i="215"/>
  <c r="AC59" i="215"/>
  <c r="J59" i="215"/>
  <c r="I59" i="215"/>
  <c r="ER58" i="215"/>
  <c r="EQ58" i="215"/>
  <c r="EP58" i="215"/>
  <c r="EO58" i="215"/>
  <c r="EN58" i="215"/>
  <c r="EM58" i="215"/>
  <c r="EL58" i="215"/>
  <c r="EH58" i="215"/>
  <c r="EG58" i="215"/>
  <c r="EF58" i="215"/>
  <c r="EE58" i="215"/>
  <c r="ED58" i="215"/>
  <c r="EC58" i="215"/>
  <c r="EB58" i="215"/>
  <c r="DX58" i="215"/>
  <c r="DW58" i="215"/>
  <c r="DV58" i="215"/>
  <c r="DU58" i="215"/>
  <c r="DT58" i="215"/>
  <c r="DS58" i="215"/>
  <c r="DR58" i="215"/>
  <c r="DN58" i="215"/>
  <c r="DM58" i="215"/>
  <c r="DL58" i="215"/>
  <c r="DK58" i="215"/>
  <c r="DJ58" i="215"/>
  <c r="DI58" i="215"/>
  <c r="DH58" i="215"/>
  <c r="DD58" i="215"/>
  <c r="DC58" i="215"/>
  <c r="DB58" i="215"/>
  <c r="DA58" i="215"/>
  <c r="CZ58" i="215"/>
  <c r="CY58" i="215"/>
  <c r="CX58" i="215"/>
  <c r="CT58" i="215"/>
  <c r="CS58" i="215"/>
  <c r="CR58" i="215"/>
  <c r="CQ58" i="215"/>
  <c r="CP58" i="215"/>
  <c r="CO58" i="215"/>
  <c r="CN58" i="215"/>
  <c r="CL58" i="215"/>
  <c r="CK58" i="215"/>
  <c r="CB58" i="215"/>
  <c r="CA58" i="215"/>
  <c r="BR58" i="215"/>
  <c r="BQ58" i="215"/>
  <c r="BH58" i="215"/>
  <c r="BG58" i="215"/>
  <c r="AX58" i="215"/>
  <c r="AW58" i="215"/>
  <c r="AN58" i="215"/>
  <c r="AM58" i="215"/>
  <c r="AD58" i="215"/>
  <c r="AC58" i="215"/>
  <c r="J58" i="215"/>
  <c r="I58" i="215"/>
  <c r="EG57" i="215"/>
  <c r="EP57" i="215"/>
  <c r="EL57" i="215"/>
  <c r="DX57" i="215"/>
  <c r="DT57" i="215"/>
  <c r="DW57" i="215"/>
  <c r="DS57" i="215"/>
  <c r="CR57" i="215"/>
  <c r="CQ57" i="215"/>
  <c r="Y42" i="216"/>
  <c r="DN57" i="215"/>
  <c r="DM57" i="215"/>
  <c r="DL57" i="215"/>
  <c r="DK57" i="215"/>
  <c r="DJ57" i="215"/>
  <c r="DI57" i="215"/>
  <c r="DH57" i="215"/>
  <c r="EH57" i="215"/>
  <c r="ED57" i="215"/>
  <c r="EC57" i="215"/>
  <c r="ER56" i="215"/>
  <c r="EQ56" i="215"/>
  <c r="EP56" i="215"/>
  <c r="EO56" i="215"/>
  <c r="EN56" i="215"/>
  <c r="EM56" i="215"/>
  <c r="EL56" i="215"/>
  <c r="EH56" i="215"/>
  <c r="EG56" i="215"/>
  <c r="EF56" i="215"/>
  <c r="EE56" i="215"/>
  <c r="ED56" i="215"/>
  <c r="EC56" i="215"/>
  <c r="EB56" i="215"/>
  <c r="DX56" i="215"/>
  <c r="DW56" i="215"/>
  <c r="DV56" i="215"/>
  <c r="DU56" i="215"/>
  <c r="DT56" i="215"/>
  <c r="DS56" i="215"/>
  <c r="DR56" i="215"/>
  <c r="DN56" i="215"/>
  <c r="DM56" i="215"/>
  <c r="DL56" i="215"/>
  <c r="DK56" i="215"/>
  <c r="DJ56" i="215"/>
  <c r="DI56" i="215"/>
  <c r="DH56" i="215"/>
  <c r="DD56" i="215"/>
  <c r="DC56" i="215"/>
  <c r="DB56" i="215"/>
  <c r="DA56" i="215"/>
  <c r="CZ56" i="215"/>
  <c r="CY56" i="215"/>
  <c r="CX56" i="215"/>
  <c r="CT56" i="215"/>
  <c r="CS56" i="215"/>
  <c r="CR56" i="215"/>
  <c r="CQ56" i="215"/>
  <c r="CP56" i="215"/>
  <c r="CO56" i="215"/>
  <c r="CN56" i="215"/>
  <c r="CL56" i="215"/>
  <c r="CK56" i="215"/>
  <c r="CB56" i="215"/>
  <c r="CA56" i="215"/>
  <c r="BR56" i="215"/>
  <c r="BQ56" i="215"/>
  <c r="BH56" i="215"/>
  <c r="BG56" i="215"/>
  <c r="AX56" i="215"/>
  <c r="AW56" i="215"/>
  <c r="AN56" i="215"/>
  <c r="AM56" i="215"/>
  <c r="AD56" i="215"/>
  <c r="AC56" i="215"/>
  <c r="J56" i="215"/>
  <c r="I56" i="215"/>
  <c r="ER55" i="215"/>
  <c r="EQ55" i="215"/>
  <c r="EP55" i="215"/>
  <c r="EO55" i="215"/>
  <c r="EN55" i="215"/>
  <c r="EM55" i="215"/>
  <c r="EL55" i="215"/>
  <c r="EH55" i="215"/>
  <c r="EG55" i="215"/>
  <c r="EF55" i="215"/>
  <c r="EE55" i="215"/>
  <c r="ED55" i="215"/>
  <c r="EC55" i="215"/>
  <c r="EB55" i="215"/>
  <c r="DX55" i="215"/>
  <c r="DW55" i="215"/>
  <c r="DV55" i="215"/>
  <c r="DU55" i="215"/>
  <c r="DT55" i="215"/>
  <c r="DS55" i="215"/>
  <c r="DR55" i="215"/>
  <c r="DN55" i="215"/>
  <c r="DM55" i="215"/>
  <c r="DL55" i="215"/>
  <c r="DK55" i="215"/>
  <c r="DJ55" i="215"/>
  <c r="DI55" i="215"/>
  <c r="DH55" i="215"/>
  <c r="DD55" i="215"/>
  <c r="DC55" i="215"/>
  <c r="DB55" i="215"/>
  <c r="DA55" i="215"/>
  <c r="CZ55" i="215"/>
  <c r="CY55" i="215"/>
  <c r="CX55" i="215"/>
  <c r="CT55" i="215"/>
  <c r="CS55" i="215"/>
  <c r="CR55" i="215"/>
  <c r="CQ55" i="215"/>
  <c r="CP55" i="215"/>
  <c r="CO55" i="215"/>
  <c r="CN55" i="215"/>
  <c r="CL55" i="215"/>
  <c r="CK55" i="215"/>
  <c r="CB55" i="215"/>
  <c r="CA55" i="215"/>
  <c r="BR55" i="215"/>
  <c r="BQ55" i="215"/>
  <c r="BH55" i="215"/>
  <c r="BG55" i="215"/>
  <c r="AX55" i="215"/>
  <c r="AW55" i="215"/>
  <c r="AN55" i="215"/>
  <c r="AM55" i="215"/>
  <c r="AD55" i="215"/>
  <c r="AC55" i="215"/>
  <c r="J55" i="215"/>
  <c r="I55" i="215"/>
  <c r="ER54" i="215"/>
  <c r="EQ54" i="215"/>
  <c r="EP54" i="215"/>
  <c r="EO54" i="215"/>
  <c r="EN54" i="215"/>
  <c r="EM54" i="215"/>
  <c r="EL54" i="215"/>
  <c r="EH54" i="215"/>
  <c r="EG54" i="215"/>
  <c r="EF54" i="215"/>
  <c r="EE54" i="215"/>
  <c r="ED54" i="215"/>
  <c r="EC54" i="215"/>
  <c r="EB54" i="215"/>
  <c r="DX54" i="215"/>
  <c r="DW54" i="215"/>
  <c r="DV54" i="215"/>
  <c r="DU54" i="215"/>
  <c r="DT54" i="215"/>
  <c r="DS54" i="215"/>
  <c r="DR54" i="215"/>
  <c r="DN54" i="215"/>
  <c r="DM54" i="215"/>
  <c r="DL54" i="215"/>
  <c r="DK54" i="215"/>
  <c r="DJ54" i="215"/>
  <c r="DI54" i="215"/>
  <c r="DH54" i="215"/>
  <c r="DD54" i="215"/>
  <c r="DC54" i="215"/>
  <c r="DB54" i="215"/>
  <c r="DA54" i="215"/>
  <c r="CZ54" i="215"/>
  <c r="CY54" i="215"/>
  <c r="CX54" i="215"/>
  <c r="CT54" i="215"/>
  <c r="CS54" i="215"/>
  <c r="CR54" i="215"/>
  <c r="CQ54" i="215"/>
  <c r="CP54" i="215"/>
  <c r="CO54" i="215"/>
  <c r="CN54" i="215"/>
  <c r="CL54" i="215"/>
  <c r="CK54" i="215"/>
  <c r="CB54" i="215"/>
  <c r="CA54" i="215"/>
  <c r="BR54" i="215"/>
  <c r="BQ54" i="215"/>
  <c r="BH54" i="215"/>
  <c r="BG54" i="215"/>
  <c r="AX54" i="215"/>
  <c r="AW54" i="215"/>
  <c r="AN54" i="215"/>
  <c r="AM54" i="215"/>
  <c r="AD54" i="215"/>
  <c r="AC54" i="215"/>
  <c r="J54" i="215"/>
  <c r="I54" i="215"/>
  <c r="ER53" i="215"/>
  <c r="EQ53" i="215"/>
  <c r="EP53" i="215"/>
  <c r="EO53" i="215"/>
  <c r="EN53" i="215"/>
  <c r="EM53" i="215"/>
  <c r="EL53" i="215"/>
  <c r="EH53" i="215"/>
  <c r="EG53" i="215"/>
  <c r="EF53" i="215"/>
  <c r="EE53" i="215"/>
  <c r="ED53" i="215"/>
  <c r="EC53" i="215"/>
  <c r="EB53" i="215"/>
  <c r="DX53" i="215"/>
  <c r="DW53" i="215"/>
  <c r="DV53" i="215"/>
  <c r="DU53" i="215"/>
  <c r="DT53" i="215"/>
  <c r="DS53" i="215"/>
  <c r="DR53" i="215"/>
  <c r="DN53" i="215"/>
  <c r="DM53" i="215"/>
  <c r="DL53" i="215"/>
  <c r="DK53" i="215"/>
  <c r="DJ53" i="215"/>
  <c r="DI53" i="215"/>
  <c r="DH53" i="215"/>
  <c r="DD53" i="215"/>
  <c r="DC53" i="215"/>
  <c r="DB53" i="215"/>
  <c r="DA53" i="215"/>
  <c r="CZ53" i="215"/>
  <c r="CY53" i="215"/>
  <c r="CX53" i="215"/>
  <c r="CT53" i="215"/>
  <c r="CS53" i="215"/>
  <c r="CR53" i="215"/>
  <c r="CQ53" i="215"/>
  <c r="CP53" i="215"/>
  <c r="CO53" i="215"/>
  <c r="CN53" i="215"/>
  <c r="CL53" i="215"/>
  <c r="CK53" i="215"/>
  <c r="CB53" i="215"/>
  <c r="CA53" i="215"/>
  <c r="BR53" i="215"/>
  <c r="BQ53" i="215"/>
  <c r="BH53" i="215"/>
  <c r="BG53" i="215"/>
  <c r="AX53" i="215"/>
  <c r="AW53" i="215"/>
  <c r="AN53" i="215"/>
  <c r="AM53" i="215"/>
  <c r="AD53" i="215"/>
  <c r="AC53" i="215"/>
  <c r="J53" i="215"/>
  <c r="I53" i="215"/>
  <c r="EG52" i="215"/>
  <c r="EQ52" i="215"/>
  <c r="EP52" i="215"/>
  <c r="EM52" i="215"/>
  <c r="AB41" i="216"/>
  <c r="DU52" i="215"/>
  <c r="CP52" i="215"/>
  <c r="CT52" i="215"/>
  <c r="CS52" i="215"/>
  <c r="CR52" i="215"/>
  <c r="CO52" i="215"/>
  <c r="CN52" i="215"/>
  <c r="DL52" i="215"/>
  <c r="DK52" i="215"/>
  <c r="W41" i="216"/>
  <c r="DD52" i="215"/>
  <c r="EF52" i="215"/>
  <c r="DA52" i="215"/>
  <c r="CZ52" i="215"/>
  <c r="EC52" i="215"/>
  <c r="ER51" i="215"/>
  <c r="EQ51" i="215"/>
  <c r="EP51" i="215"/>
  <c r="EO51" i="215"/>
  <c r="EN51" i="215"/>
  <c r="EM51" i="215"/>
  <c r="EL51" i="215"/>
  <c r="EH51" i="215"/>
  <c r="EG51" i="215"/>
  <c r="EF51" i="215"/>
  <c r="EE51" i="215"/>
  <c r="ED51" i="215"/>
  <c r="EC51" i="215"/>
  <c r="EB51" i="215"/>
  <c r="DX51" i="215"/>
  <c r="DW51" i="215"/>
  <c r="DV51" i="215"/>
  <c r="DU51" i="215"/>
  <c r="DT51" i="215"/>
  <c r="DS51" i="215"/>
  <c r="DR51" i="215"/>
  <c r="DN51" i="215"/>
  <c r="DM51" i="215"/>
  <c r="DL51" i="215"/>
  <c r="DK51" i="215"/>
  <c r="DJ51" i="215"/>
  <c r="DI51" i="215"/>
  <c r="DH51" i="215"/>
  <c r="DD51" i="215"/>
  <c r="DC51" i="215"/>
  <c r="DB51" i="215"/>
  <c r="DA51" i="215"/>
  <c r="CZ51" i="215"/>
  <c r="CY51" i="215"/>
  <c r="CX51" i="215"/>
  <c r="CT51" i="215"/>
  <c r="CS51" i="215"/>
  <c r="CR51" i="215"/>
  <c r="CQ51" i="215"/>
  <c r="CP51" i="215"/>
  <c r="CO51" i="215"/>
  <c r="CN51" i="215"/>
  <c r="CL51" i="215"/>
  <c r="CK51" i="215"/>
  <c r="CB51" i="215"/>
  <c r="CA51" i="215"/>
  <c r="BR51" i="215"/>
  <c r="BQ51" i="215"/>
  <c r="BH51" i="215"/>
  <c r="BG51" i="215"/>
  <c r="AX51" i="215"/>
  <c r="AW51" i="215"/>
  <c r="AN51" i="215"/>
  <c r="AM51" i="215"/>
  <c r="AD51" i="215"/>
  <c r="AC51" i="215"/>
  <c r="J51" i="215"/>
  <c r="I51" i="215"/>
  <c r="ER50" i="215"/>
  <c r="EQ50" i="215"/>
  <c r="EP50" i="215"/>
  <c r="EO50" i="215"/>
  <c r="EN50" i="215"/>
  <c r="EM50" i="215"/>
  <c r="EL50" i="215"/>
  <c r="EH50" i="215"/>
  <c r="EG50" i="215"/>
  <c r="EF50" i="215"/>
  <c r="EE50" i="215"/>
  <c r="ED50" i="215"/>
  <c r="EC50" i="215"/>
  <c r="EB50" i="215"/>
  <c r="DX50" i="215"/>
  <c r="DW50" i="215"/>
  <c r="DV50" i="215"/>
  <c r="DU50" i="215"/>
  <c r="DT50" i="215"/>
  <c r="DS50" i="215"/>
  <c r="DR50" i="215"/>
  <c r="DN50" i="215"/>
  <c r="DM50" i="215"/>
  <c r="DL50" i="215"/>
  <c r="DK50" i="215"/>
  <c r="DJ50" i="215"/>
  <c r="DI50" i="215"/>
  <c r="DH50" i="215"/>
  <c r="DD50" i="215"/>
  <c r="DC50" i="215"/>
  <c r="DB50" i="215"/>
  <c r="DA50" i="215"/>
  <c r="CZ50" i="215"/>
  <c r="CY50" i="215"/>
  <c r="CX50" i="215"/>
  <c r="CT50" i="215"/>
  <c r="CS50" i="215"/>
  <c r="CR50" i="215"/>
  <c r="CQ50" i="215"/>
  <c r="CP50" i="215"/>
  <c r="CO50" i="215"/>
  <c r="CN50" i="215"/>
  <c r="CL50" i="215"/>
  <c r="CK50" i="215"/>
  <c r="CB50" i="215"/>
  <c r="CA50" i="215"/>
  <c r="BR50" i="215"/>
  <c r="BQ50" i="215"/>
  <c r="BH50" i="215"/>
  <c r="BG50" i="215"/>
  <c r="AX50" i="215"/>
  <c r="AW50" i="215"/>
  <c r="AN50" i="215"/>
  <c r="AM50" i="215"/>
  <c r="AD50" i="215"/>
  <c r="AC50" i="215"/>
  <c r="J50" i="215"/>
  <c r="I50" i="215"/>
  <c r="ER49" i="215"/>
  <c r="EQ49" i="215"/>
  <c r="EP49" i="215"/>
  <c r="EO49" i="215"/>
  <c r="EN49" i="215"/>
  <c r="EM49" i="215"/>
  <c r="EL49" i="215"/>
  <c r="EH49" i="215"/>
  <c r="EG49" i="215"/>
  <c r="EF49" i="215"/>
  <c r="EE49" i="215"/>
  <c r="ED49" i="215"/>
  <c r="EC49" i="215"/>
  <c r="EB49" i="215"/>
  <c r="DX49" i="215"/>
  <c r="DW49" i="215"/>
  <c r="DV49" i="215"/>
  <c r="DU49" i="215"/>
  <c r="DT49" i="215"/>
  <c r="DS49" i="215"/>
  <c r="DR49" i="215"/>
  <c r="DN49" i="215"/>
  <c r="DM49" i="215"/>
  <c r="DL49" i="215"/>
  <c r="DK49" i="215"/>
  <c r="DJ49" i="215"/>
  <c r="DI49" i="215"/>
  <c r="DH49" i="215"/>
  <c r="DD49" i="215"/>
  <c r="DC49" i="215"/>
  <c r="DB49" i="215"/>
  <c r="DA49" i="215"/>
  <c r="CZ49" i="215"/>
  <c r="CY49" i="215"/>
  <c r="CX49" i="215"/>
  <c r="CT49" i="215"/>
  <c r="CS49" i="215"/>
  <c r="CR49" i="215"/>
  <c r="CQ49" i="215"/>
  <c r="CP49" i="215"/>
  <c r="CO49" i="215"/>
  <c r="CN49" i="215"/>
  <c r="CL49" i="215"/>
  <c r="CK49" i="215"/>
  <c r="CB49" i="215"/>
  <c r="CA49" i="215"/>
  <c r="BR49" i="215"/>
  <c r="BQ49" i="215"/>
  <c r="BH49" i="215"/>
  <c r="BG49" i="215"/>
  <c r="AX49" i="215"/>
  <c r="AW49" i="215"/>
  <c r="AN49" i="215"/>
  <c r="AM49" i="215"/>
  <c r="AD49" i="215"/>
  <c r="AC49" i="215"/>
  <c r="J49" i="215"/>
  <c r="I49" i="215"/>
  <c r="ER48" i="215"/>
  <c r="EQ48" i="215"/>
  <c r="EP48" i="215"/>
  <c r="EO48" i="215"/>
  <c r="EN48" i="215"/>
  <c r="EM48" i="215"/>
  <c r="EL48" i="215"/>
  <c r="EH48" i="215"/>
  <c r="EG48" i="215"/>
  <c r="EF48" i="215"/>
  <c r="EE48" i="215"/>
  <c r="ED48" i="215"/>
  <c r="EC48" i="215"/>
  <c r="EB48" i="215"/>
  <c r="DX48" i="215"/>
  <c r="DW48" i="215"/>
  <c r="DV48" i="215"/>
  <c r="DU48" i="215"/>
  <c r="DT48" i="215"/>
  <c r="DS48" i="215"/>
  <c r="DR48" i="215"/>
  <c r="DN48" i="215"/>
  <c r="DM48" i="215"/>
  <c r="DL48" i="215"/>
  <c r="DK48" i="215"/>
  <c r="DJ48" i="215"/>
  <c r="DI48" i="215"/>
  <c r="DH48" i="215"/>
  <c r="DD48" i="215"/>
  <c r="DC48" i="215"/>
  <c r="DB48" i="215"/>
  <c r="DA48" i="215"/>
  <c r="CZ48" i="215"/>
  <c r="CY48" i="215"/>
  <c r="CX48" i="215"/>
  <c r="CT48" i="215"/>
  <c r="CS48" i="215"/>
  <c r="CR48" i="215"/>
  <c r="CQ48" i="215"/>
  <c r="CP48" i="215"/>
  <c r="CO48" i="215"/>
  <c r="CN48" i="215"/>
  <c r="CL48" i="215"/>
  <c r="CK48" i="215"/>
  <c r="CB48" i="215"/>
  <c r="CA48" i="215"/>
  <c r="BR48" i="215"/>
  <c r="BQ48" i="215"/>
  <c r="BH48" i="215"/>
  <c r="BG48" i="215"/>
  <c r="AX48" i="215"/>
  <c r="AW48" i="215"/>
  <c r="AN48" i="215"/>
  <c r="AM48" i="215"/>
  <c r="AD48" i="215"/>
  <c r="AC48" i="215"/>
  <c r="J48" i="215"/>
  <c r="I48" i="215"/>
  <c r="EC47" i="215"/>
  <c r="EP47" i="215"/>
  <c r="DX47" i="215"/>
  <c r="DT47" i="215"/>
  <c r="DW47" i="215"/>
  <c r="DS47" i="215"/>
  <c r="CS47" i="215"/>
  <c r="CR47" i="215"/>
  <c r="CQ47" i="215"/>
  <c r="CO47" i="215"/>
  <c r="CN47" i="215"/>
  <c r="DA47" i="215"/>
  <c r="DD47" i="215"/>
  <c r="EG47" i="215"/>
  <c r="EF47" i="215"/>
  <c r="EE47" i="215"/>
  <c r="CZ47" i="215"/>
  <c r="ER46" i="215"/>
  <c r="EQ46" i="215"/>
  <c r="EP46" i="215"/>
  <c r="EO46" i="215"/>
  <c r="EN46" i="215"/>
  <c r="EM46" i="215"/>
  <c r="EL46" i="215"/>
  <c r="EH46" i="215"/>
  <c r="EG46" i="215"/>
  <c r="EF46" i="215"/>
  <c r="EE46" i="215"/>
  <c r="ED46" i="215"/>
  <c r="EC46" i="215"/>
  <c r="EB46" i="215"/>
  <c r="DX46" i="215"/>
  <c r="DW46" i="215"/>
  <c r="DV46" i="215"/>
  <c r="DU46" i="215"/>
  <c r="DT46" i="215"/>
  <c r="DS46" i="215"/>
  <c r="DR46" i="215"/>
  <c r="DN46" i="215"/>
  <c r="DM46" i="215"/>
  <c r="DL46" i="215"/>
  <c r="DK46" i="215"/>
  <c r="DJ46" i="215"/>
  <c r="DI46" i="215"/>
  <c r="DH46" i="215"/>
  <c r="DD46" i="215"/>
  <c r="DC46" i="215"/>
  <c r="DB46" i="215"/>
  <c r="DA46" i="215"/>
  <c r="CZ46" i="215"/>
  <c r="CY46" i="215"/>
  <c r="CX46" i="215"/>
  <c r="CT46" i="215"/>
  <c r="CS46" i="215"/>
  <c r="CR46" i="215"/>
  <c r="CQ46" i="215"/>
  <c r="CP46" i="215"/>
  <c r="CO46" i="215"/>
  <c r="CN46" i="215"/>
  <c r="CL46" i="215"/>
  <c r="CK46" i="215"/>
  <c r="CB46" i="215"/>
  <c r="CA46" i="215"/>
  <c r="BR46" i="215"/>
  <c r="BQ46" i="215"/>
  <c r="DO46" i="215" s="1"/>
  <c r="BH46" i="215"/>
  <c r="BG46" i="215"/>
  <c r="AX46" i="215"/>
  <c r="AW46" i="215"/>
  <c r="AN46" i="215"/>
  <c r="AM46" i="215"/>
  <c r="AD46" i="215"/>
  <c r="AC46" i="215"/>
  <c r="J46" i="215"/>
  <c r="I46" i="215"/>
  <c r="ER45" i="215"/>
  <c r="EQ45" i="215"/>
  <c r="EP45" i="215"/>
  <c r="EO45" i="215"/>
  <c r="EN45" i="215"/>
  <c r="EM45" i="215"/>
  <c r="EL45" i="215"/>
  <c r="EH45" i="215"/>
  <c r="EG45" i="215"/>
  <c r="EF45" i="215"/>
  <c r="EE45" i="215"/>
  <c r="ED45" i="215"/>
  <c r="EC45" i="215"/>
  <c r="EB45" i="215"/>
  <c r="DX45" i="215"/>
  <c r="DW45" i="215"/>
  <c r="DV45" i="215"/>
  <c r="DU45" i="215"/>
  <c r="DT45" i="215"/>
  <c r="DS45" i="215"/>
  <c r="DR45" i="215"/>
  <c r="DN45" i="215"/>
  <c r="DM45" i="215"/>
  <c r="DL45" i="215"/>
  <c r="DK45" i="215"/>
  <c r="DJ45" i="215"/>
  <c r="DI45" i="215"/>
  <c r="DH45" i="215"/>
  <c r="DD45" i="215"/>
  <c r="DC45" i="215"/>
  <c r="DB45" i="215"/>
  <c r="DA45" i="215"/>
  <c r="CZ45" i="215"/>
  <c r="CY45" i="215"/>
  <c r="CX45" i="215"/>
  <c r="CT45" i="215"/>
  <c r="CS45" i="215"/>
  <c r="CR45" i="215"/>
  <c r="CQ45" i="215"/>
  <c r="CP45" i="215"/>
  <c r="CO45" i="215"/>
  <c r="CN45" i="215"/>
  <c r="CL45" i="215"/>
  <c r="CK45" i="215"/>
  <c r="CB45" i="215"/>
  <c r="CA45" i="215"/>
  <c r="BR45" i="215"/>
  <c r="BQ45" i="215"/>
  <c r="BH45" i="215"/>
  <c r="BG45" i="215"/>
  <c r="AX45" i="215"/>
  <c r="AW45" i="215"/>
  <c r="AN45" i="215"/>
  <c r="AM45" i="215"/>
  <c r="AD45" i="215"/>
  <c r="AC45" i="215"/>
  <c r="J45" i="215"/>
  <c r="I45" i="215"/>
  <c r="ER44" i="215"/>
  <c r="EQ44" i="215"/>
  <c r="EP44" i="215"/>
  <c r="EO44" i="215"/>
  <c r="EN44" i="215"/>
  <c r="EM44" i="215"/>
  <c r="EL44" i="215"/>
  <c r="EH44" i="215"/>
  <c r="EG44" i="215"/>
  <c r="EF44" i="215"/>
  <c r="EE44" i="215"/>
  <c r="ED44" i="215"/>
  <c r="EC44" i="215"/>
  <c r="EB44" i="215"/>
  <c r="DX44" i="215"/>
  <c r="DW44" i="215"/>
  <c r="DV44" i="215"/>
  <c r="DU44" i="215"/>
  <c r="DT44" i="215"/>
  <c r="DS44" i="215"/>
  <c r="DR44" i="215"/>
  <c r="DN44" i="215"/>
  <c r="DM44" i="215"/>
  <c r="DL44" i="215"/>
  <c r="DK44" i="215"/>
  <c r="DJ44" i="215"/>
  <c r="DI44" i="215"/>
  <c r="DH44" i="215"/>
  <c r="DD44" i="215"/>
  <c r="DC44" i="215"/>
  <c r="DB44" i="215"/>
  <c r="DA44" i="215"/>
  <c r="CZ44" i="215"/>
  <c r="CY44" i="215"/>
  <c r="CX44" i="215"/>
  <c r="CT44" i="215"/>
  <c r="CS44" i="215"/>
  <c r="CR44" i="215"/>
  <c r="CQ44" i="215"/>
  <c r="CP44" i="215"/>
  <c r="CO44" i="215"/>
  <c r="CN44" i="215"/>
  <c r="CL44" i="215"/>
  <c r="CK44" i="215"/>
  <c r="CB44" i="215"/>
  <c r="CA44" i="215"/>
  <c r="BR44" i="215"/>
  <c r="BQ44" i="215"/>
  <c r="BH44" i="215"/>
  <c r="BG44" i="215"/>
  <c r="AX44" i="215"/>
  <c r="AW44" i="215"/>
  <c r="AN44" i="215"/>
  <c r="AM44" i="215"/>
  <c r="AD44" i="215"/>
  <c r="AC44" i="215"/>
  <c r="J44" i="215"/>
  <c r="I44" i="215"/>
  <c r="ER43" i="215"/>
  <c r="EQ43" i="215"/>
  <c r="EP43" i="215"/>
  <c r="EO43" i="215"/>
  <c r="EN43" i="215"/>
  <c r="EM43" i="215"/>
  <c r="EL43" i="215"/>
  <c r="EH43" i="215"/>
  <c r="EG43" i="215"/>
  <c r="EF43" i="215"/>
  <c r="EE43" i="215"/>
  <c r="ED43" i="215"/>
  <c r="EC43" i="215"/>
  <c r="EB43" i="215"/>
  <c r="DX43" i="215"/>
  <c r="DW43" i="215"/>
  <c r="DV43" i="215"/>
  <c r="DU43" i="215"/>
  <c r="DT43" i="215"/>
  <c r="DS43" i="215"/>
  <c r="DR43" i="215"/>
  <c r="DN43" i="215"/>
  <c r="DM43" i="215"/>
  <c r="DL43" i="215"/>
  <c r="DK43" i="215"/>
  <c r="DJ43" i="215"/>
  <c r="DI43" i="215"/>
  <c r="DH43" i="215"/>
  <c r="DD43" i="215"/>
  <c r="DC43" i="215"/>
  <c r="DB43" i="215"/>
  <c r="DA43" i="215"/>
  <c r="CZ43" i="215"/>
  <c r="CY43" i="215"/>
  <c r="CX43" i="215"/>
  <c r="CT43" i="215"/>
  <c r="CS43" i="215"/>
  <c r="CR43" i="215"/>
  <c r="CQ43" i="215"/>
  <c r="CP43" i="215"/>
  <c r="CO43" i="215"/>
  <c r="CN43" i="215"/>
  <c r="CL43" i="215"/>
  <c r="CK43" i="215"/>
  <c r="CB43" i="215"/>
  <c r="CA43" i="215"/>
  <c r="CA47" i="215" s="1"/>
  <c r="BR43" i="215"/>
  <c r="BQ43" i="215"/>
  <c r="BH43" i="215"/>
  <c r="BG43" i="215"/>
  <c r="AX43" i="215"/>
  <c r="AW43" i="215"/>
  <c r="AN43" i="215"/>
  <c r="AM43" i="215"/>
  <c r="AM47" i="215" s="1"/>
  <c r="AD43" i="215"/>
  <c r="AC43" i="215"/>
  <c r="J43" i="215"/>
  <c r="I43" i="215"/>
  <c r="AC39" i="216"/>
  <c r="EO42" i="215"/>
  <c r="DV42" i="215"/>
  <c r="Z39" i="216"/>
  <c r="CT42" i="215"/>
  <c r="CR42" i="215"/>
  <c r="CQ42" i="215"/>
  <c r="CP42" i="215"/>
  <c r="CN42" i="215"/>
  <c r="DD42" i="215"/>
  <c r="CZ42" i="215"/>
  <c r="EH42" i="215"/>
  <c r="DC42" i="215"/>
  <c r="EF42" i="215"/>
  <c r="EE42" i="215"/>
  <c r="ED42" i="215"/>
  <c r="CY42" i="215"/>
  <c r="ER41" i="215"/>
  <c r="EQ41" i="215"/>
  <c r="EP41" i="215"/>
  <c r="EO41" i="215"/>
  <c r="EN41" i="215"/>
  <c r="EM41" i="215"/>
  <c r="EL41" i="215"/>
  <c r="EH41" i="215"/>
  <c r="EG41" i="215"/>
  <c r="EF41" i="215"/>
  <c r="EE41" i="215"/>
  <c r="ED41" i="215"/>
  <c r="EC41" i="215"/>
  <c r="EB41" i="215"/>
  <c r="DX41" i="215"/>
  <c r="DW41" i="215"/>
  <c r="DV41" i="215"/>
  <c r="DU41" i="215"/>
  <c r="DT41" i="215"/>
  <c r="DS41" i="215"/>
  <c r="DR41" i="215"/>
  <c r="DN41" i="215"/>
  <c r="DM41" i="215"/>
  <c r="DL41" i="215"/>
  <c r="DK41" i="215"/>
  <c r="DJ41" i="215"/>
  <c r="DI41" i="215"/>
  <c r="DH41" i="215"/>
  <c r="DD41" i="215"/>
  <c r="DC41" i="215"/>
  <c r="DB41" i="215"/>
  <c r="DA41" i="215"/>
  <c r="CZ41" i="215"/>
  <c r="CY41" i="215"/>
  <c r="CX41" i="215"/>
  <c r="CT41" i="215"/>
  <c r="CS41" i="215"/>
  <c r="CR41" i="215"/>
  <c r="CQ41" i="215"/>
  <c r="CP41" i="215"/>
  <c r="CO41" i="215"/>
  <c r="CN41" i="215"/>
  <c r="CL41" i="215"/>
  <c r="CK41" i="215"/>
  <c r="CB41" i="215"/>
  <c r="CA41" i="215"/>
  <c r="BR41" i="215"/>
  <c r="BQ41" i="215"/>
  <c r="BH41" i="215"/>
  <c r="BG41" i="215"/>
  <c r="AX41" i="215"/>
  <c r="AW41" i="215"/>
  <c r="AN41" i="215"/>
  <c r="AM41" i="215"/>
  <c r="AD41" i="215"/>
  <c r="AC41" i="215"/>
  <c r="J41" i="215"/>
  <c r="I41" i="215"/>
  <c r="EI41" i="215" s="1"/>
  <c r="ER40" i="215"/>
  <c r="EQ40" i="215"/>
  <c r="EP40" i="215"/>
  <c r="EO40" i="215"/>
  <c r="EN40" i="215"/>
  <c r="EM40" i="215"/>
  <c r="EL40" i="215"/>
  <c r="EH40" i="215"/>
  <c r="EG40" i="215"/>
  <c r="EF40" i="215"/>
  <c r="EE40" i="215"/>
  <c r="ED40" i="215"/>
  <c r="EC40" i="215"/>
  <c r="EB40" i="215"/>
  <c r="DX40" i="215"/>
  <c r="DW40" i="215"/>
  <c r="DV40" i="215"/>
  <c r="DU40" i="215"/>
  <c r="DT40" i="215"/>
  <c r="DS40" i="215"/>
  <c r="DR40" i="215"/>
  <c r="DN40" i="215"/>
  <c r="DM40" i="215"/>
  <c r="DL40" i="215"/>
  <c r="DK40" i="215"/>
  <c r="DJ40" i="215"/>
  <c r="DI40" i="215"/>
  <c r="DH40" i="215"/>
  <c r="DD40" i="215"/>
  <c r="DC40" i="215"/>
  <c r="DB40" i="215"/>
  <c r="DA40" i="215"/>
  <c r="CZ40" i="215"/>
  <c r="CY40" i="215"/>
  <c r="CX40" i="215"/>
  <c r="CT40" i="215"/>
  <c r="CS40" i="215"/>
  <c r="CR40" i="215"/>
  <c r="CQ40" i="215"/>
  <c r="CP40" i="215"/>
  <c r="CO40" i="215"/>
  <c r="CN40" i="215"/>
  <c r="CL40" i="215"/>
  <c r="CK40" i="215"/>
  <c r="CB40" i="215"/>
  <c r="CA40" i="215"/>
  <c r="BR40" i="215"/>
  <c r="BQ40" i="215"/>
  <c r="ES40" i="215" s="1"/>
  <c r="BH40" i="215"/>
  <c r="BG40" i="215"/>
  <c r="AX40" i="215"/>
  <c r="AW40" i="215"/>
  <c r="AN40" i="215"/>
  <c r="AM40" i="215"/>
  <c r="AD40" i="215"/>
  <c r="AC40" i="215"/>
  <c r="J40" i="215"/>
  <c r="I40" i="215"/>
  <c r="ER39" i="215"/>
  <c r="EQ39" i="215"/>
  <c r="EP39" i="215"/>
  <c r="EO39" i="215"/>
  <c r="EN39" i="215"/>
  <c r="EM39" i="215"/>
  <c r="EL39" i="215"/>
  <c r="EH39" i="215"/>
  <c r="EG39" i="215"/>
  <c r="EF39" i="215"/>
  <c r="EE39" i="215"/>
  <c r="ED39" i="215"/>
  <c r="EC39" i="215"/>
  <c r="EB39" i="215"/>
  <c r="DX39" i="215"/>
  <c r="DW39" i="215"/>
  <c r="DV39" i="215"/>
  <c r="DU39" i="215"/>
  <c r="DT39" i="215"/>
  <c r="DS39" i="215"/>
  <c r="DR39" i="215"/>
  <c r="DN39" i="215"/>
  <c r="DM39" i="215"/>
  <c r="DL39" i="215"/>
  <c r="DK39" i="215"/>
  <c r="DJ39" i="215"/>
  <c r="DI39" i="215"/>
  <c r="DH39" i="215"/>
  <c r="DD39" i="215"/>
  <c r="DC39" i="215"/>
  <c r="DB39" i="215"/>
  <c r="DA39" i="215"/>
  <c r="CZ39" i="215"/>
  <c r="CY39" i="215"/>
  <c r="CX39" i="215"/>
  <c r="CT39" i="215"/>
  <c r="CS39" i="215"/>
  <c r="CR39" i="215"/>
  <c r="CQ39" i="215"/>
  <c r="CP39" i="215"/>
  <c r="CO39" i="215"/>
  <c r="CN39" i="215"/>
  <c r="CL39" i="215"/>
  <c r="CK39" i="215"/>
  <c r="CB39" i="215"/>
  <c r="CA39" i="215"/>
  <c r="BR39" i="215"/>
  <c r="BQ39" i="215"/>
  <c r="BH39" i="215"/>
  <c r="BG39" i="215"/>
  <c r="AX39" i="215"/>
  <c r="AW39" i="215"/>
  <c r="AN39" i="215"/>
  <c r="AM39" i="215"/>
  <c r="AD39" i="215"/>
  <c r="AC39" i="215"/>
  <c r="J39" i="215"/>
  <c r="I39" i="215"/>
  <c r="ER38" i="215"/>
  <c r="EQ38" i="215"/>
  <c r="EP38" i="215"/>
  <c r="EO38" i="215"/>
  <c r="EN38" i="215"/>
  <c r="EM38" i="215"/>
  <c r="EL38" i="215"/>
  <c r="EH38" i="215"/>
  <c r="EG38" i="215"/>
  <c r="EF38" i="215"/>
  <c r="EE38" i="215"/>
  <c r="ED38" i="215"/>
  <c r="EC38" i="215"/>
  <c r="EB38" i="215"/>
  <c r="DX38" i="215"/>
  <c r="DW38" i="215"/>
  <c r="DV38" i="215"/>
  <c r="DU38" i="215"/>
  <c r="DT38" i="215"/>
  <c r="DS38" i="215"/>
  <c r="DR38" i="215"/>
  <c r="DN38" i="215"/>
  <c r="DM38" i="215"/>
  <c r="DL38" i="215"/>
  <c r="DK38" i="215"/>
  <c r="DJ38" i="215"/>
  <c r="DI38" i="215"/>
  <c r="DH38" i="215"/>
  <c r="DD38" i="215"/>
  <c r="DC38" i="215"/>
  <c r="DB38" i="215"/>
  <c r="DA38" i="215"/>
  <c r="CZ38" i="215"/>
  <c r="CY38" i="215"/>
  <c r="CX38" i="215"/>
  <c r="CT38" i="215"/>
  <c r="CS38" i="215"/>
  <c r="CR38" i="215"/>
  <c r="CQ38" i="215"/>
  <c r="CP38" i="215"/>
  <c r="CO38" i="215"/>
  <c r="CN38" i="215"/>
  <c r="CL38" i="215"/>
  <c r="CK38" i="215"/>
  <c r="CK42" i="215" s="1"/>
  <c r="CB38" i="215"/>
  <c r="CA38" i="215"/>
  <c r="BR38" i="215"/>
  <c r="BQ38" i="215"/>
  <c r="BH38" i="215"/>
  <c r="BG38" i="215"/>
  <c r="AX38" i="215"/>
  <c r="AW38" i="215"/>
  <c r="AN38" i="215"/>
  <c r="AM38" i="215"/>
  <c r="AD38" i="215"/>
  <c r="AC38" i="215"/>
  <c r="J38" i="215"/>
  <c r="I38" i="215"/>
  <c r="EG37" i="215"/>
  <c r="ER37" i="215"/>
  <c r="EN37" i="215"/>
  <c r="DV37" i="215"/>
  <c r="DU37" i="215"/>
  <c r="CT37" i="215"/>
  <c r="CS37" i="215"/>
  <c r="CQ37" i="215"/>
  <c r="CP37" i="215"/>
  <c r="CO37" i="215"/>
  <c r="DC37" i="215"/>
  <c r="CY37" i="215"/>
  <c r="EH37" i="215"/>
  <c r="DB37" i="215"/>
  <c r="ED37" i="215"/>
  <c r="EC37" i="215"/>
  <c r="CX37" i="215"/>
  <c r="ER36" i="215"/>
  <c r="EQ36" i="215"/>
  <c r="EP36" i="215"/>
  <c r="EO36" i="215"/>
  <c r="EN36" i="215"/>
  <c r="EM36" i="215"/>
  <c r="EL36" i="215"/>
  <c r="EH36" i="215"/>
  <c r="EG36" i="215"/>
  <c r="EF36" i="215"/>
  <c r="EE36" i="215"/>
  <c r="ED36" i="215"/>
  <c r="EC36" i="215"/>
  <c r="EB36" i="215"/>
  <c r="DX36" i="215"/>
  <c r="DW36" i="215"/>
  <c r="DV36" i="215"/>
  <c r="DU36" i="215"/>
  <c r="DT36" i="215"/>
  <c r="DS36" i="215"/>
  <c r="DR36" i="215"/>
  <c r="DN36" i="215"/>
  <c r="DM36" i="215"/>
  <c r="DL36" i="215"/>
  <c r="DK36" i="215"/>
  <c r="DJ36" i="215"/>
  <c r="DI36" i="215"/>
  <c r="DH36" i="215"/>
  <c r="DD36" i="215"/>
  <c r="DC36" i="215"/>
  <c r="DB36" i="215"/>
  <c r="DA36" i="215"/>
  <c r="CZ36" i="215"/>
  <c r="CY36" i="215"/>
  <c r="CX36" i="215"/>
  <c r="CT36" i="215"/>
  <c r="CS36" i="215"/>
  <c r="CR36" i="215"/>
  <c r="CQ36" i="215"/>
  <c r="CP36" i="215"/>
  <c r="CO36" i="215"/>
  <c r="CN36" i="215"/>
  <c r="CL36" i="215"/>
  <c r="CK36" i="215"/>
  <c r="CB36" i="215"/>
  <c r="CA36" i="215"/>
  <c r="BR36" i="215"/>
  <c r="BQ36" i="215"/>
  <c r="BH36" i="215"/>
  <c r="BG36" i="215"/>
  <c r="AX36" i="215"/>
  <c r="AW36" i="215"/>
  <c r="AN36" i="215"/>
  <c r="AM36" i="215"/>
  <c r="AD36" i="215"/>
  <c r="AC36" i="215"/>
  <c r="J36" i="215"/>
  <c r="I36" i="215"/>
  <c r="EI36" i="215" s="1"/>
  <c r="ER35" i="215"/>
  <c r="EQ35" i="215"/>
  <c r="EP35" i="215"/>
  <c r="EO35" i="215"/>
  <c r="EN35" i="215"/>
  <c r="EM35" i="215"/>
  <c r="EL35" i="215"/>
  <c r="ET35" i="215" s="1"/>
  <c r="EH35" i="215"/>
  <c r="EG35" i="215"/>
  <c r="EF35" i="215"/>
  <c r="EE35" i="215"/>
  <c r="ED35" i="215"/>
  <c r="EC35" i="215"/>
  <c r="EB35" i="215"/>
  <c r="DX35" i="215"/>
  <c r="DW35" i="215"/>
  <c r="DV35" i="215"/>
  <c r="DU35" i="215"/>
  <c r="DT35" i="215"/>
  <c r="DS35" i="215"/>
  <c r="DR35" i="215"/>
  <c r="DN35" i="215"/>
  <c r="DM35" i="215"/>
  <c r="DL35" i="215"/>
  <c r="DK35" i="215"/>
  <c r="DJ35" i="215"/>
  <c r="DI35" i="215"/>
  <c r="DH35" i="215"/>
  <c r="DD35" i="215"/>
  <c r="DC35" i="215"/>
  <c r="DB35" i="215"/>
  <c r="DA35" i="215"/>
  <c r="CZ35" i="215"/>
  <c r="CY35" i="215"/>
  <c r="CX35" i="215"/>
  <c r="CT35" i="215"/>
  <c r="CS35" i="215"/>
  <c r="CR35" i="215"/>
  <c r="CQ35" i="215"/>
  <c r="CP35" i="215"/>
  <c r="CO35" i="215"/>
  <c r="CN35" i="215"/>
  <c r="CL35" i="215"/>
  <c r="CK35" i="215"/>
  <c r="CB35" i="215"/>
  <c r="CA35" i="215"/>
  <c r="BR35" i="215"/>
  <c r="BQ35" i="215"/>
  <c r="BH35" i="215"/>
  <c r="BG35" i="215"/>
  <c r="AX35" i="215"/>
  <c r="AW35" i="215"/>
  <c r="AN35" i="215"/>
  <c r="AM35" i="215"/>
  <c r="AD35" i="215"/>
  <c r="AC35" i="215"/>
  <c r="J35" i="215"/>
  <c r="I35" i="215"/>
  <c r="ER34" i="215"/>
  <c r="EQ34" i="215"/>
  <c r="EP34" i="215"/>
  <c r="EO34" i="215"/>
  <c r="EN34" i="215"/>
  <c r="EM34" i="215"/>
  <c r="EL34" i="215"/>
  <c r="EH34" i="215"/>
  <c r="EG34" i="215"/>
  <c r="EF34" i="215"/>
  <c r="EE34" i="215"/>
  <c r="ED34" i="215"/>
  <c r="EC34" i="215"/>
  <c r="EB34" i="215"/>
  <c r="DX34" i="215"/>
  <c r="DW34" i="215"/>
  <c r="DV34" i="215"/>
  <c r="DU34" i="215"/>
  <c r="DT34" i="215"/>
  <c r="DS34" i="215"/>
  <c r="DR34" i="215"/>
  <c r="DN34" i="215"/>
  <c r="DM34" i="215"/>
  <c r="DL34" i="215"/>
  <c r="DK34" i="215"/>
  <c r="DJ34" i="215"/>
  <c r="DI34" i="215"/>
  <c r="DH34" i="215"/>
  <c r="DD34" i="215"/>
  <c r="DC34" i="215"/>
  <c r="DB34" i="215"/>
  <c r="DA34" i="215"/>
  <c r="CZ34" i="215"/>
  <c r="CY34" i="215"/>
  <c r="CX34" i="215"/>
  <c r="CT34" i="215"/>
  <c r="CS34" i="215"/>
  <c r="CR34" i="215"/>
  <c r="CQ34" i="215"/>
  <c r="CP34" i="215"/>
  <c r="CO34" i="215"/>
  <c r="CN34" i="215"/>
  <c r="CL34" i="215"/>
  <c r="CK34" i="215"/>
  <c r="CB34" i="215"/>
  <c r="CA34" i="215"/>
  <c r="BR34" i="215"/>
  <c r="BQ34" i="215"/>
  <c r="BH34" i="215"/>
  <c r="BG34" i="215"/>
  <c r="AX34" i="215"/>
  <c r="AW34" i="215"/>
  <c r="AN34" i="215"/>
  <c r="AM34" i="215"/>
  <c r="AD34" i="215"/>
  <c r="AC34" i="215"/>
  <c r="J34" i="215"/>
  <c r="I34" i="215"/>
  <c r="EI34" i="215" s="1"/>
  <c r="ER33" i="215"/>
  <c r="EQ33" i="215"/>
  <c r="EP33" i="215"/>
  <c r="EO33" i="215"/>
  <c r="EN33" i="215"/>
  <c r="EM33" i="215"/>
  <c r="EL33" i="215"/>
  <c r="EH33" i="215"/>
  <c r="EG33" i="215"/>
  <c r="EF33" i="215"/>
  <c r="EE33" i="215"/>
  <c r="ED33" i="215"/>
  <c r="EC33" i="215"/>
  <c r="EB33" i="215"/>
  <c r="DX33" i="215"/>
  <c r="DW33" i="215"/>
  <c r="DV33" i="215"/>
  <c r="DU33" i="215"/>
  <c r="DT33" i="215"/>
  <c r="DS33" i="215"/>
  <c r="DR33" i="215"/>
  <c r="DN33" i="215"/>
  <c r="DM33" i="215"/>
  <c r="DL33" i="215"/>
  <c r="DK33" i="215"/>
  <c r="DJ33" i="215"/>
  <c r="DI33" i="215"/>
  <c r="DH33" i="215"/>
  <c r="DD33" i="215"/>
  <c r="DC33" i="215"/>
  <c r="DB33" i="215"/>
  <c r="DA33" i="215"/>
  <c r="CZ33" i="215"/>
  <c r="CY33" i="215"/>
  <c r="CX33" i="215"/>
  <c r="CT33" i="215"/>
  <c r="CS33" i="215"/>
  <c r="CR33" i="215"/>
  <c r="CQ33" i="215"/>
  <c r="CP33" i="215"/>
  <c r="CO33" i="215"/>
  <c r="CN33" i="215"/>
  <c r="CL33" i="215"/>
  <c r="CK33" i="215"/>
  <c r="CK37" i="215" s="1"/>
  <c r="AE8" i="216" s="1"/>
  <c r="CB33" i="215"/>
  <c r="CA33" i="215"/>
  <c r="BR33" i="215"/>
  <c r="BQ33" i="215"/>
  <c r="BH33" i="215"/>
  <c r="BG33" i="215"/>
  <c r="AX33" i="215"/>
  <c r="AW33" i="215"/>
  <c r="AW37" i="215" s="1"/>
  <c r="AA8" i="216" s="1"/>
  <c r="AN33" i="215"/>
  <c r="AM33" i="215"/>
  <c r="AD33" i="215"/>
  <c r="AC33" i="215"/>
  <c r="J33" i="215"/>
  <c r="I33" i="215"/>
  <c r="EF32" i="215"/>
  <c r="DH32" i="215"/>
  <c r="EO32" i="215"/>
  <c r="DW32" i="215"/>
  <c r="DS32" i="215"/>
  <c r="DV32" i="215"/>
  <c r="CT32" i="215"/>
  <c r="CQ32" i="215"/>
  <c r="CP32" i="215"/>
  <c r="DN32" i="215"/>
  <c r="DM32" i="215"/>
  <c r="DJ32" i="215"/>
  <c r="DI32" i="215"/>
  <c r="EG32" i="215"/>
  <c r="EC32" i="215"/>
  <c r="EB32" i="215"/>
  <c r="ER31" i="215"/>
  <c r="EQ31" i="215"/>
  <c r="EP31" i="215"/>
  <c r="EO31" i="215"/>
  <c r="EN31" i="215"/>
  <c r="EM31" i="215"/>
  <c r="EL31" i="215"/>
  <c r="EH31" i="215"/>
  <c r="EG31" i="215"/>
  <c r="EF31" i="215"/>
  <c r="EE31" i="215"/>
  <c r="ED31" i="215"/>
  <c r="EC31" i="215"/>
  <c r="EB31" i="215"/>
  <c r="DX31" i="215"/>
  <c r="DW31" i="215"/>
  <c r="DV31" i="215"/>
  <c r="DU31" i="215"/>
  <c r="DT31" i="215"/>
  <c r="DS31" i="215"/>
  <c r="DR31" i="215"/>
  <c r="DN31" i="215"/>
  <c r="DM31" i="215"/>
  <c r="DL31" i="215"/>
  <c r="DK31" i="215"/>
  <c r="DJ31" i="215"/>
  <c r="DI31" i="215"/>
  <c r="DH31" i="215"/>
  <c r="DD31" i="215"/>
  <c r="DC31" i="215"/>
  <c r="DB31" i="215"/>
  <c r="DA31" i="215"/>
  <c r="CZ31" i="215"/>
  <c r="CY31" i="215"/>
  <c r="CX31" i="215"/>
  <c r="CT31" i="215"/>
  <c r="CS31" i="215"/>
  <c r="CR31" i="215"/>
  <c r="CQ31" i="215"/>
  <c r="CP31" i="215"/>
  <c r="CO31" i="215"/>
  <c r="CN31" i="215"/>
  <c r="CL31" i="215"/>
  <c r="CK31" i="215"/>
  <c r="CB31" i="215"/>
  <c r="CA31" i="215"/>
  <c r="BR31" i="215"/>
  <c r="BQ31" i="215"/>
  <c r="BH31" i="215"/>
  <c r="BG31" i="215"/>
  <c r="AX31" i="215"/>
  <c r="AW31" i="215"/>
  <c r="AN31" i="215"/>
  <c r="AM31" i="215"/>
  <c r="AD31" i="215"/>
  <c r="AC31" i="215"/>
  <c r="J31" i="215"/>
  <c r="I31" i="215"/>
  <c r="ER30" i="215"/>
  <c r="EQ30" i="215"/>
  <c r="EP30" i="215"/>
  <c r="EO30" i="215"/>
  <c r="EN30" i="215"/>
  <c r="EM30" i="215"/>
  <c r="EL30" i="215"/>
  <c r="EH30" i="215"/>
  <c r="EG30" i="215"/>
  <c r="EF30" i="215"/>
  <c r="EE30" i="215"/>
  <c r="ED30" i="215"/>
  <c r="EC30" i="215"/>
  <c r="EB30" i="215"/>
  <c r="DX30" i="215"/>
  <c r="DW30" i="215"/>
  <c r="DV30" i="215"/>
  <c r="DU30" i="215"/>
  <c r="DT30" i="215"/>
  <c r="DS30" i="215"/>
  <c r="DR30" i="215"/>
  <c r="DN30" i="215"/>
  <c r="DM30" i="215"/>
  <c r="DL30" i="215"/>
  <c r="DK30" i="215"/>
  <c r="DJ30" i="215"/>
  <c r="DI30" i="215"/>
  <c r="DH30" i="215"/>
  <c r="DD30" i="215"/>
  <c r="DC30" i="215"/>
  <c r="DB30" i="215"/>
  <c r="DA30" i="215"/>
  <c r="CZ30" i="215"/>
  <c r="CY30" i="215"/>
  <c r="CX30" i="215"/>
  <c r="CT30" i="215"/>
  <c r="CS30" i="215"/>
  <c r="CR30" i="215"/>
  <c r="CQ30" i="215"/>
  <c r="CP30" i="215"/>
  <c r="CO30" i="215"/>
  <c r="CN30" i="215"/>
  <c r="CL30" i="215"/>
  <c r="CK30" i="215"/>
  <c r="CB30" i="215"/>
  <c r="CA30" i="215"/>
  <c r="BR30" i="215"/>
  <c r="BQ30" i="215"/>
  <c r="BH30" i="215"/>
  <c r="BG30" i="215"/>
  <c r="AX30" i="215"/>
  <c r="AW30" i="215"/>
  <c r="AN30" i="215"/>
  <c r="AM30" i="215"/>
  <c r="AD30" i="215"/>
  <c r="AC30" i="215"/>
  <c r="J30" i="215"/>
  <c r="I30" i="215"/>
  <c r="ER29" i="215"/>
  <c r="EQ29" i="215"/>
  <c r="EP29" i="215"/>
  <c r="EO29" i="215"/>
  <c r="EN29" i="215"/>
  <c r="EM29" i="215"/>
  <c r="EL29" i="215"/>
  <c r="EH29" i="215"/>
  <c r="EG29" i="215"/>
  <c r="EF29" i="215"/>
  <c r="EE29" i="215"/>
  <c r="ED29" i="215"/>
  <c r="EC29" i="215"/>
  <c r="EB29" i="215"/>
  <c r="DX29" i="215"/>
  <c r="DW29" i="215"/>
  <c r="DV29" i="215"/>
  <c r="DU29" i="215"/>
  <c r="DT29" i="215"/>
  <c r="DS29" i="215"/>
  <c r="DR29" i="215"/>
  <c r="DN29" i="215"/>
  <c r="DM29" i="215"/>
  <c r="DL29" i="215"/>
  <c r="DK29" i="215"/>
  <c r="DJ29" i="215"/>
  <c r="DI29" i="215"/>
  <c r="DH29" i="215"/>
  <c r="DD29" i="215"/>
  <c r="DC29" i="215"/>
  <c r="DB29" i="215"/>
  <c r="DA29" i="215"/>
  <c r="CZ29" i="215"/>
  <c r="CY29" i="215"/>
  <c r="CX29" i="215"/>
  <c r="CT29" i="215"/>
  <c r="CS29" i="215"/>
  <c r="CR29" i="215"/>
  <c r="CQ29" i="215"/>
  <c r="CP29" i="215"/>
  <c r="CO29" i="215"/>
  <c r="CN29" i="215"/>
  <c r="CL29" i="215"/>
  <c r="CK29" i="215"/>
  <c r="CB29" i="215"/>
  <c r="CA29" i="215"/>
  <c r="BR29" i="215"/>
  <c r="BQ29" i="215"/>
  <c r="BH29" i="215"/>
  <c r="BG29" i="215"/>
  <c r="AX29" i="215"/>
  <c r="AW29" i="215"/>
  <c r="AN29" i="215"/>
  <c r="AM29" i="215"/>
  <c r="AD29" i="215"/>
  <c r="AC29" i="215"/>
  <c r="J29" i="215"/>
  <c r="I29" i="215"/>
  <c r="ER28" i="215"/>
  <c r="EQ28" i="215"/>
  <c r="EP28" i="215"/>
  <c r="EO28" i="215"/>
  <c r="EN28" i="215"/>
  <c r="EM28" i="215"/>
  <c r="EL28" i="215"/>
  <c r="EH28" i="215"/>
  <c r="EG28" i="215"/>
  <c r="EF28" i="215"/>
  <c r="EE28" i="215"/>
  <c r="ED28" i="215"/>
  <c r="EC28" i="215"/>
  <c r="EB28" i="215"/>
  <c r="DX28" i="215"/>
  <c r="DW28" i="215"/>
  <c r="DV28" i="215"/>
  <c r="DU28" i="215"/>
  <c r="DT28" i="215"/>
  <c r="DS28" i="215"/>
  <c r="DR28" i="215"/>
  <c r="DN28" i="215"/>
  <c r="DM28" i="215"/>
  <c r="DL28" i="215"/>
  <c r="DK28" i="215"/>
  <c r="DJ28" i="215"/>
  <c r="DI28" i="215"/>
  <c r="DH28" i="215"/>
  <c r="DD28" i="215"/>
  <c r="DC28" i="215"/>
  <c r="DB28" i="215"/>
  <c r="DA28" i="215"/>
  <c r="CZ28" i="215"/>
  <c r="CY28" i="215"/>
  <c r="CX28" i="215"/>
  <c r="CT28" i="215"/>
  <c r="CS28" i="215"/>
  <c r="CR28" i="215"/>
  <c r="CQ28" i="215"/>
  <c r="CP28" i="215"/>
  <c r="CO28" i="215"/>
  <c r="CN28" i="215"/>
  <c r="CL28" i="215"/>
  <c r="CK28" i="215"/>
  <c r="CB28" i="215"/>
  <c r="CA28" i="215"/>
  <c r="BR28" i="215"/>
  <c r="BQ28" i="215"/>
  <c r="BH28" i="215"/>
  <c r="BG28" i="215"/>
  <c r="AX28" i="215"/>
  <c r="AW28" i="215"/>
  <c r="AN28" i="215"/>
  <c r="AM28" i="215"/>
  <c r="AD28" i="215"/>
  <c r="AC28" i="215"/>
  <c r="J28" i="215"/>
  <c r="I28" i="215"/>
  <c r="EG27" i="215"/>
  <c r="CS27" i="215"/>
  <c r="CL27" i="215"/>
  <c r="AE36" i="216" s="1"/>
  <c r="ER27" i="215"/>
  <c r="EN27" i="215"/>
  <c r="DV27" i="215"/>
  <c r="DR27" i="215"/>
  <c r="CT27" i="215"/>
  <c r="CP27" i="215"/>
  <c r="CO27" i="215"/>
  <c r="DM27" i="215"/>
  <c r="DL27" i="215"/>
  <c r="DI27" i="215"/>
  <c r="EF27" i="215"/>
  <c r="EE27" i="215"/>
  <c r="EC27" i="215"/>
  <c r="X36" i="216"/>
  <c r="ER26" i="215"/>
  <c r="EQ26" i="215"/>
  <c r="EP26" i="215"/>
  <c r="EO26" i="215"/>
  <c r="EN26" i="215"/>
  <c r="EM26" i="215"/>
  <c r="EL26" i="215"/>
  <c r="EH26" i="215"/>
  <c r="EG26" i="215"/>
  <c r="EF26" i="215"/>
  <c r="EE26" i="215"/>
  <c r="ED26" i="215"/>
  <c r="EC26" i="215"/>
  <c r="EB26" i="215"/>
  <c r="DX26" i="215"/>
  <c r="DW26" i="215"/>
  <c r="DV26" i="215"/>
  <c r="DU26" i="215"/>
  <c r="DT26" i="215"/>
  <c r="DS26" i="215"/>
  <c r="DR26" i="215"/>
  <c r="DN26" i="215"/>
  <c r="DM26" i="215"/>
  <c r="DL26" i="215"/>
  <c r="DK26" i="215"/>
  <c r="DJ26" i="215"/>
  <c r="DI26" i="215"/>
  <c r="DH26" i="215"/>
  <c r="DD26" i="215"/>
  <c r="DC26" i="215"/>
  <c r="DB26" i="215"/>
  <c r="DA26" i="215"/>
  <c r="CZ26" i="215"/>
  <c r="CY26" i="215"/>
  <c r="CX26" i="215"/>
  <c r="CT26" i="215"/>
  <c r="CS26" i="215"/>
  <c r="CR26" i="215"/>
  <c r="CQ26" i="215"/>
  <c r="CP26" i="215"/>
  <c r="CO26" i="215"/>
  <c r="CN26" i="215"/>
  <c r="CL26" i="215"/>
  <c r="CK26" i="215"/>
  <c r="CB26" i="215"/>
  <c r="CA26" i="215"/>
  <c r="BR26" i="215"/>
  <c r="BQ26" i="215"/>
  <c r="BH26" i="215"/>
  <c r="BG26" i="215"/>
  <c r="AX26" i="215"/>
  <c r="AW26" i="215"/>
  <c r="AN26" i="215"/>
  <c r="AM26" i="215"/>
  <c r="AD26" i="215"/>
  <c r="AC26" i="215"/>
  <c r="J26" i="215"/>
  <c r="I26" i="215"/>
  <c r="EI26" i="215" s="1"/>
  <c r="ER25" i="215"/>
  <c r="EQ25" i="215"/>
  <c r="EP25" i="215"/>
  <c r="EO25" i="215"/>
  <c r="EN25" i="215"/>
  <c r="EM25" i="215"/>
  <c r="EL25" i="215"/>
  <c r="EH25" i="215"/>
  <c r="EG25" i="215"/>
  <c r="EF25" i="215"/>
  <c r="EE25" i="215"/>
  <c r="ED25" i="215"/>
  <c r="EC25" i="215"/>
  <c r="EB25" i="215"/>
  <c r="DX25" i="215"/>
  <c r="DW25" i="215"/>
  <c r="DV25" i="215"/>
  <c r="DU25" i="215"/>
  <c r="DT25" i="215"/>
  <c r="DS25" i="215"/>
  <c r="DR25" i="215"/>
  <c r="DN25" i="215"/>
  <c r="DM25" i="215"/>
  <c r="DL25" i="215"/>
  <c r="DK25" i="215"/>
  <c r="DJ25" i="215"/>
  <c r="DI25" i="215"/>
  <c r="DH25" i="215"/>
  <c r="DD25" i="215"/>
  <c r="DC25" i="215"/>
  <c r="DB25" i="215"/>
  <c r="DA25" i="215"/>
  <c r="CZ25" i="215"/>
  <c r="CY25" i="215"/>
  <c r="CX25" i="215"/>
  <c r="CT25" i="215"/>
  <c r="CS25" i="215"/>
  <c r="CR25" i="215"/>
  <c r="CQ25" i="215"/>
  <c r="CP25" i="215"/>
  <c r="CO25" i="215"/>
  <c r="CN25" i="215"/>
  <c r="CL25" i="215"/>
  <c r="CK25" i="215"/>
  <c r="CB25" i="215"/>
  <c r="CA25" i="215"/>
  <c r="BR25" i="215"/>
  <c r="BQ25" i="215"/>
  <c r="BH25" i="215"/>
  <c r="BG25" i="215"/>
  <c r="AX25" i="215"/>
  <c r="AW25" i="215"/>
  <c r="AN25" i="215"/>
  <c r="AM25" i="215"/>
  <c r="AD25" i="215"/>
  <c r="AC25" i="215"/>
  <c r="J25" i="215"/>
  <c r="I25" i="215"/>
  <c r="ER24" i="215"/>
  <c r="EQ24" i="215"/>
  <c r="EP24" i="215"/>
  <c r="EO24" i="215"/>
  <c r="EN24" i="215"/>
  <c r="EM24" i="215"/>
  <c r="EL24" i="215"/>
  <c r="EH24" i="215"/>
  <c r="EG24" i="215"/>
  <c r="EF24" i="215"/>
  <c r="EE24" i="215"/>
  <c r="ED24" i="215"/>
  <c r="EC24" i="215"/>
  <c r="EB24" i="215"/>
  <c r="DX24" i="215"/>
  <c r="DW24" i="215"/>
  <c r="DV24" i="215"/>
  <c r="DU24" i="215"/>
  <c r="DT24" i="215"/>
  <c r="DS24" i="215"/>
  <c r="DR24" i="215"/>
  <c r="DN24" i="215"/>
  <c r="DM24" i="215"/>
  <c r="DL24" i="215"/>
  <c r="DK24" i="215"/>
  <c r="DJ24" i="215"/>
  <c r="DI24" i="215"/>
  <c r="DH24" i="215"/>
  <c r="DD24" i="215"/>
  <c r="DC24" i="215"/>
  <c r="DB24" i="215"/>
  <c r="DA24" i="215"/>
  <c r="CZ24" i="215"/>
  <c r="CY24" i="215"/>
  <c r="CX24" i="215"/>
  <c r="CT24" i="215"/>
  <c r="CS24" i="215"/>
  <c r="CR24" i="215"/>
  <c r="CQ24" i="215"/>
  <c r="CP24" i="215"/>
  <c r="CO24" i="215"/>
  <c r="CN24" i="215"/>
  <c r="CL24" i="215"/>
  <c r="CK24" i="215"/>
  <c r="CB24" i="215"/>
  <c r="CA24" i="215"/>
  <c r="BR24" i="215"/>
  <c r="BQ24" i="215"/>
  <c r="BH24" i="215"/>
  <c r="BG24" i="215"/>
  <c r="AX24" i="215"/>
  <c r="AW24" i="215"/>
  <c r="AN24" i="215"/>
  <c r="AM24" i="215"/>
  <c r="AD24" i="215"/>
  <c r="AC24" i="215"/>
  <c r="J24" i="215"/>
  <c r="I24" i="215"/>
  <c r="ER23" i="215"/>
  <c r="EQ23" i="215"/>
  <c r="EP23" i="215"/>
  <c r="EO23" i="215"/>
  <c r="EN23" i="215"/>
  <c r="EM23" i="215"/>
  <c r="EL23" i="215"/>
  <c r="EH23" i="215"/>
  <c r="EG23" i="215"/>
  <c r="EF23" i="215"/>
  <c r="EE23" i="215"/>
  <c r="ED23" i="215"/>
  <c r="EC23" i="215"/>
  <c r="EB23" i="215"/>
  <c r="DX23" i="215"/>
  <c r="DW23" i="215"/>
  <c r="DV23" i="215"/>
  <c r="DU23" i="215"/>
  <c r="DT23" i="215"/>
  <c r="DS23" i="215"/>
  <c r="DR23" i="215"/>
  <c r="DN23" i="215"/>
  <c r="DM23" i="215"/>
  <c r="DL23" i="215"/>
  <c r="DK23" i="215"/>
  <c r="DJ23" i="215"/>
  <c r="DI23" i="215"/>
  <c r="DH23" i="215"/>
  <c r="DD23" i="215"/>
  <c r="DC23" i="215"/>
  <c r="DB23" i="215"/>
  <c r="DA23" i="215"/>
  <c r="CZ23" i="215"/>
  <c r="CY23" i="215"/>
  <c r="CX23" i="215"/>
  <c r="CT23" i="215"/>
  <c r="CS23" i="215"/>
  <c r="CR23" i="215"/>
  <c r="CQ23" i="215"/>
  <c r="CP23" i="215"/>
  <c r="CO23" i="215"/>
  <c r="CN23" i="215"/>
  <c r="CL23" i="215"/>
  <c r="CK23" i="215"/>
  <c r="CB23" i="215"/>
  <c r="CA23" i="215"/>
  <c r="BR23" i="215"/>
  <c r="BQ23" i="215"/>
  <c r="BH23" i="215"/>
  <c r="BG23" i="215"/>
  <c r="AX23" i="215"/>
  <c r="AW23" i="215"/>
  <c r="AN23" i="215"/>
  <c r="AM23" i="215"/>
  <c r="AD23" i="215"/>
  <c r="AC23" i="215"/>
  <c r="J23" i="215"/>
  <c r="I23" i="215"/>
  <c r="ED22" i="215"/>
  <c r="CN22" i="215"/>
  <c r="EQ22" i="215"/>
  <c r="EP22" i="215"/>
  <c r="EM22" i="215"/>
  <c r="EL22" i="215"/>
  <c r="DU22" i="215"/>
  <c r="DX22" i="215"/>
  <c r="DT22" i="215"/>
  <c r="CS22" i="215"/>
  <c r="CR22" i="215"/>
  <c r="CQ22" i="215"/>
  <c r="CO22" i="215"/>
  <c r="DL22" i="215"/>
  <c r="DK22" i="215"/>
  <c r="DH22" i="215"/>
  <c r="EH22" i="215"/>
  <c r="EF22" i="215"/>
  <c r="EE22" i="215"/>
  <c r="ER21" i="215"/>
  <c r="EQ21" i="215"/>
  <c r="EP21" i="215"/>
  <c r="EO21" i="215"/>
  <c r="EN21" i="215"/>
  <c r="EM21" i="215"/>
  <c r="EL21" i="215"/>
  <c r="EH21" i="215"/>
  <c r="EG21" i="215"/>
  <c r="EF21" i="215"/>
  <c r="EE21" i="215"/>
  <c r="ED21" i="215"/>
  <c r="EC21" i="215"/>
  <c r="EB21" i="215"/>
  <c r="DX21" i="215"/>
  <c r="DW21" i="215"/>
  <c r="DV21" i="215"/>
  <c r="DU21" i="215"/>
  <c r="DT21" i="215"/>
  <c r="DS21" i="215"/>
  <c r="DR21" i="215"/>
  <c r="DN21" i="215"/>
  <c r="DM21" i="215"/>
  <c r="DL21" i="215"/>
  <c r="DK21" i="215"/>
  <c r="DJ21" i="215"/>
  <c r="DI21" i="215"/>
  <c r="DH21" i="215"/>
  <c r="DD21" i="215"/>
  <c r="DC21" i="215"/>
  <c r="DB21" i="215"/>
  <c r="DA21" i="215"/>
  <c r="CZ21" i="215"/>
  <c r="CY21" i="215"/>
  <c r="CX21" i="215"/>
  <c r="CT21" i="215"/>
  <c r="CS21" i="215"/>
  <c r="CR21" i="215"/>
  <c r="CQ21" i="215"/>
  <c r="CP21" i="215"/>
  <c r="CO21" i="215"/>
  <c r="CN21" i="215"/>
  <c r="CL21" i="215"/>
  <c r="CK21" i="215"/>
  <c r="CB21" i="215"/>
  <c r="CA21" i="215"/>
  <c r="BR21" i="215"/>
  <c r="BQ21" i="215"/>
  <c r="BH21" i="215"/>
  <c r="BG21" i="215"/>
  <c r="AX21" i="215"/>
  <c r="AW21" i="215"/>
  <c r="AN21" i="215"/>
  <c r="AM21" i="215"/>
  <c r="AD21" i="215"/>
  <c r="AC21" i="215"/>
  <c r="J21" i="215"/>
  <c r="I21" i="215"/>
  <c r="ER20" i="215"/>
  <c r="EQ20" i="215"/>
  <c r="EP20" i="215"/>
  <c r="EO20" i="215"/>
  <c r="EN20" i="215"/>
  <c r="EM20" i="215"/>
  <c r="EL20" i="215"/>
  <c r="EH20" i="215"/>
  <c r="EG20" i="215"/>
  <c r="EF20" i="215"/>
  <c r="EE20" i="215"/>
  <c r="ED20" i="215"/>
  <c r="EC20" i="215"/>
  <c r="EB20" i="215"/>
  <c r="DX20" i="215"/>
  <c r="DW20" i="215"/>
  <c r="DV20" i="215"/>
  <c r="DU20" i="215"/>
  <c r="DT20" i="215"/>
  <c r="DS20" i="215"/>
  <c r="DR20" i="215"/>
  <c r="DN20" i="215"/>
  <c r="DM20" i="215"/>
  <c r="DL20" i="215"/>
  <c r="DK20" i="215"/>
  <c r="DJ20" i="215"/>
  <c r="DI20" i="215"/>
  <c r="DH20" i="215"/>
  <c r="DD20" i="215"/>
  <c r="DC20" i="215"/>
  <c r="DB20" i="215"/>
  <c r="DA20" i="215"/>
  <c r="CZ20" i="215"/>
  <c r="CY20" i="215"/>
  <c r="CX20" i="215"/>
  <c r="CT20" i="215"/>
  <c r="CS20" i="215"/>
  <c r="CR20" i="215"/>
  <c r="CQ20" i="215"/>
  <c r="CP20" i="215"/>
  <c r="CO20" i="215"/>
  <c r="CN20" i="215"/>
  <c r="CL20" i="215"/>
  <c r="CK20" i="215"/>
  <c r="CB20" i="215"/>
  <c r="CA20" i="215"/>
  <c r="BR20" i="215"/>
  <c r="BQ20" i="215"/>
  <c r="BH20" i="215"/>
  <c r="BG20" i="215"/>
  <c r="AX20" i="215"/>
  <c r="AW20" i="215"/>
  <c r="AN20" i="215"/>
  <c r="AM20" i="215"/>
  <c r="AD20" i="215"/>
  <c r="AC20" i="215"/>
  <c r="J20" i="215"/>
  <c r="I20" i="215"/>
  <c r="ER19" i="215"/>
  <c r="EQ19" i="215"/>
  <c r="EP19" i="215"/>
  <c r="EO19" i="215"/>
  <c r="EN19" i="215"/>
  <c r="EM19" i="215"/>
  <c r="EL19" i="215"/>
  <c r="EH19" i="215"/>
  <c r="EG19" i="215"/>
  <c r="EF19" i="215"/>
  <c r="EE19" i="215"/>
  <c r="ED19" i="215"/>
  <c r="EC19" i="215"/>
  <c r="EB19" i="215"/>
  <c r="DX19" i="215"/>
  <c r="DW19" i="215"/>
  <c r="DV19" i="215"/>
  <c r="DU19" i="215"/>
  <c r="DT19" i="215"/>
  <c r="DS19" i="215"/>
  <c r="DR19" i="215"/>
  <c r="DN19" i="215"/>
  <c r="DM19" i="215"/>
  <c r="DL19" i="215"/>
  <c r="DK19" i="215"/>
  <c r="DJ19" i="215"/>
  <c r="DI19" i="215"/>
  <c r="DH19" i="215"/>
  <c r="DD19" i="215"/>
  <c r="DC19" i="215"/>
  <c r="DB19" i="215"/>
  <c r="DA19" i="215"/>
  <c r="CZ19" i="215"/>
  <c r="CY19" i="215"/>
  <c r="CX19" i="215"/>
  <c r="CT19" i="215"/>
  <c r="CS19" i="215"/>
  <c r="CR19" i="215"/>
  <c r="CQ19" i="215"/>
  <c r="CP19" i="215"/>
  <c r="CO19" i="215"/>
  <c r="CN19" i="215"/>
  <c r="CL19" i="215"/>
  <c r="CK19" i="215"/>
  <c r="CB19" i="215"/>
  <c r="CA19" i="215"/>
  <c r="BR19" i="215"/>
  <c r="BQ19" i="215"/>
  <c r="BH19" i="215"/>
  <c r="BG19" i="215"/>
  <c r="AX19" i="215"/>
  <c r="AW19" i="215"/>
  <c r="AN19" i="215"/>
  <c r="AM19" i="215"/>
  <c r="AD19" i="215"/>
  <c r="AC19" i="215"/>
  <c r="J19" i="215"/>
  <c r="I19" i="215"/>
  <c r="ER18" i="215"/>
  <c r="EQ18" i="215"/>
  <c r="EP18" i="215"/>
  <c r="EO18" i="215"/>
  <c r="EN18" i="215"/>
  <c r="EM18" i="215"/>
  <c r="EL18" i="215"/>
  <c r="EH18" i="215"/>
  <c r="EG18" i="215"/>
  <c r="EF18" i="215"/>
  <c r="EE18" i="215"/>
  <c r="ED18" i="215"/>
  <c r="EC18" i="215"/>
  <c r="EB18" i="215"/>
  <c r="DX18" i="215"/>
  <c r="DW18" i="215"/>
  <c r="DV18" i="215"/>
  <c r="DU18" i="215"/>
  <c r="DT18" i="215"/>
  <c r="DS18" i="215"/>
  <c r="DR18" i="215"/>
  <c r="DN18" i="215"/>
  <c r="DM18" i="215"/>
  <c r="DL18" i="215"/>
  <c r="DK18" i="215"/>
  <c r="DJ18" i="215"/>
  <c r="DI18" i="215"/>
  <c r="DH18" i="215"/>
  <c r="DD18" i="215"/>
  <c r="DC18" i="215"/>
  <c r="DB18" i="215"/>
  <c r="DA18" i="215"/>
  <c r="CZ18" i="215"/>
  <c r="CY18" i="215"/>
  <c r="CX18" i="215"/>
  <c r="CT18" i="215"/>
  <c r="CS18" i="215"/>
  <c r="CR18" i="215"/>
  <c r="CQ18" i="215"/>
  <c r="CP18" i="215"/>
  <c r="CO18" i="215"/>
  <c r="CN18" i="215"/>
  <c r="CL18" i="215"/>
  <c r="CK18" i="215"/>
  <c r="CB18" i="215"/>
  <c r="CA18" i="215"/>
  <c r="BR18" i="215"/>
  <c r="BQ18" i="215"/>
  <c r="BH18" i="215"/>
  <c r="BG18" i="215"/>
  <c r="AX18" i="215"/>
  <c r="AW18" i="215"/>
  <c r="AN18" i="215"/>
  <c r="AM18" i="215"/>
  <c r="AD18" i="215"/>
  <c r="AC18" i="215"/>
  <c r="AC22" i="215" s="1"/>
  <c r="J18" i="215"/>
  <c r="I18" i="215"/>
  <c r="EG17" i="215"/>
  <c r="ER17" i="215"/>
  <c r="EQ17" i="215"/>
  <c r="EM17" i="215"/>
  <c r="BH17" i="215"/>
  <c r="AB34" i="216" s="1"/>
  <c r="DV17" i="215"/>
  <c r="CQ17" i="215"/>
  <c r="CS17" i="215"/>
  <c r="CO17" i="215"/>
  <c r="DC17" i="215"/>
  <c r="CY17" i="215"/>
  <c r="EH17" i="215"/>
  <c r="DA17" i="215"/>
  <c r="EC17" i="215"/>
  <c r="ER16" i="215"/>
  <c r="EQ16" i="215"/>
  <c r="EP16" i="215"/>
  <c r="EO16" i="215"/>
  <c r="EN16" i="215"/>
  <c r="EM16" i="215"/>
  <c r="EL16" i="215"/>
  <c r="EH16" i="215"/>
  <c r="EG16" i="215"/>
  <c r="EF16" i="215"/>
  <c r="EE16" i="215"/>
  <c r="ED16" i="215"/>
  <c r="EC16" i="215"/>
  <c r="EB16" i="215"/>
  <c r="DX16" i="215"/>
  <c r="DW16" i="215"/>
  <c r="DV16" i="215"/>
  <c r="DU16" i="215"/>
  <c r="DT16" i="215"/>
  <c r="DS16" i="215"/>
  <c r="DR16" i="215"/>
  <c r="DN16" i="215"/>
  <c r="DM16" i="215"/>
  <c r="DL16" i="215"/>
  <c r="DK16" i="215"/>
  <c r="DJ16" i="215"/>
  <c r="DI16" i="215"/>
  <c r="DH16" i="215"/>
  <c r="DD16" i="215"/>
  <c r="DC16" i="215"/>
  <c r="DB16" i="215"/>
  <c r="DA16" i="215"/>
  <c r="CZ16" i="215"/>
  <c r="CY16" i="215"/>
  <c r="CX16" i="215"/>
  <c r="CT16" i="215"/>
  <c r="CS16" i="215"/>
  <c r="CR16" i="215"/>
  <c r="CQ16" i="215"/>
  <c r="CP16" i="215"/>
  <c r="CO16" i="215"/>
  <c r="CN16" i="215"/>
  <c r="CL16" i="215"/>
  <c r="CK16" i="215"/>
  <c r="CB16" i="215"/>
  <c r="CA16" i="215"/>
  <c r="BR16" i="215"/>
  <c r="BQ16" i="215"/>
  <c r="BH16" i="215"/>
  <c r="BG16" i="215"/>
  <c r="AX16" i="215"/>
  <c r="AW16" i="215"/>
  <c r="AN16" i="215"/>
  <c r="AM16" i="215"/>
  <c r="AD16" i="215"/>
  <c r="AC16" i="215"/>
  <c r="J16" i="215"/>
  <c r="I16" i="215"/>
  <c r="ER15" i="215"/>
  <c r="EQ15" i="215"/>
  <c r="EP15" i="215"/>
  <c r="EO15" i="215"/>
  <c r="EN15" i="215"/>
  <c r="EM15" i="215"/>
  <c r="EL15" i="215"/>
  <c r="EH15" i="215"/>
  <c r="EG15" i="215"/>
  <c r="EF15" i="215"/>
  <c r="EE15" i="215"/>
  <c r="ED15" i="215"/>
  <c r="EC15" i="215"/>
  <c r="EB15" i="215"/>
  <c r="DX15" i="215"/>
  <c r="DW15" i="215"/>
  <c r="DV15" i="215"/>
  <c r="DU15" i="215"/>
  <c r="DT15" i="215"/>
  <c r="DS15" i="215"/>
  <c r="DR15" i="215"/>
  <c r="DN15" i="215"/>
  <c r="DM15" i="215"/>
  <c r="DL15" i="215"/>
  <c r="DK15" i="215"/>
  <c r="DJ15" i="215"/>
  <c r="DI15" i="215"/>
  <c r="DH15" i="215"/>
  <c r="DD15" i="215"/>
  <c r="DC15" i="215"/>
  <c r="DB15" i="215"/>
  <c r="DA15" i="215"/>
  <c r="CZ15" i="215"/>
  <c r="CY15" i="215"/>
  <c r="CX15" i="215"/>
  <c r="CT15" i="215"/>
  <c r="CS15" i="215"/>
  <c r="CR15" i="215"/>
  <c r="CQ15" i="215"/>
  <c r="CP15" i="215"/>
  <c r="CO15" i="215"/>
  <c r="CN15" i="215"/>
  <c r="CL15" i="215"/>
  <c r="CK15" i="215"/>
  <c r="CB15" i="215"/>
  <c r="CA15" i="215"/>
  <c r="BR15" i="215"/>
  <c r="BQ15" i="215"/>
  <c r="BH15" i="215"/>
  <c r="BG15" i="215"/>
  <c r="DO15" i="215" s="1"/>
  <c r="AX15" i="215"/>
  <c r="AW15" i="215"/>
  <c r="AN15" i="215"/>
  <c r="AM15" i="215"/>
  <c r="AD15" i="215"/>
  <c r="AC15" i="215"/>
  <c r="J15" i="215"/>
  <c r="I15" i="215"/>
  <c r="ER14" i="215"/>
  <c r="EQ14" i="215"/>
  <c r="EP14" i="215"/>
  <c r="EO14" i="215"/>
  <c r="EN14" i="215"/>
  <c r="EM14" i="215"/>
  <c r="EL14" i="215"/>
  <c r="EH14" i="215"/>
  <c r="EG14" i="215"/>
  <c r="EF14" i="215"/>
  <c r="EE14" i="215"/>
  <c r="ED14" i="215"/>
  <c r="EC14" i="215"/>
  <c r="EB14" i="215"/>
  <c r="DX14" i="215"/>
  <c r="DW14" i="215"/>
  <c r="DV14" i="215"/>
  <c r="DU14" i="215"/>
  <c r="DT14" i="215"/>
  <c r="DS14" i="215"/>
  <c r="DR14" i="215"/>
  <c r="DN14" i="215"/>
  <c r="DM14" i="215"/>
  <c r="DL14" i="215"/>
  <c r="DK14" i="215"/>
  <c r="DJ14" i="215"/>
  <c r="DI14" i="215"/>
  <c r="DH14" i="215"/>
  <c r="DD14" i="215"/>
  <c r="DC14" i="215"/>
  <c r="DB14" i="215"/>
  <c r="DA14" i="215"/>
  <c r="CZ14" i="215"/>
  <c r="CY14" i="215"/>
  <c r="CX14" i="215"/>
  <c r="CT14" i="215"/>
  <c r="CS14" i="215"/>
  <c r="CR14" i="215"/>
  <c r="CQ14" i="215"/>
  <c r="CP14" i="215"/>
  <c r="CO14" i="215"/>
  <c r="CN14" i="215"/>
  <c r="CL14" i="215"/>
  <c r="CK14" i="215"/>
  <c r="CB14" i="215"/>
  <c r="CA14" i="215"/>
  <c r="BR14" i="215"/>
  <c r="BQ14" i="215"/>
  <c r="BH14" i="215"/>
  <c r="BG14" i="215"/>
  <c r="AX14" i="215"/>
  <c r="AW14" i="215"/>
  <c r="AN14" i="215"/>
  <c r="AM14" i="215"/>
  <c r="AD14" i="215"/>
  <c r="AC14" i="215"/>
  <c r="J14" i="215"/>
  <c r="I14" i="215"/>
  <c r="A14" i="215"/>
  <c r="A15" i="215" s="1"/>
  <c r="A16" i="215" s="1"/>
  <c r="A18" i="215" s="1"/>
  <c r="A19" i="215" s="1"/>
  <c r="A20" i="215" s="1"/>
  <c r="A21" i="215" s="1"/>
  <c r="A23" i="215" s="1"/>
  <c r="A24" i="215" s="1"/>
  <c r="A25" i="215" s="1"/>
  <c r="A26" i="215" s="1"/>
  <c r="A28" i="215" s="1"/>
  <c r="A29" i="215" s="1"/>
  <c r="A30" i="215" s="1"/>
  <c r="A31" i="215" s="1"/>
  <c r="A33" i="215" s="1"/>
  <c r="A34" i="215" s="1"/>
  <c r="A35" i="215" s="1"/>
  <c r="A36" i="215" s="1"/>
  <c r="A38" i="215" s="1"/>
  <c r="A39" i="215" s="1"/>
  <c r="A40" i="215" s="1"/>
  <c r="A41" i="215" s="1"/>
  <c r="A43" i="215" s="1"/>
  <c r="A44" i="215" s="1"/>
  <c r="A45" i="215" s="1"/>
  <c r="A46" i="215" s="1"/>
  <c r="A48" i="215" s="1"/>
  <c r="A49" i="215" s="1"/>
  <c r="A50" i="215" s="1"/>
  <c r="A51" i="215" s="1"/>
  <c r="A53" i="215" s="1"/>
  <c r="A54" i="215" s="1"/>
  <c r="A55" i="215" s="1"/>
  <c r="A56" i="215" s="1"/>
  <c r="A58" i="215" s="1"/>
  <c r="A59" i="215" s="1"/>
  <c r="A60" i="215" s="1"/>
  <c r="A61" i="215" s="1"/>
  <c r="A63" i="215" s="1"/>
  <c r="A64" i="215" s="1"/>
  <c r="A65" i="215" s="1"/>
  <c r="A66" i="215" s="1"/>
  <c r="A68" i="215" s="1"/>
  <c r="A69" i="215" s="1"/>
  <c r="A70" i="215" s="1"/>
  <c r="A71" i="215" s="1"/>
  <c r="A73" i="215" s="1"/>
  <c r="A74" i="215" s="1"/>
  <c r="A75" i="215" s="1"/>
  <c r="A76" i="215" s="1"/>
  <c r="A78" i="215" s="1"/>
  <c r="A79" i="215" s="1"/>
  <c r="A80" i="215" s="1"/>
  <c r="A81" i="215" s="1"/>
  <c r="A83" i="215" s="1"/>
  <c r="A84" i="215" s="1"/>
  <c r="A85" i="215" s="1"/>
  <c r="A86" i="215" s="1"/>
  <c r="A88" i="215" s="1"/>
  <c r="A89" i="215" s="1"/>
  <c r="A90" i="215" s="1"/>
  <c r="A91" i="215" s="1"/>
  <c r="A93" i="215" s="1"/>
  <c r="A94" i="215" s="1"/>
  <c r="A95" i="215" s="1"/>
  <c r="A96" i="215" s="1"/>
  <c r="A98" i="215" s="1"/>
  <c r="A99" i="215" s="1"/>
  <c r="A100" i="215" s="1"/>
  <c r="A101" i="215" s="1"/>
  <c r="A103" i="215" s="1"/>
  <c r="A104" i="215" s="1"/>
  <c r="A105" i="215" s="1"/>
  <c r="A106" i="215" s="1"/>
  <c r="A108" i="215" s="1"/>
  <c r="A109" i="215" s="1"/>
  <c r="A110" i="215" s="1"/>
  <c r="A111" i="215" s="1"/>
  <c r="A113" i="215" s="1"/>
  <c r="A114" i="215" s="1"/>
  <c r="A115" i="215" s="1"/>
  <c r="A116" i="215" s="1"/>
  <c r="A118" i="215" s="1"/>
  <c r="A119" i="215" s="1"/>
  <c r="A120" i="215" s="1"/>
  <c r="A121" i="215" s="1"/>
  <c r="A123" i="215" s="1"/>
  <c r="A124" i="215" s="1"/>
  <c r="A125" i="215" s="1"/>
  <c r="A126" i="215" s="1"/>
  <c r="A128" i="215" s="1"/>
  <c r="A129" i="215" s="1"/>
  <c r="A130" i="215" s="1"/>
  <c r="A131" i="215" s="1"/>
  <c r="ER13" i="215"/>
  <c r="EQ13" i="215"/>
  <c r="EP13" i="215"/>
  <c r="EO13" i="215"/>
  <c r="EN13" i="215"/>
  <c r="EM13" i="215"/>
  <c r="EL13" i="215"/>
  <c r="EH13" i="215"/>
  <c r="EG13" i="215"/>
  <c r="EF13" i="215"/>
  <c r="EE13" i="215"/>
  <c r="ED13" i="215"/>
  <c r="EC13" i="215"/>
  <c r="EB13" i="215"/>
  <c r="DX13" i="215"/>
  <c r="DW13" i="215"/>
  <c r="DV13" i="215"/>
  <c r="DU13" i="215"/>
  <c r="DT13" i="215"/>
  <c r="DS13" i="215"/>
  <c r="DR13" i="215"/>
  <c r="DN13" i="215"/>
  <c r="DM13" i="215"/>
  <c r="DL13" i="215"/>
  <c r="DK13" i="215"/>
  <c r="DJ13" i="215"/>
  <c r="DI13" i="215"/>
  <c r="DH13" i="215"/>
  <c r="DD13" i="215"/>
  <c r="DC13" i="215"/>
  <c r="DB13" i="215"/>
  <c r="DA13" i="215"/>
  <c r="CZ13" i="215"/>
  <c r="CY13" i="215"/>
  <c r="CX13" i="215"/>
  <c r="CT13" i="215"/>
  <c r="CS13" i="215"/>
  <c r="CR13" i="215"/>
  <c r="CQ13" i="215"/>
  <c r="CP13" i="215"/>
  <c r="CO13" i="215"/>
  <c r="CN13" i="215"/>
  <c r="CL13" i="215"/>
  <c r="CK13" i="215"/>
  <c r="CB13" i="215"/>
  <c r="CA13" i="215"/>
  <c r="BR13" i="215"/>
  <c r="BQ13" i="215"/>
  <c r="BH13" i="215"/>
  <c r="BG13" i="215"/>
  <c r="AX13" i="215"/>
  <c r="AW13" i="215"/>
  <c r="AN13" i="215"/>
  <c r="AM13" i="215"/>
  <c r="AD13" i="215"/>
  <c r="AC13" i="215"/>
  <c r="U13" i="215"/>
  <c r="K13" i="215"/>
  <c r="K14" i="215" s="1"/>
  <c r="K15" i="215" s="1"/>
  <c r="K16" i="215" s="1"/>
  <c r="K18" i="215" s="1"/>
  <c r="K19" i="215" s="1"/>
  <c r="K20" i="215" s="1"/>
  <c r="K21" i="215" s="1"/>
  <c r="K23" i="215" s="1"/>
  <c r="K24" i="215" s="1"/>
  <c r="K25" i="215" s="1"/>
  <c r="K26" i="215" s="1"/>
  <c r="K28" i="215" s="1"/>
  <c r="K29" i="215" s="1"/>
  <c r="K30" i="215" s="1"/>
  <c r="K31" i="215" s="1"/>
  <c r="K33" i="215" s="1"/>
  <c r="K34" i="215" s="1"/>
  <c r="K35" i="215" s="1"/>
  <c r="K36" i="215" s="1"/>
  <c r="K38" i="215" s="1"/>
  <c r="K39" i="215" s="1"/>
  <c r="K40" i="215" s="1"/>
  <c r="K41" i="215" s="1"/>
  <c r="K43" i="215" s="1"/>
  <c r="K44" i="215" s="1"/>
  <c r="K45" i="215" s="1"/>
  <c r="K46" i="215" s="1"/>
  <c r="K48" i="215" s="1"/>
  <c r="K49" i="215" s="1"/>
  <c r="K50" i="215" s="1"/>
  <c r="K51" i="215" s="1"/>
  <c r="K53" i="215" s="1"/>
  <c r="K54" i="215" s="1"/>
  <c r="K55" i="215" s="1"/>
  <c r="K56" i="215" s="1"/>
  <c r="K58" i="215" s="1"/>
  <c r="K59" i="215" s="1"/>
  <c r="K60" i="215" s="1"/>
  <c r="K61" i="215" s="1"/>
  <c r="K63" i="215" s="1"/>
  <c r="K64" i="215" s="1"/>
  <c r="K65" i="215" s="1"/>
  <c r="K66" i="215" s="1"/>
  <c r="K68" i="215" s="1"/>
  <c r="K69" i="215" s="1"/>
  <c r="K70" i="215" s="1"/>
  <c r="K71" i="215" s="1"/>
  <c r="K73" i="215" s="1"/>
  <c r="K74" i="215" s="1"/>
  <c r="K75" i="215" s="1"/>
  <c r="K76" i="215" s="1"/>
  <c r="K78" i="215" s="1"/>
  <c r="K79" i="215" s="1"/>
  <c r="K80" i="215" s="1"/>
  <c r="K81" i="215" s="1"/>
  <c r="K83" i="215" s="1"/>
  <c r="K84" i="215" s="1"/>
  <c r="K85" i="215" s="1"/>
  <c r="K86" i="215" s="1"/>
  <c r="K88" i="215" s="1"/>
  <c r="K89" i="215" s="1"/>
  <c r="K90" i="215" s="1"/>
  <c r="K91" i="215" s="1"/>
  <c r="K93" i="215" s="1"/>
  <c r="K94" i="215" s="1"/>
  <c r="K95" i="215" s="1"/>
  <c r="K96" i="215" s="1"/>
  <c r="K98" i="215" s="1"/>
  <c r="K99" i="215" s="1"/>
  <c r="K100" i="215" s="1"/>
  <c r="K101" i="215" s="1"/>
  <c r="K103" i="215" s="1"/>
  <c r="K104" i="215" s="1"/>
  <c r="K105" i="215" s="1"/>
  <c r="K106" i="215" s="1"/>
  <c r="K108" i="215" s="1"/>
  <c r="K109" i="215" s="1"/>
  <c r="K110" i="215" s="1"/>
  <c r="K111" i="215" s="1"/>
  <c r="K113" i="215" s="1"/>
  <c r="K114" i="215" s="1"/>
  <c r="K115" i="215" s="1"/>
  <c r="K116" i="215" s="1"/>
  <c r="K118" i="215" s="1"/>
  <c r="K119" i="215" s="1"/>
  <c r="K120" i="215" s="1"/>
  <c r="K121" i="215" s="1"/>
  <c r="K123" i="215" s="1"/>
  <c r="K124" i="215" s="1"/>
  <c r="K125" i="215" s="1"/>
  <c r="K126" i="215" s="1"/>
  <c r="K128" i="215" s="1"/>
  <c r="K129" i="215" s="1"/>
  <c r="K130" i="215" s="1"/>
  <c r="K131" i="215" s="1"/>
  <c r="J13" i="215"/>
  <c r="I13" i="215"/>
  <c r="L9" i="215"/>
  <c r="V9" i="215" s="1"/>
  <c r="AF9" i="215" s="1"/>
  <c r="AP9" i="215" s="1"/>
  <c r="AZ9" i="215" s="1"/>
  <c r="BJ9" i="215" s="1"/>
  <c r="BT9" i="215" s="1"/>
  <c r="CD9" i="215" s="1"/>
  <c r="CN9" i="215" s="1"/>
  <c r="CX9" i="215" s="1"/>
  <c r="DH9" i="215" s="1"/>
  <c r="DR9" i="215" s="1"/>
  <c r="EB9" i="215" s="1"/>
  <c r="EL9" i="215" s="1"/>
  <c r="I9" i="215"/>
  <c r="S9" i="215" s="1"/>
  <c r="AC9" i="215" s="1"/>
  <c r="AM9" i="215" s="1"/>
  <c r="AW9" i="215" s="1"/>
  <c r="BG9" i="215" s="1"/>
  <c r="BQ9" i="215" s="1"/>
  <c r="CA9" i="215" s="1"/>
  <c r="CK9" i="215" s="1"/>
  <c r="CU9" i="215" s="1"/>
  <c r="DE9" i="215" s="1"/>
  <c r="DO9" i="215" s="1"/>
  <c r="DY9" i="215" s="1"/>
  <c r="EI9" i="215" s="1"/>
  <c r="ES9" i="215" s="1"/>
  <c r="S7" i="215"/>
  <c r="T3" i="215" s="1"/>
  <c r="L7" i="215"/>
  <c r="V7" i="215" s="1"/>
  <c r="AF7" i="215" s="1"/>
  <c r="AP7" i="215" s="1"/>
  <c r="AZ7" i="215" s="1"/>
  <c r="BJ7" i="215" s="1"/>
  <c r="BT7" i="215" s="1"/>
  <c r="CD7" i="215" s="1"/>
  <c r="CN7" i="215" s="1"/>
  <c r="CX7" i="215" s="1"/>
  <c r="DH7" i="215" s="1"/>
  <c r="DR7" i="215" s="1"/>
  <c r="EB7" i="215" s="1"/>
  <c r="EL7" i="215" s="1"/>
  <c r="T4" i="215"/>
  <c r="AD4" i="215" s="1"/>
  <c r="AN4" i="215" s="1"/>
  <c r="AX4" i="215" s="1"/>
  <c r="BH4" i="215" s="1"/>
  <c r="BR4" i="215" s="1"/>
  <c r="CB4" i="215" s="1"/>
  <c r="CL4" i="215" s="1"/>
  <c r="CV4" i="215" s="1"/>
  <c r="DF4" i="215" s="1"/>
  <c r="DP4" i="215" s="1"/>
  <c r="DZ4" i="215" s="1"/>
  <c r="EJ4" i="215" s="1"/>
  <c r="ET4" i="215" s="1"/>
  <c r="J3" i="215"/>
  <c r="T2" i="215"/>
  <c r="AD2" i="215" s="1"/>
  <c r="AN2" i="215" s="1"/>
  <c r="AX2" i="215" s="1"/>
  <c r="BH2" i="215" s="1"/>
  <c r="BR2" i="215" s="1"/>
  <c r="CB2" i="215" s="1"/>
  <c r="CL2" i="215" s="1"/>
  <c r="CV2" i="215" s="1"/>
  <c r="DF2" i="215" s="1"/>
  <c r="DP2" i="215" s="1"/>
  <c r="DZ2" i="215" s="1"/>
  <c r="EJ2" i="215" s="1"/>
  <c r="ET2" i="215" s="1"/>
  <c r="CU21" i="215" l="1"/>
  <c r="CA32" i="215"/>
  <c r="AC7" i="216" s="1"/>
  <c r="DF19" i="215"/>
  <c r="AW27" i="215"/>
  <c r="CK27" i="215"/>
  <c r="AC52" i="215"/>
  <c r="BQ52" i="215"/>
  <c r="DE49" i="215"/>
  <c r="CK57" i="215"/>
  <c r="AC92" i="215"/>
  <c r="DO89" i="215"/>
  <c r="DO116" i="215"/>
  <c r="CV116" i="215"/>
  <c r="AW122" i="215"/>
  <c r="I127" i="215"/>
  <c r="EI20" i="215"/>
  <c r="DE28" i="215"/>
  <c r="AC27" i="215"/>
  <c r="AW52" i="215"/>
  <c r="CK52" i="215"/>
  <c r="AE11" i="216" s="1"/>
  <c r="CU50" i="215"/>
  <c r="AC57" i="215"/>
  <c r="BQ57" i="215"/>
  <c r="CK92" i="215"/>
  <c r="EJ89" i="215"/>
  <c r="DE91" i="215"/>
  <c r="DY116" i="215"/>
  <c r="CK22" i="215"/>
  <c r="AC37" i="215"/>
  <c r="BQ37" i="215"/>
  <c r="BG47" i="215"/>
  <c r="DF48" i="215"/>
  <c r="AC72" i="215"/>
  <c r="BQ72" i="215"/>
  <c r="I77" i="215"/>
  <c r="DY75" i="215"/>
  <c r="AC82" i="215"/>
  <c r="BQ82" i="215"/>
  <c r="BG107" i="215"/>
  <c r="AW22" i="215"/>
  <c r="DY65" i="215"/>
  <c r="CK127" i="215"/>
  <c r="AC7" i="215"/>
  <c r="BQ27" i="215"/>
  <c r="EI24" i="215"/>
  <c r="CA27" i="215"/>
  <c r="AC6" i="216" s="1"/>
  <c r="DZ28" i="215"/>
  <c r="DY50" i="215"/>
  <c r="DO51" i="215"/>
  <c r="DP55" i="215"/>
  <c r="DO61" i="215"/>
  <c r="CV86" i="215"/>
  <c r="DY89" i="215"/>
  <c r="CV89" i="215"/>
  <c r="DY90" i="215"/>
  <c r="DO16" i="215"/>
  <c r="BQ22" i="215"/>
  <c r="CU44" i="215"/>
  <c r="DY70" i="215"/>
  <c r="CU80" i="215"/>
  <c r="CU104" i="215"/>
  <c r="DO108" i="215"/>
  <c r="ES120" i="215"/>
  <c r="EI121" i="215"/>
  <c r="DO131" i="215"/>
  <c r="EJ14" i="215"/>
  <c r="DF35" i="215"/>
  <c r="BQ42" i="215"/>
  <c r="DE39" i="215"/>
  <c r="CU40" i="215"/>
  <c r="DY20" i="215"/>
  <c r="ET24" i="215"/>
  <c r="AM32" i="215"/>
  <c r="DO31" i="215"/>
  <c r="DO33" i="215"/>
  <c r="ET19" i="215"/>
  <c r="DY24" i="215"/>
  <c r="CV24" i="215"/>
  <c r="DE51" i="215"/>
  <c r="AW57" i="215"/>
  <c r="AW92" i="215"/>
  <c r="DO90" i="215"/>
  <c r="BG102" i="215"/>
  <c r="BQ117" i="215"/>
  <c r="DY80" i="215"/>
  <c r="CV103" i="215"/>
  <c r="BQ122" i="215"/>
  <c r="CU120" i="215"/>
  <c r="EI14" i="215"/>
  <c r="DO41" i="215"/>
  <c r="DP128" i="215"/>
  <c r="ES21" i="215"/>
  <c r="BG32" i="215"/>
  <c r="DO29" i="215"/>
  <c r="I37" i="215"/>
  <c r="AW127" i="215"/>
  <c r="DO125" i="215"/>
  <c r="EI126" i="215"/>
  <c r="BG132" i="215"/>
  <c r="AB27" i="216" s="1"/>
  <c r="EI54" i="215"/>
  <c r="CU55" i="215"/>
  <c r="EI86" i="215"/>
  <c r="BQ92" i="215"/>
  <c r="EI89" i="215"/>
  <c r="CU90" i="215"/>
  <c r="I102" i="215"/>
  <c r="CK117" i="215"/>
  <c r="AE24" i="216" s="1"/>
  <c r="EJ116" i="215"/>
  <c r="DO19" i="215"/>
  <c r="EJ103" i="215"/>
  <c r="EI105" i="215"/>
  <c r="ES111" i="215"/>
  <c r="CK122" i="215"/>
  <c r="DZ58" i="215"/>
  <c r="BQ127" i="215"/>
  <c r="EI124" i="215"/>
  <c r="DY126" i="215"/>
  <c r="ET126" i="215"/>
  <c r="I132" i="215"/>
  <c r="CA132" i="215"/>
  <c r="E47" i="216"/>
  <c r="B27" i="216"/>
  <c r="B23" i="216"/>
  <c r="B26" i="216"/>
  <c r="E50" i="216"/>
  <c r="B22" i="216"/>
  <c r="CU14" i="215"/>
  <c r="DY16" i="215"/>
  <c r="I22" i="215"/>
  <c r="AM22" i="215"/>
  <c r="BG22" i="215"/>
  <c r="AB5" i="216" s="1"/>
  <c r="CA22" i="215"/>
  <c r="I27" i="215"/>
  <c r="BG27" i="215"/>
  <c r="EI25" i="215"/>
  <c r="DY25" i="215"/>
  <c r="DO25" i="215"/>
  <c r="AM42" i="215"/>
  <c r="BG42" i="215"/>
  <c r="CA42" i="215"/>
  <c r="CU39" i="215"/>
  <c r="DE40" i="215"/>
  <c r="AW47" i="215"/>
  <c r="BQ47" i="215"/>
  <c r="CK47" i="215"/>
  <c r="DE44" i="215"/>
  <c r="CU45" i="215"/>
  <c r="ES45" i="215"/>
  <c r="EI46" i="215"/>
  <c r="CU51" i="215"/>
  <c r="I57" i="215"/>
  <c r="DO53" i="215"/>
  <c r="CA57" i="215"/>
  <c r="AM62" i="215"/>
  <c r="Z13" i="216" s="1"/>
  <c r="BG62" i="215"/>
  <c r="CA62" i="215"/>
  <c r="CU59" i="215"/>
  <c r="DO59" i="215"/>
  <c r="DE60" i="215"/>
  <c r="I97" i="215"/>
  <c r="BG97" i="215"/>
  <c r="DE95" i="215"/>
  <c r="CU96" i="215"/>
  <c r="ES96" i="215"/>
  <c r="DP96" i="215"/>
  <c r="AC107" i="215"/>
  <c r="AW107" i="215"/>
  <c r="BQ107" i="215"/>
  <c r="CK107" i="215"/>
  <c r="DO106" i="215"/>
  <c r="DF109" i="215"/>
  <c r="ET109" i="215"/>
  <c r="AM117" i="215"/>
  <c r="BG117" i="215"/>
  <c r="CA117" i="215"/>
  <c r="DF118" i="215"/>
  <c r="ET118" i="215"/>
  <c r="AM127" i="215"/>
  <c r="BG127" i="215"/>
  <c r="DO128" i="215"/>
  <c r="CU131" i="215"/>
  <c r="ES131" i="215"/>
  <c r="AM17" i="215"/>
  <c r="BG17" i="215"/>
  <c r="AB4" i="216" s="1"/>
  <c r="CA17" i="215"/>
  <c r="DF16" i="215"/>
  <c r="DY19" i="215"/>
  <c r="ES19" i="215"/>
  <c r="CU20" i="215"/>
  <c r="ES20" i="215"/>
  <c r="I32" i="215"/>
  <c r="DO30" i="215"/>
  <c r="DF31" i="215"/>
  <c r="ET31" i="215"/>
  <c r="BG37" i="215"/>
  <c r="CA37" i="215"/>
  <c r="AC8" i="216" s="1"/>
  <c r="DO34" i="215"/>
  <c r="DY35" i="215"/>
  <c r="DO35" i="215"/>
  <c r="DY41" i="215"/>
  <c r="I52" i="215"/>
  <c r="BG52" i="215"/>
  <c r="CA52" i="215"/>
  <c r="DF53" i="215"/>
  <c r="DY61" i="215"/>
  <c r="AC67" i="215"/>
  <c r="AW67" i="215"/>
  <c r="CK67" i="215"/>
  <c r="AE14" i="216" s="1"/>
  <c r="DY64" i="215"/>
  <c r="CA67" i="215"/>
  <c r="CA72" i="215"/>
  <c r="AC77" i="215"/>
  <c r="AW77" i="215"/>
  <c r="BQ77" i="215"/>
  <c r="CK77" i="215"/>
  <c r="EI74" i="215"/>
  <c r="CV74" i="215"/>
  <c r="EJ74" i="215"/>
  <c r="DF76" i="215"/>
  <c r="ET76" i="215"/>
  <c r="DF78" i="215"/>
  <c r="I87" i="215"/>
  <c r="BG87" i="215"/>
  <c r="CV83" i="215"/>
  <c r="EJ83" i="215"/>
  <c r="EI85" i="215"/>
  <c r="DO85" i="215"/>
  <c r="I92" i="215"/>
  <c r="AC102" i="215"/>
  <c r="AW102" i="215"/>
  <c r="BQ102" i="215"/>
  <c r="CK102" i="215"/>
  <c r="AE21" i="216" s="1"/>
  <c r="EI99" i="215"/>
  <c r="DY99" i="215"/>
  <c r="CV99" i="215"/>
  <c r="EJ99" i="215"/>
  <c r="CU100" i="215"/>
  <c r="ES100" i="215"/>
  <c r="EI101" i="215"/>
  <c r="ET125" i="215"/>
  <c r="EJ24" i="215"/>
  <c r="DP80" i="215"/>
  <c r="AC17" i="215"/>
  <c r="AW17" i="215"/>
  <c r="BQ17" i="215"/>
  <c r="CK17" i="215"/>
  <c r="DP21" i="215"/>
  <c r="CV69" i="215"/>
  <c r="EJ69" i="215"/>
  <c r="AC112" i="215"/>
  <c r="AW112" i="215"/>
  <c r="AA23" i="216" s="1"/>
  <c r="BQ112" i="215"/>
  <c r="CK112" i="215"/>
  <c r="AE23" i="216" s="1"/>
  <c r="EI109" i="215"/>
  <c r="CU110" i="215"/>
  <c r="DE111" i="215"/>
  <c r="BG122" i="215"/>
  <c r="CA122" i="215"/>
  <c r="CU119" i="215"/>
  <c r="ES119" i="215"/>
  <c r="DO120" i="215"/>
  <c r="CU121" i="215"/>
  <c r="DO123" i="215"/>
  <c r="AC132" i="215"/>
  <c r="AW132" i="215"/>
  <c r="BQ132" i="215"/>
  <c r="CK132" i="215"/>
  <c r="EI129" i="215"/>
  <c r="DF130" i="215"/>
  <c r="DF131" i="215"/>
  <c r="ET131" i="215"/>
  <c r="EI13" i="215"/>
  <c r="I17" i="215"/>
  <c r="DY23" i="215"/>
  <c r="AM27" i="215"/>
  <c r="CU38" i="215"/>
  <c r="AC42" i="215"/>
  <c r="DY38" i="215"/>
  <c r="AW42" i="215"/>
  <c r="EI63" i="215"/>
  <c r="I67" i="215"/>
  <c r="CU93" i="215"/>
  <c r="AC97" i="215"/>
  <c r="ES93" i="215"/>
  <c r="BQ97" i="215"/>
  <c r="ES94" i="215"/>
  <c r="CA97" i="215"/>
  <c r="DY98" i="215"/>
  <c r="AM102" i="215"/>
  <c r="ES98" i="215"/>
  <c r="CA102" i="215"/>
  <c r="AC21" i="216" s="1"/>
  <c r="EI108" i="215"/>
  <c r="I112" i="215"/>
  <c r="DY14" i="215"/>
  <c r="ES14" i="215"/>
  <c r="ET15" i="215"/>
  <c r="ET18" i="215"/>
  <c r="ES23" i="215"/>
  <c r="CV23" i="215"/>
  <c r="EJ23" i="215"/>
  <c r="DY29" i="215"/>
  <c r="CV29" i="215"/>
  <c r="EJ29" i="215"/>
  <c r="ET29" i="215"/>
  <c r="DY36" i="215"/>
  <c r="CV46" i="215"/>
  <c r="EJ46" i="215"/>
  <c r="CU49" i="215"/>
  <c r="ES49" i="215"/>
  <c r="DP49" i="215"/>
  <c r="EI50" i="215"/>
  <c r="DZ51" i="215"/>
  <c r="CU54" i="215"/>
  <c r="DY54" i="215"/>
  <c r="DP54" i="215"/>
  <c r="DE55" i="215"/>
  <c r="CU56" i="215"/>
  <c r="ES56" i="215"/>
  <c r="CU60" i="215"/>
  <c r="ES60" i="215"/>
  <c r="ET61" i="215"/>
  <c r="AM67" i="215"/>
  <c r="BG67" i="215"/>
  <c r="ET65" i="215"/>
  <c r="DY66" i="215"/>
  <c r="DE70" i="215"/>
  <c r="CU71" i="215"/>
  <c r="DP71" i="215"/>
  <c r="DO73" i="215"/>
  <c r="DZ73" i="215"/>
  <c r="DE75" i="215"/>
  <c r="DF75" i="215"/>
  <c r="ET75" i="215"/>
  <c r="CU79" i="215"/>
  <c r="DP79" i="215"/>
  <c r="DE80" i="215"/>
  <c r="CU81" i="215"/>
  <c r="ES81" i="215"/>
  <c r="DP81" i="215"/>
  <c r="AC87" i="215"/>
  <c r="AW87" i="215"/>
  <c r="BQ87" i="215"/>
  <c r="CK87" i="215"/>
  <c r="DZ85" i="215"/>
  <c r="ET86" i="215"/>
  <c r="DE90" i="215"/>
  <c r="CU91" i="215"/>
  <c r="DP91" i="215"/>
  <c r="AW97" i="215"/>
  <c r="CK97" i="215"/>
  <c r="DP93" i="215"/>
  <c r="DY94" i="215"/>
  <c r="CV94" i="215"/>
  <c r="EJ94" i="215"/>
  <c r="CU95" i="215"/>
  <c r="ES95" i="215"/>
  <c r="DE96" i="215"/>
  <c r="CV98" i="215"/>
  <c r="EJ98" i="215"/>
  <c r="DE100" i="215"/>
  <c r="CU101" i="215"/>
  <c r="DY101" i="215"/>
  <c r="DP101" i="215"/>
  <c r="DE104" i="215"/>
  <c r="CU106" i="215"/>
  <c r="DP106" i="215"/>
  <c r="ET108" i="215"/>
  <c r="DF110" i="215"/>
  <c r="ET110" i="215"/>
  <c r="EI113" i="215"/>
  <c r="CU114" i="215"/>
  <c r="DP114" i="215"/>
  <c r="DY115" i="215"/>
  <c r="CV115" i="215"/>
  <c r="EJ115" i="215"/>
  <c r="DF119" i="215"/>
  <c r="ET119" i="215"/>
  <c r="ET128" i="215"/>
  <c r="CU28" i="215"/>
  <c r="AC32" i="215"/>
  <c r="ES28" i="215"/>
  <c r="BQ32" i="215"/>
  <c r="DY33" i="215"/>
  <c r="AM37" i="215"/>
  <c r="CU43" i="215"/>
  <c r="AC47" i="215"/>
  <c r="DY48" i="215"/>
  <c r="AM52" i="215"/>
  <c r="Z11" i="216" s="1"/>
  <c r="DY53" i="215"/>
  <c r="AM57" i="215"/>
  <c r="CU58" i="215"/>
  <c r="AC62" i="215"/>
  <c r="DY58" i="215"/>
  <c r="AW62" i="215"/>
  <c r="DY73" i="215"/>
  <c r="AM77" i="215"/>
  <c r="DY118" i="215"/>
  <c r="AM122" i="215"/>
  <c r="ES123" i="215"/>
  <c r="CA127" i="215"/>
  <c r="AC26" i="216" s="1"/>
  <c r="CV13" i="215"/>
  <c r="DZ13" i="215"/>
  <c r="CU26" i="215"/>
  <c r="DY26" i="215"/>
  <c r="DP26" i="215"/>
  <c r="AW32" i="215"/>
  <c r="CK32" i="215"/>
  <c r="EI29" i="215"/>
  <c r="EI30" i="215"/>
  <c r="DF30" i="215"/>
  <c r="ET30" i="215"/>
  <c r="DY31" i="215"/>
  <c r="ES31" i="215"/>
  <c r="CV33" i="215"/>
  <c r="EJ33" i="215"/>
  <c r="ET33" i="215"/>
  <c r="DF36" i="215"/>
  <c r="DZ38" i="215"/>
  <c r="DZ40" i="215"/>
  <c r="DP43" i="215"/>
  <c r="BG57" i="215"/>
  <c r="AB12" i="216" s="1"/>
  <c r="DZ56" i="215"/>
  <c r="BQ62" i="215"/>
  <c r="CK62" i="215"/>
  <c r="AE13" i="216" s="1"/>
  <c r="DE59" i="215"/>
  <c r="DZ60" i="215"/>
  <c r="EI66" i="215"/>
  <c r="I72" i="215"/>
  <c r="AM72" i="215"/>
  <c r="BG72" i="215"/>
  <c r="EJ68" i="215"/>
  <c r="DF70" i="215"/>
  <c r="BG77" i="215"/>
  <c r="CA77" i="215"/>
  <c r="CU75" i="215"/>
  <c r="DE76" i="215"/>
  <c r="I82" i="215"/>
  <c r="AM82" i="215"/>
  <c r="BG82" i="215"/>
  <c r="AB17" i="216" s="1"/>
  <c r="CA82" i="215"/>
  <c r="DO83" i="215"/>
  <c r="DY85" i="215"/>
  <c r="EJ85" i="215"/>
  <c r="AM92" i="215"/>
  <c r="BG92" i="215"/>
  <c r="AB19" i="216" s="1"/>
  <c r="CA92" i="215"/>
  <c r="CV88" i="215"/>
  <c r="EJ88" i="215"/>
  <c r="DF90" i="215"/>
  <c r="ET94" i="215"/>
  <c r="DF100" i="215"/>
  <c r="DF104" i="215"/>
  <c r="EI120" i="215"/>
  <c r="DF120" i="215"/>
  <c r="ET120" i="215"/>
  <c r="CV123" i="215"/>
  <c r="CU124" i="215"/>
  <c r="DY124" i="215"/>
  <c r="DO124" i="215"/>
  <c r="DZ124" i="215"/>
  <c r="ET124" i="215"/>
  <c r="EI125" i="215"/>
  <c r="DZ126" i="215"/>
  <c r="ET129" i="215"/>
  <c r="DP130" i="215"/>
  <c r="DZ130" i="215"/>
  <c r="DP131" i="215"/>
  <c r="EI38" i="215"/>
  <c r="I42" i="215"/>
  <c r="ES63" i="215"/>
  <c r="BQ67" i="215"/>
  <c r="DY83" i="215"/>
  <c r="AM87" i="215"/>
  <c r="ES83" i="215"/>
  <c r="CA87" i="215"/>
  <c r="DY93" i="215"/>
  <c r="AM97" i="215"/>
  <c r="EI103" i="215"/>
  <c r="I107" i="215"/>
  <c r="DY103" i="215"/>
  <c r="AM107" i="215"/>
  <c r="CU113" i="215"/>
  <c r="AC117" i="215"/>
  <c r="DY113" i="215"/>
  <c r="AW117" i="215"/>
  <c r="DE114" i="215"/>
  <c r="I117" i="215"/>
  <c r="DE118" i="215"/>
  <c r="I122" i="215"/>
  <c r="CU128" i="215"/>
  <c r="AM132" i="215"/>
  <c r="DO18" i="215"/>
  <c r="EI33" i="215"/>
  <c r="DF34" i="215"/>
  <c r="ET34" i="215"/>
  <c r="ES35" i="215"/>
  <c r="DZ45" i="215"/>
  <c r="EI48" i="215"/>
  <c r="EI53" i="215"/>
  <c r="EI73" i="215"/>
  <c r="EI78" i="215"/>
  <c r="DF111" i="215"/>
  <c r="DP113" i="215"/>
  <c r="EJ114" i="215"/>
  <c r="ET116" i="215"/>
  <c r="EJ123" i="215"/>
  <c r="DO129" i="215"/>
  <c r="CV129" i="215"/>
  <c r="EI130" i="215"/>
  <c r="DY130" i="215"/>
  <c r="EJ130" i="215"/>
  <c r="DZ131" i="215"/>
  <c r="DE43" i="215"/>
  <c r="I47" i="215"/>
  <c r="EI58" i="215"/>
  <c r="I62" i="215"/>
  <c r="DY108" i="215"/>
  <c r="AM112" i="215"/>
  <c r="CU118" i="215"/>
  <c r="AC122" i="215"/>
  <c r="Y25" i="216" s="1"/>
  <c r="DY15" i="215"/>
  <c r="ES15" i="215"/>
  <c r="CV18" i="215"/>
  <c r="DP18" i="215"/>
  <c r="DF20" i="215"/>
  <c r="DE21" i="215"/>
  <c r="DO23" i="215"/>
  <c r="DF25" i="215"/>
  <c r="DZ39" i="215"/>
  <c r="CV41" i="215"/>
  <c r="EJ41" i="215"/>
  <c r="ET41" i="215"/>
  <c r="ES44" i="215"/>
  <c r="DP44" i="215"/>
  <c r="DE45" i="215"/>
  <c r="DZ50" i="215"/>
  <c r="DZ59" i="215"/>
  <c r="CV61" i="215"/>
  <c r="EJ61" i="215"/>
  <c r="DZ63" i="215"/>
  <c r="CV65" i="215"/>
  <c r="EJ65" i="215"/>
  <c r="ET69" i="215"/>
  <c r="ET74" i="215"/>
  <c r="DZ84" i="215"/>
  <c r="EJ86" i="215"/>
  <c r="ET89" i="215"/>
  <c r="DF95" i="215"/>
  <c r="DO98" i="215"/>
  <c r="ET99" i="215"/>
  <c r="ET103" i="215"/>
  <c r="CU105" i="215"/>
  <c r="DY105" i="215"/>
  <c r="DP105" i="215"/>
  <c r="DE106" i="215"/>
  <c r="BG112" i="215"/>
  <c r="AB23" i="216" s="1"/>
  <c r="CA112" i="215"/>
  <c r="CV108" i="215"/>
  <c r="EJ108" i="215"/>
  <c r="CU109" i="215"/>
  <c r="DY109" i="215"/>
  <c r="DE110" i="215"/>
  <c r="CU111" i="215"/>
  <c r="DE119" i="215"/>
  <c r="DY119" i="215"/>
  <c r="DF121" i="215"/>
  <c r="DZ121" i="215"/>
  <c r="CV125" i="215"/>
  <c r="CV130" i="215"/>
  <c r="ET130" i="215"/>
  <c r="DY131" i="215"/>
  <c r="CV131" i="215"/>
  <c r="EJ131" i="215"/>
  <c r="CV132" i="215"/>
  <c r="CU13" i="215"/>
  <c r="DP13" i="215"/>
  <c r="DP14" i="215"/>
  <c r="CU15" i="215"/>
  <c r="DP15" i="215"/>
  <c r="EJ15" i="215"/>
  <c r="ET16" i="215"/>
  <c r="DJ17" i="215"/>
  <c r="DN17" i="215"/>
  <c r="DR17" i="215"/>
  <c r="EO17" i="215"/>
  <c r="AC4" i="216"/>
  <c r="CU18" i="215"/>
  <c r="DY18" i="215"/>
  <c r="ES18" i="215"/>
  <c r="DZ19" i="215"/>
  <c r="DZ20" i="215"/>
  <c r="DO21" i="215"/>
  <c r="DY21" i="215"/>
  <c r="CV21" i="215"/>
  <c r="EJ21" i="215"/>
  <c r="ET21" i="215"/>
  <c r="CY22" i="215"/>
  <c r="DC22" i="215"/>
  <c r="CZ22" i="215"/>
  <c r="DD22" i="215"/>
  <c r="Z35" i="216"/>
  <c r="DV22" i="215"/>
  <c r="DS22" i="215"/>
  <c r="DW22" i="215"/>
  <c r="EO22" i="215"/>
  <c r="AC35" i="216"/>
  <c r="DJ22" i="215"/>
  <c r="DE23" i="215"/>
  <c r="CU23" i="215"/>
  <c r="DP23" i="215"/>
  <c r="DE24" i="215"/>
  <c r="CU24" i="215"/>
  <c r="ES24" i="215"/>
  <c r="DP24" i="215"/>
  <c r="DZ25" i="215"/>
  <c r="DO26" i="215"/>
  <c r="CV26" i="215"/>
  <c r="EJ26" i="215"/>
  <c r="CZ27" i="215"/>
  <c r="DD27" i="215"/>
  <c r="DA27" i="215"/>
  <c r="CN27" i="215"/>
  <c r="CR27" i="215"/>
  <c r="DS27" i="215"/>
  <c r="DW27" i="215"/>
  <c r="DT27" i="215"/>
  <c r="DX27" i="215"/>
  <c r="EP27" i="215"/>
  <c r="DF28" i="215"/>
  <c r="EI28" i="215"/>
  <c r="DE29" i="215"/>
  <c r="CU29" i="215"/>
  <c r="ES29" i="215"/>
  <c r="DP29" i="215"/>
  <c r="DZ30" i="215"/>
  <c r="DZ31" i="215"/>
  <c r="DA32" i="215"/>
  <c r="W37" i="216"/>
  <c r="DB32" i="215"/>
  <c r="CO32" i="215"/>
  <c r="CS32" i="215"/>
  <c r="DT32" i="215"/>
  <c r="DX32" i="215"/>
  <c r="DU32" i="215"/>
  <c r="AB37" i="216"/>
  <c r="EM32" i="215"/>
  <c r="EQ32" i="215"/>
  <c r="AE7" i="216"/>
  <c r="DE33" i="215"/>
  <c r="CU33" i="215"/>
  <c r="ES33" i="215"/>
  <c r="DP33" i="215"/>
  <c r="DZ34" i="215"/>
  <c r="DZ35" i="215"/>
  <c r="DZ36" i="215"/>
  <c r="DK37" i="215"/>
  <c r="Y38" i="216"/>
  <c r="CR37" i="215"/>
  <c r="DS37" i="215"/>
  <c r="DW37" i="215"/>
  <c r="DT37" i="215"/>
  <c r="DX37" i="215"/>
  <c r="AB8" i="216"/>
  <c r="EL37" i="215"/>
  <c r="EP37" i="215"/>
  <c r="DF38" i="215"/>
  <c r="ET38" i="215"/>
  <c r="DF39" i="215"/>
  <c r="ET39" i="215"/>
  <c r="DF40" i="215"/>
  <c r="EI40" i="215"/>
  <c r="DE41" i="215"/>
  <c r="CU41" i="215"/>
  <c r="ES41" i="215"/>
  <c r="DP41" i="215"/>
  <c r="DH42" i="215"/>
  <c r="DL42" i="215"/>
  <c r="CO42" i="215"/>
  <c r="CS42" i="215"/>
  <c r="DT42" i="215"/>
  <c r="DX42" i="215"/>
  <c r="DU42" i="215"/>
  <c r="AB9" i="216"/>
  <c r="EM42" i="215"/>
  <c r="EQ42" i="215"/>
  <c r="DO43" i="215"/>
  <c r="DY43" i="215"/>
  <c r="ES43" i="215"/>
  <c r="CV43" i="215"/>
  <c r="EJ43" i="215"/>
  <c r="DY44" i="215"/>
  <c r="CV44" i="215"/>
  <c r="EJ44" i="215"/>
  <c r="ET44" i="215"/>
  <c r="DF45" i="215"/>
  <c r="EI45" i="215"/>
  <c r="CU46" i="215"/>
  <c r="DY46" i="215"/>
  <c r="ES46" i="215"/>
  <c r="DP46" i="215"/>
  <c r="X40" i="216"/>
  <c r="DI47" i="215"/>
  <c r="DM47" i="215"/>
  <c r="CP47" i="215"/>
  <c r="CT47" i="215"/>
  <c r="DR47" i="215"/>
  <c r="DV47" i="215"/>
  <c r="EN47" i="215"/>
  <c r="ER47" i="215"/>
  <c r="AC10" i="216"/>
  <c r="CL47" i="215"/>
  <c r="AE40" i="216" s="1"/>
  <c r="DZ48" i="215"/>
  <c r="DO49" i="215"/>
  <c r="DY49" i="215"/>
  <c r="CV49" i="215"/>
  <c r="EJ49" i="215"/>
  <c r="ET49" i="215"/>
  <c r="DF50" i="215"/>
  <c r="ET50" i="215"/>
  <c r="DF51" i="215"/>
  <c r="ET51" i="215"/>
  <c r="DJ52" i="215"/>
  <c r="DN52" i="215"/>
  <c r="CQ52" i="215"/>
  <c r="CV52" i="215" s="1"/>
  <c r="DV52" i="215"/>
  <c r="DS52" i="215"/>
  <c r="DW52" i="215"/>
  <c r="EO52" i="215"/>
  <c r="AC11" i="216"/>
  <c r="DH52" i="215"/>
  <c r="EH52" i="215"/>
  <c r="DZ53" i="215"/>
  <c r="DO54" i="215"/>
  <c r="CV54" i="215"/>
  <c r="EJ54" i="215"/>
  <c r="DO55" i="215"/>
  <c r="DY55" i="215"/>
  <c r="ES55" i="215"/>
  <c r="CV55" i="215"/>
  <c r="EJ55" i="215"/>
  <c r="EJ13" i="215"/>
  <c r="ET13" i="215"/>
  <c r="CV15" i="215"/>
  <c r="DZ15" i="215"/>
  <c r="CU16" i="215"/>
  <c r="CP17" i="215"/>
  <c r="CT17" i="215"/>
  <c r="AA4" i="216"/>
  <c r="EN17" i="215"/>
  <c r="CL17" i="215"/>
  <c r="AE34" i="216" s="1"/>
  <c r="EJ18" i="215"/>
  <c r="CV19" i="215"/>
  <c r="EJ19" i="215"/>
  <c r="CV20" i="215"/>
  <c r="EJ20" i="215"/>
  <c r="ET20" i="215"/>
  <c r="DF21" i="215"/>
  <c r="EI21" i="215"/>
  <c r="CP22" i="215"/>
  <c r="CT22" i="215"/>
  <c r="CV22" i="215" s="1"/>
  <c r="AA5" i="216"/>
  <c r="EN22" i="215"/>
  <c r="ER22" i="215"/>
  <c r="AE5" i="216"/>
  <c r="DZ23" i="215"/>
  <c r="DZ24" i="215"/>
  <c r="CV25" i="215"/>
  <c r="EJ25" i="215"/>
  <c r="ET25" i="215"/>
  <c r="DF26" i="215"/>
  <c r="ET26" i="215"/>
  <c r="CY27" i="215"/>
  <c r="DC27" i="215"/>
  <c r="CQ27" i="215"/>
  <c r="Z36" i="216"/>
  <c r="EO27" i="215"/>
  <c r="AC36" i="216"/>
  <c r="DK27" i="215"/>
  <c r="DP28" i="215"/>
  <c r="DZ29" i="215"/>
  <c r="CV30" i="215"/>
  <c r="EJ30" i="215"/>
  <c r="CV31" i="215"/>
  <c r="EJ31" i="215"/>
  <c r="CZ32" i="215"/>
  <c r="DD32" i="215"/>
  <c r="CN32" i="215"/>
  <c r="CR32" i="215"/>
  <c r="EP32" i="215"/>
  <c r="DL32" i="215"/>
  <c r="EH32" i="215"/>
  <c r="DZ33" i="215"/>
  <c r="CV34" i="215"/>
  <c r="EJ34" i="215"/>
  <c r="CV35" i="215"/>
  <c r="EJ35" i="215"/>
  <c r="CV36" i="215"/>
  <c r="EJ36" i="215"/>
  <c r="ET36" i="215"/>
  <c r="DJ37" i="215"/>
  <c r="DN37" i="215"/>
  <c r="EO37" i="215"/>
  <c r="DM37" i="215"/>
  <c r="ES38" i="215"/>
  <c r="DP38" i="215"/>
  <c r="DP39" i="215"/>
  <c r="DP40" i="215"/>
  <c r="DZ41" i="215"/>
  <c r="DK42" i="215"/>
  <c r="Y39" i="216"/>
  <c r="DS42" i="215"/>
  <c r="DW42" i="215"/>
  <c r="EL42" i="215"/>
  <c r="EP42" i="215"/>
  <c r="DN42" i="215"/>
  <c r="DF43" i="215"/>
  <c r="ET43" i="215"/>
  <c r="DF44" i="215"/>
  <c r="EI44" i="215"/>
  <c r="DP45" i="215"/>
  <c r="DZ46" i="215"/>
  <c r="DL47" i="215"/>
  <c r="AB10" i="216"/>
  <c r="EM47" i="215"/>
  <c r="EQ47" i="215"/>
  <c r="CV48" i="215"/>
  <c r="EJ48" i="215"/>
  <c r="ET48" i="215"/>
  <c r="DF49" i="215"/>
  <c r="EI49" i="215"/>
  <c r="ES50" i="215"/>
  <c r="DP50" i="215"/>
  <c r="DP51" i="215"/>
  <c r="X41" i="216"/>
  <c r="DI52" i="215"/>
  <c r="DM52" i="215"/>
  <c r="AA41" i="216"/>
  <c r="EN52" i="215"/>
  <c r="ER52" i="215"/>
  <c r="CL52" i="215"/>
  <c r="AE41" i="216" s="1"/>
  <c r="EB52" i="215"/>
  <c r="CV53" i="215"/>
  <c r="EJ53" i="215"/>
  <c r="ET53" i="215"/>
  <c r="DF54" i="215"/>
  <c r="ET54" i="215"/>
  <c r="DF55" i="215"/>
  <c r="ET55" i="215"/>
  <c r="DE56" i="215"/>
  <c r="EI56" i="215"/>
  <c r="DM17" i="215"/>
  <c r="ES26" i="215"/>
  <c r="DI37" i="215"/>
  <c r="DJ42" i="215"/>
  <c r="ES54" i="215"/>
  <c r="DO13" i="215"/>
  <c r="DF13" i="215"/>
  <c r="DO14" i="215"/>
  <c r="CV14" i="215"/>
  <c r="DF15" i="215"/>
  <c r="DE16" i="215"/>
  <c r="ES16" i="215"/>
  <c r="DP16" i="215"/>
  <c r="DZ16" i="215"/>
  <c r="CZ17" i="215"/>
  <c r="DS17" i="215"/>
  <c r="DW17" i="215"/>
  <c r="DT17" i="215"/>
  <c r="DX17" i="215"/>
  <c r="BR17" i="215"/>
  <c r="AD34" i="216" s="1"/>
  <c r="DL17" i="215"/>
  <c r="ED17" i="215"/>
  <c r="DE19" i="215"/>
  <c r="CU19" i="215"/>
  <c r="DP19" i="215"/>
  <c r="DE20" i="215"/>
  <c r="DP20" i="215"/>
  <c r="DZ21" i="215"/>
  <c r="Y35" i="216"/>
  <c r="DN22" i="215"/>
  <c r="DF23" i="215"/>
  <c r="ET23" i="215"/>
  <c r="DF24" i="215"/>
  <c r="DE25" i="215"/>
  <c r="CU25" i="215"/>
  <c r="ES25" i="215"/>
  <c r="DP25" i="215"/>
  <c r="DZ26" i="215"/>
  <c r="AB6" i="216"/>
  <c r="EM27" i="215"/>
  <c r="EQ27" i="215"/>
  <c r="DY28" i="215"/>
  <c r="CV28" i="215"/>
  <c r="EJ28" i="215"/>
  <c r="ET28" i="215"/>
  <c r="DF29" i="215"/>
  <c r="CU30" i="215"/>
  <c r="DY30" i="215"/>
  <c r="ES30" i="215"/>
  <c r="DP30" i="215"/>
  <c r="DE31" i="215"/>
  <c r="CU31" i="215"/>
  <c r="DP31" i="215"/>
  <c r="X37" i="216"/>
  <c r="AA37" i="216"/>
  <c r="EN32" i="215"/>
  <c r="ER32" i="215"/>
  <c r="CL32" i="215"/>
  <c r="AE37" i="216" s="1"/>
  <c r="ED32" i="215"/>
  <c r="DF33" i="215"/>
  <c r="CU34" i="215"/>
  <c r="DY34" i="215"/>
  <c r="ES34" i="215"/>
  <c r="DP34" i="215"/>
  <c r="DE35" i="215"/>
  <c r="CU35" i="215"/>
  <c r="DP35" i="215"/>
  <c r="DE36" i="215"/>
  <c r="CU36" i="215"/>
  <c r="ES36" i="215"/>
  <c r="DP36" i="215"/>
  <c r="DA37" i="215"/>
  <c r="W38" i="216"/>
  <c r="AB38" i="216"/>
  <c r="EM37" i="215"/>
  <c r="EQ37" i="215"/>
  <c r="EE37" i="215"/>
  <c r="DO38" i="215"/>
  <c r="CV38" i="215"/>
  <c r="EJ38" i="215"/>
  <c r="DO39" i="215"/>
  <c r="DY39" i="215"/>
  <c r="ES39" i="215"/>
  <c r="CV39" i="215"/>
  <c r="EJ39" i="215"/>
  <c r="DY40" i="215"/>
  <c r="CV40" i="215"/>
  <c r="EJ40" i="215"/>
  <c r="ET40" i="215"/>
  <c r="DF41" i="215"/>
  <c r="AA9" i="216"/>
  <c r="EN42" i="215"/>
  <c r="ER42" i="215"/>
  <c r="AE9" i="216"/>
  <c r="DZ43" i="215"/>
  <c r="DZ44" i="215"/>
  <c r="DO45" i="215"/>
  <c r="DY45" i="215"/>
  <c r="CV45" i="215"/>
  <c r="EJ45" i="215"/>
  <c r="ET45" i="215"/>
  <c r="DF46" i="215"/>
  <c r="ET46" i="215"/>
  <c r="CY47" i="215"/>
  <c r="DC47" i="215"/>
  <c r="Z40" i="216"/>
  <c r="EO47" i="215"/>
  <c r="AC40" i="216"/>
  <c r="DK47" i="215"/>
  <c r="DE48" i="215"/>
  <c r="CU48" i="215"/>
  <c r="ES48" i="215"/>
  <c r="DP48" i="215"/>
  <c r="DZ49" i="215"/>
  <c r="DO50" i="215"/>
  <c r="CV50" i="215"/>
  <c r="EJ50" i="215"/>
  <c r="DY51" i="215"/>
  <c r="ES51" i="215"/>
  <c r="CV51" i="215"/>
  <c r="EJ51" i="215"/>
  <c r="DT52" i="215"/>
  <c r="DX52" i="215"/>
  <c r="ED52" i="215"/>
  <c r="DE53" i="215"/>
  <c r="CU53" i="215"/>
  <c r="ES53" i="215"/>
  <c r="DP53" i="215"/>
  <c r="DZ54" i="215"/>
  <c r="DZ55" i="215"/>
  <c r="DF56" i="215"/>
  <c r="CX57" i="215"/>
  <c r="DB57" i="215"/>
  <c r="CP57" i="215"/>
  <c r="CT57" i="215"/>
  <c r="AA12" i="216"/>
  <c r="DV57" i="215"/>
  <c r="EN57" i="215"/>
  <c r="ER57" i="215"/>
  <c r="AE12" i="216"/>
  <c r="DF58" i="215"/>
  <c r="ET58" i="215"/>
  <c r="DF59" i="215"/>
  <c r="ET59" i="215"/>
  <c r="DF60" i="215"/>
  <c r="EI60" i="215"/>
  <c r="DE61" i="215"/>
  <c r="CU61" i="215"/>
  <c r="ES61" i="215"/>
  <c r="DP61" i="215"/>
  <c r="DL62" i="215"/>
  <c r="DU62" i="215"/>
  <c r="AB43" i="216"/>
  <c r="EM62" i="215"/>
  <c r="CP62" i="215"/>
  <c r="CT62" i="215"/>
  <c r="CZ62" i="215"/>
  <c r="DF63" i="215"/>
  <c r="ET63" i="215"/>
  <c r="CU64" i="215"/>
  <c r="ES64" i="215"/>
  <c r="EI64" i="215"/>
  <c r="DE65" i="215"/>
  <c r="DP65" i="215"/>
  <c r="EJ66" i="215"/>
  <c r="DD67" i="215"/>
  <c r="CN67" i="215"/>
  <c r="CR67" i="215"/>
  <c r="DS67" i="215"/>
  <c r="DW67" i="215"/>
  <c r="AD44" i="216"/>
  <c r="EP67" i="215"/>
  <c r="AC14" i="216"/>
  <c r="DZ68" i="215"/>
  <c r="DZ69" i="215"/>
  <c r="CV70" i="215"/>
  <c r="EJ70" i="215"/>
  <c r="ET70" i="215"/>
  <c r="DF71" i="215"/>
  <c r="ET71" i="215"/>
  <c r="DA72" i="215"/>
  <c r="DV72" i="215"/>
  <c r="DS72" i="215"/>
  <c r="DW72" i="215"/>
  <c r="EO72" i="215"/>
  <c r="AC15" i="216"/>
  <c r="AE15" i="216"/>
  <c r="DE73" i="215"/>
  <c r="CU73" i="215"/>
  <c r="ES73" i="215"/>
  <c r="DP73" i="215"/>
  <c r="DZ74" i="215"/>
  <c r="ES75" i="215"/>
  <c r="CV75" i="215"/>
  <c r="EJ75" i="215"/>
  <c r="CV76" i="215"/>
  <c r="EJ76" i="215"/>
  <c r="CX77" i="215"/>
  <c r="DB77" i="215"/>
  <c r="DS77" i="215"/>
  <c r="DW77" i="215"/>
  <c r="DT77" i="215"/>
  <c r="DX77" i="215"/>
  <c r="EL77" i="215"/>
  <c r="EP77" i="215"/>
  <c r="CV78" i="215"/>
  <c r="EJ78" i="215"/>
  <c r="ET78" i="215"/>
  <c r="DF79" i="215"/>
  <c r="ET79" i="215"/>
  <c r="DF80" i="215"/>
  <c r="ET80" i="215"/>
  <c r="DF81" i="215"/>
  <c r="EI81" i="215"/>
  <c r="X47" i="216"/>
  <c r="AA47" i="216"/>
  <c r="EN82" i="215"/>
  <c r="ER82" i="215"/>
  <c r="CL82" i="215"/>
  <c r="AE47" i="216" s="1"/>
  <c r="DZ83" i="215"/>
  <c r="EI90" i="215"/>
  <c r="EI93" i="215"/>
  <c r="X50" i="216"/>
  <c r="N15" i="216" s="1"/>
  <c r="EI100" i="215"/>
  <c r="ES101" i="215"/>
  <c r="EI104" i="215"/>
  <c r="ES105" i="215"/>
  <c r="EI111" i="215"/>
  <c r="ES113" i="215"/>
  <c r="DE115" i="215"/>
  <c r="CU115" i="215"/>
  <c r="ES115" i="215"/>
  <c r="DP115" i="215"/>
  <c r="DE116" i="215"/>
  <c r="CU116" i="215"/>
  <c r="ES116" i="215"/>
  <c r="DP116" i="215"/>
  <c r="DU117" i="215"/>
  <c r="ES118" i="215"/>
  <c r="CV118" i="215"/>
  <c r="EJ118" i="215"/>
  <c r="CV119" i="215"/>
  <c r="EJ119" i="215"/>
  <c r="DY120" i="215"/>
  <c r="DO121" i="215"/>
  <c r="CV121" i="215"/>
  <c r="EJ121" i="215"/>
  <c r="ET121" i="215"/>
  <c r="DC122" i="215"/>
  <c r="DJ122" i="215"/>
  <c r="AA25" i="216"/>
  <c r="AC55" i="216"/>
  <c r="CR122" i="215"/>
  <c r="AE25" i="216"/>
  <c r="ET123" i="215"/>
  <c r="DP124" i="215"/>
  <c r="DF125" i="215"/>
  <c r="DZ125" i="215"/>
  <c r="DF126" i="215"/>
  <c r="EJ126" i="215"/>
  <c r="CZ127" i="215"/>
  <c r="DD127" i="215"/>
  <c r="DR127" i="215"/>
  <c r="DV127" i="215"/>
  <c r="EN127" i="215"/>
  <c r="ER127" i="215"/>
  <c r="CL127" i="215"/>
  <c r="AE56" i="216" s="1"/>
  <c r="DE128" i="215"/>
  <c r="DY128" i="215"/>
  <c r="ES128" i="215"/>
  <c r="DZ128" i="215"/>
  <c r="CU129" i="215"/>
  <c r="ES129" i="215"/>
  <c r="EJ129" i="215"/>
  <c r="X27" i="216"/>
  <c r="DH132" i="215"/>
  <c r="DS132" i="215"/>
  <c r="DW132" i="215"/>
  <c r="ED132" i="215"/>
  <c r="EH132" i="215"/>
  <c r="EN132" i="215"/>
  <c r="ER132" i="215"/>
  <c r="DP56" i="215"/>
  <c r="DA57" i="215"/>
  <c r="W42" i="216"/>
  <c r="CO57" i="215"/>
  <c r="CS57" i="215"/>
  <c r="DU57" i="215"/>
  <c r="AB42" i="216"/>
  <c r="E26" i="216" s="1"/>
  <c r="EM57" i="215"/>
  <c r="EQ57" i="215"/>
  <c r="ES58" i="215"/>
  <c r="DP58" i="215"/>
  <c r="DP59" i="215"/>
  <c r="DP60" i="215"/>
  <c r="DZ61" i="215"/>
  <c r="Y43" i="216"/>
  <c r="L14" i="216" s="1"/>
  <c r="AB13" i="216"/>
  <c r="EL62" i="215"/>
  <c r="EP62" i="215"/>
  <c r="EE62" i="215"/>
  <c r="DP63" i="215"/>
  <c r="DZ64" i="215"/>
  <c r="DZ65" i="215"/>
  <c r="CV66" i="215"/>
  <c r="ET66" i="215"/>
  <c r="EI70" i="215"/>
  <c r="DK77" i="215"/>
  <c r="ES80" i="215"/>
  <c r="CP82" i="215"/>
  <c r="CV84" i="215"/>
  <c r="EJ84" i="215"/>
  <c r="CV85" i="215"/>
  <c r="ET85" i="215"/>
  <c r="DF86" i="215"/>
  <c r="X48" i="216"/>
  <c r="CZ87" i="215"/>
  <c r="DD87" i="215"/>
  <c r="DR87" i="215"/>
  <c r="DV87" i="215"/>
  <c r="CL87" i="215"/>
  <c r="AE48" i="216" s="1"/>
  <c r="DF88" i="215"/>
  <c r="ET88" i="215"/>
  <c r="DF89" i="215"/>
  <c r="DP90" i="215"/>
  <c r="DZ91" i="215"/>
  <c r="CX92" i="215"/>
  <c r="AA19" i="216"/>
  <c r="AB49" i="216"/>
  <c r="AE19" i="216"/>
  <c r="EJ93" i="215"/>
  <c r="DF94" i="215"/>
  <c r="DP94" i="215"/>
  <c r="EI95" i="215"/>
  <c r="DZ95" i="215"/>
  <c r="DZ96" i="215"/>
  <c r="AE20" i="216"/>
  <c r="DF98" i="215"/>
  <c r="ET98" i="215"/>
  <c r="DF99" i="215"/>
  <c r="DP100" i="215"/>
  <c r="DZ101" i="215"/>
  <c r="DB102" i="215"/>
  <c r="AB21" i="216"/>
  <c r="EB102" i="215"/>
  <c r="DF103" i="215"/>
  <c r="DP104" i="215"/>
  <c r="DZ105" i="215"/>
  <c r="DZ106" i="215"/>
  <c r="DA107" i="215"/>
  <c r="W52" i="216"/>
  <c r="CS107" i="215"/>
  <c r="AA22" i="216"/>
  <c r="AB52" i="216"/>
  <c r="AE22" i="216"/>
  <c r="DF108" i="215"/>
  <c r="ES109" i="215"/>
  <c r="DP109" i="215"/>
  <c r="DP110" i="215"/>
  <c r="DP111" i="215"/>
  <c r="W53" i="216"/>
  <c r="CO112" i="215"/>
  <c r="CS112" i="215"/>
  <c r="DU112" i="215"/>
  <c r="AB53" i="216"/>
  <c r="DZ113" i="215"/>
  <c r="DZ114" i="215"/>
  <c r="DZ115" i="215"/>
  <c r="DZ116" i="215"/>
  <c r="Y54" i="216"/>
  <c r="AB24" i="216"/>
  <c r="ES124" i="215"/>
  <c r="DE125" i="215"/>
  <c r="CV126" i="215"/>
  <c r="DC127" i="215"/>
  <c r="CV128" i="215"/>
  <c r="DF129" i="215"/>
  <c r="DZ129" i="215"/>
  <c r="DE131" i="215"/>
  <c r="AD57" i="216"/>
  <c r="DR132" i="215"/>
  <c r="EC132" i="215"/>
  <c r="EG132" i="215"/>
  <c r="DJ62" i="215"/>
  <c r="DH62" i="215"/>
  <c r="AA44" i="216"/>
  <c r="DI67" i="215"/>
  <c r="DJ67" i="215"/>
  <c r="DN67" i="215"/>
  <c r="CL67" i="215"/>
  <c r="AE44" i="216" s="1"/>
  <c r="DF68" i="215"/>
  <c r="ET68" i="215"/>
  <c r="DF69" i="215"/>
  <c r="DO70" i="215"/>
  <c r="DP70" i="215"/>
  <c r="DZ71" i="215"/>
  <c r="W45" i="216"/>
  <c r="DB72" i="215"/>
  <c r="CO72" i="215"/>
  <c r="CS72" i="215"/>
  <c r="DT72" i="215"/>
  <c r="DX72" i="215"/>
  <c r="AB45" i="216"/>
  <c r="EM72" i="215"/>
  <c r="EQ72" i="215"/>
  <c r="EB72" i="215"/>
  <c r="EJ72" i="215" s="1"/>
  <c r="CV73" i="215"/>
  <c r="EJ73" i="215"/>
  <c r="ET73" i="215"/>
  <c r="DF74" i="215"/>
  <c r="DP75" i="215"/>
  <c r="DY76" i="215"/>
  <c r="DO76" i="215"/>
  <c r="ES76" i="215"/>
  <c r="DP76" i="215"/>
  <c r="CY77" i="215"/>
  <c r="DC77" i="215"/>
  <c r="CP77" i="215"/>
  <c r="CT77" i="215"/>
  <c r="AA16" i="216"/>
  <c r="AB16" i="216"/>
  <c r="EN77" i="215"/>
  <c r="ER77" i="215"/>
  <c r="AC16" i="216"/>
  <c r="AE16" i="216"/>
  <c r="DE78" i="215"/>
  <c r="CU78" i="215"/>
  <c r="DY78" i="215"/>
  <c r="DO78" i="215"/>
  <c r="DP78" i="215"/>
  <c r="DZ79" i="215"/>
  <c r="DZ80" i="215"/>
  <c r="DZ81" i="215"/>
  <c r="DK82" i="215"/>
  <c r="Y47" i="216"/>
  <c r="DS82" i="215"/>
  <c r="DW82" i="215"/>
  <c r="EL82" i="215"/>
  <c r="EP82" i="215"/>
  <c r="DF83" i="215"/>
  <c r="ET83" i="215"/>
  <c r="DF84" i="215"/>
  <c r="ET84" i="215"/>
  <c r="DF85" i="215"/>
  <c r="DE86" i="215"/>
  <c r="CU86" i="215"/>
  <c r="DY86" i="215"/>
  <c r="DO86" i="215"/>
  <c r="DP86" i="215"/>
  <c r="W48" i="216"/>
  <c r="DT87" i="215"/>
  <c r="DX87" i="215"/>
  <c r="AB48" i="216"/>
  <c r="EM87" i="215"/>
  <c r="EQ87" i="215"/>
  <c r="DE88" i="215"/>
  <c r="CU88" i="215"/>
  <c r="DY88" i="215"/>
  <c r="DO88" i="215"/>
  <c r="ES88" i="215"/>
  <c r="DP88" i="215"/>
  <c r="DE89" i="215"/>
  <c r="CU89" i="215"/>
  <c r="ES89" i="215"/>
  <c r="DP89" i="215"/>
  <c r="DZ90" i="215"/>
  <c r="DO91" i="215"/>
  <c r="DY91" i="215"/>
  <c r="ES91" i="215"/>
  <c r="CV91" i="215"/>
  <c r="EJ91" i="215"/>
  <c r="EP92" i="215"/>
  <c r="DE93" i="215"/>
  <c r="CV93" i="215"/>
  <c r="ET93" i="215"/>
  <c r="ET95" i="215"/>
  <c r="DO96" i="215"/>
  <c r="CV96" i="215"/>
  <c r="EJ96" i="215"/>
  <c r="DV97" i="215"/>
  <c r="EM97" i="215"/>
  <c r="EQ97" i="215"/>
  <c r="DE98" i="215"/>
  <c r="CU98" i="215"/>
  <c r="DP98" i="215"/>
  <c r="DE99" i="215"/>
  <c r="CU99" i="215"/>
  <c r="ES99" i="215"/>
  <c r="DP99" i="215"/>
  <c r="DZ100" i="215"/>
  <c r="DO101" i="215"/>
  <c r="CV101" i="215"/>
  <c r="EJ101" i="215"/>
  <c r="CZ102" i="215"/>
  <c r="DD102" i="215"/>
  <c r="DE103" i="215"/>
  <c r="CU103" i="215"/>
  <c r="ES103" i="215"/>
  <c r="DP103" i="215"/>
  <c r="DZ104" i="215"/>
  <c r="CV105" i="215"/>
  <c r="EJ105" i="215"/>
  <c r="DY106" i="215"/>
  <c r="ES106" i="215"/>
  <c r="CV106" i="215"/>
  <c r="EJ106" i="215"/>
  <c r="DX107" i="215"/>
  <c r="EP107" i="215"/>
  <c r="EB107" i="215"/>
  <c r="DE108" i="215"/>
  <c r="CU108" i="215"/>
  <c r="ES108" i="215"/>
  <c r="DP108" i="215"/>
  <c r="DZ109" i="215"/>
  <c r="DZ110" i="215"/>
  <c r="DZ111" i="215"/>
  <c r="Y53" i="216"/>
  <c r="DS112" i="215"/>
  <c r="DW112" i="215"/>
  <c r="DX112" i="215"/>
  <c r="EL112" i="215"/>
  <c r="EP112" i="215"/>
  <c r="DO113" i="215"/>
  <c r="CV113" i="215"/>
  <c r="EJ113" i="215"/>
  <c r="DO114" i="215"/>
  <c r="DY114" i="215"/>
  <c r="ES114" i="215"/>
  <c r="CV114" i="215"/>
  <c r="AC54" i="216"/>
  <c r="DP118" i="215"/>
  <c r="DP119" i="215"/>
  <c r="DP120" i="215"/>
  <c r="DP121" i="215"/>
  <c r="DU122" i="215"/>
  <c r="AB55" i="216"/>
  <c r="DP123" i="215"/>
  <c r="CV124" i="215"/>
  <c r="EJ124" i="215"/>
  <c r="DP125" i="215"/>
  <c r="AB26" i="216"/>
  <c r="CY127" i="215"/>
  <c r="DE129" i="215"/>
  <c r="W57" i="216"/>
  <c r="Y27" i="216"/>
  <c r="AB57" i="216"/>
  <c r="ES132" i="215"/>
  <c r="EB132" i="215"/>
  <c r="EF132" i="215"/>
  <c r="DY56" i="215"/>
  <c r="CV56" i="215"/>
  <c r="EJ56" i="215"/>
  <c r="ET56" i="215"/>
  <c r="EO57" i="215"/>
  <c r="AC12" i="216"/>
  <c r="EE57" i="215"/>
  <c r="DO58" i="215"/>
  <c r="CV58" i="215"/>
  <c r="EJ58" i="215"/>
  <c r="DY59" i="215"/>
  <c r="ES59" i="215"/>
  <c r="CV59" i="215"/>
  <c r="EJ59" i="215"/>
  <c r="DY60" i="215"/>
  <c r="CV60" i="215"/>
  <c r="EJ60" i="215"/>
  <c r="ET60" i="215"/>
  <c r="DF61" i="215"/>
  <c r="EI61" i="215"/>
  <c r="X13" i="216"/>
  <c r="DD62" i="215"/>
  <c r="AA13" i="216"/>
  <c r="CL62" i="215"/>
  <c r="AE43" i="216" s="1"/>
  <c r="DO63" i="215"/>
  <c r="DY63" i="215"/>
  <c r="CV63" i="215"/>
  <c r="EJ63" i="215"/>
  <c r="DF64" i="215"/>
  <c r="ET64" i="215"/>
  <c r="DF65" i="215"/>
  <c r="EI65" i="215"/>
  <c r="CU66" i="215"/>
  <c r="ES66" i="215"/>
  <c r="DP66" i="215"/>
  <c r="DT67" i="215"/>
  <c r="DX67" i="215"/>
  <c r="EM67" i="215"/>
  <c r="EQ67" i="215"/>
  <c r="CU68" i="215"/>
  <c r="DY68" i="215"/>
  <c r="DO68" i="215"/>
  <c r="ES68" i="215"/>
  <c r="DP68" i="215"/>
  <c r="DE69" i="215"/>
  <c r="CU69" i="215"/>
  <c r="ES69" i="215"/>
  <c r="DP69" i="215"/>
  <c r="DZ70" i="215"/>
  <c r="DO71" i="215"/>
  <c r="DY71" i="215"/>
  <c r="ES71" i="215"/>
  <c r="CV71" i="215"/>
  <c r="EJ71" i="215"/>
  <c r="Y45" i="216"/>
  <c r="EL72" i="215"/>
  <c r="EP72" i="215"/>
  <c r="DF73" i="215"/>
  <c r="DE74" i="215"/>
  <c r="CU74" i="215"/>
  <c r="DY74" i="215"/>
  <c r="DO74" i="215"/>
  <c r="DP74" i="215"/>
  <c r="DZ75" i="215"/>
  <c r="DZ76" i="215"/>
  <c r="W46" i="216"/>
  <c r="AB46" i="216"/>
  <c r="EM77" i="215"/>
  <c r="EQ77" i="215"/>
  <c r="DZ78" i="215"/>
  <c r="DO79" i="215"/>
  <c r="DY79" i="215"/>
  <c r="ES79" i="215"/>
  <c r="CV79" i="215"/>
  <c r="EJ79" i="215"/>
  <c r="CV80" i="215"/>
  <c r="EJ80" i="215"/>
  <c r="DO81" i="215"/>
  <c r="DY81" i="215"/>
  <c r="CV81" i="215"/>
  <c r="EJ81" i="215"/>
  <c r="ET81" i="215"/>
  <c r="Z47" i="216"/>
  <c r="AC47" i="216"/>
  <c r="DH82" i="215"/>
  <c r="DE83" i="215"/>
  <c r="CU83" i="215"/>
  <c r="DP83" i="215"/>
  <c r="DE84" i="215"/>
  <c r="CU84" i="215"/>
  <c r="DY84" i="215"/>
  <c r="DO84" i="215"/>
  <c r="ES84" i="215"/>
  <c r="DP84" i="215"/>
  <c r="DE85" i="215"/>
  <c r="CU85" i="215"/>
  <c r="ES85" i="215"/>
  <c r="DP85" i="215"/>
  <c r="DZ86" i="215"/>
  <c r="CN87" i="215"/>
  <c r="CR87" i="215"/>
  <c r="DS87" i="215"/>
  <c r="DW87" i="215"/>
  <c r="AB18" i="216"/>
  <c r="EP87" i="215"/>
  <c r="AC18" i="216"/>
  <c r="DZ88" i="215"/>
  <c r="DZ89" i="215"/>
  <c r="CV90" i="215"/>
  <c r="EJ90" i="215"/>
  <c r="ET90" i="215"/>
  <c r="DF91" i="215"/>
  <c r="ET91" i="215"/>
  <c r="DJ92" i="215"/>
  <c r="DN92" i="215"/>
  <c r="CQ92" i="215"/>
  <c r="DV92" i="215"/>
  <c r="AC49" i="216"/>
  <c r="DZ94" i="215"/>
  <c r="DY95" i="215"/>
  <c r="CV95" i="215"/>
  <c r="DF96" i="215"/>
  <c r="EI96" i="215"/>
  <c r="CO97" i="215"/>
  <c r="CS97" i="215"/>
  <c r="DT97" i="215"/>
  <c r="DX97" i="215"/>
  <c r="DU97" i="215"/>
  <c r="AB50" i="216"/>
  <c r="E27" i="216" s="1"/>
  <c r="EL97" i="215"/>
  <c r="EP97" i="215"/>
  <c r="DZ98" i="215"/>
  <c r="DZ99" i="215"/>
  <c r="DO100" i="215"/>
  <c r="DY100" i="215"/>
  <c r="CV100" i="215"/>
  <c r="EJ100" i="215"/>
  <c r="ET100" i="215"/>
  <c r="DF101" i="215"/>
  <c r="ET101" i="215"/>
  <c r="CQ102" i="215"/>
  <c r="Z51" i="216"/>
  <c r="DS102" i="215"/>
  <c r="DW102" i="215"/>
  <c r="EO102" i="215"/>
  <c r="AC51" i="216"/>
  <c r="DZ103" i="215"/>
  <c r="DO104" i="215"/>
  <c r="DY104" i="215"/>
  <c r="CV104" i="215"/>
  <c r="EJ104" i="215"/>
  <c r="ET104" i="215"/>
  <c r="DF105" i="215"/>
  <c r="ET105" i="215"/>
  <c r="DF106" i="215"/>
  <c r="ET106" i="215"/>
  <c r="CQ107" i="215"/>
  <c r="DV107" i="215"/>
  <c r="DS107" i="215"/>
  <c r="DW107" i="215"/>
  <c r="EO107" i="215"/>
  <c r="AC22" i="216"/>
  <c r="DZ108" i="215"/>
  <c r="DO109" i="215"/>
  <c r="CV109" i="215"/>
  <c r="EJ109" i="215"/>
  <c r="DO110" i="215"/>
  <c r="DY110" i="215"/>
  <c r="ES110" i="215"/>
  <c r="CV110" i="215"/>
  <c r="EJ110" i="215"/>
  <c r="DY111" i="215"/>
  <c r="CV111" i="215"/>
  <c r="EJ111" i="215"/>
  <c r="ET111" i="215"/>
  <c r="CZ112" i="215"/>
  <c r="DD112" i="215"/>
  <c r="DV112" i="215"/>
  <c r="EO112" i="215"/>
  <c r="AC23" i="216"/>
  <c r="DF113" i="215"/>
  <c r="ET113" i="215"/>
  <c r="DF114" i="215"/>
  <c r="ET114" i="215"/>
  <c r="DF115" i="215"/>
  <c r="ET115" i="215"/>
  <c r="DF116" i="215"/>
  <c r="EI116" i="215"/>
  <c r="AA24" i="216"/>
  <c r="DV117" i="215"/>
  <c r="DZ118" i="215"/>
  <c r="DZ119" i="215"/>
  <c r="DZ120" i="215"/>
  <c r="DS122" i="215"/>
  <c r="DW122" i="215"/>
  <c r="CU123" i="215"/>
  <c r="DF124" i="215"/>
  <c r="ES125" i="215"/>
  <c r="EJ125" i="215"/>
  <c r="DP126" i="215"/>
  <c r="DF128" i="215"/>
  <c r="EJ128" i="215"/>
  <c r="DP129" i="215"/>
  <c r="CU130" i="215"/>
  <c r="DO130" i="215"/>
  <c r="X57" i="216"/>
  <c r="Z6" i="216"/>
  <c r="Z7" i="216"/>
  <c r="AD10" i="216"/>
  <c r="DE18" i="215"/>
  <c r="AM7" i="215"/>
  <c r="AD3" i="215"/>
  <c r="W6" i="216"/>
  <c r="DO27" i="215"/>
  <c r="X9" i="216"/>
  <c r="EI42" i="215"/>
  <c r="AD11" i="216"/>
  <c r="ES52" i="215"/>
  <c r="Y13" i="216"/>
  <c r="DF14" i="215"/>
  <c r="EJ16" i="215"/>
  <c r="AX17" i="215"/>
  <c r="AA34" i="216" s="1"/>
  <c r="CB17" i="215"/>
  <c r="AC34" i="216" s="1"/>
  <c r="AE4" i="216"/>
  <c r="DU17" i="215"/>
  <c r="ET22" i="215"/>
  <c r="ET57" i="215"/>
  <c r="U14" i="215"/>
  <c r="U15" i="215" s="1"/>
  <c r="U16" i="215" s="1"/>
  <c r="U18" i="215" s="1"/>
  <c r="U19" i="215" s="1"/>
  <c r="U20" i="215" s="1"/>
  <c r="U21" i="215" s="1"/>
  <c r="U23" i="215" s="1"/>
  <c r="U24" i="215" s="1"/>
  <c r="U25" i="215" s="1"/>
  <c r="U26" i="215" s="1"/>
  <c r="U28" i="215" s="1"/>
  <c r="U29" i="215" s="1"/>
  <c r="U30" i="215" s="1"/>
  <c r="U31" i="215" s="1"/>
  <c r="U33" i="215" s="1"/>
  <c r="U34" i="215" s="1"/>
  <c r="U35" i="215" s="1"/>
  <c r="U36" i="215" s="1"/>
  <c r="U38" i="215" s="1"/>
  <c r="U39" i="215" s="1"/>
  <c r="U40" i="215" s="1"/>
  <c r="U41" i="215" s="1"/>
  <c r="U43" i="215" s="1"/>
  <c r="U44" i="215" s="1"/>
  <c r="U45" i="215" s="1"/>
  <c r="U46" i="215" s="1"/>
  <c r="U48" i="215" s="1"/>
  <c r="U49" i="215" s="1"/>
  <c r="U50" i="215" s="1"/>
  <c r="U51" i="215" s="1"/>
  <c r="U53" i="215" s="1"/>
  <c r="U54" i="215" s="1"/>
  <c r="U55" i="215" s="1"/>
  <c r="U56" i="215" s="1"/>
  <c r="U58" i="215" s="1"/>
  <c r="U59" i="215" s="1"/>
  <c r="U60" i="215" s="1"/>
  <c r="U61" i="215" s="1"/>
  <c r="U63" i="215" s="1"/>
  <c r="U64" i="215" s="1"/>
  <c r="U65" i="215" s="1"/>
  <c r="U66" i="215" s="1"/>
  <c r="U68" i="215" s="1"/>
  <c r="U69" i="215" s="1"/>
  <c r="U70" i="215" s="1"/>
  <c r="U71" i="215" s="1"/>
  <c r="U73" i="215" s="1"/>
  <c r="U74" i="215" s="1"/>
  <c r="U75" i="215" s="1"/>
  <c r="U76" i="215" s="1"/>
  <c r="U78" i="215" s="1"/>
  <c r="U79" i="215" s="1"/>
  <c r="U80" i="215" s="1"/>
  <c r="U81" i="215" s="1"/>
  <c r="U83" i="215" s="1"/>
  <c r="U84" i="215" s="1"/>
  <c r="U85" i="215" s="1"/>
  <c r="U86" i="215" s="1"/>
  <c r="U88" i="215" s="1"/>
  <c r="U89" i="215" s="1"/>
  <c r="U90" i="215" s="1"/>
  <c r="U91" i="215" s="1"/>
  <c r="U93" i="215" s="1"/>
  <c r="U94" i="215" s="1"/>
  <c r="U95" i="215" s="1"/>
  <c r="U96" i="215" s="1"/>
  <c r="U98" i="215" s="1"/>
  <c r="U99" i="215" s="1"/>
  <c r="U100" i="215" s="1"/>
  <c r="U101" i="215" s="1"/>
  <c r="U103" i="215" s="1"/>
  <c r="U104" i="215" s="1"/>
  <c r="U105" i="215" s="1"/>
  <c r="U106" i="215" s="1"/>
  <c r="U108" i="215" s="1"/>
  <c r="U109" i="215" s="1"/>
  <c r="U110" i="215" s="1"/>
  <c r="U111" i="215" s="1"/>
  <c r="U113" i="215" s="1"/>
  <c r="U114" i="215" s="1"/>
  <c r="U115" i="215" s="1"/>
  <c r="U116" i="215" s="1"/>
  <c r="U118" i="215" s="1"/>
  <c r="U119" i="215" s="1"/>
  <c r="U120" i="215" s="1"/>
  <c r="U121" i="215" s="1"/>
  <c r="U123" i="215" s="1"/>
  <c r="U124" i="215" s="1"/>
  <c r="U125" i="215" s="1"/>
  <c r="U126" i="215" s="1"/>
  <c r="U128" i="215" s="1"/>
  <c r="U129" i="215" s="1"/>
  <c r="U130" i="215" s="1"/>
  <c r="U131" i="215" s="1"/>
  <c r="AE13" i="215"/>
  <c r="CN17" i="215"/>
  <c r="AD6" i="216"/>
  <c r="Z10" i="216"/>
  <c r="Z12" i="216"/>
  <c r="C22" i="216" s="1"/>
  <c r="DY57" i="215"/>
  <c r="DE62" i="215"/>
  <c r="EP17" i="215"/>
  <c r="ES13" i="215"/>
  <c r="DE14" i="215"/>
  <c r="DZ14" i="215"/>
  <c r="EI15" i="215"/>
  <c r="DE15" i="215"/>
  <c r="EI16" i="215"/>
  <c r="W34" i="216"/>
  <c r="CR17" i="215"/>
  <c r="AN17" i="215"/>
  <c r="Z34" i="216" s="1"/>
  <c r="DI17" i="215"/>
  <c r="EI18" i="215"/>
  <c r="DZ18" i="215"/>
  <c r="CV42" i="215"/>
  <c r="DP52" i="215"/>
  <c r="EL17" i="215"/>
  <c r="CX17" i="215"/>
  <c r="EB17" i="215"/>
  <c r="DB17" i="215"/>
  <c r="EF17" i="215"/>
  <c r="X5" i="216"/>
  <c r="EI22" i="215"/>
  <c r="AD7" i="216"/>
  <c r="ES32" i="215"/>
  <c r="Z8" i="216"/>
  <c r="DY37" i="215"/>
  <c r="W10" i="216"/>
  <c r="DO47" i="215"/>
  <c r="W13" i="216"/>
  <c r="DD17" i="215"/>
  <c r="DE13" i="215"/>
  <c r="DY13" i="215"/>
  <c r="ET14" i="215"/>
  <c r="CV16" i="215"/>
  <c r="J17" i="215"/>
  <c r="X34" i="216" s="1"/>
  <c r="DK17" i="215"/>
  <c r="AD17" i="215"/>
  <c r="Y34" i="216" s="1"/>
  <c r="DH17" i="215"/>
  <c r="EE17" i="215"/>
  <c r="DF18" i="215"/>
  <c r="ET42" i="215"/>
  <c r="DP57" i="215"/>
  <c r="EC67" i="215"/>
  <c r="CY67" i="215"/>
  <c r="EG67" i="215"/>
  <c r="DC67" i="215"/>
  <c r="DE68" i="215"/>
  <c r="EI68" i="215"/>
  <c r="X17" i="216"/>
  <c r="W17" i="216"/>
  <c r="EI19" i="215"/>
  <c r="AD35" i="216"/>
  <c r="AC5" i="216"/>
  <c r="CX22" i="215"/>
  <c r="DB22" i="215"/>
  <c r="EC22" i="215"/>
  <c r="EG22" i="215"/>
  <c r="EI23" i="215"/>
  <c r="AA6" i="216"/>
  <c r="AE6" i="216"/>
  <c r="DH27" i="215"/>
  <c r="DU27" i="215"/>
  <c r="ED27" i="215"/>
  <c r="EH27" i="215"/>
  <c r="EI31" i="215"/>
  <c r="AB7" i="216"/>
  <c r="DR32" i="215"/>
  <c r="DZ32" i="215" s="1"/>
  <c r="EE32" i="215"/>
  <c r="EJ32" i="215" s="1"/>
  <c r="EI35" i="215"/>
  <c r="CN37" i="215"/>
  <c r="CV37" i="215" s="1"/>
  <c r="EB37" i="215"/>
  <c r="EF37" i="215"/>
  <c r="EI39" i="215"/>
  <c r="AD39" i="216"/>
  <c r="AC9" i="216"/>
  <c r="CX42" i="215"/>
  <c r="DB42" i="215"/>
  <c r="EC42" i="215"/>
  <c r="EG42" i="215"/>
  <c r="EI43" i="215"/>
  <c r="AA10" i="216"/>
  <c r="AE10" i="216"/>
  <c r="DH47" i="215"/>
  <c r="DU47" i="215"/>
  <c r="DZ47" i="215" s="1"/>
  <c r="ED47" i="215"/>
  <c r="EH47" i="215"/>
  <c r="EI51" i="215"/>
  <c r="AB11" i="216"/>
  <c r="DR52" i="215"/>
  <c r="DZ52" i="215" s="1"/>
  <c r="EE52" i="215"/>
  <c r="EJ52" i="215" s="1"/>
  <c r="EI55" i="215"/>
  <c r="CN57" i="215"/>
  <c r="CV57" i="215" s="1"/>
  <c r="EB57" i="215"/>
  <c r="EF57" i="215"/>
  <c r="EI59" i="215"/>
  <c r="CO62" i="215"/>
  <c r="CS62" i="215"/>
  <c r="CQ62" i="215"/>
  <c r="DC62" i="215"/>
  <c r="DI62" i="215"/>
  <c r="CU63" i="215"/>
  <c r="DO64" i="215"/>
  <c r="EJ64" i="215"/>
  <c r="ES65" i="215"/>
  <c r="DE66" i="215"/>
  <c r="DZ66" i="215"/>
  <c r="Y44" i="216"/>
  <c r="AB14" i="216"/>
  <c r="CV68" i="215"/>
  <c r="EB67" i="215"/>
  <c r="X16" i="216"/>
  <c r="EI77" i="215"/>
  <c r="Z16" i="216"/>
  <c r="DY77" i="215"/>
  <c r="Y20" i="216"/>
  <c r="DO20" i="215"/>
  <c r="W35" i="216"/>
  <c r="AB35" i="216"/>
  <c r="DA22" i="215"/>
  <c r="EB22" i="215"/>
  <c r="DO24" i="215"/>
  <c r="DE26" i="215"/>
  <c r="Y36" i="216"/>
  <c r="AD36" i="216"/>
  <c r="CX27" i="215"/>
  <c r="DB27" i="215"/>
  <c r="EL27" i="215"/>
  <c r="DO28" i="215"/>
  <c r="DE30" i="215"/>
  <c r="Z37" i="216"/>
  <c r="AA7" i="216"/>
  <c r="AC37" i="216"/>
  <c r="CY32" i="215"/>
  <c r="DC32" i="215"/>
  <c r="DE34" i="215"/>
  <c r="DO36" i="215"/>
  <c r="X38" i="216"/>
  <c r="AA38" i="216"/>
  <c r="CL37" i="215"/>
  <c r="AE38" i="216" s="1"/>
  <c r="CZ37" i="215"/>
  <c r="DD37" i="215"/>
  <c r="DR37" i="215"/>
  <c r="DZ37" i="215" s="1"/>
  <c r="DE38" i="215"/>
  <c r="DO40" i="215"/>
  <c r="W39" i="216"/>
  <c r="AB39" i="216"/>
  <c r="DA42" i="215"/>
  <c r="EB42" i="215"/>
  <c r="DO44" i="215"/>
  <c r="DE46" i="215"/>
  <c r="Y40" i="216"/>
  <c r="AD40" i="216"/>
  <c r="CX47" i="215"/>
  <c r="DB47" i="215"/>
  <c r="EL47" i="215"/>
  <c r="ET47" i="215" s="1"/>
  <c r="DO48" i="215"/>
  <c r="DE50" i="215"/>
  <c r="Z41" i="216"/>
  <c r="AA11" i="216"/>
  <c r="AC41" i="216"/>
  <c r="CY52" i="215"/>
  <c r="DC52" i="215"/>
  <c r="DE54" i="215"/>
  <c r="DO56" i="215"/>
  <c r="X42" i="216"/>
  <c r="AA42" i="216"/>
  <c r="CL57" i="215"/>
  <c r="AE42" i="216" s="1"/>
  <c r="H46" i="216" s="1"/>
  <c r="CZ57" i="215"/>
  <c r="DD57" i="215"/>
  <c r="DR57" i="215"/>
  <c r="DZ57" i="215" s="1"/>
  <c r="DE58" i="215"/>
  <c r="DO60" i="215"/>
  <c r="AA43" i="216"/>
  <c r="DY62" i="215"/>
  <c r="DE63" i="215"/>
  <c r="CU65" i="215"/>
  <c r="W44" i="216"/>
  <c r="DB67" i="215"/>
  <c r="ER67" i="215"/>
  <c r="ER133" i="215" s="1"/>
  <c r="W18" i="216"/>
  <c r="DO87" i="215"/>
  <c r="AD18" i="216"/>
  <c r="ES87" i="215"/>
  <c r="Z19" i="216"/>
  <c r="DY92" i="215"/>
  <c r="X35" i="216"/>
  <c r="AA35" i="216"/>
  <c r="CL22" i="215"/>
  <c r="AE35" i="216" s="1"/>
  <c r="DI22" i="215"/>
  <c r="DM22" i="215"/>
  <c r="DR22" i="215"/>
  <c r="W36" i="216"/>
  <c r="AB36" i="216"/>
  <c r="DJ27" i="215"/>
  <c r="DN27" i="215"/>
  <c r="EB27" i="215"/>
  <c r="Y37" i="216"/>
  <c r="AD37" i="216"/>
  <c r="CX32" i="215"/>
  <c r="DK32" i="215"/>
  <c r="DP32" i="215" s="1"/>
  <c r="EL32" i="215"/>
  <c r="ET32" i="215" s="1"/>
  <c r="Z38" i="216"/>
  <c r="AC38" i="216"/>
  <c r="DH37" i="215"/>
  <c r="DL37" i="215"/>
  <c r="X39" i="216"/>
  <c r="AA39" i="216"/>
  <c r="CL42" i="215"/>
  <c r="AE39" i="216" s="1"/>
  <c r="DI42" i="215"/>
  <c r="DM42" i="215"/>
  <c r="DR42" i="215"/>
  <c r="DZ42" i="215" s="1"/>
  <c r="W40" i="216"/>
  <c r="AB40" i="216"/>
  <c r="DJ47" i="215"/>
  <c r="DN47" i="215"/>
  <c r="EB47" i="215"/>
  <c r="Y41" i="216"/>
  <c r="AD41" i="216"/>
  <c r="CX52" i="215"/>
  <c r="DB52" i="215"/>
  <c r="EL52" i="215"/>
  <c r="ET52" i="215" s="1"/>
  <c r="Z42" i="216"/>
  <c r="AC42" i="216"/>
  <c r="G46" i="216" s="1"/>
  <c r="CY57" i="215"/>
  <c r="DC57" i="215"/>
  <c r="W43" i="216"/>
  <c r="M14" i="216" s="1"/>
  <c r="Z43" i="216"/>
  <c r="CN62" i="215"/>
  <c r="DR62" i="215"/>
  <c r="CV64" i="215"/>
  <c r="DE64" i="215"/>
  <c r="X44" i="216"/>
  <c r="DA67" i="215"/>
  <c r="CZ67" i="215"/>
  <c r="EN67" i="215"/>
  <c r="EN133" i="215" s="1"/>
  <c r="EL67" i="215"/>
  <c r="Z15" i="216"/>
  <c r="AA36" i="216"/>
  <c r="AD38" i="216"/>
  <c r="AA40" i="216"/>
  <c r="AD42" i="216"/>
  <c r="F46" i="216" s="1"/>
  <c r="CX62" i="215"/>
  <c r="DB62" i="215"/>
  <c r="X43" i="216"/>
  <c r="DK62" i="215"/>
  <c r="DT62" i="215"/>
  <c r="DX62" i="215"/>
  <c r="ET62" i="215"/>
  <c r="AC13" i="216"/>
  <c r="CR62" i="215"/>
  <c r="CY62" i="215"/>
  <c r="EB62" i="215"/>
  <c r="EJ62" i="215" s="1"/>
  <c r="DP64" i="215"/>
  <c r="DF66" i="215"/>
  <c r="ED67" i="215"/>
  <c r="EH67" i="215"/>
  <c r="Z44" i="216"/>
  <c r="AA14" i="216"/>
  <c r="AB44" i="216"/>
  <c r="AC44" i="216"/>
  <c r="CO67" i="215"/>
  <c r="CV67" i="215" s="1"/>
  <c r="CX67" i="215"/>
  <c r="DR67" i="215"/>
  <c r="ET77" i="215"/>
  <c r="W21" i="216"/>
  <c r="DO102" i="215"/>
  <c r="W24" i="216"/>
  <c r="AD43" i="216"/>
  <c r="EI71" i="215"/>
  <c r="AB15" i="216"/>
  <c r="CQ72" i="215"/>
  <c r="CZ72" i="215"/>
  <c r="DD72" i="215"/>
  <c r="DR72" i="215"/>
  <c r="EI75" i="215"/>
  <c r="CN77" i="215"/>
  <c r="CR77" i="215"/>
  <c r="DA77" i="215"/>
  <c r="EB77" i="215"/>
  <c r="EJ77" i="215" s="1"/>
  <c r="EI79" i="215"/>
  <c r="AD47" i="216"/>
  <c r="AC17" i="216"/>
  <c r="CO82" i="215"/>
  <c r="CS82" i="215"/>
  <c r="CX82" i="215"/>
  <c r="DB82" i="215"/>
  <c r="EI83" i="215"/>
  <c r="AA18" i="216"/>
  <c r="AE18" i="216"/>
  <c r="CP87" i="215"/>
  <c r="CT87" i="215"/>
  <c r="CY87" i="215"/>
  <c r="DC87" i="215"/>
  <c r="DH87" i="215"/>
  <c r="EI91" i="215"/>
  <c r="EB92" i="215"/>
  <c r="EF92" i="215"/>
  <c r="X49" i="216"/>
  <c r="DS92" i="215"/>
  <c r="DW92" i="215"/>
  <c r="EO92" i="215"/>
  <c r="AD49" i="216"/>
  <c r="AC19" i="216"/>
  <c r="DB92" i="215"/>
  <c r="DH92" i="215"/>
  <c r="EL92" i="215"/>
  <c r="DO94" i="215"/>
  <c r="DP95" i="215"/>
  <c r="DY96" i="215"/>
  <c r="DS97" i="215"/>
  <c r="DW97" i="215"/>
  <c r="ET117" i="215"/>
  <c r="CY97" i="215"/>
  <c r="EC97" i="215"/>
  <c r="DC97" i="215"/>
  <c r="EG97" i="215"/>
  <c r="AD21" i="216"/>
  <c r="AD22" i="216"/>
  <c r="ES107" i="215"/>
  <c r="ES70" i="215"/>
  <c r="Z45" i="216"/>
  <c r="AA15" i="216"/>
  <c r="AC45" i="216"/>
  <c r="CP72" i="215"/>
  <c r="CT72" i="215"/>
  <c r="CY72" i="215"/>
  <c r="DC72" i="215"/>
  <c r="DH72" i="215"/>
  <c r="DL72" i="215"/>
  <c r="ES74" i="215"/>
  <c r="EI76" i="215"/>
  <c r="X46" i="216"/>
  <c r="AA46" i="216"/>
  <c r="CL77" i="215"/>
  <c r="AE46" i="216" s="1"/>
  <c r="CQ77" i="215"/>
  <c r="CZ77" i="215"/>
  <c r="DD77" i="215"/>
  <c r="DI77" i="215"/>
  <c r="DM77" i="215"/>
  <c r="DR77" i="215"/>
  <c r="ES78" i="215"/>
  <c r="EI80" i="215"/>
  <c r="W47" i="216"/>
  <c r="DE82" i="215"/>
  <c r="AB47" i="216"/>
  <c r="DO82" i="215"/>
  <c r="CN82" i="215"/>
  <c r="CR82" i="215"/>
  <c r="DA82" i="215"/>
  <c r="DJ82" i="215"/>
  <c r="DN82" i="215"/>
  <c r="EB82" i="215"/>
  <c r="EI84" i="215"/>
  <c r="ES86" i="215"/>
  <c r="Y48" i="216"/>
  <c r="AD48" i="216"/>
  <c r="CO87" i="215"/>
  <c r="CS87" i="215"/>
  <c r="CX87" i="215"/>
  <c r="DB87" i="215"/>
  <c r="DK87" i="215"/>
  <c r="EL87" i="215"/>
  <c r="ET87" i="215" s="1"/>
  <c r="EI88" i="215"/>
  <c r="ES90" i="215"/>
  <c r="DA92" i="215"/>
  <c r="Z49" i="216"/>
  <c r="CT92" i="215"/>
  <c r="CZ92" i="215"/>
  <c r="DR92" i="215"/>
  <c r="DF93" i="215"/>
  <c r="DO93" i="215"/>
  <c r="CU94" i="215"/>
  <c r="DO95" i="215"/>
  <c r="EJ95" i="215"/>
  <c r="ET96" i="215"/>
  <c r="Y50" i="216"/>
  <c r="Z50" i="216"/>
  <c r="DA97" i="215"/>
  <c r="CV102" i="215"/>
  <c r="ET112" i="215"/>
  <c r="EB97" i="215"/>
  <c r="CX97" i="215"/>
  <c r="EF97" i="215"/>
  <c r="DB97" i="215"/>
  <c r="AA20" i="216"/>
  <c r="D23" i="216" s="1"/>
  <c r="DR97" i="215"/>
  <c r="Z22" i="216"/>
  <c r="Z23" i="216"/>
  <c r="X24" i="216"/>
  <c r="EI117" i="215"/>
  <c r="DE117" i="215"/>
  <c r="AD45" i="216"/>
  <c r="CX72" i="215"/>
  <c r="DK72" i="215"/>
  <c r="DH77" i="215"/>
  <c r="DL77" i="215"/>
  <c r="DU77" i="215"/>
  <c r="DI82" i="215"/>
  <c r="DM82" i="215"/>
  <c r="DR82" i="215"/>
  <c r="EE82" i="215"/>
  <c r="DA87" i="215"/>
  <c r="DJ87" i="215"/>
  <c r="DN87" i="215"/>
  <c r="EB87" i="215"/>
  <c r="EJ87" i="215" s="1"/>
  <c r="CN92" i="215"/>
  <c r="CR92" i="215"/>
  <c r="Y49" i="216"/>
  <c r="CY92" i="215"/>
  <c r="DD92" i="215"/>
  <c r="DZ93" i="215"/>
  <c r="EI94" i="215"/>
  <c r="DE94" i="215"/>
  <c r="W50" i="216"/>
  <c r="AB20" i="216"/>
  <c r="ET97" i="215"/>
  <c r="AD19" i="216"/>
  <c r="CP97" i="215"/>
  <c r="CZ97" i="215"/>
  <c r="CT97" i="215"/>
  <c r="DD97" i="215"/>
  <c r="Z21" i="216"/>
  <c r="Y46" i="216"/>
  <c r="AD46" i="216"/>
  <c r="AA17" i="216"/>
  <c r="AA48" i="216"/>
  <c r="W49" i="216"/>
  <c r="DC92" i="215"/>
  <c r="CV117" i="215"/>
  <c r="AF133" i="215"/>
  <c r="DR122" i="215"/>
  <c r="AJ133" i="215"/>
  <c r="DV122" i="215"/>
  <c r="CU125" i="215"/>
  <c r="DY125" i="215"/>
  <c r="AD50" i="216"/>
  <c r="AC20" i="216"/>
  <c r="EI98" i="215"/>
  <c r="AA21" i="216"/>
  <c r="CY102" i="215"/>
  <c r="DC102" i="215"/>
  <c r="DH102" i="215"/>
  <c r="DL102" i="215"/>
  <c r="DU102" i="215"/>
  <c r="ED102" i="215"/>
  <c r="EH102" i="215"/>
  <c r="EI106" i="215"/>
  <c r="AB22" i="216"/>
  <c r="CZ107" i="215"/>
  <c r="DD107" i="215"/>
  <c r="DI107" i="215"/>
  <c r="DM107" i="215"/>
  <c r="DR107" i="215"/>
  <c r="EE107" i="215"/>
  <c r="EJ107" i="215" s="1"/>
  <c r="EI110" i="215"/>
  <c r="CN112" i="215"/>
  <c r="CV112" i="215" s="1"/>
  <c r="DA112" i="215"/>
  <c r="DJ112" i="215"/>
  <c r="DN112" i="215"/>
  <c r="EB112" i="215"/>
  <c r="EF112" i="215"/>
  <c r="EI114" i="215"/>
  <c r="AD54" i="216"/>
  <c r="AC24" i="216"/>
  <c r="CX117" i="215"/>
  <c r="DB117" i="215"/>
  <c r="DK117" i="215"/>
  <c r="DP117" i="215" s="1"/>
  <c r="EC117" i="215"/>
  <c r="EG117" i="215"/>
  <c r="EI118" i="215"/>
  <c r="DE121" i="215"/>
  <c r="DY121" i="215"/>
  <c r="D133" i="215"/>
  <c r="H133" i="215"/>
  <c r="M133" i="215"/>
  <c r="Q133" i="215"/>
  <c r="V133" i="215"/>
  <c r="Z133" i="215"/>
  <c r="BM133" i="215"/>
  <c r="BW133" i="215"/>
  <c r="CG133" i="215"/>
  <c r="DE123" i="215"/>
  <c r="DF123" i="215"/>
  <c r="DE124" i="215"/>
  <c r="C133" i="215"/>
  <c r="EC122" i="215"/>
  <c r="G133" i="215"/>
  <c r="EG122" i="215"/>
  <c r="CQ122" i="215"/>
  <c r="Y133" i="215"/>
  <c r="DO126" i="215"/>
  <c r="ES126" i="215"/>
  <c r="W26" i="216"/>
  <c r="DN97" i="215"/>
  <c r="DP97" i="215" s="1"/>
  <c r="DO99" i="215"/>
  <c r="DE101" i="215"/>
  <c r="Y51" i="216"/>
  <c r="AD51" i="216"/>
  <c r="CX102" i="215"/>
  <c r="DK102" i="215"/>
  <c r="EL102" i="215"/>
  <c r="ET102" i="215" s="1"/>
  <c r="DO103" i="215"/>
  <c r="DE105" i="215"/>
  <c r="Z52" i="216"/>
  <c r="AC52" i="216"/>
  <c r="G47" i="216" s="1"/>
  <c r="DH107" i="215"/>
  <c r="DL107" i="215"/>
  <c r="DL133" i="215" s="1"/>
  <c r="DE109" i="215"/>
  <c r="DO111" i="215"/>
  <c r="X53" i="216"/>
  <c r="AA53" i="216"/>
  <c r="CL112" i="215"/>
  <c r="AE53" i="216" s="1"/>
  <c r="DR112" i="215"/>
  <c r="DE113" i="215"/>
  <c r="DO115" i="215"/>
  <c r="EI115" i="215"/>
  <c r="W54" i="216"/>
  <c r="DO117" i="215"/>
  <c r="DA117" i="215"/>
  <c r="EB117" i="215"/>
  <c r="DO119" i="215"/>
  <c r="EI119" i="215"/>
  <c r="CV120" i="215"/>
  <c r="DE120" i="215"/>
  <c r="L133" i="215"/>
  <c r="P133" i="215"/>
  <c r="W55" i="216"/>
  <c r="AI133" i="215"/>
  <c r="Z55" i="216"/>
  <c r="AS133" i="215"/>
  <c r="BB133" i="215"/>
  <c r="BF133" i="215"/>
  <c r="BV133" i="215"/>
  <c r="BZ133" i="215"/>
  <c r="CF133" i="215"/>
  <c r="CJ133" i="215"/>
  <c r="EB122" i="215"/>
  <c r="DZ123" i="215"/>
  <c r="BU133" i="215"/>
  <c r="BY133" i="215"/>
  <c r="AH133" i="215"/>
  <c r="DT122" i="215"/>
  <c r="AL133" i="215"/>
  <c r="DX122" i="215"/>
  <c r="BK133" i="215"/>
  <c r="DI122" i="215"/>
  <c r="BO133" i="215"/>
  <c r="DM122" i="215"/>
  <c r="CU126" i="215"/>
  <c r="DE126" i="215"/>
  <c r="CL97" i="215"/>
  <c r="AE50" i="216" s="1"/>
  <c r="H47" i="216" s="1"/>
  <c r="W51" i="216"/>
  <c r="AB51" i="216"/>
  <c r="DA102" i="215"/>
  <c r="Y52" i="216"/>
  <c r="AD52" i="216"/>
  <c r="CX107" i="215"/>
  <c r="DB107" i="215"/>
  <c r="EL107" i="215"/>
  <c r="Z53" i="216"/>
  <c r="AC53" i="216"/>
  <c r="CY112" i="215"/>
  <c r="DC112" i="215"/>
  <c r="X54" i="216"/>
  <c r="AA54" i="216"/>
  <c r="CL117" i="215"/>
  <c r="AE54" i="216" s="1"/>
  <c r="CZ117" i="215"/>
  <c r="DD117" i="215"/>
  <c r="DR117" i="215"/>
  <c r="X55" i="216"/>
  <c r="AR133" i="215"/>
  <c r="AV133" i="215"/>
  <c r="BA133" i="215"/>
  <c r="BE133" i="215"/>
  <c r="CE133" i="215"/>
  <c r="CI133" i="215"/>
  <c r="CY122" i="215"/>
  <c r="DH122" i="215"/>
  <c r="EQ122" i="215"/>
  <c r="DY123" i="215"/>
  <c r="CR133" i="215"/>
  <c r="EO133" i="215"/>
  <c r="E133" i="215"/>
  <c r="EE122" i="215"/>
  <c r="N133" i="215"/>
  <c r="CZ122" i="215"/>
  <c r="R133" i="215"/>
  <c r="DD122" i="215"/>
  <c r="W133" i="215"/>
  <c r="CO122" i="215"/>
  <c r="AA133" i="215"/>
  <c r="CS122" i="215"/>
  <c r="AB25" i="216"/>
  <c r="AZ133" i="215"/>
  <c r="BT133" i="215"/>
  <c r="AC25" i="216"/>
  <c r="X56" i="216"/>
  <c r="AA51" i="216"/>
  <c r="AD53" i="216"/>
  <c r="EJ120" i="215"/>
  <c r="ES121" i="215"/>
  <c r="AQ133" i="215"/>
  <c r="AU133" i="215"/>
  <c r="BD133" i="215"/>
  <c r="BJ133" i="215"/>
  <c r="BN133" i="215"/>
  <c r="BX133" i="215"/>
  <c r="CL122" i="215"/>
  <c r="AE55" i="216" s="1"/>
  <c r="CN122" i="215"/>
  <c r="DN122" i="215"/>
  <c r="EF122" i="215"/>
  <c r="CH133" i="215"/>
  <c r="Y55" i="216"/>
  <c r="AD55" i="216"/>
  <c r="EL122" i="215"/>
  <c r="EP122" i="215"/>
  <c r="EI123" i="215"/>
  <c r="Z56" i="216"/>
  <c r="AA26" i="216"/>
  <c r="AC56" i="216"/>
  <c r="AE26" i="216"/>
  <c r="CP127" i="215"/>
  <c r="CT127" i="215"/>
  <c r="DU127" i="215"/>
  <c r="EM127" i="215"/>
  <c r="EQ127" i="215"/>
  <c r="DY129" i="215"/>
  <c r="CU132" i="215"/>
  <c r="DZ132" i="215"/>
  <c r="EI132" i="215"/>
  <c r="AA27" i="216"/>
  <c r="AE27" i="216"/>
  <c r="Y57" i="216"/>
  <c r="AC57" i="216"/>
  <c r="Y56" i="216"/>
  <c r="AD56" i="216"/>
  <c r="CO127" i="215"/>
  <c r="CS127" i="215"/>
  <c r="CX127" i="215"/>
  <c r="DB127" i="215"/>
  <c r="DK127" i="215"/>
  <c r="EL127" i="215"/>
  <c r="EP127" i="215"/>
  <c r="EI128" i="215"/>
  <c r="DE130" i="215"/>
  <c r="ES130" i="215"/>
  <c r="DP132" i="215"/>
  <c r="DY132" i="215"/>
  <c r="B133" i="215"/>
  <c r="F133" i="215"/>
  <c r="O133" i="215"/>
  <c r="X133" i="215"/>
  <c r="AB133" i="215"/>
  <c r="AG133" i="215"/>
  <c r="AK133" i="215"/>
  <c r="AP133" i="215"/>
  <c r="AT133" i="215"/>
  <c r="BC133" i="215"/>
  <c r="BL133" i="215"/>
  <c r="BP133" i="215"/>
  <c r="CD133" i="215"/>
  <c r="Z27" i="216"/>
  <c r="AD27" i="216"/>
  <c r="W56" i="216"/>
  <c r="AB56" i="216"/>
  <c r="DO127" i="215"/>
  <c r="DA127" i="215"/>
  <c r="DJ127" i="215"/>
  <c r="DN127" i="215"/>
  <c r="EB127" i="215"/>
  <c r="DF132" i="215"/>
  <c r="DO132" i="215"/>
  <c r="ET132" i="215"/>
  <c r="AC27" i="216"/>
  <c r="DE132" i="215"/>
  <c r="DZ107" i="215" l="1"/>
  <c r="ET37" i="215"/>
  <c r="DZ102" i="215"/>
  <c r="DZ87" i="215"/>
  <c r="G50" i="216"/>
  <c r="H51" i="216"/>
  <c r="CP133" i="215"/>
  <c r="D22" i="216"/>
  <c r="DN133" i="215"/>
  <c r="C26" i="216"/>
  <c r="D26" i="216"/>
  <c r="EP133" i="215"/>
  <c r="E22" i="216"/>
  <c r="ET107" i="215"/>
  <c r="DZ72" i="215"/>
  <c r="DZ22" i="215"/>
  <c r="E23" i="216"/>
  <c r="N14" i="216"/>
  <c r="DZ112" i="215"/>
  <c r="G51" i="216"/>
  <c r="H50" i="216"/>
  <c r="F47" i="216"/>
  <c r="DZ82" i="215"/>
  <c r="DY112" i="215"/>
  <c r="C27" i="216"/>
  <c r="ET27" i="215"/>
  <c r="L15" i="216"/>
  <c r="DP92" i="215"/>
  <c r="CO133" i="215"/>
  <c r="DX133" i="215"/>
  <c r="CT133" i="215"/>
  <c r="AF57" i="216"/>
  <c r="EF133" i="215"/>
  <c r="DZ92" i="215"/>
  <c r="CV107" i="215"/>
  <c r="EG133" i="215"/>
  <c r="DP37" i="215"/>
  <c r="DI133" i="215"/>
  <c r="DP67" i="215"/>
  <c r="DF107" i="215"/>
  <c r="DP42" i="215"/>
  <c r="ET72" i="215"/>
  <c r="CV27" i="215"/>
  <c r="DZ117" i="215"/>
  <c r="DA133" i="215"/>
  <c r="DU133" i="215"/>
  <c r="DS133" i="215"/>
  <c r="CV97" i="215"/>
  <c r="EJ92" i="215"/>
  <c r="AF48" i="216"/>
  <c r="DV133" i="215"/>
  <c r="CV72" i="215"/>
  <c r="DJ133" i="215"/>
  <c r="EM133" i="215"/>
  <c r="DZ67" i="215"/>
  <c r="CV32" i="215"/>
  <c r="DK133" i="215"/>
  <c r="DZ27" i="215"/>
  <c r="DT133" i="215"/>
  <c r="EH133" i="215"/>
  <c r="ED133" i="215"/>
  <c r="EE133" i="215"/>
  <c r="CQ133" i="215"/>
  <c r="CV122" i="215"/>
  <c r="EC133" i="215"/>
  <c r="AF52" i="216"/>
  <c r="DP102" i="215"/>
  <c r="DW133" i="215"/>
  <c r="CV92" i="215"/>
  <c r="DF82" i="215"/>
  <c r="CV82" i="215"/>
  <c r="AF47" i="216"/>
  <c r="ET82" i="215"/>
  <c r="DP72" i="215"/>
  <c r="DF62" i="215"/>
  <c r="CV47" i="215"/>
  <c r="DF37" i="215"/>
  <c r="AF37" i="216"/>
  <c r="DZ17" i="215"/>
  <c r="DP17" i="215"/>
  <c r="CL133" i="215"/>
  <c r="ET127" i="215"/>
  <c r="CS133" i="215"/>
  <c r="AM133" i="215"/>
  <c r="AF27" i="216"/>
  <c r="DZ127" i="215"/>
  <c r="DF122" i="215"/>
  <c r="DP112" i="215"/>
  <c r="DF77" i="215"/>
  <c r="AF45" i="216"/>
  <c r="DF57" i="215"/>
  <c r="AF41" i="216"/>
  <c r="DP22" i="215"/>
  <c r="AF35" i="216"/>
  <c r="DP62" i="215"/>
  <c r="EJ37" i="215"/>
  <c r="EQ133" i="215"/>
  <c r="DF112" i="215"/>
  <c r="DM133" i="215"/>
  <c r="AD133" i="215"/>
  <c r="DF72" i="215"/>
  <c r="DZ62" i="215"/>
  <c r="AB28" i="216"/>
  <c r="AA28" i="216"/>
  <c r="AD58" i="216"/>
  <c r="AF53" i="216"/>
  <c r="AN133" i="215"/>
  <c r="DB133" i="215"/>
  <c r="BH133" i="215"/>
  <c r="CB133" i="215"/>
  <c r="DD133" i="215"/>
  <c r="DP122" i="215"/>
  <c r="DC133" i="215"/>
  <c r="DR133" i="215"/>
  <c r="AF49" i="216"/>
  <c r="DF92" i="215"/>
  <c r="DP82" i="215"/>
  <c r="CV87" i="215"/>
  <c r="ES102" i="215"/>
  <c r="DF47" i="215"/>
  <c r="DF27" i="215"/>
  <c r="AB58" i="216"/>
  <c r="AC28" i="216"/>
  <c r="EJ17" i="215"/>
  <c r="AF46" i="216"/>
  <c r="AE58" i="216"/>
  <c r="AF38" i="216"/>
  <c r="EJ132" i="215"/>
  <c r="EI127" i="215"/>
  <c r="DE127" i="215"/>
  <c r="X26" i="216"/>
  <c r="Y22" i="216"/>
  <c r="L10" i="216" s="1"/>
  <c r="CU107" i="215"/>
  <c r="AD25" i="216"/>
  <c r="ES122" i="215"/>
  <c r="W22" i="216"/>
  <c r="DO107" i="215"/>
  <c r="Z25" i="216"/>
  <c r="DY122" i="215"/>
  <c r="AD20" i="216"/>
  <c r="F51" i="216" s="1"/>
  <c r="ES97" i="215"/>
  <c r="X19" i="216"/>
  <c r="DE92" i="215"/>
  <c r="EI92" i="215"/>
  <c r="X15" i="216"/>
  <c r="DE72" i="215"/>
  <c r="EI72" i="215"/>
  <c r="Y16" i="216"/>
  <c r="CU77" i="215"/>
  <c r="Y11" i="216"/>
  <c r="CU52" i="215"/>
  <c r="AD14" i="216"/>
  <c r="ES67" i="215"/>
  <c r="X12" i="216"/>
  <c r="N9" i="216" s="1"/>
  <c r="EI57" i="215"/>
  <c r="DE57" i="215"/>
  <c r="W5" i="216"/>
  <c r="DO22" i="215"/>
  <c r="W12" i="216"/>
  <c r="DO57" i="215"/>
  <c r="W8" i="216"/>
  <c r="DO37" i="215"/>
  <c r="AD13" i="216"/>
  <c r="AF13" i="216" s="1"/>
  <c r="ES62" i="215"/>
  <c r="Y12" i="216"/>
  <c r="L9" i="216" s="1"/>
  <c r="CU57" i="215"/>
  <c r="W7" i="216"/>
  <c r="DO32" i="215"/>
  <c r="X6" i="216"/>
  <c r="EI27" i="215"/>
  <c r="DE27" i="215"/>
  <c r="Z5" i="216"/>
  <c r="DY22" i="215"/>
  <c r="X4" i="216"/>
  <c r="DE17" i="215"/>
  <c r="EI17" i="215"/>
  <c r="AF39" i="216"/>
  <c r="AC58" i="216"/>
  <c r="DY32" i="215"/>
  <c r="CU127" i="215"/>
  <c r="Y26" i="216"/>
  <c r="Y23" i="216"/>
  <c r="CU112" i="215"/>
  <c r="X21" i="216"/>
  <c r="EI102" i="215"/>
  <c r="DE102" i="215"/>
  <c r="Z20" i="216"/>
  <c r="C23" i="216" s="1"/>
  <c r="DY97" i="215"/>
  <c r="Y19" i="216"/>
  <c r="CU92" i="215"/>
  <c r="Y18" i="216"/>
  <c r="CU87" i="215"/>
  <c r="X20" i="216"/>
  <c r="EI97" i="215"/>
  <c r="DE97" i="215"/>
  <c r="Z18" i="216"/>
  <c r="DY87" i="215"/>
  <c r="Y17" i="216"/>
  <c r="CU82" i="215"/>
  <c r="W16" i="216"/>
  <c r="DO77" i="215"/>
  <c r="AD16" i="216"/>
  <c r="ES77" i="215"/>
  <c r="W15" i="216"/>
  <c r="DO72" i="215"/>
  <c r="Y7" i="216"/>
  <c r="CU32" i="215"/>
  <c r="W14" i="216"/>
  <c r="DO67" i="215"/>
  <c r="X8" i="216"/>
  <c r="EI37" i="215"/>
  <c r="DE37" i="215"/>
  <c r="Y9" i="216"/>
  <c r="CU42" i="215"/>
  <c r="Y5" i="216"/>
  <c r="CU22" i="215"/>
  <c r="Z14" i="216"/>
  <c r="DY67" i="215"/>
  <c r="AD12" i="216"/>
  <c r="F50" i="216" s="1"/>
  <c r="ES57" i="215"/>
  <c r="Y8" i="216"/>
  <c r="CU37" i="215"/>
  <c r="W4" i="216"/>
  <c r="DO17" i="215"/>
  <c r="AE14" i="215"/>
  <c r="AE15" i="215" s="1"/>
  <c r="AE16" i="215" s="1"/>
  <c r="AE18" i="215" s="1"/>
  <c r="AE19" i="215" s="1"/>
  <c r="AE20" i="215" s="1"/>
  <c r="AE21" i="215" s="1"/>
  <c r="AE23" i="215" s="1"/>
  <c r="AE24" i="215" s="1"/>
  <c r="AE25" i="215" s="1"/>
  <c r="AE26" i="215" s="1"/>
  <c r="AE28" i="215" s="1"/>
  <c r="AE29" i="215" s="1"/>
  <c r="AE30" i="215" s="1"/>
  <c r="AE31" i="215" s="1"/>
  <c r="AE33" i="215" s="1"/>
  <c r="AE34" i="215" s="1"/>
  <c r="AE35" i="215" s="1"/>
  <c r="AE36" i="215" s="1"/>
  <c r="AE38" i="215" s="1"/>
  <c r="AE39" i="215" s="1"/>
  <c r="AE40" i="215" s="1"/>
  <c r="AE41" i="215" s="1"/>
  <c r="AE43" i="215" s="1"/>
  <c r="AE44" i="215" s="1"/>
  <c r="AE45" i="215" s="1"/>
  <c r="AE46" i="215" s="1"/>
  <c r="AE48" i="215" s="1"/>
  <c r="AE49" i="215" s="1"/>
  <c r="AE50" i="215" s="1"/>
  <c r="AE51" i="215" s="1"/>
  <c r="AE53" i="215" s="1"/>
  <c r="AE54" i="215" s="1"/>
  <c r="AE55" i="215" s="1"/>
  <c r="AE56" i="215" s="1"/>
  <c r="AE58" i="215" s="1"/>
  <c r="AE59" i="215" s="1"/>
  <c r="AE60" i="215" s="1"/>
  <c r="AE61" i="215" s="1"/>
  <c r="AE63" i="215" s="1"/>
  <c r="AE64" i="215" s="1"/>
  <c r="AE65" i="215" s="1"/>
  <c r="AE66" i="215" s="1"/>
  <c r="AE68" i="215" s="1"/>
  <c r="AE69" i="215" s="1"/>
  <c r="AE70" i="215" s="1"/>
  <c r="AE71" i="215" s="1"/>
  <c r="AE73" i="215" s="1"/>
  <c r="AE74" i="215" s="1"/>
  <c r="AE75" i="215" s="1"/>
  <c r="AE76" i="215" s="1"/>
  <c r="AE78" i="215" s="1"/>
  <c r="AE79" i="215" s="1"/>
  <c r="AE80" i="215" s="1"/>
  <c r="AE81" i="215" s="1"/>
  <c r="AE83" i="215" s="1"/>
  <c r="AE84" i="215" s="1"/>
  <c r="AE85" i="215" s="1"/>
  <c r="AE86" i="215" s="1"/>
  <c r="AE88" i="215" s="1"/>
  <c r="AE89" i="215" s="1"/>
  <c r="AE90" i="215" s="1"/>
  <c r="AE91" i="215" s="1"/>
  <c r="AE93" i="215" s="1"/>
  <c r="AE94" i="215" s="1"/>
  <c r="AE95" i="215" s="1"/>
  <c r="AE96" i="215" s="1"/>
  <c r="AE98" i="215" s="1"/>
  <c r="AE99" i="215" s="1"/>
  <c r="AE100" i="215" s="1"/>
  <c r="AE101" i="215" s="1"/>
  <c r="AE103" i="215" s="1"/>
  <c r="AE104" i="215" s="1"/>
  <c r="AE105" i="215" s="1"/>
  <c r="AE106" i="215" s="1"/>
  <c r="AE108" i="215" s="1"/>
  <c r="AE109" i="215" s="1"/>
  <c r="AE110" i="215" s="1"/>
  <c r="AE111" i="215" s="1"/>
  <c r="AE113" i="215" s="1"/>
  <c r="AE114" i="215" s="1"/>
  <c r="AE115" i="215" s="1"/>
  <c r="AE116" i="215" s="1"/>
  <c r="AE118" i="215" s="1"/>
  <c r="AE119" i="215" s="1"/>
  <c r="AE120" i="215" s="1"/>
  <c r="AE121" i="215" s="1"/>
  <c r="AE123" i="215" s="1"/>
  <c r="AE124" i="215" s="1"/>
  <c r="AE125" i="215" s="1"/>
  <c r="AE126" i="215" s="1"/>
  <c r="AE128" i="215" s="1"/>
  <c r="AE129" i="215" s="1"/>
  <c r="AE130" i="215" s="1"/>
  <c r="AE131" i="215" s="1"/>
  <c r="AO13" i="215"/>
  <c r="AW7" i="215"/>
  <c r="AN3" i="215"/>
  <c r="BR133" i="215"/>
  <c r="BG133" i="215"/>
  <c r="DF127" i="215"/>
  <c r="BQ133" i="215"/>
  <c r="ET122" i="215"/>
  <c r="DH133" i="215"/>
  <c r="CK133" i="215"/>
  <c r="EL133" i="215"/>
  <c r="AF55" i="216"/>
  <c r="CZ133" i="215"/>
  <c r="DF117" i="215"/>
  <c r="DY102" i="215"/>
  <c r="DY107" i="215"/>
  <c r="DF87" i="215"/>
  <c r="EJ82" i="215"/>
  <c r="DZ77" i="215"/>
  <c r="EJ102" i="215"/>
  <c r="ET67" i="215"/>
  <c r="AF43" i="216"/>
  <c r="DF52" i="215"/>
  <c r="AF40" i="216"/>
  <c r="AF44" i="216"/>
  <c r="EJ42" i="215"/>
  <c r="EJ22" i="215"/>
  <c r="DO62" i="215"/>
  <c r="DE22" i="215"/>
  <c r="ET17" i="215"/>
  <c r="Z58" i="216"/>
  <c r="EI62" i="215"/>
  <c r="DY52" i="215"/>
  <c r="ES27" i="215"/>
  <c r="AE28" i="216"/>
  <c r="Z26" i="216"/>
  <c r="DY127" i="215"/>
  <c r="Z24" i="216"/>
  <c r="DY117" i="215"/>
  <c r="AD23" i="216"/>
  <c r="ES112" i="215"/>
  <c r="Y15" i="216"/>
  <c r="CU72" i="215"/>
  <c r="Y10" i="216"/>
  <c r="CU47" i="215"/>
  <c r="Y14" i="216"/>
  <c r="CU67" i="215"/>
  <c r="AD8" i="216"/>
  <c r="ES37" i="215"/>
  <c r="AD4" i="216"/>
  <c r="ES17" i="215"/>
  <c r="CN133" i="215"/>
  <c r="DP127" i="215"/>
  <c r="J133" i="215"/>
  <c r="CX133" i="215"/>
  <c r="AF51" i="216"/>
  <c r="CY133" i="215"/>
  <c r="EJ117" i="215"/>
  <c r="AF54" i="216"/>
  <c r="DP107" i="215"/>
  <c r="DF102" i="215"/>
  <c r="CA133" i="215"/>
  <c r="CV127" i="215"/>
  <c r="DP77" i="215"/>
  <c r="EJ97" i="215"/>
  <c r="CU122" i="215"/>
  <c r="DP87" i="215"/>
  <c r="CV77" i="215"/>
  <c r="EJ47" i="215"/>
  <c r="DF32" i="215"/>
  <c r="AF36" i="216"/>
  <c r="CU97" i="215"/>
  <c r="DE77" i="215"/>
  <c r="EJ67" i="215"/>
  <c r="DP47" i="215"/>
  <c r="DF42" i="215"/>
  <c r="Y58" i="216"/>
  <c r="CV17" i="215"/>
  <c r="ES47" i="215"/>
  <c r="DY27" i="215"/>
  <c r="X25" i="216"/>
  <c r="EI122" i="215"/>
  <c r="DE122" i="215"/>
  <c r="W25" i="216"/>
  <c r="DO122" i="215"/>
  <c r="AD24" i="216"/>
  <c r="ES117" i="215"/>
  <c r="AX133" i="215"/>
  <c r="AA56" i="216"/>
  <c r="AF56" i="216" s="1"/>
  <c r="EJ127" i="215"/>
  <c r="EB133" i="215"/>
  <c r="AD26" i="216"/>
  <c r="ES127" i="215"/>
  <c r="X23" i="216"/>
  <c r="EI112" i="215"/>
  <c r="DE112" i="215"/>
  <c r="Y21" i="216"/>
  <c r="CU102" i="215"/>
  <c r="Y24" i="216"/>
  <c r="CU117" i="215"/>
  <c r="W23" i="216"/>
  <c r="DO112" i="215"/>
  <c r="X22" i="216"/>
  <c r="DE107" i="215"/>
  <c r="EI107" i="215"/>
  <c r="W20" i="216"/>
  <c r="DO97" i="215"/>
  <c r="AD15" i="216"/>
  <c r="ES72" i="215"/>
  <c r="AF50" i="216"/>
  <c r="M15" i="216"/>
  <c r="AD17" i="216"/>
  <c r="ES82" i="215"/>
  <c r="W19" i="216"/>
  <c r="DO92" i="215"/>
  <c r="X18" i="216"/>
  <c r="EI87" i="215"/>
  <c r="DE87" i="215"/>
  <c r="Z17" i="216"/>
  <c r="DY82" i="215"/>
  <c r="W9" i="216"/>
  <c r="DO42" i="215"/>
  <c r="Y6" i="216"/>
  <c r="AF6" i="216" s="1"/>
  <c r="CU27" i="215"/>
  <c r="X11" i="216"/>
  <c r="DE52" i="215"/>
  <c r="EI52" i="215"/>
  <c r="AD9" i="216"/>
  <c r="ES42" i="215"/>
  <c r="X7" i="216"/>
  <c r="DE32" i="215"/>
  <c r="EI32" i="215"/>
  <c r="AD5" i="216"/>
  <c r="ES22" i="215"/>
  <c r="X14" i="216"/>
  <c r="DE67" i="215"/>
  <c r="EI67" i="215"/>
  <c r="W11" i="216"/>
  <c r="DO52" i="215"/>
  <c r="X10" i="216"/>
  <c r="AF10" i="216" s="1"/>
  <c r="EI47" i="215"/>
  <c r="DE47" i="215"/>
  <c r="Z9" i="216"/>
  <c r="DY42" i="215"/>
  <c r="Z4" i="216"/>
  <c r="DY17" i="215"/>
  <c r="AF34" i="216"/>
  <c r="W58" i="216"/>
  <c r="Y4" i="216"/>
  <c r="CU17" i="215"/>
  <c r="I133" i="215"/>
  <c r="AC133" i="215"/>
  <c r="AW133" i="215"/>
  <c r="EJ122" i="215"/>
  <c r="EJ112" i="215"/>
  <c r="DZ122" i="215"/>
  <c r="ES92" i="215"/>
  <c r="DZ97" i="215"/>
  <c r="DF97" i="215"/>
  <c r="ET92" i="215"/>
  <c r="DF67" i="215"/>
  <c r="DY72" i="215"/>
  <c r="CV62" i="215"/>
  <c r="EJ27" i="215"/>
  <c r="EJ57" i="215"/>
  <c r="DP27" i="215"/>
  <c r="DF22" i="215"/>
  <c r="EI82" i="215"/>
  <c r="X58" i="216"/>
  <c r="DF17" i="215"/>
  <c r="DY47" i="215"/>
  <c r="CU62" i="215"/>
  <c r="DE42" i="215"/>
  <c r="AF42" i="216"/>
  <c r="AF21" i="216" l="1"/>
  <c r="AJ38" i="216"/>
  <c r="N10" i="216"/>
  <c r="AF26" i="216"/>
  <c r="AF24" i="216"/>
  <c r="AF16" i="216"/>
  <c r="AF23" i="216"/>
  <c r="AF18" i="216"/>
  <c r="AF17" i="216"/>
  <c r="CU133" i="215"/>
  <c r="Z28" i="216"/>
  <c r="AF9" i="216"/>
  <c r="Y28" i="216"/>
  <c r="DP133" i="215"/>
  <c r="DO133" i="215"/>
  <c r="DY133" i="215"/>
  <c r="DZ133" i="215"/>
  <c r="ET133" i="215"/>
  <c r="AA58" i="216"/>
  <c r="DE133" i="215"/>
  <c r="EI133" i="215"/>
  <c r="DF133" i="215"/>
  <c r="AF20" i="216"/>
  <c r="M10" i="216"/>
  <c r="AO14" i="215"/>
  <c r="AO15" i="215" s="1"/>
  <c r="AO16" i="215" s="1"/>
  <c r="AO18" i="215" s="1"/>
  <c r="AO19" i="215" s="1"/>
  <c r="AO20" i="215" s="1"/>
  <c r="AO21" i="215" s="1"/>
  <c r="AO23" i="215" s="1"/>
  <c r="AO24" i="215" s="1"/>
  <c r="AO25" i="215" s="1"/>
  <c r="AO26" i="215" s="1"/>
  <c r="AO28" i="215" s="1"/>
  <c r="AO29" i="215" s="1"/>
  <c r="AO30" i="215" s="1"/>
  <c r="AO31" i="215" s="1"/>
  <c r="AO33" i="215" s="1"/>
  <c r="AO34" i="215" s="1"/>
  <c r="AO35" i="215" s="1"/>
  <c r="AO36" i="215" s="1"/>
  <c r="AO38" i="215" s="1"/>
  <c r="AO39" i="215" s="1"/>
  <c r="AO40" i="215" s="1"/>
  <c r="AO41" i="215" s="1"/>
  <c r="AO43" i="215" s="1"/>
  <c r="AO44" i="215" s="1"/>
  <c r="AO45" i="215" s="1"/>
  <c r="AO46" i="215" s="1"/>
  <c r="AO48" i="215" s="1"/>
  <c r="AO49" i="215" s="1"/>
  <c r="AO50" i="215" s="1"/>
  <c r="AO51" i="215" s="1"/>
  <c r="AO53" i="215" s="1"/>
  <c r="AO54" i="215" s="1"/>
  <c r="AO55" i="215" s="1"/>
  <c r="AO56" i="215" s="1"/>
  <c r="AO58" i="215" s="1"/>
  <c r="AO59" i="215" s="1"/>
  <c r="AO60" i="215" s="1"/>
  <c r="AO61" i="215" s="1"/>
  <c r="AO63" i="215" s="1"/>
  <c r="AO64" i="215" s="1"/>
  <c r="AO65" i="215" s="1"/>
  <c r="AO66" i="215" s="1"/>
  <c r="AO68" i="215" s="1"/>
  <c r="AO69" i="215" s="1"/>
  <c r="AO70" i="215" s="1"/>
  <c r="AO71" i="215" s="1"/>
  <c r="AO73" i="215" s="1"/>
  <c r="AO74" i="215" s="1"/>
  <c r="AO75" i="215" s="1"/>
  <c r="AO76" i="215" s="1"/>
  <c r="AO78" i="215" s="1"/>
  <c r="AO79" i="215" s="1"/>
  <c r="AO80" i="215" s="1"/>
  <c r="AO81" i="215" s="1"/>
  <c r="AO83" i="215" s="1"/>
  <c r="AO84" i="215" s="1"/>
  <c r="AO85" i="215" s="1"/>
  <c r="AO86" i="215" s="1"/>
  <c r="AO88" i="215" s="1"/>
  <c r="AO89" i="215" s="1"/>
  <c r="AO90" i="215" s="1"/>
  <c r="AO91" i="215" s="1"/>
  <c r="AO93" i="215" s="1"/>
  <c r="AO94" i="215" s="1"/>
  <c r="AO95" i="215" s="1"/>
  <c r="AO96" i="215" s="1"/>
  <c r="AO98" i="215" s="1"/>
  <c r="AO99" i="215" s="1"/>
  <c r="AO100" i="215" s="1"/>
  <c r="AO101" i="215" s="1"/>
  <c r="AO103" i="215" s="1"/>
  <c r="AO104" i="215" s="1"/>
  <c r="AO105" i="215" s="1"/>
  <c r="AO106" i="215" s="1"/>
  <c r="AO108" i="215" s="1"/>
  <c r="AO109" i="215" s="1"/>
  <c r="AO110" i="215" s="1"/>
  <c r="AO111" i="215" s="1"/>
  <c r="AO113" i="215" s="1"/>
  <c r="AO114" i="215" s="1"/>
  <c r="AO115" i="215" s="1"/>
  <c r="AO116" i="215" s="1"/>
  <c r="AO118" i="215" s="1"/>
  <c r="AO119" i="215" s="1"/>
  <c r="AO120" i="215" s="1"/>
  <c r="AO121" i="215" s="1"/>
  <c r="AO123" i="215" s="1"/>
  <c r="AO124" i="215" s="1"/>
  <c r="AO125" i="215" s="1"/>
  <c r="AO126" i="215" s="1"/>
  <c r="AO128" i="215" s="1"/>
  <c r="AO129" i="215" s="1"/>
  <c r="AO130" i="215" s="1"/>
  <c r="AO131" i="215" s="1"/>
  <c r="AY13" i="215"/>
  <c r="AF11" i="216"/>
  <c r="AF19" i="216"/>
  <c r="AJ39" i="216"/>
  <c r="EJ133" i="215"/>
  <c r="CV133" i="215"/>
  <c r="AD28" i="216"/>
  <c r="AF8" i="216"/>
  <c r="AF5" i="216"/>
  <c r="AF58" i="216"/>
  <c r="AJ40" i="216"/>
  <c r="AJ37" i="216"/>
  <c r="BG7" i="215"/>
  <c r="AX3" i="215"/>
  <c r="W28" i="216"/>
  <c r="AF4" i="216"/>
  <c r="X28" i="216"/>
  <c r="M9" i="216"/>
  <c r="AF12" i="216"/>
  <c r="AF25" i="216"/>
  <c r="AF14" i="216"/>
  <c r="AF15" i="216"/>
  <c r="AF7" i="216"/>
  <c r="ES133" i="215"/>
  <c r="AF22" i="216"/>
  <c r="BQ7" i="215" l="1"/>
  <c r="BH3" i="215"/>
  <c r="AY14" i="215"/>
  <c r="AY15" i="215" s="1"/>
  <c r="AY16" i="215" s="1"/>
  <c r="AY18" i="215" s="1"/>
  <c r="AY19" i="215" s="1"/>
  <c r="AY20" i="215" s="1"/>
  <c r="AY21" i="215" s="1"/>
  <c r="AY23" i="215" s="1"/>
  <c r="AY24" i="215" s="1"/>
  <c r="AY25" i="215" s="1"/>
  <c r="AY26" i="215" s="1"/>
  <c r="AY28" i="215" s="1"/>
  <c r="AY29" i="215" s="1"/>
  <c r="AY30" i="215" s="1"/>
  <c r="AY31" i="215" s="1"/>
  <c r="AY33" i="215" s="1"/>
  <c r="AY34" i="215" s="1"/>
  <c r="AY35" i="215" s="1"/>
  <c r="AY36" i="215" s="1"/>
  <c r="AY38" i="215" s="1"/>
  <c r="AY39" i="215" s="1"/>
  <c r="AY40" i="215" s="1"/>
  <c r="AY41" i="215" s="1"/>
  <c r="AY43" i="215" s="1"/>
  <c r="AY44" i="215" s="1"/>
  <c r="AY45" i="215" s="1"/>
  <c r="AY46" i="215" s="1"/>
  <c r="AY48" i="215" s="1"/>
  <c r="AY49" i="215" s="1"/>
  <c r="AY50" i="215" s="1"/>
  <c r="AY51" i="215" s="1"/>
  <c r="AY53" i="215" s="1"/>
  <c r="AY54" i="215" s="1"/>
  <c r="AY55" i="215" s="1"/>
  <c r="AY56" i="215" s="1"/>
  <c r="AY58" i="215" s="1"/>
  <c r="AY59" i="215" s="1"/>
  <c r="AY60" i="215" s="1"/>
  <c r="AY61" i="215" s="1"/>
  <c r="AY63" i="215" s="1"/>
  <c r="AY64" i="215" s="1"/>
  <c r="AY65" i="215" s="1"/>
  <c r="AY66" i="215" s="1"/>
  <c r="AY68" i="215" s="1"/>
  <c r="AY69" i="215" s="1"/>
  <c r="AY70" i="215" s="1"/>
  <c r="AY71" i="215" s="1"/>
  <c r="AY73" i="215" s="1"/>
  <c r="AY74" i="215" s="1"/>
  <c r="AY75" i="215" s="1"/>
  <c r="AY76" i="215" s="1"/>
  <c r="AY78" i="215" s="1"/>
  <c r="AY79" i="215" s="1"/>
  <c r="AY80" i="215" s="1"/>
  <c r="AY81" i="215" s="1"/>
  <c r="AY83" i="215" s="1"/>
  <c r="AY84" i="215" s="1"/>
  <c r="AY85" i="215" s="1"/>
  <c r="AY86" i="215" s="1"/>
  <c r="AY88" i="215" s="1"/>
  <c r="AY89" i="215" s="1"/>
  <c r="AY90" i="215" s="1"/>
  <c r="AY91" i="215" s="1"/>
  <c r="AY93" i="215" s="1"/>
  <c r="AY94" i="215" s="1"/>
  <c r="AY95" i="215" s="1"/>
  <c r="AY96" i="215" s="1"/>
  <c r="AY98" i="215" s="1"/>
  <c r="AY99" i="215" s="1"/>
  <c r="AY100" i="215" s="1"/>
  <c r="AY101" i="215" s="1"/>
  <c r="AY103" i="215" s="1"/>
  <c r="AY104" i="215" s="1"/>
  <c r="AY105" i="215" s="1"/>
  <c r="AY106" i="215" s="1"/>
  <c r="AY108" i="215" s="1"/>
  <c r="AY109" i="215" s="1"/>
  <c r="AY110" i="215" s="1"/>
  <c r="AY111" i="215" s="1"/>
  <c r="AY113" i="215" s="1"/>
  <c r="AY114" i="215" s="1"/>
  <c r="AY115" i="215" s="1"/>
  <c r="AY116" i="215" s="1"/>
  <c r="AY118" i="215" s="1"/>
  <c r="AY119" i="215" s="1"/>
  <c r="AY120" i="215" s="1"/>
  <c r="AY121" i="215" s="1"/>
  <c r="AY123" i="215" s="1"/>
  <c r="AY124" i="215" s="1"/>
  <c r="AY125" i="215" s="1"/>
  <c r="AY126" i="215" s="1"/>
  <c r="AY128" i="215" s="1"/>
  <c r="AY129" i="215" s="1"/>
  <c r="AY130" i="215" s="1"/>
  <c r="AY131" i="215" s="1"/>
  <c r="BI13" i="215"/>
  <c r="AF28" i="216"/>
  <c r="BI14" i="215" l="1"/>
  <c r="BI15" i="215" s="1"/>
  <c r="BI16" i="215" s="1"/>
  <c r="BI18" i="215" s="1"/>
  <c r="BI19" i="215" s="1"/>
  <c r="BI20" i="215" s="1"/>
  <c r="BI21" i="215" s="1"/>
  <c r="BI23" i="215" s="1"/>
  <c r="BI24" i="215" s="1"/>
  <c r="BI25" i="215" s="1"/>
  <c r="BI26" i="215" s="1"/>
  <c r="BI28" i="215" s="1"/>
  <c r="BI29" i="215" s="1"/>
  <c r="BI30" i="215" s="1"/>
  <c r="BI31" i="215" s="1"/>
  <c r="BI33" i="215" s="1"/>
  <c r="BI34" i="215" s="1"/>
  <c r="BI35" i="215" s="1"/>
  <c r="BI36" i="215" s="1"/>
  <c r="BI38" i="215" s="1"/>
  <c r="BI39" i="215" s="1"/>
  <c r="BI40" i="215" s="1"/>
  <c r="BI41" i="215" s="1"/>
  <c r="BI43" i="215" s="1"/>
  <c r="BI44" i="215" s="1"/>
  <c r="BI45" i="215" s="1"/>
  <c r="BI46" i="215" s="1"/>
  <c r="BI48" i="215" s="1"/>
  <c r="BI49" i="215" s="1"/>
  <c r="BI50" i="215" s="1"/>
  <c r="BI51" i="215" s="1"/>
  <c r="BI53" i="215" s="1"/>
  <c r="BI54" i="215" s="1"/>
  <c r="BI55" i="215" s="1"/>
  <c r="BI56" i="215" s="1"/>
  <c r="BI58" i="215" s="1"/>
  <c r="BI59" i="215" s="1"/>
  <c r="BI60" i="215" s="1"/>
  <c r="BI61" i="215" s="1"/>
  <c r="BI63" i="215" s="1"/>
  <c r="BI64" i="215" s="1"/>
  <c r="BI65" i="215" s="1"/>
  <c r="BI66" i="215" s="1"/>
  <c r="BI68" i="215" s="1"/>
  <c r="BI69" i="215" s="1"/>
  <c r="BI70" i="215" s="1"/>
  <c r="BI71" i="215" s="1"/>
  <c r="BI73" i="215" s="1"/>
  <c r="BI74" i="215" s="1"/>
  <c r="BI75" i="215" s="1"/>
  <c r="BI76" i="215" s="1"/>
  <c r="BI78" i="215" s="1"/>
  <c r="BI79" i="215" s="1"/>
  <c r="BI80" i="215" s="1"/>
  <c r="BI81" i="215" s="1"/>
  <c r="BI83" i="215" s="1"/>
  <c r="BI84" i="215" s="1"/>
  <c r="BI85" i="215" s="1"/>
  <c r="BI86" i="215" s="1"/>
  <c r="BI88" i="215" s="1"/>
  <c r="BI89" i="215" s="1"/>
  <c r="BI90" i="215" s="1"/>
  <c r="BI91" i="215" s="1"/>
  <c r="BI93" i="215" s="1"/>
  <c r="BI94" i="215" s="1"/>
  <c r="BI95" i="215" s="1"/>
  <c r="BI96" i="215" s="1"/>
  <c r="BI98" i="215" s="1"/>
  <c r="BI99" i="215" s="1"/>
  <c r="BI100" i="215" s="1"/>
  <c r="BI101" i="215" s="1"/>
  <c r="BI103" i="215" s="1"/>
  <c r="BI104" i="215" s="1"/>
  <c r="BI105" i="215" s="1"/>
  <c r="BI106" i="215" s="1"/>
  <c r="BI108" i="215" s="1"/>
  <c r="BI109" i="215" s="1"/>
  <c r="BI110" i="215" s="1"/>
  <c r="BI111" i="215" s="1"/>
  <c r="BI113" i="215" s="1"/>
  <c r="BI114" i="215" s="1"/>
  <c r="BI115" i="215" s="1"/>
  <c r="BI116" i="215" s="1"/>
  <c r="BI118" i="215" s="1"/>
  <c r="BI119" i="215" s="1"/>
  <c r="BI120" i="215" s="1"/>
  <c r="BI121" i="215" s="1"/>
  <c r="BI123" i="215" s="1"/>
  <c r="BI124" i="215" s="1"/>
  <c r="BI125" i="215" s="1"/>
  <c r="BI126" i="215" s="1"/>
  <c r="BI128" i="215" s="1"/>
  <c r="BI129" i="215" s="1"/>
  <c r="BI130" i="215" s="1"/>
  <c r="BI131" i="215" s="1"/>
  <c r="BS13" i="215"/>
  <c r="CA7" i="215"/>
  <c r="BR3" i="215"/>
  <c r="BS14" i="215" l="1"/>
  <c r="BS15" i="215" s="1"/>
  <c r="BS16" i="215" s="1"/>
  <c r="BS18" i="215" s="1"/>
  <c r="BS19" i="215" s="1"/>
  <c r="BS20" i="215" s="1"/>
  <c r="BS21" i="215" s="1"/>
  <c r="BS23" i="215" s="1"/>
  <c r="BS24" i="215" s="1"/>
  <c r="BS25" i="215" s="1"/>
  <c r="BS26" i="215" s="1"/>
  <c r="BS28" i="215" s="1"/>
  <c r="BS29" i="215" s="1"/>
  <c r="BS30" i="215" s="1"/>
  <c r="BS31" i="215" s="1"/>
  <c r="BS33" i="215" s="1"/>
  <c r="BS34" i="215" s="1"/>
  <c r="BS35" i="215" s="1"/>
  <c r="BS36" i="215" s="1"/>
  <c r="BS38" i="215" s="1"/>
  <c r="BS39" i="215" s="1"/>
  <c r="BS40" i="215" s="1"/>
  <c r="BS41" i="215" s="1"/>
  <c r="BS43" i="215" s="1"/>
  <c r="BS44" i="215" s="1"/>
  <c r="BS45" i="215" s="1"/>
  <c r="BS46" i="215" s="1"/>
  <c r="BS48" i="215" s="1"/>
  <c r="BS49" i="215" s="1"/>
  <c r="BS50" i="215" s="1"/>
  <c r="BS51" i="215" s="1"/>
  <c r="BS53" i="215" s="1"/>
  <c r="BS54" i="215" s="1"/>
  <c r="BS55" i="215" s="1"/>
  <c r="BS56" i="215" s="1"/>
  <c r="BS58" i="215" s="1"/>
  <c r="BS59" i="215" s="1"/>
  <c r="BS60" i="215" s="1"/>
  <c r="BS61" i="215" s="1"/>
  <c r="BS63" i="215" s="1"/>
  <c r="BS64" i="215" s="1"/>
  <c r="BS65" i="215" s="1"/>
  <c r="BS66" i="215" s="1"/>
  <c r="BS68" i="215" s="1"/>
  <c r="BS69" i="215" s="1"/>
  <c r="BS70" i="215" s="1"/>
  <c r="BS71" i="215" s="1"/>
  <c r="BS73" i="215" s="1"/>
  <c r="BS74" i="215" s="1"/>
  <c r="BS75" i="215" s="1"/>
  <c r="BS76" i="215" s="1"/>
  <c r="BS78" i="215" s="1"/>
  <c r="BS79" i="215" s="1"/>
  <c r="BS80" i="215" s="1"/>
  <c r="BS81" i="215" s="1"/>
  <c r="BS83" i="215" s="1"/>
  <c r="BS84" i="215" s="1"/>
  <c r="BS85" i="215" s="1"/>
  <c r="BS86" i="215" s="1"/>
  <c r="BS88" i="215" s="1"/>
  <c r="BS89" i="215" s="1"/>
  <c r="BS90" i="215" s="1"/>
  <c r="BS91" i="215" s="1"/>
  <c r="BS93" i="215" s="1"/>
  <c r="BS94" i="215" s="1"/>
  <c r="BS95" i="215" s="1"/>
  <c r="BS96" i="215" s="1"/>
  <c r="BS98" i="215" s="1"/>
  <c r="BS99" i="215" s="1"/>
  <c r="BS100" i="215" s="1"/>
  <c r="BS101" i="215" s="1"/>
  <c r="BS103" i="215" s="1"/>
  <c r="BS104" i="215" s="1"/>
  <c r="BS105" i="215" s="1"/>
  <c r="BS106" i="215" s="1"/>
  <c r="BS108" i="215" s="1"/>
  <c r="BS109" i="215" s="1"/>
  <c r="BS110" i="215" s="1"/>
  <c r="BS111" i="215" s="1"/>
  <c r="BS113" i="215" s="1"/>
  <c r="BS114" i="215" s="1"/>
  <c r="BS115" i="215" s="1"/>
  <c r="BS116" i="215" s="1"/>
  <c r="BS118" i="215" s="1"/>
  <c r="BS119" i="215" s="1"/>
  <c r="BS120" i="215" s="1"/>
  <c r="BS121" i="215" s="1"/>
  <c r="BS123" i="215" s="1"/>
  <c r="BS124" i="215" s="1"/>
  <c r="BS125" i="215" s="1"/>
  <c r="BS126" i="215" s="1"/>
  <c r="BS128" i="215" s="1"/>
  <c r="BS129" i="215" s="1"/>
  <c r="BS130" i="215" s="1"/>
  <c r="BS131" i="215" s="1"/>
  <c r="CC13" i="215"/>
  <c r="CK7" i="215"/>
  <c r="CB3" i="215"/>
  <c r="CC14" i="215" l="1"/>
  <c r="CC15" i="215" s="1"/>
  <c r="CC16" i="215" s="1"/>
  <c r="CC18" i="215" s="1"/>
  <c r="CC19" i="215" s="1"/>
  <c r="CC20" i="215" s="1"/>
  <c r="CC21" i="215" s="1"/>
  <c r="CC23" i="215" s="1"/>
  <c r="CC24" i="215" s="1"/>
  <c r="CC25" i="215" s="1"/>
  <c r="CC26" i="215" s="1"/>
  <c r="CC28" i="215" s="1"/>
  <c r="CC29" i="215" s="1"/>
  <c r="CC30" i="215" s="1"/>
  <c r="CC31" i="215" s="1"/>
  <c r="CC33" i="215" s="1"/>
  <c r="CC34" i="215" s="1"/>
  <c r="CC35" i="215" s="1"/>
  <c r="CC36" i="215" s="1"/>
  <c r="CC38" i="215" s="1"/>
  <c r="CC39" i="215" s="1"/>
  <c r="CC40" i="215" s="1"/>
  <c r="CC41" i="215" s="1"/>
  <c r="CC43" i="215" s="1"/>
  <c r="CC44" i="215" s="1"/>
  <c r="CC45" i="215" s="1"/>
  <c r="CC46" i="215" s="1"/>
  <c r="CC48" i="215" s="1"/>
  <c r="CC49" i="215" s="1"/>
  <c r="CC50" i="215" s="1"/>
  <c r="CC51" i="215" s="1"/>
  <c r="CC53" i="215" s="1"/>
  <c r="CC54" i="215" s="1"/>
  <c r="CC55" i="215" s="1"/>
  <c r="CC56" i="215" s="1"/>
  <c r="CC58" i="215" s="1"/>
  <c r="CC59" i="215" s="1"/>
  <c r="CC60" i="215" s="1"/>
  <c r="CC61" i="215" s="1"/>
  <c r="CC63" i="215" s="1"/>
  <c r="CC64" i="215" s="1"/>
  <c r="CC65" i="215" s="1"/>
  <c r="CC66" i="215" s="1"/>
  <c r="CC68" i="215" s="1"/>
  <c r="CC69" i="215" s="1"/>
  <c r="CC70" i="215" s="1"/>
  <c r="CC71" i="215" s="1"/>
  <c r="CC73" i="215" s="1"/>
  <c r="CC74" i="215" s="1"/>
  <c r="CC75" i="215" s="1"/>
  <c r="CC76" i="215" s="1"/>
  <c r="CC78" i="215" s="1"/>
  <c r="CC79" i="215" s="1"/>
  <c r="CC80" i="215" s="1"/>
  <c r="CC81" i="215" s="1"/>
  <c r="CC83" i="215" s="1"/>
  <c r="CC84" i="215" s="1"/>
  <c r="CC85" i="215" s="1"/>
  <c r="CC86" i="215" s="1"/>
  <c r="CC88" i="215" s="1"/>
  <c r="CC89" i="215" s="1"/>
  <c r="CC90" i="215" s="1"/>
  <c r="CC91" i="215" s="1"/>
  <c r="CC93" i="215" s="1"/>
  <c r="CC94" i="215" s="1"/>
  <c r="CC95" i="215" s="1"/>
  <c r="CC96" i="215" s="1"/>
  <c r="CC98" i="215" s="1"/>
  <c r="CC99" i="215" s="1"/>
  <c r="CC100" i="215" s="1"/>
  <c r="CC101" i="215" s="1"/>
  <c r="CC103" i="215" s="1"/>
  <c r="CC104" i="215" s="1"/>
  <c r="CC105" i="215" s="1"/>
  <c r="CC106" i="215" s="1"/>
  <c r="CC108" i="215" s="1"/>
  <c r="CC109" i="215" s="1"/>
  <c r="CC110" i="215" s="1"/>
  <c r="CC111" i="215" s="1"/>
  <c r="CC113" i="215" s="1"/>
  <c r="CC114" i="215" s="1"/>
  <c r="CC115" i="215" s="1"/>
  <c r="CC116" i="215" s="1"/>
  <c r="CC118" i="215" s="1"/>
  <c r="CC119" i="215" s="1"/>
  <c r="CC120" i="215" s="1"/>
  <c r="CC121" i="215" s="1"/>
  <c r="CC123" i="215" s="1"/>
  <c r="CC124" i="215" s="1"/>
  <c r="CC125" i="215" s="1"/>
  <c r="CC126" i="215" s="1"/>
  <c r="CC128" i="215" s="1"/>
  <c r="CC129" i="215" s="1"/>
  <c r="CC130" i="215" s="1"/>
  <c r="CC131" i="215" s="1"/>
  <c r="CM13" i="215"/>
  <c r="CU7" i="215"/>
  <c r="CL3" i="215"/>
  <c r="CW13" i="215" l="1"/>
  <c r="CM14" i="215"/>
  <c r="CM15" i="215" s="1"/>
  <c r="CM16" i="215" s="1"/>
  <c r="CM18" i="215" s="1"/>
  <c r="CM19" i="215" s="1"/>
  <c r="CM20" i="215" s="1"/>
  <c r="CM21" i="215" s="1"/>
  <c r="CM23" i="215" s="1"/>
  <c r="CM24" i="215" s="1"/>
  <c r="CM25" i="215" s="1"/>
  <c r="CM26" i="215" s="1"/>
  <c r="CM28" i="215" s="1"/>
  <c r="CM29" i="215" s="1"/>
  <c r="CM30" i="215" s="1"/>
  <c r="CM31" i="215" s="1"/>
  <c r="CM33" i="215" s="1"/>
  <c r="CM34" i="215" s="1"/>
  <c r="CM35" i="215" s="1"/>
  <c r="CM36" i="215" s="1"/>
  <c r="CM38" i="215" s="1"/>
  <c r="CM39" i="215" s="1"/>
  <c r="CM40" i="215" s="1"/>
  <c r="CM41" i="215" s="1"/>
  <c r="CM43" i="215" s="1"/>
  <c r="CM44" i="215" s="1"/>
  <c r="CM45" i="215" s="1"/>
  <c r="CM46" i="215" s="1"/>
  <c r="CM48" i="215" s="1"/>
  <c r="CM49" i="215" s="1"/>
  <c r="CM50" i="215" s="1"/>
  <c r="CM51" i="215" s="1"/>
  <c r="CM53" i="215" s="1"/>
  <c r="CM54" i="215" s="1"/>
  <c r="CM55" i="215" s="1"/>
  <c r="CM56" i="215" s="1"/>
  <c r="CM58" i="215" s="1"/>
  <c r="CM59" i="215" s="1"/>
  <c r="CM60" i="215" s="1"/>
  <c r="CM61" i="215" s="1"/>
  <c r="CM63" i="215" s="1"/>
  <c r="CM64" i="215" s="1"/>
  <c r="CM65" i="215" s="1"/>
  <c r="CM66" i="215" s="1"/>
  <c r="CM68" i="215" s="1"/>
  <c r="CM69" i="215" s="1"/>
  <c r="CM70" i="215" s="1"/>
  <c r="CM71" i="215" s="1"/>
  <c r="CM73" i="215" s="1"/>
  <c r="CM74" i="215" s="1"/>
  <c r="CM75" i="215" s="1"/>
  <c r="CM76" i="215" s="1"/>
  <c r="CM78" i="215" s="1"/>
  <c r="CM79" i="215" s="1"/>
  <c r="CM80" i="215" s="1"/>
  <c r="CM81" i="215" s="1"/>
  <c r="CM83" i="215" s="1"/>
  <c r="CM84" i="215" s="1"/>
  <c r="CM85" i="215" s="1"/>
  <c r="CM86" i="215" s="1"/>
  <c r="CM88" i="215" s="1"/>
  <c r="CM89" i="215" s="1"/>
  <c r="CM90" i="215" s="1"/>
  <c r="CM91" i="215" s="1"/>
  <c r="CM93" i="215" s="1"/>
  <c r="CM94" i="215" s="1"/>
  <c r="CM95" i="215" s="1"/>
  <c r="CM96" i="215" s="1"/>
  <c r="CM98" i="215" s="1"/>
  <c r="CM99" i="215" s="1"/>
  <c r="CM100" i="215" s="1"/>
  <c r="CM101" i="215" s="1"/>
  <c r="CM103" i="215" s="1"/>
  <c r="CM104" i="215" s="1"/>
  <c r="CM105" i="215" s="1"/>
  <c r="CM106" i="215" s="1"/>
  <c r="CM108" i="215" s="1"/>
  <c r="CM109" i="215" s="1"/>
  <c r="CM110" i="215" s="1"/>
  <c r="CM111" i="215" s="1"/>
  <c r="CM113" i="215" s="1"/>
  <c r="CM114" i="215" s="1"/>
  <c r="CM115" i="215" s="1"/>
  <c r="CM116" i="215" s="1"/>
  <c r="CM118" i="215" s="1"/>
  <c r="CM119" i="215" s="1"/>
  <c r="CM120" i="215" s="1"/>
  <c r="CM121" i="215" s="1"/>
  <c r="CM123" i="215" s="1"/>
  <c r="CM124" i="215" s="1"/>
  <c r="CM125" i="215" s="1"/>
  <c r="CM126" i="215" s="1"/>
  <c r="CM128" i="215" s="1"/>
  <c r="CM129" i="215" s="1"/>
  <c r="CM130" i="215" s="1"/>
  <c r="CM131" i="215" s="1"/>
  <c r="CV3" i="215"/>
  <c r="DE7" i="215"/>
  <c r="CW14" i="215" l="1"/>
  <c r="CW15" i="215" s="1"/>
  <c r="CW16" i="215" s="1"/>
  <c r="CW18" i="215" s="1"/>
  <c r="CW19" i="215" s="1"/>
  <c r="CW20" i="215" s="1"/>
  <c r="CW21" i="215" s="1"/>
  <c r="CW23" i="215" s="1"/>
  <c r="CW24" i="215" s="1"/>
  <c r="CW25" i="215" s="1"/>
  <c r="CW26" i="215" s="1"/>
  <c r="CW28" i="215" s="1"/>
  <c r="CW29" i="215" s="1"/>
  <c r="CW30" i="215" s="1"/>
  <c r="CW31" i="215" s="1"/>
  <c r="CW33" i="215" s="1"/>
  <c r="CW34" i="215" s="1"/>
  <c r="CW35" i="215" s="1"/>
  <c r="CW36" i="215" s="1"/>
  <c r="CW38" i="215" s="1"/>
  <c r="CW39" i="215" s="1"/>
  <c r="CW40" i="215" s="1"/>
  <c r="CW41" i="215" s="1"/>
  <c r="CW43" i="215" s="1"/>
  <c r="CW44" i="215" s="1"/>
  <c r="CW45" i="215" s="1"/>
  <c r="CW46" i="215" s="1"/>
  <c r="CW48" i="215" s="1"/>
  <c r="CW49" i="215" s="1"/>
  <c r="CW50" i="215" s="1"/>
  <c r="CW51" i="215" s="1"/>
  <c r="CW53" i="215" s="1"/>
  <c r="CW54" i="215" s="1"/>
  <c r="CW55" i="215" s="1"/>
  <c r="CW56" i="215" s="1"/>
  <c r="CW58" i="215" s="1"/>
  <c r="CW59" i="215" s="1"/>
  <c r="CW60" i="215" s="1"/>
  <c r="CW61" i="215" s="1"/>
  <c r="CW63" i="215" s="1"/>
  <c r="CW64" i="215" s="1"/>
  <c r="CW65" i="215" s="1"/>
  <c r="CW66" i="215" s="1"/>
  <c r="CW68" i="215" s="1"/>
  <c r="CW69" i="215" s="1"/>
  <c r="CW70" i="215" s="1"/>
  <c r="CW71" i="215" s="1"/>
  <c r="CW73" i="215" s="1"/>
  <c r="CW74" i="215" s="1"/>
  <c r="CW75" i="215" s="1"/>
  <c r="CW76" i="215" s="1"/>
  <c r="CW78" i="215" s="1"/>
  <c r="CW79" i="215" s="1"/>
  <c r="CW80" i="215" s="1"/>
  <c r="CW81" i="215" s="1"/>
  <c r="CW83" i="215" s="1"/>
  <c r="CW84" i="215" s="1"/>
  <c r="CW85" i="215" s="1"/>
  <c r="CW86" i="215" s="1"/>
  <c r="CW88" i="215" s="1"/>
  <c r="CW89" i="215" s="1"/>
  <c r="CW90" i="215" s="1"/>
  <c r="CW91" i="215" s="1"/>
  <c r="CW93" i="215" s="1"/>
  <c r="CW94" i="215" s="1"/>
  <c r="CW95" i="215" s="1"/>
  <c r="CW96" i="215" s="1"/>
  <c r="CW98" i="215" s="1"/>
  <c r="CW99" i="215" s="1"/>
  <c r="CW100" i="215" s="1"/>
  <c r="CW101" i="215" s="1"/>
  <c r="CW103" i="215" s="1"/>
  <c r="CW104" i="215" s="1"/>
  <c r="CW105" i="215" s="1"/>
  <c r="CW106" i="215" s="1"/>
  <c r="CW108" i="215" s="1"/>
  <c r="CW109" i="215" s="1"/>
  <c r="CW110" i="215" s="1"/>
  <c r="CW111" i="215" s="1"/>
  <c r="CW113" i="215" s="1"/>
  <c r="CW114" i="215" s="1"/>
  <c r="CW115" i="215" s="1"/>
  <c r="CW116" i="215" s="1"/>
  <c r="CW118" i="215" s="1"/>
  <c r="CW119" i="215" s="1"/>
  <c r="CW120" i="215" s="1"/>
  <c r="CW121" i="215" s="1"/>
  <c r="CW123" i="215" s="1"/>
  <c r="CW124" i="215" s="1"/>
  <c r="CW125" i="215" s="1"/>
  <c r="CW126" i="215" s="1"/>
  <c r="CW128" i="215" s="1"/>
  <c r="CW129" i="215" s="1"/>
  <c r="CW130" i="215" s="1"/>
  <c r="CW131" i="215" s="1"/>
  <c r="DG13" i="215"/>
  <c r="DO7" i="215"/>
  <c r="DF3" i="215"/>
  <c r="DQ13" i="215" l="1"/>
  <c r="DG14" i="215"/>
  <c r="DG15" i="215" s="1"/>
  <c r="DG16" i="215" s="1"/>
  <c r="DG18" i="215" s="1"/>
  <c r="DG19" i="215" s="1"/>
  <c r="DG20" i="215" s="1"/>
  <c r="DG21" i="215" s="1"/>
  <c r="DG23" i="215" s="1"/>
  <c r="DG24" i="215" s="1"/>
  <c r="DG25" i="215" s="1"/>
  <c r="DG26" i="215" s="1"/>
  <c r="DG28" i="215" s="1"/>
  <c r="DG29" i="215" s="1"/>
  <c r="DG30" i="215" s="1"/>
  <c r="DG31" i="215" s="1"/>
  <c r="DG33" i="215" s="1"/>
  <c r="DG34" i="215" s="1"/>
  <c r="DG35" i="215" s="1"/>
  <c r="DG36" i="215" s="1"/>
  <c r="DG38" i="215" s="1"/>
  <c r="DG39" i="215" s="1"/>
  <c r="DG40" i="215" s="1"/>
  <c r="DG41" i="215" s="1"/>
  <c r="DG43" i="215" s="1"/>
  <c r="DG44" i="215" s="1"/>
  <c r="DG45" i="215" s="1"/>
  <c r="DG46" i="215" s="1"/>
  <c r="DG48" i="215" s="1"/>
  <c r="DG49" i="215" s="1"/>
  <c r="DG50" i="215" s="1"/>
  <c r="DG51" i="215" s="1"/>
  <c r="DG53" i="215" s="1"/>
  <c r="DG54" i="215" s="1"/>
  <c r="DG55" i="215" s="1"/>
  <c r="DG56" i="215" s="1"/>
  <c r="DG58" i="215" s="1"/>
  <c r="DG59" i="215" s="1"/>
  <c r="DG60" i="215" s="1"/>
  <c r="DG61" i="215" s="1"/>
  <c r="DG63" i="215" s="1"/>
  <c r="DG64" i="215" s="1"/>
  <c r="DG65" i="215" s="1"/>
  <c r="DG66" i="215" s="1"/>
  <c r="DG68" i="215" s="1"/>
  <c r="DG69" i="215" s="1"/>
  <c r="DG70" i="215" s="1"/>
  <c r="DG71" i="215" s="1"/>
  <c r="DG73" i="215" s="1"/>
  <c r="DG74" i="215" s="1"/>
  <c r="DG75" i="215" s="1"/>
  <c r="DG76" i="215" s="1"/>
  <c r="DG78" i="215" s="1"/>
  <c r="DG79" i="215" s="1"/>
  <c r="DG80" i="215" s="1"/>
  <c r="DG81" i="215" s="1"/>
  <c r="DG83" i="215" s="1"/>
  <c r="DG84" i="215" s="1"/>
  <c r="DG85" i="215" s="1"/>
  <c r="DG86" i="215" s="1"/>
  <c r="DG88" i="215" s="1"/>
  <c r="DG89" i="215" s="1"/>
  <c r="DG90" i="215" s="1"/>
  <c r="DG91" i="215" s="1"/>
  <c r="DG93" i="215" s="1"/>
  <c r="DG94" i="215" s="1"/>
  <c r="DG95" i="215" s="1"/>
  <c r="DG96" i="215" s="1"/>
  <c r="DG98" i="215" s="1"/>
  <c r="DG99" i="215" s="1"/>
  <c r="DG100" i="215" s="1"/>
  <c r="DG101" i="215" s="1"/>
  <c r="DG103" i="215" s="1"/>
  <c r="DG104" i="215" s="1"/>
  <c r="DG105" i="215" s="1"/>
  <c r="DG106" i="215" s="1"/>
  <c r="DG108" i="215" s="1"/>
  <c r="DG109" i="215" s="1"/>
  <c r="DG110" i="215" s="1"/>
  <c r="DG111" i="215" s="1"/>
  <c r="DG113" i="215" s="1"/>
  <c r="DG114" i="215" s="1"/>
  <c r="DG115" i="215" s="1"/>
  <c r="DG116" i="215" s="1"/>
  <c r="DG118" i="215" s="1"/>
  <c r="DG119" i="215" s="1"/>
  <c r="DG120" i="215" s="1"/>
  <c r="DG121" i="215" s="1"/>
  <c r="DG123" i="215" s="1"/>
  <c r="DG124" i="215" s="1"/>
  <c r="DG125" i="215" s="1"/>
  <c r="DG126" i="215" s="1"/>
  <c r="DG128" i="215" s="1"/>
  <c r="DG129" i="215" s="1"/>
  <c r="DG130" i="215" s="1"/>
  <c r="DG131" i="215" s="1"/>
  <c r="DY7" i="215"/>
  <c r="DP3" i="215"/>
  <c r="EI7" i="215" l="1"/>
  <c r="DZ3" i="215"/>
  <c r="DQ14" i="215"/>
  <c r="DQ15" i="215" s="1"/>
  <c r="DQ16" i="215" s="1"/>
  <c r="DQ18" i="215" s="1"/>
  <c r="DQ19" i="215" s="1"/>
  <c r="DQ20" i="215" s="1"/>
  <c r="DQ21" i="215" s="1"/>
  <c r="DQ23" i="215" s="1"/>
  <c r="DQ24" i="215" s="1"/>
  <c r="DQ25" i="215" s="1"/>
  <c r="DQ26" i="215" s="1"/>
  <c r="DQ28" i="215" s="1"/>
  <c r="DQ29" i="215" s="1"/>
  <c r="DQ30" i="215" s="1"/>
  <c r="DQ31" i="215" s="1"/>
  <c r="DQ33" i="215" s="1"/>
  <c r="DQ34" i="215" s="1"/>
  <c r="DQ35" i="215" s="1"/>
  <c r="DQ36" i="215" s="1"/>
  <c r="DQ38" i="215" s="1"/>
  <c r="DQ39" i="215" s="1"/>
  <c r="DQ40" i="215" s="1"/>
  <c r="DQ41" i="215" s="1"/>
  <c r="DQ43" i="215" s="1"/>
  <c r="DQ44" i="215" s="1"/>
  <c r="DQ45" i="215" s="1"/>
  <c r="DQ46" i="215" s="1"/>
  <c r="DQ48" i="215" s="1"/>
  <c r="DQ49" i="215" s="1"/>
  <c r="DQ50" i="215" s="1"/>
  <c r="DQ51" i="215" s="1"/>
  <c r="DQ53" i="215" s="1"/>
  <c r="DQ54" i="215" s="1"/>
  <c r="DQ55" i="215" s="1"/>
  <c r="DQ56" i="215" s="1"/>
  <c r="DQ58" i="215" s="1"/>
  <c r="DQ59" i="215" s="1"/>
  <c r="DQ60" i="215" s="1"/>
  <c r="DQ61" i="215" s="1"/>
  <c r="DQ63" i="215" s="1"/>
  <c r="DQ64" i="215" s="1"/>
  <c r="DQ65" i="215" s="1"/>
  <c r="DQ66" i="215" s="1"/>
  <c r="DQ68" i="215" s="1"/>
  <c r="DQ69" i="215" s="1"/>
  <c r="DQ70" i="215" s="1"/>
  <c r="DQ71" i="215" s="1"/>
  <c r="DQ73" i="215" s="1"/>
  <c r="DQ74" i="215" s="1"/>
  <c r="DQ75" i="215" s="1"/>
  <c r="DQ76" i="215" s="1"/>
  <c r="DQ78" i="215" s="1"/>
  <c r="DQ79" i="215" s="1"/>
  <c r="DQ80" i="215" s="1"/>
  <c r="DQ81" i="215" s="1"/>
  <c r="DQ83" i="215" s="1"/>
  <c r="DQ84" i="215" s="1"/>
  <c r="DQ85" i="215" s="1"/>
  <c r="DQ86" i="215" s="1"/>
  <c r="DQ88" i="215" s="1"/>
  <c r="DQ89" i="215" s="1"/>
  <c r="DQ90" i="215" s="1"/>
  <c r="DQ91" i="215" s="1"/>
  <c r="DQ93" i="215" s="1"/>
  <c r="DQ94" i="215" s="1"/>
  <c r="DQ95" i="215" s="1"/>
  <c r="DQ96" i="215" s="1"/>
  <c r="DQ98" i="215" s="1"/>
  <c r="DQ99" i="215" s="1"/>
  <c r="DQ100" i="215" s="1"/>
  <c r="DQ101" i="215" s="1"/>
  <c r="DQ103" i="215" s="1"/>
  <c r="DQ104" i="215" s="1"/>
  <c r="DQ105" i="215" s="1"/>
  <c r="DQ106" i="215" s="1"/>
  <c r="DQ108" i="215" s="1"/>
  <c r="DQ109" i="215" s="1"/>
  <c r="DQ110" i="215" s="1"/>
  <c r="DQ111" i="215" s="1"/>
  <c r="DQ113" i="215" s="1"/>
  <c r="DQ114" i="215" s="1"/>
  <c r="DQ115" i="215" s="1"/>
  <c r="DQ116" i="215" s="1"/>
  <c r="DQ118" i="215" s="1"/>
  <c r="DQ119" i="215" s="1"/>
  <c r="DQ120" i="215" s="1"/>
  <c r="DQ121" i="215" s="1"/>
  <c r="DQ123" i="215" s="1"/>
  <c r="DQ124" i="215" s="1"/>
  <c r="DQ125" i="215" s="1"/>
  <c r="DQ126" i="215" s="1"/>
  <c r="DQ128" i="215" s="1"/>
  <c r="DQ129" i="215" s="1"/>
  <c r="DQ130" i="215" s="1"/>
  <c r="DQ131" i="215" s="1"/>
  <c r="EA13" i="215"/>
  <c r="ES7" i="215" l="1"/>
  <c r="ET3" i="215" s="1"/>
  <c r="EJ3" i="215"/>
  <c r="EK13" i="215"/>
  <c r="EK14" i="215" s="1"/>
  <c r="EK15" i="215" s="1"/>
  <c r="EK16" i="215" s="1"/>
  <c r="EK18" i="215" s="1"/>
  <c r="EK19" i="215" s="1"/>
  <c r="EK20" i="215" s="1"/>
  <c r="EK21" i="215" s="1"/>
  <c r="EK23" i="215" s="1"/>
  <c r="EK24" i="215" s="1"/>
  <c r="EK25" i="215" s="1"/>
  <c r="EK26" i="215" s="1"/>
  <c r="EK28" i="215" s="1"/>
  <c r="EK29" i="215" s="1"/>
  <c r="EK30" i="215" s="1"/>
  <c r="EK31" i="215" s="1"/>
  <c r="EK33" i="215" s="1"/>
  <c r="EK34" i="215" s="1"/>
  <c r="EK35" i="215" s="1"/>
  <c r="EK36" i="215" s="1"/>
  <c r="EK38" i="215" s="1"/>
  <c r="EK39" i="215" s="1"/>
  <c r="EK40" i="215" s="1"/>
  <c r="EK41" i="215" s="1"/>
  <c r="EK43" i="215" s="1"/>
  <c r="EK44" i="215" s="1"/>
  <c r="EK45" i="215" s="1"/>
  <c r="EK46" i="215" s="1"/>
  <c r="EK48" i="215" s="1"/>
  <c r="EK49" i="215" s="1"/>
  <c r="EK50" i="215" s="1"/>
  <c r="EK51" i="215" s="1"/>
  <c r="EK53" i="215" s="1"/>
  <c r="EK54" i="215" s="1"/>
  <c r="EK55" i="215" s="1"/>
  <c r="EK56" i="215" s="1"/>
  <c r="EK58" i="215" s="1"/>
  <c r="EK59" i="215" s="1"/>
  <c r="EK60" i="215" s="1"/>
  <c r="EK61" i="215" s="1"/>
  <c r="EK63" i="215" s="1"/>
  <c r="EK64" i="215" s="1"/>
  <c r="EK65" i="215" s="1"/>
  <c r="EK66" i="215" s="1"/>
  <c r="EK68" i="215" s="1"/>
  <c r="EK69" i="215" s="1"/>
  <c r="EK70" i="215" s="1"/>
  <c r="EK71" i="215" s="1"/>
  <c r="EK73" i="215" s="1"/>
  <c r="EK74" i="215" s="1"/>
  <c r="EK75" i="215" s="1"/>
  <c r="EK76" i="215" s="1"/>
  <c r="EK78" i="215" s="1"/>
  <c r="EK79" i="215" s="1"/>
  <c r="EK80" i="215" s="1"/>
  <c r="EK81" i="215" s="1"/>
  <c r="EK83" i="215" s="1"/>
  <c r="EK84" i="215" s="1"/>
  <c r="EK85" i="215" s="1"/>
  <c r="EK86" i="215" s="1"/>
  <c r="EK88" i="215" s="1"/>
  <c r="EK89" i="215" s="1"/>
  <c r="EK90" i="215" s="1"/>
  <c r="EK91" i="215" s="1"/>
  <c r="EK93" i="215" s="1"/>
  <c r="EK94" i="215" s="1"/>
  <c r="EK95" i="215" s="1"/>
  <c r="EK96" i="215" s="1"/>
  <c r="EK98" i="215" s="1"/>
  <c r="EK99" i="215" s="1"/>
  <c r="EK100" i="215" s="1"/>
  <c r="EK101" i="215" s="1"/>
  <c r="EK103" i="215" s="1"/>
  <c r="EK104" i="215" s="1"/>
  <c r="EK105" i="215" s="1"/>
  <c r="EK106" i="215" s="1"/>
  <c r="EK108" i="215" s="1"/>
  <c r="EK109" i="215" s="1"/>
  <c r="EK110" i="215" s="1"/>
  <c r="EK111" i="215" s="1"/>
  <c r="EK113" i="215" s="1"/>
  <c r="EK114" i="215" s="1"/>
  <c r="EK115" i="215" s="1"/>
  <c r="EK116" i="215" s="1"/>
  <c r="EK118" i="215" s="1"/>
  <c r="EK119" i="215" s="1"/>
  <c r="EK120" i="215" s="1"/>
  <c r="EK121" i="215" s="1"/>
  <c r="EK123" i="215" s="1"/>
  <c r="EK124" i="215" s="1"/>
  <c r="EK125" i="215" s="1"/>
  <c r="EK126" i="215" s="1"/>
  <c r="EK128" i="215" s="1"/>
  <c r="EK129" i="215" s="1"/>
  <c r="EK130" i="215" s="1"/>
  <c r="EK131" i="215" s="1"/>
  <c r="EA14" i="215"/>
  <c r="EA15" i="215" s="1"/>
  <c r="EA16" i="215" s="1"/>
  <c r="EA18" i="215" s="1"/>
  <c r="EA19" i="215" s="1"/>
  <c r="EA20" i="215" s="1"/>
  <c r="EA21" i="215" s="1"/>
  <c r="EA23" i="215" s="1"/>
  <c r="EA24" i="215" s="1"/>
  <c r="EA25" i="215" s="1"/>
  <c r="EA26" i="215" s="1"/>
  <c r="EA28" i="215" s="1"/>
  <c r="EA29" i="215" s="1"/>
  <c r="EA30" i="215" s="1"/>
  <c r="EA31" i="215" s="1"/>
  <c r="EA33" i="215" s="1"/>
  <c r="EA34" i="215" s="1"/>
  <c r="EA35" i="215" s="1"/>
  <c r="EA36" i="215" s="1"/>
  <c r="EA38" i="215" s="1"/>
  <c r="EA39" i="215" s="1"/>
  <c r="EA40" i="215" s="1"/>
  <c r="EA41" i="215" s="1"/>
  <c r="EA43" i="215" s="1"/>
  <c r="EA44" i="215" s="1"/>
  <c r="EA45" i="215" s="1"/>
  <c r="EA46" i="215" s="1"/>
  <c r="EA48" i="215" s="1"/>
  <c r="EA49" i="215" s="1"/>
  <c r="EA50" i="215" s="1"/>
  <c r="EA51" i="215" s="1"/>
  <c r="EA53" i="215" s="1"/>
  <c r="EA54" i="215" s="1"/>
  <c r="EA55" i="215" s="1"/>
  <c r="EA56" i="215" s="1"/>
  <c r="EA58" i="215" s="1"/>
  <c r="EA59" i="215" s="1"/>
  <c r="EA60" i="215" s="1"/>
  <c r="EA61" i="215" s="1"/>
  <c r="EA63" i="215" s="1"/>
  <c r="EA64" i="215" s="1"/>
  <c r="EA65" i="215" s="1"/>
  <c r="EA66" i="215" s="1"/>
  <c r="EA68" i="215" s="1"/>
  <c r="EA69" i="215" s="1"/>
  <c r="EA70" i="215" s="1"/>
  <c r="EA71" i="215" s="1"/>
  <c r="EA73" i="215" s="1"/>
  <c r="EA74" i="215" s="1"/>
  <c r="EA75" i="215" s="1"/>
  <c r="EA76" i="215" s="1"/>
  <c r="EA78" i="215" s="1"/>
  <c r="EA79" i="215" s="1"/>
  <c r="EA80" i="215" s="1"/>
  <c r="EA81" i="215" s="1"/>
  <c r="EA83" i="215" s="1"/>
  <c r="EA84" i="215" s="1"/>
  <c r="EA85" i="215" s="1"/>
  <c r="EA86" i="215" s="1"/>
  <c r="EA88" i="215" s="1"/>
  <c r="EA89" i="215" s="1"/>
  <c r="EA90" i="215" s="1"/>
  <c r="EA91" i="215" s="1"/>
  <c r="EA93" i="215" s="1"/>
  <c r="EA94" i="215" s="1"/>
  <c r="EA95" i="215" s="1"/>
  <c r="EA96" i="215" s="1"/>
  <c r="EA98" i="215" s="1"/>
  <c r="EA99" i="215" s="1"/>
  <c r="EA100" i="215" s="1"/>
  <c r="EA101" i="215" s="1"/>
  <c r="EA103" i="215" s="1"/>
  <c r="EA104" i="215" s="1"/>
  <c r="EA105" i="215" s="1"/>
  <c r="EA106" i="215" s="1"/>
  <c r="EA108" i="215" s="1"/>
  <c r="EA109" i="215" s="1"/>
  <c r="EA110" i="215" s="1"/>
  <c r="EA111" i="215" s="1"/>
  <c r="EA113" i="215" s="1"/>
  <c r="EA114" i="215" s="1"/>
  <c r="EA115" i="215" s="1"/>
  <c r="EA116" i="215" s="1"/>
  <c r="EA118" i="215" s="1"/>
  <c r="EA119" i="215" s="1"/>
  <c r="EA120" i="215" s="1"/>
  <c r="EA121" i="215" s="1"/>
  <c r="EA123" i="215" s="1"/>
  <c r="EA124" i="215" s="1"/>
  <c r="EA125" i="215" s="1"/>
  <c r="EA126" i="215" s="1"/>
  <c r="EA128" i="215" s="1"/>
  <c r="EA129" i="215" s="1"/>
  <c r="EA130" i="215" s="1"/>
  <c r="EA131" i="215" s="1"/>
  <c r="Z66" i="212" l="1"/>
  <c r="AI64" i="212"/>
  <c r="Z64" i="212"/>
  <c r="AN62" i="212"/>
  <c r="AK62" i="212"/>
  <c r="AH62" i="212"/>
  <c r="Z62" i="212"/>
  <c r="E51" i="212"/>
  <c r="K15" i="212"/>
  <c r="K14" i="212"/>
  <c r="K10" i="212"/>
  <c r="E47" i="212" s="1"/>
  <c r="K9" i="212"/>
  <c r="EQ132" i="211"/>
  <c r="EP132" i="211"/>
  <c r="EO132" i="211"/>
  <c r="EM132" i="211"/>
  <c r="EL132" i="211"/>
  <c r="AB57" i="212"/>
  <c r="DX132" i="211"/>
  <c r="DW132" i="211"/>
  <c r="DU132" i="211"/>
  <c r="DT132" i="211"/>
  <c r="DS132" i="211"/>
  <c r="CT132" i="211"/>
  <c r="CS132" i="211"/>
  <c r="CR132" i="211"/>
  <c r="CQ132" i="211"/>
  <c r="CP132" i="211"/>
  <c r="CO132" i="211"/>
  <c r="DN132" i="211"/>
  <c r="DM132" i="211"/>
  <c r="DL132" i="211"/>
  <c r="DK132" i="211"/>
  <c r="DJ132" i="211"/>
  <c r="DI132" i="211"/>
  <c r="W57" i="212"/>
  <c r="EH132" i="211"/>
  <c r="DC132" i="211"/>
  <c r="EF132" i="211"/>
  <c r="EE132" i="211"/>
  <c r="ED132" i="211"/>
  <c r="CY132" i="211"/>
  <c r="ER131" i="211"/>
  <c r="EQ131" i="211"/>
  <c r="EP131" i="211"/>
  <c r="EO131" i="211"/>
  <c r="EN131" i="211"/>
  <c r="EM131" i="211"/>
  <c r="EL131" i="211"/>
  <c r="EH131" i="211"/>
  <c r="EG131" i="211"/>
  <c r="EF131" i="211"/>
  <c r="EE131" i="211"/>
  <c r="ED131" i="211"/>
  <c r="EC131" i="211"/>
  <c r="EB131" i="211"/>
  <c r="DX131" i="211"/>
  <c r="DW131" i="211"/>
  <c r="DV131" i="211"/>
  <c r="DU131" i="211"/>
  <c r="DT131" i="211"/>
  <c r="DS131" i="211"/>
  <c r="DR131" i="211"/>
  <c r="DN131" i="211"/>
  <c r="DM131" i="211"/>
  <c r="DL131" i="211"/>
  <c r="DK131" i="211"/>
  <c r="DJ131" i="211"/>
  <c r="DI131" i="211"/>
  <c r="DH131" i="211"/>
  <c r="DD131" i="211"/>
  <c r="DC131" i="211"/>
  <c r="DB131" i="211"/>
  <c r="DA131" i="211"/>
  <c r="CZ131" i="211"/>
  <c r="CY131" i="211"/>
  <c r="CX131" i="211"/>
  <c r="CT131" i="211"/>
  <c r="CS131" i="211"/>
  <c r="CR131" i="211"/>
  <c r="CQ131" i="211"/>
  <c r="CP131" i="211"/>
  <c r="CO131" i="211"/>
  <c r="CN131" i="211"/>
  <c r="CL131" i="211"/>
  <c r="CK131" i="211"/>
  <c r="CB131" i="211"/>
  <c r="CA131" i="211"/>
  <c r="BR131" i="211"/>
  <c r="BQ131" i="211"/>
  <c r="BH131" i="211"/>
  <c r="BG131" i="211"/>
  <c r="AX131" i="211"/>
  <c r="AW131" i="211"/>
  <c r="AN131" i="211"/>
  <c r="AM131" i="211"/>
  <c r="AD131" i="211"/>
  <c r="AC131" i="211"/>
  <c r="J131" i="211"/>
  <c r="I131" i="211"/>
  <c r="EI131" i="211" s="1"/>
  <c r="ER130" i="211"/>
  <c r="EQ130" i="211"/>
  <c r="EP130" i="211"/>
  <c r="EO130" i="211"/>
  <c r="EN130" i="211"/>
  <c r="EM130" i="211"/>
  <c r="EL130" i="211"/>
  <c r="EH130" i="211"/>
  <c r="EG130" i="211"/>
  <c r="EF130" i="211"/>
  <c r="EE130" i="211"/>
  <c r="ED130" i="211"/>
  <c r="EC130" i="211"/>
  <c r="EB130" i="211"/>
  <c r="DX130" i="211"/>
  <c r="DW130" i="211"/>
  <c r="DV130" i="211"/>
  <c r="DU130" i="211"/>
  <c r="DT130" i="211"/>
  <c r="DS130" i="211"/>
  <c r="DR130" i="211"/>
  <c r="DN130" i="211"/>
  <c r="DM130" i="211"/>
  <c r="DL130" i="211"/>
  <c r="DK130" i="211"/>
  <c r="DJ130" i="211"/>
  <c r="DI130" i="211"/>
  <c r="DH130" i="211"/>
  <c r="DD130" i="211"/>
  <c r="DC130" i="211"/>
  <c r="DB130" i="211"/>
  <c r="DA130" i="211"/>
  <c r="CZ130" i="211"/>
  <c r="CY130" i="211"/>
  <c r="CX130" i="211"/>
  <c r="CT130" i="211"/>
  <c r="CS130" i="211"/>
  <c r="CR130" i="211"/>
  <c r="CQ130" i="211"/>
  <c r="CP130" i="211"/>
  <c r="CO130" i="211"/>
  <c r="CN130" i="211"/>
  <c r="CL130" i="211"/>
  <c r="CK130" i="211"/>
  <c r="CB130" i="211"/>
  <c r="CA130" i="211"/>
  <c r="BR130" i="211"/>
  <c r="BQ130" i="211"/>
  <c r="BH130" i="211"/>
  <c r="BG130" i="211"/>
  <c r="AX130" i="211"/>
  <c r="AW130" i="211"/>
  <c r="AN130" i="211"/>
  <c r="AM130" i="211"/>
  <c r="AD130" i="211"/>
  <c r="AC130" i="211"/>
  <c r="J130" i="211"/>
  <c r="I130" i="211"/>
  <c r="EI130" i="211" s="1"/>
  <c r="ER129" i="211"/>
  <c r="EQ129" i="211"/>
  <c r="EP129" i="211"/>
  <c r="EO129" i="211"/>
  <c r="EN129" i="211"/>
  <c r="EM129" i="211"/>
  <c r="EL129" i="211"/>
  <c r="EH129" i="211"/>
  <c r="EG129" i="211"/>
  <c r="EF129" i="211"/>
  <c r="EE129" i="211"/>
  <c r="ED129" i="211"/>
  <c r="EC129" i="211"/>
  <c r="EB129" i="211"/>
  <c r="DX129" i="211"/>
  <c r="DW129" i="211"/>
  <c r="DV129" i="211"/>
  <c r="DU129" i="211"/>
  <c r="DT129" i="211"/>
  <c r="DS129" i="211"/>
  <c r="DR129" i="211"/>
  <c r="DN129" i="211"/>
  <c r="DM129" i="211"/>
  <c r="DL129" i="211"/>
  <c r="DK129" i="211"/>
  <c r="DJ129" i="211"/>
  <c r="DI129" i="211"/>
  <c r="DH129" i="211"/>
  <c r="DD129" i="211"/>
  <c r="DC129" i="211"/>
  <c r="DB129" i="211"/>
  <c r="DA129" i="211"/>
  <c r="CZ129" i="211"/>
  <c r="CY129" i="211"/>
  <c r="CX129" i="211"/>
  <c r="CT129" i="211"/>
  <c r="CS129" i="211"/>
  <c r="CR129" i="211"/>
  <c r="CQ129" i="211"/>
  <c r="CP129" i="211"/>
  <c r="CO129" i="211"/>
  <c r="CN129" i="211"/>
  <c r="CL129" i="211"/>
  <c r="CK129" i="211"/>
  <c r="CB129" i="211"/>
  <c r="CA129" i="211"/>
  <c r="BR129" i="211"/>
  <c r="BQ129" i="211"/>
  <c r="BH129" i="211"/>
  <c r="BG129" i="211"/>
  <c r="AX129" i="211"/>
  <c r="AW129" i="211"/>
  <c r="AN129" i="211"/>
  <c r="AM129" i="211"/>
  <c r="AD129" i="211"/>
  <c r="AC129" i="211"/>
  <c r="J129" i="211"/>
  <c r="I129" i="211"/>
  <c r="ER128" i="211"/>
  <c r="EQ128" i="211"/>
  <c r="EP128" i="211"/>
  <c r="EO128" i="211"/>
  <c r="EN128" i="211"/>
  <c r="EM128" i="211"/>
  <c r="EL128" i="211"/>
  <c r="EH128" i="211"/>
  <c r="EG128" i="211"/>
  <c r="EF128" i="211"/>
  <c r="EE128" i="211"/>
  <c r="ED128" i="211"/>
  <c r="EC128" i="211"/>
  <c r="EB128" i="211"/>
  <c r="DX128" i="211"/>
  <c r="DW128" i="211"/>
  <c r="DV128" i="211"/>
  <c r="DU128" i="211"/>
  <c r="DT128" i="211"/>
  <c r="DS128" i="211"/>
  <c r="DR128" i="211"/>
  <c r="DN128" i="211"/>
  <c r="DM128" i="211"/>
  <c r="DL128" i="211"/>
  <c r="DK128" i="211"/>
  <c r="DJ128" i="211"/>
  <c r="DI128" i="211"/>
  <c r="DH128" i="211"/>
  <c r="DD128" i="211"/>
  <c r="DC128" i="211"/>
  <c r="DB128" i="211"/>
  <c r="DA128" i="211"/>
  <c r="CZ128" i="211"/>
  <c r="CY128" i="211"/>
  <c r="CX128" i="211"/>
  <c r="CT128" i="211"/>
  <c r="CS128" i="211"/>
  <c r="CR128" i="211"/>
  <c r="CQ128" i="211"/>
  <c r="CP128" i="211"/>
  <c r="CO128" i="211"/>
  <c r="CN128" i="211"/>
  <c r="CL128" i="211"/>
  <c r="CK128" i="211"/>
  <c r="CB128" i="211"/>
  <c r="CA128" i="211"/>
  <c r="CA132" i="211" s="1"/>
  <c r="BR128" i="211"/>
  <c r="BQ128" i="211"/>
  <c r="BH128" i="211"/>
  <c r="BG128" i="211"/>
  <c r="BG132" i="211" s="1"/>
  <c r="AX128" i="211"/>
  <c r="AW128" i="211"/>
  <c r="AN128" i="211"/>
  <c r="AM128" i="211"/>
  <c r="AD128" i="211"/>
  <c r="AC128" i="211"/>
  <c r="J128" i="211"/>
  <c r="I128" i="211"/>
  <c r="ER127" i="211"/>
  <c r="EN127" i="211"/>
  <c r="AA56" i="212"/>
  <c r="DW127" i="211"/>
  <c r="DS127" i="211"/>
  <c r="CT127" i="211"/>
  <c r="CQ127" i="211"/>
  <c r="CP127" i="211"/>
  <c r="DL127" i="211"/>
  <c r="DK127" i="211"/>
  <c r="DH127" i="211"/>
  <c r="EH127" i="211"/>
  <c r="EG127" i="211"/>
  <c r="DB127" i="211"/>
  <c r="EE127" i="211"/>
  <c r="ED127" i="211"/>
  <c r="EC127" i="211"/>
  <c r="EB127" i="211"/>
  <c r="ER126" i="211"/>
  <c r="EQ126" i="211"/>
  <c r="EP126" i="211"/>
  <c r="EO126" i="211"/>
  <c r="EN126" i="211"/>
  <c r="EM126" i="211"/>
  <c r="EL126" i="211"/>
  <c r="EH126" i="211"/>
  <c r="EG126" i="211"/>
  <c r="EF126" i="211"/>
  <c r="EE126" i="211"/>
  <c r="ED126" i="211"/>
  <c r="EC126" i="211"/>
  <c r="EB126" i="211"/>
  <c r="DX126" i="211"/>
  <c r="DW126" i="211"/>
  <c r="DV126" i="211"/>
  <c r="DU126" i="211"/>
  <c r="DT126" i="211"/>
  <c r="DS126" i="211"/>
  <c r="DR126" i="211"/>
  <c r="DN126" i="211"/>
  <c r="DM126" i="211"/>
  <c r="DL126" i="211"/>
  <c r="DK126" i="211"/>
  <c r="DJ126" i="211"/>
  <c r="DI126" i="211"/>
  <c r="DH126" i="211"/>
  <c r="DD126" i="211"/>
  <c r="DC126" i="211"/>
  <c r="DB126" i="211"/>
  <c r="DA126" i="211"/>
  <c r="CZ126" i="211"/>
  <c r="CY126" i="211"/>
  <c r="CX126" i="211"/>
  <c r="CT126" i="211"/>
  <c r="CS126" i="211"/>
  <c r="CR126" i="211"/>
  <c r="CQ126" i="211"/>
  <c r="CP126" i="211"/>
  <c r="CO126" i="211"/>
  <c r="CN126" i="211"/>
  <c r="CL126" i="211"/>
  <c r="CK126" i="211"/>
  <c r="CB126" i="211"/>
  <c r="CA126" i="211"/>
  <c r="BR126" i="211"/>
  <c r="BQ126" i="211"/>
  <c r="BH126" i="211"/>
  <c r="BG126" i="211"/>
  <c r="AX126" i="211"/>
  <c r="AW126" i="211"/>
  <c r="AN126" i="211"/>
  <c r="AM126" i="211"/>
  <c r="AD126" i="211"/>
  <c r="AC126" i="211"/>
  <c r="J126" i="211"/>
  <c r="I126" i="211"/>
  <c r="ER125" i="211"/>
  <c r="EQ125" i="211"/>
  <c r="EP125" i="211"/>
  <c r="EO125" i="211"/>
  <c r="EN125" i="211"/>
  <c r="EM125" i="211"/>
  <c r="EL125" i="211"/>
  <c r="EH125" i="211"/>
  <c r="EG125" i="211"/>
  <c r="EF125" i="211"/>
  <c r="EE125" i="211"/>
  <c r="ED125" i="211"/>
  <c r="EC125" i="211"/>
  <c r="EB125" i="211"/>
  <c r="DX125" i="211"/>
  <c r="DW125" i="211"/>
  <c r="DV125" i="211"/>
  <c r="DU125" i="211"/>
  <c r="DT125" i="211"/>
  <c r="DS125" i="211"/>
  <c r="DR125" i="211"/>
  <c r="DN125" i="211"/>
  <c r="DM125" i="211"/>
  <c r="DL125" i="211"/>
  <c r="DK125" i="211"/>
  <c r="DJ125" i="211"/>
  <c r="DI125" i="211"/>
  <c r="DH125" i="211"/>
  <c r="DD125" i="211"/>
  <c r="DC125" i="211"/>
  <c r="DB125" i="211"/>
  <c r="DA125" i="211"/>
  <c r="CZ125" i="211"/>
  <c r="CY125" i="211"/>
  <c r="CX125" i="211"/>
  <c r="CT125" i="211"/>
  <c r="CS125" i="211"/>
  <c r="CR125" i="211"/>
  <c r="CQ125" i="211"/>
  <c r="CP125" i="211"/>
  <c r="CO125" i="211"/>
  <c r="CN125" i="211"/>
  <c r="CL125" i="211"/>
  <c r="CK125" i="211"/>
  <c r="CB125" i="211"/>
  <c r="CA125" i="211"/>
  <c r="BR125" i="211"/>
  <c r="BQ125" i="211"/>
  <c r="BH125" i="211"/>
  <c r="BG125" i="211"/>
  <c r="AX125" i="211"/>
  <c r="AW125" i="211"/>
  <c r="AN125" i="211"/>
  <c r="AM125" i="211"/>
  <c r="AD125" i="211"/>
  <c r="AC125" i="211"/>
  <c r="J125" i="211"/>
  <c r="I125" i="211"/>
  <c r="ER124" i="211"/>
  <c r="EQ124" i="211"/>
  <c r="EP124" i="211"/>
  <c r="EO124" i="211"/>
  <c r="EN124" i="211"/>
  <c r="EM124" i="211"/>
  <c r="EL124" i="211"/>
  <c r="EH124" i="211"/>
  <c r="EG124" i="211"/>
  <c r="EF124" i="211"/>
  <c r="EE124" i="211"/>
  <c r="ED124" i="211"/>
  <c r="EC124" i="211"/>
  <c r="EB124" i="211"/>
  <c r="DX124" i="211"/>
  <c r="DW124" i="211"/>
  <c r="DV124" i="211"/>
  <c r="DU124" i="211"/>
  <c r="DT124" i="211"/>
  <c r="DS124" i="211"/>
  <c r="DR124" i="211"/>
  <c r="DN124" i="211"/>
  <c r="DM124" i="211"/>
  <c r="DL124" i="211"/>
  <c r="DK124" i="211"/>
  <c r="DJ124" i="211"/>
  <c r="DI124" i="211"/>
  <c r="DH124" i="211"/>
  <c r="DD124" i="211"/>
  <c r="DC124" i="211"/>
  <c r="DB124" i="211"/>
  <c r="DA124" i="211"/>
  <c r="CZ124" i="211"/>
  <c r="CY124" i="211"/>
  <c r="CX124" i="211"/>
  <c r="CT124" i="211"/>
  <c r="CS124" i="211"/>
  <c r="CR124" i="211"/>
  <c r="CQ124" i="211"/>
  <c r="CP124" i="211"/>
  <c r="CO124" i="211"/>
  <c r="CN124" i="211"/>
  <c r="CL124" i="211"/>
  <c r="CK124" i="211"/>
  <c r="CB124" i="211"/>
  <c r="CA124" i="211"/>
  <c r="BR124" i="211"/>
  <c r="BQ124" i="211"/>
  <c r="BH124" i="211"/>
  <c r="BG124" i="211"/>
  <c r="AX124" i="211"/>
  <c r="AW124" i="211"/>
  <c r="AN124" i="211"/>
  <c r="AM124" i="211"/>
  <c r="AD124" i="211"/>
  <c r="AC124" i="211"/>
  <c r="J124" i="211"/>
  <c r="I124" i="211"/>
  <c r="ER123" i="211"/>
  <c r="EQ123" i="211"/>
  <c r="EP123" i="211"/>
  <c r="EO123" i="211"/>
  <c r="EN123" i="211"/>
  <c r="EM123" i="211"/>
  <c r="EL123" i="211"/>
  <c r="EH123" i="211"/>
  <c r="EG123" i="211"/>
  <c r="EF123" i="211"/>
  <c r="EE123" i="211"/>
  <c r="ED123" i="211"/>
  <c r="EC123" i="211"/>
  <c r="EB123" i="211"/>
  <c r="DX123" i="211"/>
  <c r="DW123" i="211"/>
  <c r="DV123" i="211"/>
  <c r="DU123" i="211"/>
  <c r="DT123" i="211"/>
  <c r="DS123" i="211"/>
  <c r="DR123" i="211"/>
  <c r="DN123" i="211"/>
  <c r="DM123" i="211"/>
  <c r="DL123" i="211"/>
  <c r="DK123" i="211"/>
  <c r="DJ123" i="211"/>
  <c r="DI123" i="211"/>
  <c r="DH123" i="211"/>
  <c r="DD123" i="211"/>
  <c r="DC123" i="211"/>
  <c r="DB123" i="211"/>
  <c r="DA123" i="211"/>
  <c r="CZ123" i="211"/>
  <c r="CY123" i="211"/>
  <c r="CX123" i="211"/>
  <c r="CT123" i="211"/>
  <c r="CS123" i="211"/>
  <c r="CR123" i="211"/>
  <c r="CQ123" i="211"/>
  <c r="CP123" i="211"/>
  <c r="CO123" i="211"/>
  <c r="CN123" i="211"/>
  <c r="CL123" i="211"/>
  <c r="CK123" i="211"/>
  <c r="CK127" i="211" s="1"/>
  <c r="CB123" i="211"/>
  <c r="CA123" i="211"/>
  <c r="CA127" i="211" s="1"/>
  <c r="BR123" i="211"/>
  <c r="BQ123" i="211"/>
  <c r="BH123" i="211"/>
  <c r="BG123" i="211"/>
  <c r="BG127" i="211" s="1"/>
  <c r="AX123" i="211"/>
  <c r="AW123" i="211"/>
  <c r="AW127" i="211" s="1"/>
  <c r="AN123" i="211"/>
  <c r="AM123" i="211"/>
  <c r="AM127" i="211" s="1"/>
  <c r="AD123" i="211"/>
  <c r="AC123" i="211"/>
  <c r="J123" i="211"/>
  <c r="I123" i="211"/>
  <c r="AC55" i="212"/>
  <c r="EO122" i="211"/>
  <c r="EN122" i="211"/>
  <c r="EL122" i="211"/>
  <c r="DV122" i="211"/>
  <c r="DS122" i="211"/>
  <c r="CT122" i="211"/>
  <c r="CS122" i="211"/>
  <c r="CQ122" i="211"/>
  <c r="CP122" i="211"/>
  <c r="CO122" i="211"/>
  <c r="Y55" i="212"/>
  <c r="DK122" i="211"/>
  <c r="DJ122" i="211"/>
  <c r="EG122" i="211"/>
  <c r="EE122" i="211"/>
  <c r="EC122" i="211"/>
  <c r="CX122" i="211"/>
  <c r="ER121" i="211"/>
  <c r="EQ121" i="211"/>
  <c r="EP121" i="211"/>
  <c r="EO121" i="211"/>
  <c r="EN121" i="211"/>
  <c r="EM121" i="211"/>
  <c r="EL121" i="211"/>
  <c r="EH121" i="211"/>
  <c r="EG121" i="211"/>
  <c r="EF121" i="211"/>
  <c r="EE121" i="211"/>
  <c r="ED121" i="211"/>
  <c r="EC121" i="211"/>
  <c r="EB121" i="211"/>
  <c r="DX121" i="211"/>
  <c r="DW121" i="211"/>
  <c r="DV121" i="211"/>
  <c r="DU121" i="211"/>
  <c r="DT121" i="211"/>
  <c r="DS121" i="211"/>
  <c r="DR121" i="211"/>
  <c r="DN121" i="211"/>
  <c r="DM121" i="211"/>
  <c r="DL121" i="211"/>
  <c r="DK121" i="211"/>
  <c r="DJ121" i="211"/>
  <c r="DI121" i="211"/>
  <c r="DH121" i="211"/>
  <c r="DD121" i="211"/>
  <c r="DC121" i="211"/>
  <c r="DB121" i="211"/>
  <c r="DA121" i="211"/>
  <c r="CZ121" i="211"/>
  <c r="CY121" i="211"/>
  <c r="CX121" i="211"/>
  <c r="CT121" i="211"/>
  <c r="CS121" i="211"/>
  <c r="CR121" i="211"/>
  <c r="CQ121" i="211"/>
  <c r="CP121" i="211"/>
  <c r="CO121" i="211"/>
  <c r="CN121" i="211"/>
  <c r="CL121" i="211"/>
  <c r="CK121" i="211"/>
  <c r="CB121" i="211"/>
  <c r="CA121" i="211"/>
  <c r="BR121" i="211"/>
  <c r="BQ121" i="211"/>
  <c r="BH121" i="211"/>
  <c r="BG121" i="211"/>
  <c r="AX121" i="211"/>
  <c r="AW121" i="211"/>
  <c r="AN121" i="211"/>
  <c r="AM121" i="211"/>
  <c r="AD121" i="211"/>
  <c r="AC121" i="211"/>
  <c r="J121" i="211"/>
  <c r="I121" i="211"/>
  <c r="ER120" i="211"/>
  <c r="EQ120" i="211"/>
  <c r="EP120" i="211"/>
  <c r="EO120" i="211"/>
  <c r="EN120" i="211"/>
  <c r="EM120" i="211"/>
  <c r="EL120" i="211"/>
  <c r="EH120" i="211"/>
  <c r="EG120" i="211"/>
  <c r="EF120" i="211"/>
  <c r="EE120" i="211"/>
  <c r="ED120" i="211"/>
  <c r="EC120" i="211"/>
  <c r="EB120" i="211"/>
  <c r="DX120" i="211"/>
  <c r="DW120" i="211"/>
  <c r="DV120" i="211"/>
  <c r="DU120" i="211"/>
  <c r="DT120" i="211"/>
  <c r="DS120" i="211"/>
  <c r="DR120" i="211"/>
  <c r="DN120" i="211"/>
  <c r="DM120" i="211"/>
  <c r="DL120" i="211"/>
  <c r="DK120" i="211"/>
  <c r="DJ120" i="211"/>
  <c r="DI120" i="211"/>
  <c r="DH120" i="211"/>
  <c r="DD120" i="211"/>
  <c r="DC120" i="211"/>
  <c r="DB120" i="211"/>
  <c r="DA120" i="211"/>
  <c r="CZ120" i="211"/>
  <c r="CY120" i="211"/>
  <c r="CX120" i="211"/>
  <c r="CT120" i="211"/>
  <c r="CS120" i="211"/>
  <c r="CR120" i="211"/>
  <c r="CQ120" i="211"/>
  <c r="CP120" i="211"/>
  <c r="CO120" i="211"/>
  <c r="CN120" i="211"/>
  <c r="CL120" i="211"/>
  <c r="CK120" i="211"/>
  <c r="CB120" i="211"/>
  <c r="CA120" i="211"/>
  <c r="BR120" i="211"/>
  <c r="BQ120" i="211"/>
  <c r="BH120" i="211"/>
  <c r="BG120" i="211"/>
  <c r="AX120" i="211"/>
  <c r="AW120" i="211"/>
  <c r="AN120" i="211"/>
  <c r="AM120" i="211"/>
  <c r="AD120" i="211"/>
  <c r="AC120" i="211"/>
  <c r="J120" i="211"/>
  <c r="I120" i="211"/>
  <c r="ER119" i="211"/>
  <c r="EQ119" i="211"/>
  <c r="EP119" i="211"/>
  <c r="EO119" i="211"/>
  <c r="EN119" i="211"/>
  <c r="EM119" i="211"/>
  <c r="EL119" i="211"/>
  <c r="EH119" i="211"/>
  <c r="EG119" i="211"/>
  <c r="EF119" i="211"/>
  <c r="EE119" i="211"/>
  <c r="ED119" i="211"/>
  <c r="EC119" i="211"/>
  <c r="EB119" i="211"/>
  <c r="DX119" i="211"/>
  <c r="DW119" i="211"/>
  <c r="DV119" i="211"/>
  <c r="DU119" i="211"/>
  <c r="DT119" i="211"/>
  <c r="DS119" i="211"/>
  <c r="DR119" i="211"/>
  <c r="DN119" i="211"/>
  <c r="DM119" i="211"/>
  <c r="DL119" i="211"/>
  <c r="DK119" i="211"/>
  <c r="DJ119" i="211"/>
  <c r="DI119" i="211"/>
  <c r="DH119" i="211"/>
  <c r="DD119" i="211"/>
  <c r="DC119" i="211"/>
  <c r="DB119" i="211"/>
  <c r="DA119" i="211"/>
  <c r="CZ119" i="211"/>
  <c r="CY119" i="211"/>
  <c r="CX119" i="211"/>
  <c r="CT119" i="211"/>
  <c r="CS119" i="211"/>
  <c r="CR119" i="211"/>
  <c r="CQ119" i="211"/>
  <c r="CP119" i="211"/>
  <c r="CO119" i="211"/>
  <c r="CN119" i="211"/>
  <c r="CL119" i="211"/>
  <c r="CK119" i="211"/>
  <c r="CB119" i="211"/>
  <c r="CA119" i="211"/>
  <c r="BR119" i="211"/>
  <c r="BQ119" i="211"/>
  <c r="ES119" i="211" s="1"/>
  <c r="BH119" i="211"/>
  <c r="BG119" i="211"/>
  <c r="AX119" i="211"/>
  <c r="AW119" i="211"/>
  <c r="AN119" i="211"/>
  <c r="AM119" i="211"/>
  <c r="AD119" i="211"/>
  <c r="AC119" i="211"/>
  <c r="J119" i="211"/>
  <c r="I119" i="211"/>
  <c r="ER118" i="211"/>
  <c r="EQ118" i="211"/>
  <c r="EP118" i="211"/>
  <c r="EO118" i="211"/>
  <c r="EN118" i="211"/>
  <c r="EM118" i="211"/>
  <c r="EL118" i="211"/>
  <c r="EH118" i="211"/>
  <c r="EG118" i="211"/>
  <c r="EF118" i="211"/>
  <c r="EE118" i="211"/>
  <c r="ED118" i="211"/>
  <c r="EC118" i="211"/>
  <c r="EB118" i="211"/>
  <c r="DX118" i="211"/>
  <c r="DW118" i="211"/>
  <c r="DV118" i="211"/>
  <c r="DU118" i="211"/>
  <c r="DT118" i="211"/>
  <c r="DS118" i="211"/>
  <c r="DR118" i="211"/>
  <c r="DN118" i="211"/>
  <c r="DM118" i="211"/>
  <c r="DL118" i="211"/>
  <c r="DK118" i="211"/>
  <c r="DJ118" i="211"/>
  <c r="DI118" i="211"/>
  <c r="DH118" i="211"/>
  <c r="DD118" i="211"/>
  <c r="DC118" i="211"/>
  <c r="DB118" i="211"/>
  <c r="DA118" i="211"/>
  <c r="CZ118" i="211"/>
  <c r="CY118" i="211"/>
  <c r="CX118" i="211"/>
  <c r="CT118" i="211"/>
  <c r="CS118" i="211"/>
  <c r="CR118" i="211"/>
  <c r="CQ118" i="211"/>
  <c r="CP118" i="211"/>
  <c r="CO118" i="211"/>
  <c r="CN118" i="211"/>
  <c r="CL118" i="211"/>
  <c r="CK118" i="211"/>
  <c r="CK122" i="211" s="1"/>
  <c r="AE25" i="212" s="1"/>
  <c r="CB118" i="211"/>
  <c r="CA118" i="211"/>
  <c r="CA122" i="211" s="1"/>
  <c r="BR118" i="211"/>
  <c r="BQ118" i="211"/>
  <c r="BQ122" i="211" s="1"/>
  <c r="BH118" i="211"/>
  <c r="BG118" i="211"/>
  <c r="BG122" i="211" s="1"/>
  <c r="AX118" i="211"/>
  <c r="AW118" i="211"/>
  <c r="AN118" i="211"/>
  <c r="AM118" i="211"/>
  <c r="AM122" i="211" s="1"/>
  <c r="AD118" i="211"/>
  <c r="AC118" i="211"/>
  <c r="J118" i="211"/>
  <c r="I118" i="211"/>
  <c r="I122" i="211" s="1"/>
  <c r="EP117" i="211"/>
  <c r="EM117" i="211"/>
  <c r="EL117" i="211"/>
  <c r="DU117" i="211"/>
  <c r="DX117" i="211"/>
  <c r="DW117" i="211"/>
  <c r="DT117" i="211"/>
  <c r="DS117" i="211"/>
  <c r="CT117" i="211"/>
  <c r="DC117" i="211"/>
  <c r="CQ117" i="211"/>
  <c r="CY117" i="211"/>
  <c r="Y54" i="212"/>
  <c r="DL117" i="211"/>
  <c r="DK117" i="211"/>
  <c r="EH117" i="211"/>
  <c r="EG117" i="211"/>
  <c r="EF117" i="211"/>
  <c r="ED117" i="211"/>
  <c r="EC117" i="211"/>
  <c r="ER116" i="211"/>
  <c r="EQ116" i="211"/>
  <c r="EP116" i="211"/>
  <c r="EO116" i="211"/>
  <c r="EN116" i="211"/>
  <c r="EM116" i="211"/>
  <c r="EL116" i="211"/>
  <c r="EH116" i="211"/>
  <c r="EG116" i="211"/>
  <c r="EF116" i="211"/>
  <c r="EE116" i="211"/>
  <c r="ED116" i="211"/>
  <c r="EC116" i="211"/>
  <c r="EB116" i="211"/>
  <c r="DX116" i="211"/>
  <c r="DW116" i="211"/>
  <c r="DV116" i="211"/>
  <c r="DU116" i="211"/>
  <c r="DT116" i="211"/>
  <c r="DS116" i="211"/>
  <c r="DR116" i="211"/>
  <c r="DN116" i="211"/>
  <c r="DM116" i="211"/>
  <c r="DL116" i="211"/>
  <c r="DK116" i="211"/>
  <c r="DJ116" i="211"/>
  <c r="DI116" i="211"/>
  <c r="DH116" i="211"/>
  <c r="DD116" i="211"/>
  <c r="DC116" i="211"/>
  <c r="DB116" i="211"/>
  <c r="DA116" i="211"/>
  <c r="CZ116" i="211"/>
  <c r="CY116" i="211"/>
  <c r="CX116" i="211"/>
  <c r="CT116" i="211"/>
  <c r="CS116" i="211"/>
  <c r="CR116" i="211"/>
  <c r="CQ116" i="211"/>
  <c r="CP116" i="211"/>
  <c r="CO116" i="211"/>
  <c r="CN116" i="211"/>
  <c r="CL116" i="211"/>
  <c r="CK116" i="211"/>
  <c r="CB116" i="211"/>
  <c r="CA116" i="211"/>
  <c r="BR116" i="211"/>
  <c r="BQ116" i="211"/>
  <c r="BH116" i="211"/>
  <c r="BG116" i="211"/>
  <c r="AX116" i="211"/>
  <c r="AW116" i="211"/>
  <c r="AN116" i="211"/>
  <c r="AM116" i="211"/>
  <c r="AD116" i="211"/>
  <c r="AC116" i="211"/>
  <c r="J116" i="211"/>
  <c r="I116" i="211"/>
  <c r="ER115" i="211"/>
  <c r="EQ115" i="211"/>
  <c r="EP115" i="211"/>
  <c r="EO115" i="211"/>
  <c r="EN115" i="211"/>
  <c r="EM115" i="211"/>
  <c r="EL115" i="211"/>
  <c r="EH115" i="211"/>
  <c r="EG115" i="211"/>
  <c r="EF115" i="211"/>
  <c r="EE115" i="211"/>
  <c r="ED115" i="211"/>
  <c r="EC115" i="211"/>
  <c r="EB115" i="211"/>
  <c r="DX115" i="211"/>
  <c r="DW115" i="211"/>
  <c r="DV115" i="211"/>
  <c r="DU115" i="211"/>
  <c r="DT115" i="211"/>
  <c r="DS115" i="211"/>
  <c r="DR115" i="211"/>
  <c r="DN115" i="211"/>
  <c r="DM115" i="211"/>
  <c r="DL115" i="211"/>
  <c r="DK115" i="211"/>
  <c r="DJ115" i="211"/>
  <c r="DI115" i="211"/>
  <c r="DH115" i="211"/>
  <c r="DD115" i="211"/>
  <c r="DC115" i="211"/>
  <c r="DB115" i="211"/>
  <c r="DA115" i="211"/>
  <c r="CZ115" i="211"/>
  <c r="CY115" i="211"/>
  <c r="CX115" i="211"/>
  <c r="CT115" i="211"/>
  <c r="CS115" i="211"/>
  <c r="CR115" i="211"/>
  <c r="CQ115" i="211"/>
  <c r="CP115" i="211"/>
  <c r="CO115" i="211"/>
  <c r="CN115" i="211"/>
  <c r="CL115" i="211"/>
  <c r="CK115" i="211"/>
  <c r="CB115" i="211"/>
  <c r="CA115" i="211"/>
  <c r="BR115" i="211"/>
  <c r="BQ115" i="211"/>
  <c r="BH115" i="211"/>
  <c r="BG115" i="211"/>
  <c r="AX115" i="211"/>
  <c r="AW115" i="211"/>
  <c r="AN115" i="211"/>
  <c r="AM115" i="211"/>
  <c r="AD115" i="211"/>
  <c r="AC115" i="211"/>
  <c r="J115" i="211"/>
  <c r="I115" i="211"/>
  <c r="ER114" i="211"/>
  <c r="EQ114" i="211"/>
  <c r="EP114" i="211"/>
  <c r="EO114" i="211"/>
  <c r="EN114" i="211"/>
  <c r="EM114" i="211"/>
  <c r="EL114" i="211"/>
  <c r="EH114" i="211"/>
  <c r="EG114" i="211"/>
  <c r="EF114" i="211"/>
  <c r="EE114" i="211"/>
  <c r="ED114" i="211"/>
  <c r="EC114" i="211"/>
  <c r="EB114" i="211"/>
  <c r="DX114" i="211"/>
  <c r="DW114" i="211"/>
  <c r="DV114" i="211"/>
  <c r="DU114" i="211"/>
  <c r="DT114" i="211"/>
  <c r="DS114" i="211"/>
  <c r="DR114" i="211"/>
  <c r="DN114" i="211"/>
  <c r="DM114" i="211"/>
  <c r="DL114" i="211"/>
  <c r="DK114" i="211"/>
  <c r="DJ114" i="211"/>
  <c r="DI114" i="211"/>
  <c r="DH114" i="211"/>
  <c r="DD114" i="211"/>
  <c r="DC114" i="211"/>
  <c r="DB114" i="211"/>
  <c r="DA114" i="211"/>
  <c r="CZ114" i="211"/>
  <c r="CY114" i="211"/>
  <c r="CX114" i="211"/>
  <c r="CT114" i="211"/>
  <c r="CS114" i="211"/>
  <c r="CR114" i="211"/>
  <c r="CQ114" i="211"/>
  <c r="CP114" i="211"/>
  <c r="CO114" i="211"/>
  <c r="CN114" i="211"/>
  <c r="CL114" i="211"/>
  <c r="CK114" i="211"/>
  <c r="CB114" i="211"/>
  <c r="CA114" i="211"/>
  <c r="BR114" i="211"/>
  <c r="BQ114" i="211"/>
  <c r="BH114" i="211"/>
  <c r="BG114" i="211"/>
  <c r="AX114" i="211"/>
  <c r="AW114" i="211"/>
  <c r="AN114" i="211"/>
  <c r="AM114" i="211"/>
  <c r="AD114" i="211"/>
  <c r="AC114" i="211"/>
  <c r="DO114" i="211"/>
  <c r="J114" i="211"/>
  <c r="I114" i="211"/>
  <c r="DE114" i="211" s="1"/>
  <c r="ER113" i="211"/>
  <c r="EQ113" i="211"/>
  <c r="EP113" i="211"/>
  <c r="EO113" i="211"/>
  <c r="EN113" i="211"/>
  <c r="EM113" i="211"/>
  <c r="EL113" i="211"/>
  <c r="EH113" i="211"/>
  <c r="EG113" i="211"/>
  <c r="EF113" i="211"/>
  <c r="EE113" i="211"/>
  <c r="ED113" i="211"/>
  <c r="EC113" i="211"/>
  <c r="EB113" i="211"/>
  <c r="DX113" i="211"/>
  <c r="DW113" i="211"/>
  <c r="DV113" i="211"/>
  <c r="DU113" i="211"/>
  <c r="DT113" i="211"/>
  <c r="DS113" i="211"/>
  <c r="DR113" i="211"/>
  <c r="DN113" i="211"/>
  <c r="DM113" i="211"/>
  <c r="DL113" i="211"/>
  <c r="DK113" i="211"/>
  <c r="DJ113" i="211"/>
  <c r="DI113" i="211"/>
  <c r="DH113" i="211"/>
  <c r="DD113" i="211"/>
  <c r="DC113" i="211"/>
  <c r="DB113" i="211"/>
  <c r="DA113" i="211"/>
  <c r="CZ113" i="211"/>
  <c r="CY113" i="211"/>
  <c r="CX113" i="211"/>
  <c r="CT113" i="211"/>
  <c r="CS113" i="211"/>
  <c r="CR113" i="211"/>
  <c r="CQ113" i="211"/>
  <c r="CP113" i="211"/>
  <c r="CO113" i="211"/>
  <c r="CN113" i="211"/>
  <c r="CL113" i="211"/>
  <c r="CK113" i="211"/>
  <c r="CK117" i="211" s="1"/>
  <c r="CB113" i="211"/>
  <c r="CA113" i="211"/>
  <c r="BR113" i="211"/>
  <c r="BQ113" i="211"/>
  <c r="BH113" i="211"/>
  <c r="BG113" i="211"/>
  <c r="BG117" i="211" s="1"/>
  <c r="AX113" i="211"/>
  <c r="AW113" i="211"/>
  <c r="AN113" i="211"/>
  <c r="AM113" i="211"/>
  <c r="AM117" i="211" s="1"/>
  <c r="AD113" i="211"/>
  <c r="AC113" i="211"/>
  <c r="J113" i="211"/>
  <c r="I113" i="211"/>
  <c r="EQ112" i="211"/>
  <c r="EP112" i="211"/>
  <c r="EO112" i="211"/>
  <c r="EM112" i="211"/>
  <c r="EL112" i="211"/>
  <c r="AB53" i="212"/>
  <c r="CT112" i="211"/>
  <c r="DW112" i="211"/>
  <c r="DS112" i="211"/>
  <c r="CS112" i="211"/>
  <c r="CP112" i="211"/>
  <c r="CO112" i="211"/>
  <c r="DN112" i="211"/>
  <c r="DK112" i="211"/>
  <c r="DJ112" i="211"/>
  <c r="W53" i="212"/>
  <c r="EH112" i="211"/>
  <c r="EG112" i="211"/>
  <c r="EF112" i="211"/>
  <c r="EE112" i="211"/>
  <c r="ED112" i="211"/>
  <c r="EC112" i="211"/>
  <c r="ER111" i="211"/>
  <c r="EQ111" i="211"/>
  <c r="EP111" i="211"/>
  <c r="EO111" i="211"/>
  <c r="EN111" i="211"/>
  <c r="EM111" i="211"/>
  <c r="EL111" i="211"/>
  <c r="EH111" i="211"/>
  <c r="EG111" i="211"/>
  <c r="EF111" i="211"/>
  <c r="EE111" i="211"/>
  <c r="ED111" i="211"/>
  <c r="EC111" i="211"/>
  <c r="EB111" i="211"/>
  <c r="DX111" i="211"/>
  <c r="DW111" i="211"/>
  <c r="DV111" i="211"/>
  <c r="DU111" i="211"/>
  <c r="DT111" i="211"/>
  <c r="DS111" i="211"/>
  <c r="DR111" i="211"/>
  <c r="DN111" i="211"/>
  <c r="DM111" i="211"/>
  <c r="DL111" i="211"/>
  <c r="DK111" i="211"/>
  <c r="DJ111" i="211"/>
  <c r="DI111" i="211"/>
  <c r="DH111" i="211"/>
  <c r="DD111" i="211"/>
  <c r="DC111" i="211"/>
  <c r="DB111" i="211"/>
  <c r="DA111" i="211"/>
  <c r="CZ111" i="211"/>
  <c r="CY111" i="211"/>
  <c r="CX111" i="211"/>
  <c r="CT111" i="211"/>
  <c r="CS111" i="211"/>
  <c r="CR111" i="211"/>
  <c r="CQ111" i="211"/>
  <c r="CP111" i="211"/>
  <c r="CO111" i="211"/>
  <c r="CN111" i="211"/>
  <c r="CL111" i="211"/>
  <c r="CK111" i="211"/>
  <c r="CB111" i="211"/>
  <c r="CA111" i="211"/>
  <c r="BR111" i="211"/>
  <c r="BQ111" i="211"/>
  <c r="BH111" i="211"/>
  <c r="BG111" i="211"/>
  <c r="AX111" i="211"/>
  <c r="AW111" i="211"/>
  <c r="AN111" i="211"/>
  <c r="AM111" i="211"/>
  <c r="AD111" i="211"/>
  <c r="AC111" i="211"/>
  <c r="J111" i="211"/>
  <c r="I111" i="211"/>
  <c r="ER110" i="211"/>
  <c r="EQ110" i="211"/>
  <c r="EP110" i="211"/>
  <c r="EO110" i="211"/>
  <c r="EN110" i="211"/>
  <c r="EM110" i="211"/>
  <c r="EL110" i="211"/>
  <c r="EH110" i="211"/>
  <c r="EG110" i="211"/>
  <c r="EF110" i="211"/>
  <c r="EE110" i="211"/>
  <c r="ED110" i="211"/>
  <c r="EC110" i="211"/>
  <c r="EB110" i="211"/>
  <c r="DX110" i="211"/>
  <c r="DW110" i="211"/>
  <c r="DV110" i="211"/>
  <c r="DU110" i="211"/>
  <c r="DT110" i="211"/>
  <c r="DS110" i="211"/>
  <c r="DR110" i="211"/>
  <c r="DN110" i="211"/>
  <c r="DM110" i="211"/>
  <c r="DL110" i="211"/>
  <c r="DK110" i="211"/>
  <c r="DJ110" i="211"/>
  <c r="DI110" i="211"/>
  <c r="DH110" i="211"/>
  <c r="DD110" i="211"/>
  <c r="DC110" i="211"/>
  <c r="DB110" i="211"/>
  <c r="DA110" i="211"/>
  <c r="CZ110" i="211"/>
  <c r="CY110" i="211"/>
  <c r="CX110" i="211"/>
  <c r="CT110" i="211"/>
  <c r="CS110" i="211"/>
  <c r="CR110" i="211"/>
  <c r="CQ110" i="211"/>
  <c r="CP110" i="211"/>
  <c r="CO110" i="211"/>
  <c r="CN110" i="211"/>
  <c r="CL110" i="211"/>
  <c r="CK110" i="211"/>
  <c r="CB110" i="211"/>
  <c r="CA110" i="211"/>
  <c r="BR110" i="211"/>
  <c r="BQ110" i="211"/>
  <c r="BH110" i="211"/>
  <c r="BG110" i="211"/>
  <c r="AX110" i="211"/>
  <c r="AW110" i="211"/>
  <c r="AN110" i="211"/>
  <c r="AM110" i="211"/>
  <c r="AD110" i="211"/>
  <c r="AC110" i="211"/>
  <c r="J110" i="211"/>
  <c r="I110" i="211"/>
  <c r="ER109" i="211"/>
  <c r="EQ109" i="211"/>
  <c r="EP109" i="211"/>
  <c r="EO109" i="211"/>
  <c r="EN109" i="211"/>
  <c r="EM109" i="211"/>
  <c r="EL109" i="211"/>
  <c r="EH109" i="211"/>
  <c r="EG109" i="211"/>
  <c r="EF109" i="211"/>
  <c r="EE109" i="211"/>
  <c r="ED109" i="211"/>
  <c r="EC109" i="211"/>
  <c r="EB109" i="211"/>
  <c r="DX109" i="211"/>
  <c r="DW109" i="211"/>
  <c r="DV109" i="211"/>
  <c r="DU109" i="211"/>
  <c r="DT109" i="211"/>
  <c r="DS109" i="211"/>
  <c r="DR109" i="211"/>
  <c r="DN109" i="211"/>
  <c r="DM109" i="211"/>
  <c r="DL109" i="211"/>
  <c r="DK109" i="211"/>
  <c r="DJ109" i="211"/>
  <c r="DI109" i="211"/>
  <c r="DH109" i="211"/>
  <c r="DD109" i="211"/>
  <c r="DC109" i="211"/>
  <c r="DB109" i="211"/>
  <c r="DA109" i="211"/>
  <c r="CZ109" i="211"/>
  <c r="CY109" i="211"/>
  <c r="CX109" i="211"/>
  <c r="CT109" i="211"/>
  <c r="CS109" i="211"/>
  <c r="CR109" i="211"/>
  <c r="CQ109" i="211"/>
  <c r="CP109" i="211"/>
  <c r="CO109" i="211"/>
  <c r="CN109" i="211"/>
  <c r="CL109" i="211"/>
  <c r="CK109" i="211"/>
  <c r="CB109" i="211"/>
  <c r="CA109" i="211"/>
  <c r="BR109" i="211"/>
  <c r="BQ109" i="211"/>
  <c r="BH109" i="211"/>
  <c r="BG109" i="211"/>
  <c r="AX109" i="211"/>
  <c r="AW109" i="211"/>
  <c r="AN109" i="211"/>
  <c r="AM109" i="211"/>
  <c r="AD109" i="211"/>
  <c r="AC109" i="211"/>
  <c r="J109" i="211"/>
  <c r="I109" i="211"/>
  <c r="ER108" i="211"/>
  <c r="EQ108" i="211"/>
  <c r="EP108" i="211"/>
  <c r="EO108" i="211"/>
  <c r="EN108" i="211"/>
  <c r="EM108" i="211"/>
  <c r="EL108" i="211"/>
  <c r="EH108" i="211"/>
  <c r="EG108" i="211"/>
  <c r="EF108" i="211"/>
  <c r="EE108" i="211"/>
  <c r="ED108" i="211"/>
  <c r="EC108" i="211"/>
  <c r="EB108" i="211"/>
  <c r="DX108" i="211"/>
  <c r="DW108" i="211"/>
  <c r="DV108" i="211"/>
  <c r="DU108" i="211"/>
  <c r="DT108" i="211"/>
  <c r="DS108" i="211"/>
  <c r="DR108" i="211"/>
  <c r="DN108" i="211"/>
  <c r="DM108" i="211"/>
  <c r="DL108" i="211"/>
  <c r="DK108" i="211"/>
  <c r="DJ108" i="211"/>
  <c r="DI108" i="211"/>
  <c r="DH108" i="211"/>
  <c r="DD108" i="211"/>
  <c r="DC108" i="211"/>
  <c r="DB108" i="211"/>
  <c r="DA108" i="211"/>
  <c r="CZ108" i="211"/>
  <c r="CY108" i="211"/>
  <c r="CX108" i="211"/>
  <c r="CT108" i="211"/>
  <c r="CS108" i="211"/>
  <c r="CR108" i="211"/>
  <c r="CQ108" i="211"/>
  <c r="CP108" i="211"/>
  <c r="CO108" i="211"/>
  <c r="CN108" i="211"/>
  <c r="CL108" i="211"/>
  <c r="CK108" i="211"/>
  <c r="CB108" i="211"/>
  <c r="CA108" i="211"/>
  <c r="BR108" i="211"/>
  <c r="BQ108" i="211"/>
  <c r="BH108" i="211"/>
  <c r="BG108" i="211"/>
  <c r="AX108" i="211"/>
  <c r="AW108" i="211"/>
  <c r="AN108" i="211"/>
  <c r="AM108" i="211"/>
  <c r="AD108" i="211"/>
  <c r="AC108" i="211"/>
  <c r="J108" i="211"/>
  <c r="I108" i="211"/>
  <c r="DR107" i="211"/>
  <c r="ER107" i="211"/>
  <c r="EP107" i="211"/>
  <c r="EO107" i="211"/>
  <c r="EL107" i="211"/>
  <c r="CS107" i="211"/>
  <c r="CT107" i="211"/>
  <c r="CR107" i="211"/>
  <c r="CP107" i="211"/>
  <c r="Y52" i="212"/>
  <c r="DN107" i="211"/>
  <c r="DM107" i="211"/>
  <c r="DA107" i="211"/>
  <c r="DI107" i="211"/>
  <c r="EH107" i="211"/>
  <c r="EE107" i="211"/>
  <c r="ED107" i="211"/>
  <c r="EB107" i="211"/>
  <c r="ER106" i="211"/>
  <c r="EQ106" i="211"/>
  <c r="EP106" i="211"/>
  <c r="EO106" i="211"/>
  <c r="EN106" i="211"/>
  <c r="EM106" i="211"/>
  <c r="EL106" i="211"/>
  <c r="EH106" i="211"/>
  <c r="EG106" i="211"/>
  <c r="EF106" i="211"/>
  <c r="EE106" i="211"/>
  <c r="ED106" i="211"/>
  <c r="EC106" i="211"/>
  <c r="EB106" i="211"/>
  <c r="DX106" i="211"/>
  <c r="DW106" i="211"/>
  <c r="DV106" i="211"/>
  <c r="DU106" i="211"/>
  <c r="DT106" i="211"/>
  <c r="DS106" i="211"/>
  <c r="DR106" i="211"/>
  <c r="DN106" i="211"/>
  <c r="DM106" i="211"/>
  <c r="DL106" i="211"/>
  <c r="DK106" i="211"/>
  <c r="DJ106" i="211"/>
  <c r="DI106" i="211"/>
  <c r="DH106" i="211"/>
  <c r="DD106" i="211"/>
  <c r="DC106" i="211"/>
  <c r="DB106" i="211"/>
  <c r="DA106" i="211"/>
  <c r="CZ106" i="211"/>
  <c r="CY106" i="211"/>
  <c r="CX106" i="211"/>
  <c r="CT106" i="211"/>
  <c r="CS106" i="211"/>
  <c r="CR106" i="211"/>
  <c r="CQ106" i="211"/>
  <c r="CP106" i="211"/>
  <c r="CO106" i="211"/>
  <c r="CN106" i="211"/>
  <c r="CL106" i="211"/>
  <c r="CK106" i="211"/>
  <c r="CB106" i="211"/>
  <c r="CA106" i="211"/>
  <c r="BR106" i="211"/>
  <c r="BQ106" i="211"/>
  <c r="BH106" i="211"/>
  <c r="BG106" i="211"/>
  <c r="AX106" i="211"/>
  <c r="AW106" i="211"/>
  <c r="AN106" i="211"/>
  <c r="AM106" i="211"/>
  <c r="AD106" i="211"/>
  <c r="AC106" i="211"/>
  <c r="J106" i="211"/>
  <c r="I106" i="211"/>
  <c r="EI106" i="211" s="1"/>
  <c r="ER105" i="211"/>
  <c r="EQ105" i="211"/>
  <c r="EP105" i="211"/>
  <c r="EO105" i="211"/>
  <c r="EN105" i="211"/>
  <c r="EM105" i="211"/>
  <c r="EL105" i="211"/>
  <c r="EH105" i="211"/>
  <c r="EG105" i="211"/>
  <c r="EF105" i="211"/>
  <c r="EE105" i="211"/>
  <c r="ED105" i="211"/>
  <c r="EC105" i="211"/>
  <c r="EB105" i="211"/>
  <c r="DX105" i="211"/>
  <c r="DW105" i="211"/>
  <c r="DV105" i="211"/>
  <c r="DU105" i="211"/>
  <c r="DT105" i="211"/>
  <c r="DS105" i="211"/>
  <c r="DR105" i="211"/>
  <c r="DN105" i="211"/>
  <c r="DM105" i="211"/>
  <c r="DL105" i="211"/>
  <c r="DK105" i="211"/>
  <c r="DJ105" i="211"/>
  <c r="DI105" i="211"/>
  <c r="DH105" i="211"/>
  <c r="DD105" i="211"/>
  <c r="DC105" i="211"/>
  <c r="DB105" i="211"/>
  <c r="DA105" i="211"/>
  <c r="CZ105" i="211"/>
  <c r="CY105" i="211"/>
  <c r="CX105" i="211"/>
  <c r="CT105" i="211"/>
  <c r="CS105" i="211"/>
  <c r="CR105" i="211"/>
  <c r="CQ105" i="211"/>
  <c r="CP105" i="211"/>
  <c r="CO105" i="211"/>
  <c r="CN105" i="211"/>
  <c r="CL105" i="211"/>
  <c r="CK105" i="211"/>
  <c r="CB105" i="211"/>
  <c r="CA105" i="211"/>
  <c r="BR105" i="211"/>
  <c r="BQ105" i="211"/>
  <c r="BH105" i="211"/>
  <c r="BG105" i="211"/>
  <c r="AX105" i="211"/>
  <c r="AW105" i="211"/>
  <c r="AN105" i="211"/>
  <c r="AM105" i="211"/>
  <c r="AD105" i="211"/>
  <c r="AC105" i="211"/>
  <c r="J105" i="211"/>
  <c r="I105" i="211"/>
  <c r="ER104" i="211"/>
  <c r="EQ104" i="211"/>
  <c r="EP104" i="211"/>
  <c r="EO104" i="211"/>
  <c r="EN104" i="211"/>
  <c r="EM104" i="211"/>
  <c r="EL104" i="211"/>
  <c r="EH104" i="211"/>
  <c r="EG104" i="211"/>
  <c r="EF104" i="211"/>
  <c r="EE104" i="211"/>
  <c r="ED104" i="211"/>
  <c r="EC104" i="211"/>
  <c r="EB104" i="211"/>
  <c r="DX104" i="211"/>
  <c r="DW104" i="211"/>
  <c r="DV104" i="211"/>
  <c r="DU104" i="211"/>
  <c r="DT104" i="211"/>
  <c r="DS104" i="211"/>
  <c r="DR104" i="211"/>
  <c r="DN104" i="211"/>
  <c r="DM104" i="211"/>
  <c r="DL104" i="211"/>
  <c r="DK104" i="211"/>
  <c r="DJ104" i="211"/>
  <c r="DI104" i="211"/>
  <c r="DH104" i="211"/>
  <c r="DD104" i="211"/>
  <c r="DC104" i="211"/>
  <c r="DB104" i="211"/>
  <c r="DA104" i="211"/>
  <c r="CZ104" i="211"/>
  <c r="CY104" i="211"/>
  <c r="CX104" i="211"/>
  <c r="CT104" i="211"/>
  <c r="CS104" i="211"/>
  <c r="CR104" i="211"/>
  <c r="CQ104" i="211"/>
  <c r="CP104" i="211"/>
  <c r="CO104" i="211"/>
  <c r="CN104" i="211"/>
  <c r="CL104" i="211"/>
  <c r="CK104" i="211"/>
  <c r="CB104" i="211"/>
  <c r="CA104" i="211"/>
  <c r="BR104" i="211"/>
  <c r="BQ104" i="211"/>
  <c r="BH104" i="211"/>
  <c r="BG104" i="211"/>
  <c r="AX104" i="211"/>
  <c r="AW104" i="211"/>
  <c r="AN104" i="211"/>
  <c r="AM104" i="211"/>
  <c r="AD104" i="211"/>
  <c r="AC104" i="211"/>
  <c r="J104" i="211"/>
  <c r="I104" i="211"/>
  <c r="ER103" i="211"/>
  <c r="EQ103" i="211"/>
  <c r="EP103" i="211"/>
  <c r="EO103" i="211"/>
  <c r="EN103" i="211"/>
  <c r="EM103" i="211"/>
  <c r="EL103" i="211"/>
  <c r="EH103" i="211"/>
  <c r="EG103" i="211"/>
  <c r="EF103" i="211"/>
  <c r="EE103" i="211"/>
  <c r="ED103" i="211"/>
  <c r="EC103" i="211"/>
  <c r="EB103" i="211"/>
  <c r="DX103" i="211"/>
  <c r="DW103" i="211"/>
  <c r="DV103" i="211"/>
  <c r="DU103" i="211"/>
  <c r="DT103" i="211"/>
  <c r="DS103" i="211"/>
  <c r="DR103" i="211"/>
  <c r="DN103" i="211"/>
  <c r="DM103" i="211"/>
  <c r="DL103" i="211"/>
  <c r="DK103" i="211"/>
  <c r="DJ103" i="211"/>
  <c r="DI103" i="211"/>
  <c r="DH103" i="211"/>
  <c r="DD103" i="211"/>
  <c r="DC103" i="211"/>
  <c r="DB103" i="211"/>
  <c r="DA103" i="211"/>
  <c r="CZ103" i="211"/>
  <c r="CY103" i="211"/>
  <c r="CX103" i="211"/>
  <c r="CT103" i="211"/>
  <c r="CS103" i="211"/>
  <c r="CR103" i="211"/>
  <c r="CQ103" i="211"/>
  <c r="CP103" i="211"/>
  <c r="CO103" i="211"/>
  <c r="CN103" i="211"/>
  <c r="CL103" i="211"/>
  <c r="CK103" i="211"/>
  <c r="CB103" i="211"/>
  <c r="CA103" i="211"/>
  <c r="BR103" i="211"/>
  <c r="BQ103" i="211"/>
  <c r="BH103" i="211"/>
  <c r="BG103" i="211"/>
  <c r="AX103" i="211"/>
  <c r="AW103" i="211"/>
  <c r="AN103" i="211"/>
  <c r="AM103" i="211"/>
  <c r="AD103" i="211"/>
  <c r="AC103" i="211"/>
  <c r="J103" i="211"/>
  <c r="I103" i="211"/>
  <c r="ER102" i="211"/>
  <c r="EN102" i="211"/>
  <c r="DM102" i="211"/>
  <c r="EP102" i="211"/>
  <c r="EL102" i="211"/>
  <c r="AB51" i="212"/>
  <c r="DU102" i="211"/>
  <c r="DX102" i="211"/>
  <c r="DW102" i="211"/>
  <c r="DT102" i="211"/>
  <c r="DS102" i="211"/>
  <c r="CS102" i="211"/>
  <c r="CQ102" i="211"/>
  <c r="DN102" i="211"/>
  <c r="DL102" i="211"/>
  <c r="DK102" i="211"/>
  <c r="DJ102" i="211"/>
  <c r="W51" i="212"/>
  <c r="EH102" i="211"/>
  <c r="EG102" i="211"/>
  <c r="EE102" i="211"/>
  <c r="CZ102" i="211"/>
  <c r="EC102" i="211"/>
  <c r="ER101" i="211"/>
  <c r="EQ101" i="211"/>
  <c r="EP101" i="211"/>
  <c r="EO101" i="211"/>
  <c r="EN101" i="211"/>
  <c r="EM101" i="211"/>
  <c r="EL101" i="211"/>
  <c r="EH101" i="211"/>
  <c r="EG101" i="211"/>
  <c r="EF101" i="211"/>
  <c r="EE101" i="211"/>
  <c r="ED101" i="211"/>
  <c r="EC101" i="211"/>
  <c r="EB101" i="211"/>
  <c r="DX101" i="211"/>
  <c r="DW101" i="211"/>
  <c r="DV101" i="211"/>
  <c r="DU101" i="211"/>
  <c r="DT101" i="211"/>
  <c r="DS101" i="211"/>
  <c r="DR101" i="211"/>
  <c r="DN101" i="211"/>
  <c r="DM101" i="211"/>
  <c r="DL101" i="211"/>
  <c r="DK101" i="211"/>
  <c r="DJ101" i="211"/>
  <c r="DI101" i="211"/>
  <c r="DH101" i="211"/>
  <c r="DD101" i="211"/>
  <c r="DC101" i="211"/>
  <c r="DB101" i="211"/>
  <c r="DA101" i="211"/>
  <c r="CZ101" i="211"/>
  <c r="CY101" i="211"/>
  <c r="CX101" i="211"/>
  <c r="CT101" i="211"/>
  <c r="CS101" i="211"/>
  <c r="CR101" i="211"/>
  <c r="CQ101" i="211"/>
  <c r="CP101" i="211"/>
  <c r="CO101" i="211"/>
  <c r="CN101" i="211"/>
  <c r="CL101" i="211"/>
  <c r="CK101" i="211"/>
  <c r="CB101" i="211"/>
  <c r="CA101" i="211"/>
  <c r="BR101" i="211"/>
  <c r="BQ101" i="211"/>
  <c r="BH101" i="211"/>
  <c r="BG101" i="211"/>
  <c r="AX101" i="211"/>
  <c r="AW101" i="211"/>
  <c r="AN101" i="211"/>
  <c r="AM101" i="211"/>
  <c r="AD101" i="211"/>
  <c r="AC101" i="211"/>
  <c r="J101" i="211"/>
  <c r="I101" i="211"/>
  <c r="ER100" i="211"/>
  <c r="EQ100" i="211"/>
  <c r="EP100" i="211"/>
  <c r="EO100" i="211"/>
  <c r="EN100" i="211"/>
  <c r="EM100" i="211"/>
  <c r="EL100" i="211"/>
  <c r="EH100" i="211"/>
  <c r="EG100" i="211"/>
  <c r="EF100" i="211"/>
  <c r="EE100" i="211"/>
  <c r="ED100" i="211"/>
  <c r="EC100" i="211"/>
  <c r="EB100" i="211"/>
  <c r="DX100" i="211"/>
  <c r="DW100" i="211"/>
  <c r="DV100" i="211"/>
  <c r="DU100" i="211"/>
  <c r="DT100" i="211"/>
  <c r="DS100" i="211"/>
  <c r="DR100" i="211"/>
  <c r="DN100" i="211"/>
  <c r="DM100" i="211"/>
  <c r="DL100" i="211"/>
  <c r="DK100" i="211"/>
  <c r="DJ100" i="211"/>
  <c r="DI100" i="211"/>
  <c r="DH100" i="211"/>
  <c r="DD100" i="211"/>
  <c r="DC100" i="211"/>
  <c r="DB100" i="211"/>
  <c r="DA100" i="211"/>
  <c r="CZ100" i="211"/>
  <c r="CY100" i="211"/>
  <c r="CX100" i="211"/>
  <c r="CT100" i="211"/>
  <c r="CS100" i="211"/>
  <c r="CR100" i="211"/>
  <c r="CQ100" i="211"/>
  <c r="CP100" i="211"/>
  <c r="CO100" i="211"/>
  <c r="CN100" i="211"/>
  <c r="CL100" i="211"/>
  <c r="CK100" i="211"/>
  <c r="CB100" i="211"/>
  <c r="CA100" i="211"/>
  <c r="ES100" i="211" s="1"/>
  <c r="BR100" i="211"/>
  <c r="BQ100" i="211"/>
  <c r="BH100" i="211"/>
  <c r="BG100" i="211"/>
  <c r="DO100" i="211" s="1"/>
  <c r="AX100" i="211"/>
  <c r="AW100" i="211"/>
  <c r="AN100" i="211"/>
  <c r="AM100" i="211"/>
  <c r="DY100" i="211" s="1"/>
  <c r="AD100" i="211"/>
  <c r="AC100" i="211"/>
  <c r="J100" i="211"/>
  <c r="I100" i="211"/>
  <c r="EI100" i="211" s="1"/>
  <c r="ER99" i="211"/>
  <c r="EQ99" i="211"/>
  <c r="EP99" i="211"/>
  <c r="EO99" i="211"/>
  <c r="EN99" i="211"/>
  <c r="EM99" i="211"/>
  <c r="EL99" i="211"/>
  <c r="EH99" i="211"/>
  <c r="EG99" i="211"/>
  <c r="EF99" i="211"/>
  <c r="EE99" i="211"/>
  <c r="ED99" i="211"/>
  <c r="EC99" i="211"/>
  <c r="EB99" i="211"/>
  <c r="DX99" i="211"/>
  <c r="DW99" i="211"/>
  <c r="DV99" i="211"/>
  <c r="DU99" i="211"/>
  <c r="DT99" i="211"/>
  <c r="DS99" i="211"/>
  <c r="DR99" i="211"/>
  <c r="DN99" i="211"/>
  <c r="DM99" i="211"/>
  <c r="DL99" i="211"/>
  <c r="DK99" i="211"/>
  <c r="DJ99" i="211"/>
  <c r="DI99" i="211"/>
  <c r="DH99" i="211"/>
  <c r="DD99" i="211"/>
  <c r="DC99" i="211"/>
  <c r="DB99" i="211"/>
  <c r="DA99" i="211"/>
  <c r="CZ99" i="211"/>
  <c r="CY99" i="211"/>
  <c r="CX99" i="211"/>
  <c r="CT99" i="211"/>
  <c r="CS99" i="211"/>
  <c r="CR99" i="211"/>
  <c r="CQ99" i="211"/>
  <c r="CP99" i="211"/>
  <c r="CO99" i="211"/>
  <c r="CN99" i="211"/>
  <c r="CL99" i="211"/>
  <c r="CK99" i="211"/>
  <c r="CB99" i="211"/>
  <c r="CA99" i="211"/>
  <c r="BR99" i="211"/>
  <c r="BQ99" i="211"/>
  <c r="BH99" i="211"/>
  <c r="BG99" i="211"/>
  <c r="AX99" i="211"/>
  <c r="AW99" i="211"/>
  <c r="AN99" i="211"/>
  <c r="AM99" i="211"/>
  <c r="AD99" i="211"/>
  <c r="AC99" i="211"/>
  <c r="J99" i="211"/>
  <c r="I99" i="211"/>
  <c r="ER98" i="211"/>
  <c r="EQ98" i="211"/>
  <c r="EP98" i="211"/>
  <c r="EO98" i="211"/>
  <c r="EN98" i="211"/>
  <c r="EM98" i="211"/>
  <c r="EL98" i="211"/>
  <c r="EH98" i="211"/>
  <c r="EG98" i="211"/>
  <c r="EF98" i="211"/>
  <c r="EE98" i="211"/>
  <c r="ED98" i="211"/>
  <c r="EC98" i="211"/>
  <c r="EB98" i="211"/>
  <c r="DX98" i="211"/>
  <c r="DW98" i="211"/>
  <c r="DV98" i="211"/>
  <c r="DU98" i="211"/>
  <c r="DT98" i="211"/>
  <c r="DS98" i="211"/>
  <c r="DR98" i="211"/>
  <c r="DN98" i="211"/>
  <c r="DM98" i="211"/>
  <c r="DL98" i="211"/>
  <c r="DK98" i="211"/>
  <c r="DJ98" i="211"/>
  <c r="DI98" i="211"/>
  <c r="DH98" i="211"/>
  <c r="DD98" i="211"/>
  <c r="DC98" i="211"/>
  <c r="DB98" i="211"/>
  <c r="DA98" i="211"/>
  <c r="CZ98" i="211"/>
  <c r="CY98" i="211"/>
  <c r="CX98" i="211"/>
  <c r="CT98" i="211"/>
  <c r="CS98" i="211"/>
  <c r="CR98" i="211"/>
  <c r="CQ98" i="211"/>
  <c r="CP98" i="211"/>
  <c r="CO98" i="211"/>
  <c r="CN98" i="211"/>
  <c r="CL98" i="211"/>
  <c r="CK98" i="211"/>
  <c r="CB98" i="211"/>
  <c r="CA98" i="211"/>
  <c r="BR98" i="211"/>
  <c r="BQ98" i="211"/>
  <c r="BH98" i="211"/>
  <c r="BG98" i="211"/>
  <c r="AX98" i="211"/>
  <c r="AW98" i="211"/>
  <c r="AN98" i="211"/>
  <c r="AM98" i="211"/>
  <c r="AD98" i="211"/>
  <c r="AC98" i="211"/>
  <c r="J98" i="211"/>
  <c r="I98" i="211"/>
  <c r="CT97" i="211"/>
  <c r="CL97" i="211"/>
  <c r="AE50" i="212" s="1"/>
  <c r="H47" i="212" s="1"/>
  <c r="EQ97" i="211"/>
  <c r="EP97" i="211"/>
  <c r="EO97" i="211"/>
  <c r="EM97" i="211"/>
  <c r="DX97" i="211"/>
  <c r="DT97" i="211"/>
  <c r="DV97" i="211"/>
  <c r="CS97" i="211"/>
  <c r="CP97" i="211"/>
  <c r="CO97" i="211"/>
  <c r="DM97" i="211"/>
  <c r="DL97" i="211"/>
  <c r="DH97" i="211"/>
  <c r="EG97" i="211"/>
  <c r="DB97" i="211"/>
  <c r="EE97" i="211"/>
  <c r="EC97" i="211"/>
  <c r="ER96" i="211"/>
  <c r="EQ96" i="211"/>
  <c r="EP96" i="211"/>
  <c r="EO96" i="211"/>
  <c r="EN96" i="211"/>
  <c r="EM96" i="211"/>
  <c r="EL96" i="211"/>
  <c r="EH96" i="211"/>
  <c r="EG96" i="211"/>
  <c r="EF96" i="211"/>
  <c r="EE96" i="211"/>
  <c r="ED96" i="211"/>
  <c r="EC96" i="211"/>
  <c r="EB96" i="211"/>
  <c r="DX96" i="211"/>
  <c r="DW96" i="211"/>
  <c r="DV96" i="211"/>
  <c r="DU96" i="211"/>
  <c r="DT96" i="211"/>
  <c r="DS96" i="211"/>
  <c r="DR96" i="211"/>
  <c r="DN96" i="211"/>
  <c r="DM96" i="211"/>
  <c r="DL96" i="211"/>
  <c r="DK96" i="211"/>
  <c r="DJ96" i="211"/>
  <c r="DI96" i="211"/>
  <c r="DH96" i="211"/>
  <c r="DD96" i="211"/>
  <c r="DC96" i="211"/>
  <c r="DB96" i="211"/>
  <c r="DA96" i="211"/>
  <c r="CZ96" i="211"/>
  <c r="CY96" i="211"/>
  <c r="CX96" i="211"/>
  <c r="CT96" i="211"/>
  <c r="CS96" i="211"/>
  <c r="CR96" i="211"/>
  <c r="CQ96" i="211"/>
  <c r="CP96" i="211"/>
  <c r="CO96" i="211"/>
  <c r="CN96" i="211"/>
  <c r="CL96" i="211"/>
  <c r="CK96" i="211"/>
  <c r="CB96" i="211"/>
  <c r="CA96" i="211"/>
  <c r="BR96" i="211"/>
  <c r="BQ96" i="211"/>
  <c r="BH96" i="211"/>
  <c r="BG96" i="211"/>
  <c r="AX96" i="211"/>
  <c r="AW96" i="211"/>
  <c r="AN96" i="211"/>
  <c r="AM96" i="211"/>
  <c r="AD96" i="211"/>
  <c r="AC96" i="211"/>
  <c r="J96" i="211"/>
  <c r="I96" i="211"/>
  <c r="ER95" i="211"/>
  <c r="EQ95" i="211"/>
  <c r="EP95" i="211"/>
  <c r="EO95" i="211"/>
  <c r="EN95" i="211"/>
  <c r="EM95" i="211"/>
  <c r="EL95" i="211"/>
  <c r="EH95" i="211"/>
  <c r="EG95" i="211"/>
  <c r="EF95" i="211"/>
  <c r="EE95" i="211"/>
  <c r="ED95" i="211"/>
  <c r="EC95" i="211"/>
  <c r="EB95" i="211"/>
  <c r="DX95" i="211"/>
  <c r="DW95" i="211"/>
  <c r="DV95" i="211"/>
  <c r="DU95" i="211"/>
  <c r="DT95" i="211"/>
  <c r="DS95" i="211"/>
  <c r="DR95" i="211"/>
  <c r="DN95" i="211"/>
  <c r="DM95" i="211"/>
  <c r="DL95" i="211"/>
  <c r="DK95" i="211"/>
  <c r="DJ95" i="211"/>
  <c r="DI95" i="211"/>
  <c r="DH95" i="211"/>
  <c r="DD95" i="211"/>
  <c r="DC95" i="211"/>
  <c r="DB95" i="211"/>
  <c r="DA95" i="211"/>
  <c r="CZ95" i="211"/>
  <c r="CY95" i="211"/>
  <c r="CX95" i="211"/>
  <c r="CT95" i="211"/>
  <c r="CS95" i="211"/>
  <c r="CR95" i="211"/>
  <c r="CQ95" i="211"/>
  <c r="CP95" i="211"/>
  <c r="CO95" i="211"/>
  <c r="CN95" i="211"/>
  <c r="CL95" i="211"/>
  <c r="CK95" i="211"/>
  <c r="CB95" i="211"/>
  <c r="CA95" i="211"/>
  <c r="BR95" i="211"/>
  <c r="BQ95" i="211"/>
  <c r="BH95" i="211"/>
  <c r="BG95" i="211"/>
  <c r="AX95" i="211"/>
  <c r="AW95" i="211"/>
  <c r="AN95" i="211"/>
  <c r="AM95" i="211"/>
  <c r="AD95" i="211"/>
  <c r="AC95" i="211"/>
  <c r="J95" i="211"/>
  <c r="I95" i="211"/>
  <c r="ER94" i="211"/>
  <c r="EQ94" i="211"/>
  <c r="EP94" i="211"/>
  <c r="EO94" i="211"/>
  <c r="EN94" i="211"/>
  <c r="EM94" i="211"/>
  <c r="EL94" i="211"/>
  <c r="EH94" i="211"/>
  <c r="EG94" i="211"/>
  <c r="EF94" i="211"/>
  <c r="EE94" i="211"/>
  <c r="ED94" i="211"/>
  <c r="EC94" i="211"/>
  <c r="EB94" i="211"/>
  <c r="DX94" i="211"/>
  <c r="DW94" i="211"/>
  <c r="DV94" i="211"/>
  <c r="DU94" i="211"/>
  <c r="DT94" i="211"/>
  <c r="DS94" i="211"/>
  <c r="DR94" i="211"/>
  <c r="DN94" i="211"/>
  <c r="DM94" i="211"/>
  <c r="DL94" i="211"/>
  <c r="DK94" i="211"/>
  <c r="DJ94" i="211"/>
  <c r="DI94" i="211"/>
  <c r="DH94" i="211"/>
  <c r="DD94" i="211"/>
  <c r="DC94" i="211"/>
  <c r="DB94" i="211"/>
  <c r="DA94" i="211"/>
  <c r="CZ94" i="211"/>
  <c r="CY94" i="211"/>
  <c r="CX94" i="211"/>
  <c r="CT94" i="211"/>
  <c r="CS94" i="211"/>
  <c r="CR94" i="211"/>
  <c r="CQ94" i="211"/>
  <c r="CP94" i="211"/>
  <c r="CO94" i="211"/>
  <c r="CN94" i="211"/>
  <c r="CL94" i="211"/>
  <c r="CK94" i="211"/>
  <c r="CB94" i="211"/>
  <c r="CA94" i="211"/>
  <c r="BR94" i="211"/>
  <c r="BQ94" i="211"/>
  <c r="BH94" i="211"/>
  <c r="BG94" i="211"/>
  <c r="AX94" i="211"/>
  <c r="AW94" i="211"/>
  <c r="AN94" i="211"/>
  <c r="AM94" i="211"/>
  <c r="AD94" i="211"/>
  <c r="AC94" i="211"/>
  <c r="J94" i="211"/>
  <c r="I94" i="211"/>
  <c r="ER93" i="211"/>
  <c r="EQ93" i="211"/>
  <c r="EP93" i="211"/>
  <c r="EO93" i="211"/>
  <c r="EN93" i="211"/>
  <c r="EM93" i="211"/>
  <c r="EL93" i="211"/>
  <c r="EH93" i="211"/>
  <c r="EG93" i="211"/>
  <c r="EF93" i="211"/>
  <c r="EE93" i="211"/>
  <c r="ED93" i="211"/>
  <c r="EC93" i="211"/>
  <c r="EB93" i="211"/>
  <c r="DX93" i="211"/>
  <c r="DW93" i="211"/>
  <c r="DV93" i="211"/>
  <c r="DU93" i="211"/>
  <c r="DT93" i="211"/>
  <c r="DS93" i="211"/>
  <c r="DR93" i="211"/>
  <c r="DN93" i="211"/>
  <c r="DM93" i="211"/>
  <c r="DL93" i="211"/>
  <c r="DK93" i="211"/>
  <c r="DJ93" i="211"/>
  <c r="DI93" i="211"/>
  <c r="DH93" i="211"/>
  <c r="DD93" i="211"/>
  <c r="DC93" i="211"/>
  <c r="DB93" i="211"/>
  <c r="DA93" i="211"/>
  <c r="CZ93" i="211"/>
  <c r="CY93" i="211"/>
  <c r="CX93" i="211"/>
  <c r="CT93" i="211"/>
  <c r="CS93" i="211"/>
  <c r="CR93" i="211"/>
  <c r="CQ93" i="211"/>
  <c r="CP93" i="211"/>
  <c r="CO93" i="211"/>
  <c r="CN93" i="211"/>
  <c r="CL93" i="211"/>
  <c r="CK93" i="211"/>
  <c r="CB93" i="211"/>
  <c r="CA93" i="211"/>
  <c r="BR93" i="211"/>
  <c r="BQ93" i="211"/>
  <c r="BH93" i="211"/>
  <c r="BG93" i="211"/>
  <c r="AX93" i="211"/>
  <c r="AW93" i="211"/>
  <c r="AN93" i="211"/>
  <c r="AM93" i="211"/>
  <c r="AD93" i="211"/>
  <c r="AC93" i="211"/>
  <c r="J93" i="211"/>
  <c r="I93" i="211"/>
  <c r="I97" i="211" s="1"/>
  <c r="EF92" i="211"/>
  <c r="DN92" i="211"/>
  <c r="EQ92" i="211"/>
  <c r="EM92" i="211"/>
  <c r="DW92" i="211"/>
  <c r="DS92" i="211"/>
  <c r="CS92" i="211"/>
  <c r="CQ92" i="211"/>
  <c r="CO92" i="211"/>
  <c r="DL92" i="211"/>
  <c r="DK92" i="211"/>
  <c r="DJ92" i="211"/>
  <c r="EE92" i="211"/>
  <c r="ER91" i="211"/>
  <c r="EQ91" i="211"/>
  <c r="EP91" i="211"/>
  <c r="EO91" i="211"/>
  <c r="EN91" i="211"/>
  <c r="EM91" i="211"/>
  <c r="EL91" i="211"/>
  <c r="EH91" i="211"/>
  <c r="EG91" i="211"/>
  <c r="EF91" i="211"/>
  <c r="EE91" i="211"/>
  <c r="ED91" i="211"/>
  <c r="EC91" i="211"/>
  <c r="EB91" i="211"/>
  <c r="DX91" i="211"/>
  <c r="DW91" i="211"/>
  <c r="DV91" i="211"/>
  <c r="DU91" i="211"/>
  <c r="DT91" i="211"/>
  <c r="DS91" i="211"/>
  <c r="DR91" i="211"/>
  <c r="DN91" i="211"/>
  <c r="DM91" i="211"/>
  <c r="DL91" i="211"/>
  <c r="DK91" i="211"/>
  <c r="DJ91" i="211"/>
  <c r="DI91" i="211"/>
  <c r="DH91" i="211"/>
  <c r="DD91" i="211"/>
  <c r="DC91" i="211"/>
  <c r="DB91" i="211"/>
  <c r="DA91" i="211"/>
  <c r="CZ91" i="211"/>
  <c r="CY91" i="211"/>
  <c r="CX91" i="211"/>
  <c r="CT91" i="211"/>
  <c r="CS91" i="211"/>
  <c r="CR91" i="211"/>
  <c r="CQ91" i="211"/>
  <c r="CP91" i="211"/>
  <c r="CO91" i="211"/>
  <c r="CN91" i="211"/>
  <c r="CL91" i="211"/>
  <c r="CK91" i="211"/>
  <c r="CB91" i="211"/>
  <c r="CA91" i="211"/>
  <c r="BR91" i="211"/>
  <c r="BQ91" i="211"/>
  <c r="BH91" i="211"/>
  <c r="BG91" i="211"/>
  <c r="AX91" i="211"/>
  <c r="AW91" i="211"/>
  <c r="AN91" i="211"/>
  <c r="AM91" i="211"/>
  <c r="AD91" i="211"/>
  <c r="AC91" i="211"/>
  <c r="J91" i="211"/>
  <c r="I91" i="211"/>
  <c r="ER90" i="211"/>
  <c r="EQ90" i="211"/>
  <c r="EP90" i="211"/>
  <c r="EO90" i="211"/>
  <c r="EN90" i="211"/>
  <c r="EM90" i="211"/>
  <c r="EL90" i="211"/>
  <c r="EH90" i="211"/>
  <c r="EG90" i="211"/>
  <c r="EF90" i="211"/>
  <c r="EE90" i="211"/>
  <c r="ED90" i="211"/>
  <c r="EC90" i="211"/>
  <c r="EB90" i="211"/>
  <c r="DX90" i="211"/>
  <c r="DW90" i="211"/>
  <c r="DV90" i="211"/>
  <c r="DU90" i="211"/>
  <c r="DT90" i="211"/>
  <c r="DS90" i="211"/>
  <c r="DR90" i="211"/>
  <c r="DN90" i="211"/>
  <c r="DM90" i="211"/>
  <c r="DL90" i="211"/>
  <c r="DK90" i="211"/>
  <c r="DJ90" i="211"/>
  <c r="DI90" i="211"/>
  <c r="DH90" i="211"/>
  <c r="DD90" i="211"/>
  <c r="DC90" i="211"/>
  <c r="DB90" i="211"/>
  <c r="DA90" i="211"/>
  <c r="CZ90" i="211"/>
  <c r="CY90" i="211"/>
  <c r="CX90" i="211"/>
  <c r="CT90" i="211"/>
  <c r="CS90" i="211"/>
  <c r="CR90" i="211"/>
  <c r="CQ90" i="211"/>
  <c r="CP90" i="211"/>
  <c r="CO90" i="211"/>
  <c r="CN90" i="211"/>
  <c r="CL90" i="211"/>
  <c r="CK90" i="211"/>
  <c r="CB90" i="211"/>
  <c r="CA90" i="211"/>
  <c r="BR90" i="211"/>
  <c r="BQ90" i="211"/>
  <c r="BH90" i="211"/>
  <c r="BG90" i="211"/>
  <c r="AX90" i="211"/>
  <c r="AW90" i="211"/>
  <c r="AN90" i="211"/>
  <c r="AM90" i="211"/>
  <c r="AD90" i="211"/>
  <c r="AC90" i="211"/>
  <c r="J90" i="211"/>
  <c r="I90" i="211"/>
  <c r="ER89" i="211"/>
  <c r="EQ89" i="211"/>
  <c r="EP89" i="211"/>
  <c r="EO89" i="211"/>
  <c r="EN89" i="211"/>
  <c r="EM89" i="211"/>
  <c r="EL89" i="211"/>
  <c r="EH89" i="211"/>
  <c r="EG89" i="211"/>
  <c r="EF89" i="211"/>
  <c r="EE89" i="211"/>
  <c r="ED89" i="211"/>
  <c r="EC89" i="211"/>
  <c r="EB89" i="211"/>
  <c r="DX89" i="211"/>
  <c r="DW89" i="211"/>
  <c r="DV89" i="211"/>
  <c r="DU89" i="211"/>
  <c r="DT89" i="211"/>
  <c r="DS89" i="211"/>
  <c r="DR89" i="211"/>
  <c r="DN89" i="211"/>
  <c r="DM89" i="211"/>
  <c r="DL89" i="211"/>
  <c r="DK89" i="211"/>
  <c r="DJ89" i="211"/>
  <c r="DI89" i="211"/>
  <c r="DH89" i="211"/>
  <c r="DD89" i="211"/>
  <c r="DC89" i="211"/>
  <c r="DB89" i="211"/>
  <c r="DA89" i="211"/>
  <c r="CZ89" i="211"/>
  <c r="CY89" i="211"/>
  <c r="CX89" i="211"/>
  <c r="CT89" i="211"/>
  <c r="CS89" i="211"/>
  <c r="CR89" i="211"/>
  <c r="CQ89" i="211"/>
  <c r="CP89" i="211"/>
  <c r="CO89" i="211"/>
  <c r="CN89" i="211"/>
  <c r="CL89" i="211"/>
  <c r="CK89" i="211"/>
  <c r="CB89" i="211"/>
  <c r="CA89" i="211"/>
  <c r="BR89" i="211"/>
  <c r="BQ89" i="211"/>
  <c r="BH89" i="211"/>
  <c r="BG89" i="211"/>
  <c r="AX89" i="211"/>
  <c r="AW89" i="211"/>
  <c r="AN89" i="211"/>
  <c r="AM89" i="211"/>
  <c r="AD89" i="211"/>
  <c r="AC89" i="211"/>
  <c r="J89" i="211"/>
  <c r="I89" i="211"/>
  <c r="ER88" i="211"/>
  <c r="EQ88" i="211"/>
  <c r="EP88" i="211"/>
  <c r="EO88" i="211"/>
  <c r="EN88" i="211"/>
  <c r="EM88" i="211"/>
  <c r="EL88" i="211"/>
  <c r="EH88" i="211"/>
  <c r="EG88" i="211"/>
  <c r="EF88" i="211"/>
  <c r="EE88" i="211"/>
  <c r="ED88" i="211"/>
  <c r="EC88" i="211"/>
  <c r="EB88" i="211"/>
  <c r="DX88" i="211"/>
  <c r="DW88" i="211"/>
  <c r="DV88" i="211"/>
  <c r="DU88" i="211"/>
  <c r="DT88" i="211"/>
  <c r="DS88" i="211"/>
  <c r="DR88" i="211"/>
  <c r="DN88" i="211"/>
  <c r="DM88" i="211"/>
  <c r="DL88" i="211"/>
  <c r="DK88" i="211"/>
  <c r="DJ88" i="211"/>
  <c r="DI88" i="211"/>
  <c r="DH88" i="211"/>
  <c r="DD88" i="211"/>
  <c r="DC88" i="211"/>
  <c r="DB88" i="211"/>
  <c r="DA88" i="211"/>
  <c r="CZ88" i="211"/>
  <c r="CY88" i="211"/>
  <c r="CX88" i="211"/>
  <c r="CT88" i="211"/>
  <c r="CS88" i="211"/>
  <c r="CR88" i="211"/>
  <c r="CQ88" i="211"/>
  <c r="CP88" i="211"/>
  <c r="CO88" i="211"/>
  <c r="CN88" i="211"/>
  <c r="CL88" i="211"/>
  <c r="CK88" i="211"/>
  <c r="CB88" i="211"/>
  <c r="CA88" i="211"/>
  <c r="BR88" i="211"/>
  <c r="BQ88" i="211"/>
  <c r="BH88" i="211"/>
  <c r="BG88" i="211"/>
  <c r="DO88" i="211" s="1"/>
  <c r="AX88" i="211"/>
  <c r="AW88" i="211"/>
  <c r="AN88" i="211"/>
  <c r="AM88" i="211"/>
  <c r="AD88" i="211"/>
  <c r="AC88" i="211"/>
  <c r="J88" i="211"/>
  <c r="I88" i="211"/>
  <c r="ER87" i="211"/>
  <c r="EQ87" i="211"/>
  <c r="EP87" i="211"/>
  <c r="EO87" i="211"/>
  <c r="EN87" i="211"/>
  <c r="EM87" i="211"/>
  <c r="EL87" i="211"/>
  <c r="DX87" i="211"/>
  <c r="DT87" i="211"/>
  <c r="Z48" i="212"/>
  <c r="CT87" i="211"/>
  <c r="CS87" i="211"/>
  <c r="CR87" i="211"/>
  <c r="CQ87" i="211"/>
  <c r="CP87" i="211"/>
  <c r="CO87" i="211"/>
  <c r="CN87" i="211"/>
  <c r="DN87" i="211"/>
  <c r="DM87" i="211"/>
  <c r="DL87" i="211"/>
  <c r="DK87" i="211"/>
  <c r="DJ87" i="211"/>
  <c r="DI87" i="211"/>
  <c r="DH87" i="211"/>
  <c r="EH87" i="211"/>
  <c r="DC87" i="211"/>
  <c r="DB87" i="211"/>
  <c r="EE87" i="211"/>
  <c r="ED87" i="211"/>
  <c r="CY87" i="211"/>
  <c r="EB87" i="211"/>
  <c r="ER86" i="211"/>
  <c r="EQ86" i="211"/>
  <c r="EP86" i="211"/>
  <c r="EO86" i="211"/>
  <c r="EN86" i="211"/>
  <c r="EM86" i="211"/>
  <c r="EL86" i="211"/>
  <c r="EH86" i="211"/>
  <c r="EG86" i="211"/>
  <c r="EF86" i="211"/>
  <c r="EE86" i="211"/>
  <c r="ED86" i="211"/>
  <c r="EC86" i="211"/>
  <c r="EB86" i="211"/>
  <c r="DX86" i="211"/>
  <c r="DW86" i="211"/>
  <c r="DV86" i="211"/>
  <c r="DU86" i="211"/>
  <c r="DT86" i="211"/>
  <c r="DS86" i="211"/>
  <c r="DR86" i="211"/>
  <c r="DN86" i="211"/>
  <c r="DM86" i="211"/>
  <c r="DL86" i="211"/>
  <c r="DK86" i="211"/>
  <c r="DJ86" i="211"/>
  <c r="DI86" i="211"/>
  <c r="DH86" i="211"/>
  <c r="DD86" i="211"/>
  <c r="DC86" i="211"/>
  <c r="DB86" i="211"/>
  <c r="DA86" i="211"/>
  <c r="CZ86" i="211"/>
  <c r="CY86" i="211"/>
  <c r="CX86" i="211"/>
  <c r="CT86" i="211"/>
  <c r="CS86" i="211"/>
  <c r="CR86" i="211"/>
  <c r="CQ86" i="211"/>
  <c r="CP86" i="211"/>
  <c r="CO86" i="211"/>
  <c r="CN86" i="211"/>
  <c r="CL86" i="211"/>
  <c r="CK86" i="211"/>
  <c r="CB86" i="211"/>
  <c r="CA86" i="211"/>
  <c r="BR86" i="211"/>
  <c r="BQ86" i="211"/>
  <c r="BH86" i="211"/>
  <c r="BG86" i="211"/>
  <c r="AX86" i="211"/>
  <c r="AW86" i="211"/>
  <c r="AN86" i="211"/>
  <c r="AM86" i="211"/>
  <c r="AD86" i="211"/>
  <c r="AC86" i="211"/>
  <c r="CU86" i="211" s="1"/>
  <c r="J86" i="211"/>
  <c r="I86" i="211"/>
  <c r="ER85" i="211"/>
  <c r="EQ85" i="211"/>
  <c r="EP85" i="211"/>
  <c r="EO85" i="211"/>
  <c r="EN85" i="211"/>
  <c r="EM85" i="211"/>
  <c r="EL85" i="211"/>
  <c r="EH85" i="211"/>
  <c r="EG85" i="211"/>
  <c r="EF85" i="211"/>
  <c r="EE85" i="211"/>
  <c r="ED85" i="211"/>
  <c r="EC85" i="211"/>
  <c r="EB85" i="211"/>
  <c r="DX85" i="211"/>
  <c r="DW85" i="211"/>
  <c r="DV85" i="211"/>
  <c r="DU85" i="211"/>
  <c r="DT85" i="211"/>
  <c r="DS85" i="211"/>
  <c r="DR85" i="211"/>
  <c r="DN85" i="211"/>
  <c r="DM85" i="211"/>
  <c r="DL85" i="211"/>
  <c r="DK85" i="211"/>
  <c r="DJ85" i="211"/>
  <c r="DI85" i="211"/>
  <c r="DH85" i="211"/>
  <c r="DD85" i="211"/>
  <c r="DC85" i="211"/>
  <c r="DB85" i="211"/>
  <c r="DA85" i="211"/>
  <c r="CZ85" i="211"/>
  <c r="CY85" i="211"/>
  <c r="CX85" i="211"/>
  <c r="CT85" i="211"/>
  <c r="CS85" i="211"/>
  <c r="CR85" i="211"/>
  <c r="CQ85" i="211"/>
  <c r="CP85" i="211"/>
  <c r="CO85" i="211"/>
  <c r="CN85" i="211"/>
  <c r="CL85" i="211"/>
  <c r="CK85" i="211"/>
  <c r="CB85" i="211"/>
  <c r="CA85" i="211"/>
  <c r="BR85" i="211"/>
  <c r="BQ85" i="211"/>
  <c r="BH85" i="211"/>
  <c r="BG85" i="211"/>
  <c r="AX85" i="211"/>
  <c r="AW85" i="211"/>
  <c r="AN85" i="211"/>
  <c r="AM85" i="211"/>
  <c r="AD85" i="211"/>
  <c r="AC85" i="211"/>
  <c r="J85" i="211"/>
  <c r="I85" i="211"/>
  <c r="ER84" i="211"/>
  <c r="EQ84" i="211"/>
  <c r="EP84" i="211"/>
  <c r="EO84" i="211"/>
  <c r="EN84" i="211"/>
  <c r="EM84" i="211"/>
  <c r="EL84" i="211"/>
  <c r="EH84" i="211"/>
  <c r="EG84" i="211"/>
  <c r="EF84" i="211"/>
  <c r="EE84" i="211"/>
  <c r="ED84" i="211"/>
  <c r="EC84" i="211"/>
  <c r="EB84" i="211"/>
  <c r="DX84" i="211"/>
  <c r="DW84" i="211"/>
  <c r="DV84" i="211"/>
  <c r="DU84" i="211"/>
  <c r="DT84" i="211"/>
  <c r="DS84" i="211"/>
  <c r="DR84" i="211"/>
  <c r="DN84" i="211"/>
  <c r="DM84" i="211"/>
  <c r="DL84" i="211"/>
  <c r="DK84" i="211"/>
  <c r="DJ84" i="211"/>
  <c r="DI84" i="211"/>
  <c r="DH84" i="211"/>
  <c r="DD84" i="211"/>
  <c r="DC84" i="211"/>
  <c r="DB84" i="211"/>
  <c r="DA84" i="211"/>
  <c r="CZ84" i="211"/>
  <c r="CY84" i="211"/>
  <c r="CX84" i="211"/>
  <c r="CT84" i="211"/>
  <c r="CS84" i="211"/>
  <c r="CR84" i="211"/>
  <c r="CQ84" i="211"/>
  <c r="CP84" i="211"/>
  <c r="CO84" i="211"/>
  <c r="CN84" i="211"/>
  <c r="CL84" i="211"/>
  <c r="CK84" i="211"/>
  <c r="CB84" i="211"/>
  <c r="CA84" i="211"/>
  <c r="BR84" i="211"/>
  <c r="BQ84" i="211"/>
  <c r="BH84" i="211"/>
  <c r="BG84" i="211"/>
  <c r="AX84" i="211"/>
  <c r="AW84" i="211"/>
  <c r="AN84" i="211"/>
  <c r="AM84" i="211"/>
  <c r="AD84" i="211"/>
  <c r="AC84" i="211"/>
  <c r="J84" i="211"/>
  <c r="I84" i="211"/>
  <c r="ER83" i="211"/>
  <c r="EQ83" i="211"/>
  <c r="EP83" i="211"/>
  <c r="EO83" i="211"/>
  <c r="EN83" i="211"/>
  <c r="EM83" i="211"/>
  <c r="EL83" i="211"/>
  <c r="EH83" i="211"/>
  <c r="EG83" i="211"/>
  <c r="EF83" i="211"/>
  <c r="EE83" i="211"/>
  <c r="ED83" i="211"/>
  <c r="EC83" i="211"/>
  <c r="EB83" i="211"/>
  <c r="DX83" i="211"/>
  <c r="DW83" i="211"/>
  <c r="DV83" i="211"/>
  <c r="DU83" i="211"/>
  <c r="DT83" i="211"/>
  <c r="DS83" i="211"/>
  <c r="DR83" i="211"/>
  <c r="DN83" i="211"/>
  <c r="DM83" i="211"/>
  <c r="DL83" i="211"/>
  <c r="DK83" i="211"/>
  <c r="DJ83" i="211"/>
  <c r="DI83" i="211"/>
  <c r="DH83" i="211"/>
  <c r="DD83" i="211"/>
  <c r="DC83" i="211"/>
  <c r="DB83" i="211"/>
  <c r="DA83" i="211"/>
  <c r="CZ83" i="211"/>
  <c r="CY83" i="211"/>
  <c r="CX83" i="211"/>
  <c r="CT83" i="211"/>
  <c r="CS83" i="211"/>
  <c r="CR83" i="211"/>
  <c r="CQ83" i="211"/>
  <c r="CP83" i="211"/>
  <c r="CO83" i="211"/>
  <c r="CN83" i="211"/>
  <c r="CL83" i="211"/>
  <c r="CK83" i="211"/>
  <c r="CB83" i="211"/>
  <c r="CA83" i="211"/>
  <c r="CA87" i="211" s="1"/>
  <c r="BR83" i="211"/>
  <c r="BQ83" i="211"/>
  <c r="BH83" i="211"/>
  <c r="BG83" i="211"/>
  <c r="AX83" i="211"/>
  <c r="AW83" i="211"/>
  <c r="AN83" i="211"/>
  <c r="AM83" i="211"/>
  <c r="AD83" i="211"/>
  <c r="AC83" i="211"/>
  <c r="J83" i="211"/>
  <c r="I83" i="211"/>
  <c r="CL82" i="211"/>
  <c r="AE47" i="212" s="1"/>
  <c r="ER82" i="211"/>
  <c r="EN82" i="211"/>
  <c r="EM82" i="211"/>
  <c r="AA47" i="212"/>
  <c r="CQ82" i="211"/>
  <c r="CT82" i="211"/>
  <c r="CR82" i="211"/>
  <c r="CP82" i="211"/>
  <c r="DM82" i="211"/>
  <c r="DK82" i="211"/>
  <c r="DI82" i="211"/>
  <c r="DH82" i="211"/>
  <c r="EG82" i="211"/>
  <c r="ED82" i="211"/>
  <c r="EC82" i="211"/>
  <c r="ER81" i="211"/>
  <c r="EQ81" i="211"/>
  <c r="EP81" i="211"/>
  <c r="EO81" i="211"/>
  <c r="EN81" i="211"/>
  <c r="EM81" i="211"/>
  <c r="EL81" i="211"/>
  <c r="EH81" i="211"/>
  <c r="EG81" i="211"/>
  <c r="EF81" i="211"/>
  <c r="EE81" i="211"/>
  <c r="ED81" i="211"/>
  <c r="EC81" i="211"/>
  <c r="EB81" i="211"/>
  <c r="DX81" i="211"/>
  <c r="DW81" i="211"/>
  <c r="DV81" i="211"/>
  <c r="DU81" i="211"/>
  <c r="DT81" i="211"/>
  <c r="DS81" i="211"/>
  <c r="DR81" i="211"/>
  <c r="DN81" i="211"/>
  <c r="DM81" i="211"/>
  <c r="DL81" i="211"/>
  <c r="DK81" i="211"/>
  <c r="DJ81" i="211"/>
  <c r="DI81" i="211"/>
  <c r="DH81" i="211"/>
  <c r="DD81" i="211"/>
  <c r="DC81" i="211"/>
  <c r="DB81" i="211"/>
  <c r="DA81" i="211"/>
  <c r="CZ81" i="211"/>
  <c r="CY81" i="211"/>
  <c r="CX81" i="211"/>
  <c r="CT81" i="211"/>
  <c r="CS81" i="211"/>
  <c r="CR81" i="211"/>
  <c r="CQ81" i="211"/>
  <c r="CP81" i="211"/>
  <c r="CO81" i="211"/>
  <c r="CN81" i="211"/>
  <c r="CL81" i="211"/>
  <c r="CK81" i="211"/>
  <c r="CB81" i="211"/>
  <c r="CA81" i="211"/>
  <c r="BR81" i="211"/>
  <c r="BQ81" i="211"/>
  <c r="BH81" i="211"/>
  <c r="BG81" i="211"/>
  <c r="AX81" i="211"/>
  <c r="AW81" i="211"/>
  <c r="AN81" i="211"/>
  <c r="AM81" i="211"/>
  <c r="AD81" i="211"/>
  <c r="AC81" i="211"/>
  <c r="J81" i="211"/>
  <c r="I81" i="211"/>
  <c r="ER80" i="211"/>
  <c r="EQ80" i="211"/>
  <c r="EP80" i="211"/>
  <c r="EO80" i="211"/>
  <c r="EN80" i="211"/>
  <c r="EM80" i="211"/>
  <c r="EL80" i="211"/>
  <c r="EH80" i="211"/>
  <c r="EG80" i="211"/>
  <c r="EF80" i="211"/>
  <c r="EE80" i="211"/>
  <c r="ED80" i="211"/>
  <c r="EC80" i="211"/>
  <c r="EB80" i="211"/>
  <c r="DX80" i="211"/>
  <c r="DW80" i="211"/>
  <c r="DV80" i="211"/>
  <c r="DU80" i="211"/>
  <c r="DT80" i="211"/>
  <c r="DS80" i="211"/>
  <c r="DR80" i="211"/>
  <c r="DN80" i="211"/>
  <c r="DM80" i="211"/>
  <c r="DL80" i="211"/>
  <c r="DK80" i="211"/>
  <c r="DJ80" i="211"/>
  <c r="DI80" i="211"/>
  <c r="DH80" i="211"/>
  <c r="DD80" i="211"/>
  <c r="DC80" i="211"/>
  <c r="DB80" i="211"/>
  <c r="DA80" i="211"/>
  <c r="CZ80" i="211"/>
  <c r="CY80" i="211"/>
  <c r="CX80" i="211"/>
  <c r="CT80" i="211"/>
  <c r="CS80" i="211"/>
  <c r="CR80" i="211"/>
  <c r="CQ80" i="211"/>
  <c r="CP80" i="211"/>
  <c r="CO80" i="211"/>
  <c r="CN80" i="211"/>
  <c r="CL80" i="211"/>
  <c r="CK80" i="211"/>
  <c r="CB80" i="211"/>
  <c r="CA80" i="211"/>
  <c r="BR80" i="211"/>
  <c r="BQ80" i="211"/>
  <c r="BH80" i="211"/>
  <c r="BG80" i="211"/>
  <c r="AX80" i="211"/>
  <c r="AW80" i="211"/>
  <c r="AN80" i="211"/>
  <c r="AM80" i="211"/>
  <c r="AD80" i="211"/>
  <c r="AC80" i="211"/>
  <c r="J80" i="211"/>
  <c r="I80" i="211"/>
  <c r="ER79" i="211"/>
  <c r="EQ79" i="211"/>
  <c r="EP79" i="211"/>
  <c r="EO79" i="211"/>
  <c r="EN79" i="211"/>
  <c r="EM79" i="211"/>
  <c r="EL79" i="211"/>
  <c r="EH79" i="211"/>
  <c r="EG79" i="211"/>
  <c r="EF79" i="211"/>
  <c r="EE79" i="211"/>
  <c r="ED79" i="211"/>
  <c r="EC79" i="211"/>
  <c r="EB79" i="211"/>
  <c r="DX79" i="211"/>
  <c r="DW79" i="211"/>
  <c r="DV79" i="211"/>
  <c r="DU79" i="211"/>
  <c r="DT79" i="211"/>
  <c r="DS79" i="211"/>
  <c r="DR79" i="211"/>
  <c r="DN79" i="211"/>
  <c r="DM79" i="211"/>
  <c r="DL79" i="211"/>
  <c r="DK79" i="211"/>
  <c r="DJ79" i="211"/>
  <c r="DI79" i="211"/>
  <c r="DH79" i="211"/>
  <c r="DD79" i="211"/>
  <c r="DC79" i="211"/>
  <c r="DB79" i="211"/>
  <c r="DA79" i="211"/>
  <c r="CZ79" i="211"/>
  <c r="CY79" i="211"/>
  <c r="CX79" i="211"/>
  <c r="CT79" i="211"/>
  <c r="CS79" i="211"/>
  <c r="CR79" i="211"/>
  <c r="CQ79" i="211"/>
  <c r="CP79" i="211"/>
  <c r="CO79" i="211"/>
  <c r="CN79" i="211"/>
  <c r="CL79" i="211"/>
  <c r="CK79" i="211"/>
  <c r="CB79" i="211"/>
  <c r="CA79" i="211"/>
  <c r="BR79" i="211"/>
  <c r="BQ79" i="211"/>
  <c r="BH79" i="211"/>
  <c r="BG79" i="211"/>
  <c r="AX79" i="211"/>
  <c r="AW79" i="211"/>
  <c r="AN79" i="211"/>
  <c r="AM79" i="211"/>
  <c r="AD79" i="211"/>
  <c r="AC79" i="211"/>
  <c r="J79" i="211"/>
  <c r="I79" i="211"/>
  <c r="ER78" i="211"/>
  <c r="EQ78" i="211"/>
  <c r="EP78" i="211"/>
  <c r="EO78" i="211"/>
  <c r="EN78" i="211"/>
  <c r="EM78" i="211"/>
  <c r="EL78" i="211"/>
  <c r="EH78" i="211"/>
  <c r="EG78" i="211"/>
  <c r="EF78" i="211"/>
  <c r="EE78" i="211"/>
  <c r="ED78" i="211"/>
  <c r="EC78" i="211"/>
  <c r="EB78" i="211"/>
  <c r="DX78" i="211"/>
  <c r="DW78" i="211"/>
  <c r="DV78" i="211"/>
  <c r="DU78" i="211"/>
  <c r="DT78" i="211"/>
  <c r="DS78" i="211"/>
  <c r="DR78" i="211"/>
  <c r="DN78" i="211"/>
  <c r="DM78" i="211"/>
  <c r="DL78" i="211"/>
  <c r="DK78" i="211"/>
  <c r="DJ78" i="211"/>
  <c r="DI78" i="211"/>
  <c r="DH78" i="211"/>
  <c r="DD78" i="211"/>
  <c r="DC78" i="211"/>
  <c r="DB78" i="211"/>
  <c r="DA78" i="211"/>
  <c r="CZ78" i="211"/>
  <c r="CY78" i="211"/>
  <c r="CX78" i="211"/>
  <c r="CT78" i="211"/>
  <c r="CS78" i="211"/>
  <c r="CR78" i="211"/>
  <c r="CQ78" i="211"/>
  <c r="CP78" i="211"/>
  <c r="CO78" i="211"/>
  <c r="CN78" i="211"/>
  <c r="CL78" i="211"/>
  <c r="CK78" i="211"/>
  <c r="CB78" i="211"/>
  <c r="CA78" i="211"/>
  <c r="CA82" i="211" s="1"/>
  <c r="BR78" i="211"/>
  <c r="BQ78" i="211"/>
  <c r="BH78" i="211"/>
  <c r="BG78" i="211"/>
  <c r="AX78" i="211"/>
  <c r="AW78" i="211"/>
  <c r="AN78" i="211"/>
  <c r="AM78" i="211"/>
  <c r="AD78" i="211"/>
  <c r="AC78" i="211"/>
  <c r="J78" i="211"/>
  <c r="I78" i="211"/>
  <c r="ER77" i="211"/>
  <c r="EQ77" i="211"/>
  <c r="EP77" i="211"/>
  <c r="EO77" i="211"/>
  <c r="EN77" i="211"/>
  <c r="EM77" i="211"/>
  <c r="AB46" i="212"/>
  <c r="DU77" i="211"/>
  <c r="DX77" i="211"/>
  <c r="DW77" i="211"/>
  <c r="DV77" i="211"/>
  <c r="DT77" i="211"/>
  <c r="DS77" i="211"/>
  <c r="CQ77" i="211"/>
  <c r="DM77" i="211"/>
  <c r="DL77" i="211"/>
  <c r="DI77" i="211"/>
  <c r="W46" i="212"/>
  <c r="EH77" i="211"/>
  <c r="EG77" i="211"/>
  <c r="EF77" i="211"/>
  <c r="EE77" i="211"/>
  <c r="ED77" i="211"/>
  <c r="EC77" i="211"/>
  <c r="ER76" i="211"/>
  <c r="EQ76" i="211"/>
  <c r="EP76" i="211"/>
  <c r="EO76" i="211"/>
  <c r="EN76" i="211"/>
  <c r="EM76" i="211"/>
  <c r="EL76" i="211"/>
  <c r="EH76" i="211"/>
  <c r="EG76" i="211"/>
  <c r="EF76" i="211"/>
  <c r="EE76" i="211"/>
  <c r="ED76" i="211"/>
  <c r="EC76" i="211"/>
  <c r="EB76" i="211"/>
  <c r="DX76" i="211"/>
  <c r="DW76" i="211"/>
  <c r="DV76" i="211"/>
  <c r="DU76" i="211"/>
  <c r="DT76" i="211"/>
  <c r="DS76" i="211"/>
  <c r="DR76" i="211"/>
  <c r="DN76" i="211"/>
  <c r="DM76" i="211"/>
  <c r="DL76" i="211"/>
  <c r="DK76" i="211"/>
  <c r="DJ76" i="211"/>
  <c r="DI76" i="211"/>
  <c r="DH76" i="211"/>
  <c r="DD76" i="211"/>
  <c r="DC76" i="211"/>
  <c r="DB76" i="211"/>
  <c r="DA76" i="211"/>
  <c r="CZ76" i="211"/>
  <c r="CY76" i="211"/>
  <c r="CX76" i="211"/>
  <c r="CT76" i="211"/>
  <c r="CS76" i="211"/>
  <c r="CR76" i="211"/>
  <c r="CQ76" i="211"/>
  <c r="CP76" i="211"/>
  <c r="CO76" i="211"/>
  <c r="CN76" i="211"/>
  <c r="CL76" i="211"/>
  <c r="CK76" i="211"/>
  <c r="CB76" i="211"/>
  <c r="CA76" i="211"/>
  <c r="BR76" i="211"/>
  <c r="BQ76" i="211"/>
  <c r="BH76" i="211"/>
  <c r="BG76" i="211"/>
  <c r="AX76" i="211"/>
  <c r="AW76" i="211"/>
  <c r="AN76" i="211"/>
  <c r="AM76" i="211"/>
  <c r="AD76" i="211"/>
  <c r="AC76" i="211"/>
  <c r="J76" i="211"/>
  <c r="I76" i="211"/>
  <c r="ER75" i="211"/>
  <c r="EQ75" i="211"/>
  <c r="EP75" i="211"/>
  <c r="EO75" i="211"/>
  <c r="EN75" i="211"/>
  <c r="EM75" i="211"/>
  <c r="EL75" i="211"/>
  <c r="EH75" i="211"/>
  <c r="EG75" i="211"/>
  <c r="EF75" i="211"/>
  <c r="EE75" i="211"/>
  <c r="ED75" i="211"/>
  <c r="EC75" i="211"/>
  <c r="EB75" i="211"/>
  <c r="DX75" i="211"/>
  <c r="DW75" i="211"/>
  <c r="DV75" i="211"/>
  <c r="DU75" i="211"/>
  <c r="DT75" i="211"/>
  <c r="DS75" i="211"/>
  <c r="DR75" i="211"/>
  <c r="DN75" i="211"/>
  <c r="DM75" i="211"/>
  <c r="DL75" i="211"/>
  <c r="DK75" i="211"/>
  <c r="DJ75" i="211"/>
  <c r="DI75" i="211"/>
  <c r="DH75" i="211"/>
  <c r="DD75" i="211"/>
  <c r="DC75" i="211"/>
  <c r="DB75" i="211"/>
  <c r="DA75" i="211"/>
  <c r="CZ75" i="211"/>
  <c r="CY75" i="211"/>
  <c r="CX75" i="211"/>
  <c r="CT75" i="211"/>
  <c r="CS75" i="211"/>
  <c r="CR75" i="211"/>
  <c r="CQ75" i="211"/>
  <c r="CP75" i="211"/>
  <c r="CO75" i="211"/>
  <c r="CN75" i="211"/>
  <c r="CL75" i="211"/>
  <c r="CK75" i="211"/>
  <c r="CB75" i="211"/>
  <c r="CA75" i="211"/>
  <c r="BR75" i="211"/>
  <c r="BQ75" i="211"/>
  <c r="BH75" i="211"/>
  <c r="BG75" i="211"/>
  <c r="AX75" i="211"/>
  <c r="AW75" i="211"/>
  <c r="AN75" i="211"/>
  <c r="AM75" i="211"/>
  <c r="AD75" i="211"/>
  <c r="AC75" i="211"/>
  <c r="J75" i="211"/>
  <c r="I75" i="211"/>
  <c r="ER74" i="211"/>
  <c r="EQ74" i="211"/>
  <c r="EP74" i="211"/>
  <c r="EO74" i="211"/>
  <c r="EN74" i="211"/>
  <c r="EM74" i="211"/>
  <c r="EL74" i="211"/>
  <c r="EH74" i="211"/>
  <c r="EG74" i="211"/>
  <c r="EF74" i="211"/>
  <c r="EE74" i="211"/>
  <c r="ED74" i="211"/>
  <c r="EC74" i="211"/>
  <c r="EB74" i="211"/>
  <c r="DX74" i="211"/>
  <c r="DW74" i="211"/>
  <c r="DV74" i="211"/>
  <c r="DU74" i="211"/>
  <c r="DT74" i="211"/>
  <c r="DS74" i="211"/>
  <c r="DR74" i="211"/>
  <c r="DN74" i="211"/>
  <c r="DM74" i="211"/>
  <c r="DL74" i="211"/>
  <c r="DK74" i="211"/>
  <c r="DJ74" i="211"/>
  <c r="DI74" i="211"/>
  <c r="DH74" i="211"/>
  <c r="DD74" i="211"/>
  <c r="DC74" i="211"/>
  <c r="DB74" i="211"/>
  <c r="DA74" i="211"/>
  <c r="CZ74" i="211"/>
  <c r="CY74" i="211"/>
  <c r="CX74" i="211"/>
  <c r="CT74" i="211"/>
  <c r="CS74" i="211"/>
  <c r="CR74" i="211"/>
  <c r="CQ74" i="211"/>
  <c r="CP74" i="211"/>
  <c r="CO74" i="211"/>
  <c r="CN74" i="211"/>
  <c r="CL74" i="211"/>
  <c r="CK74" i="211"/>
  <c r="CB74" i="211"/>
  <c r="CA74" i="211"/>
  <c r="BR74" i="211"/>
  <c r="BQ74" i="211"/>
  <c r="BH74" i="211"/>
  <c r="BG74" i="211"/>
  <c r="AX74" i="211"/>
  <c r="AW74" i="211"/>
  <c r="AN74" i="211"/>
  <c r="AM74" i="211"/>
  <c r="AD74" i="211"/>
  <c r="AC74" i="211"/>
  <c r="J74" i="211"/>
  <c r="I74" i="211"/>
  <c r="ER73" i="211"/>
  <c r="EQ73" i="211"/>
  <c r="EP73" i="211"/>
  <c r="EO73" i="211"/>
  <c r="EN73" i="211"/>
  <c r="EM73" i="211"/>
  <c r="EL73" i="211"/>
  <c r="EH73" i="211"/>
  <c r="EG73" i="211"/>
  <c r="EF73" i="211"/>
  <c r="EE73" i="211"/>
  <c r="ED73" i="211"/>
  <c r="EC73" i="211"/>
  <c r="EB73" i="211"/>
  <c r="DX73" i="211"/>
  <c r="DW73" i="211"/>
  <c r="DV73" i="211"/>
  <c r="DU73" i="211"/>
  <c r="DT73" i="211"/>
  <c r="DS73" i="211"/>
  <c r="DR73" i="211"/>
  <c r="DN73" i="211"/>
  <c r="DM73" i="211"/>
  <c r="DL73" i="211"/>
  <c r="DK73" i="211"/>
  <c r="DJ73" i="211"/>
  <c r="DI73" i="211"/>
  <c r="DH73" i="211"/>
  <c r="DD73" i="211"/>
  <c r="DC73" i="211"/>
  <c r="DB73" i="211"/>
  <c r="DA73" i="211"/>
  <c r="CZ73" i="211"/>
  <c r="CY73" i="211"/>
  <c r="CX73" i="211"/>
  <c r="CT73" i="211"/>
  <c r="CS73" i="211"/>
  <c r="CR73" i="211"/>
  <c r="CQ73" i="211"/>
  <c r="CP73" i="211"/>
  <c r="CO73" i="211"/>
  <c r="CN73" i="211"/>
  <c r="CL73" i="211"/>
  <c r="CK73" i="211"/>
  <c r="CB73" i="211"/>
  <c r="CA73" i="211"/>
  <c r="BR73" i="211"/>
  <c r="BQ73" i="211"/>
  <c r="BH73" i="211"/>
  <c r="BG73" i="211"/>
  <c r="DO73" i="211" s="1"/>
  <c r="AX73" i="211"/>
  <c r="AW73" i="211"/>
  <c r="AN73" i="211"/>
  <c r="AM73" i="211"/>
  <c r="AD73" i="211"/>
  <c r="AC73" i="211"/>
  <c r="J73" i="211"/>
  <c r="I73" i="211"/>
  <c r="ER72" i="211"/>
  <c r="EQ72" i="211"/>
  <c r="EP72" i="211"/>
  <c r="EN72" i="211"/>
  <c r="EM72" i="211"/>
  <c r="EL72" i="211"/>
  <c r="AB45" i="212"/>
  <c r="AA45" i="212"/>
  <c r="DW72" i="211"/>
  <c r="DU72" i="211"/>
  <c r="DS72" i="211"/>
  <c r="CT72" i="211"/>
  <c r="CS72" i="211"/>
  <c r="CR72" i="211"/>
  <c r="CP72" i="211"/>
  <c r="CO72" i="211"/>
  <c r="DN72" i="211"/>
  <c r="DC72" i="211"/>
  <c r="DL72" i="211"/>
  <c r="DK72" i="211"/>
  <c r="DJ72" i="211"/>
  <c r="CY72" i="211"/>
  <c r="W45" i="212"/>
  <c r="EH72" i="211"/>
  <c r="EG72" i="211"/>
  <c r="DB72" i="211"/>
  <c r="ED72" i="211"/>
  <c r="EC72" i="211"/>
  <c r="CX72" i="211"/>
  <c r="ER71" i="211"/>
  <c r="EQ71" i="211"/>
  <c r="EP71" i="211"/>
  <c r="EO71" i="211"/>
  <c r="EN71" i="211"/>
  <c r="EM71" i="211"/>
  <c r="EL71" i="211"/>
  <c r="EH71" i="211"/>
  <c r="EG71" i="211"/>
  <c r="EF71" i="211"/>
  <c r="EE71" i="211"/>
  <c r="ED71" i="211"/>
  <c r="EC71" i="211"/>
  <c r="EB71" i="211"/>
  <c r="DX71" i="211"/>
  <c r="DW71" i="211"/>
  <c r="DV71" i="211"/>
  <c r="DU71" i="211"/>
  <c r="DT71" i="211"/>
  <c r="DS71" i="211"/>
  <c r="DR71" i="211"/>
  <c r="DN71" i="211"/>
  <c r="DM71" i="211"/>
  <c r="DL71" i="211"/>
  <c r="DK71" i="211"/>
  <c r="DJ71" i="211"/>
  <c r="DI71" i="211"/>
  <c r="DH71" i="211"/>
  <c r="DD71" i="211"/>
  <c r="DC71" i="211"/>
  <c r="DB71" i="211"/>
  <c r="DA71" i="211"/>
  <c r="CZ71" i="211"/>
  <c r="CY71" i="211"/>
  <c r="CX71" i="211"/>
  <c r="CT71" i="211"/>
  <c r="CS71" i="211"/>
  <c r="CR71" i="211"/>
  <c r="CQ71" i="211"/>
  <c r="CP71" i="211"/>
  <c r="CO71" i="211"/>
  <c r="CN71" i="211"/>
  <c r="CL71" i="211"/>
  <c r="CK71" i="211"/>
  <c r="CB71" i="211"/>
  <c r="CA71" i="211"/>
  <c r="BR71" i="211"/>
  <c r="BQ71" i="211"/>
  <c r="BH71" i="211"/>
  <c r="BG71" i="211"/>
  <c r="AX71" i="211"/>
  <c r="AW71" i="211"/>
  <c r="AN71" i="211"/>
  <c r="AM71" i="211"/>
  <c r="AD71" i="211"/>
  <c r="AC71" i="211"/>
  <c r="J71" i="211"/>
  <c r="I71" i="211"/>
  <c r="ER70" i="211"/>
  <c r="EQ70" i="211"/>
  <c r="EP70" i="211"/>
  <c r="EO70" i="211"/>
  <c r="EN70" i="211"/>
  <c r="EM70" i="211"/>
  <c r="EL70" i="211"/>
  <c r="EH70" i="211"/>
  <c r="EG70" i="211"/>
  <c r="EF70" i="211"/>
  <c r="EE70" i="211"/>
  <c r="ED70" i="211"/>
  <c r="EC70" i="211"/>
  <c r="EB70" i="211"/>
  <c r="DX70" i="211"/>
  <c r="DW70" i="211"/>
  <c r="DV70" i="211"/>
  <c r="DU70" i="211"/>
  <c r="DT70" i="211"/>
  <c r="DS70" i="211"/>
  <c r="DR70" i="211"/>
  <c r="DN70" i="211"/>
  <c r="DM70" i="211"/>
  <c r="DL70" i="211"/>
  <c r="DK70" i="211"/>
  <c r="DJ70" i="211"/>
  <c r="DI70" i="211"/>
  <c r="DH70" i="211"/>
  <c r="DD70" i="211"/>
  <c r="DC70" i="211"/>
  <c r="DB70" i="211"/>
  <c r="DA70" i="211"/>
  <c r="CZ70" i="211"/>
  <c r="CY70" i="211"/>
  <c r="CX70" i="211"/>
  <c r="CT70" i="211"/>
  <c r="CS70" i="211"/>
  <c r="CR70" i="211"/>
  <c r="CQ70" i="211"/>
  <c r="CP70" i="211"/>
  <c r="CO70" i="211"/>
  <c r="CN70" i="211"/>
  <c r="CL70" i="211"/>
  <c r="CK70" i="211"/>
  <c r="CB70" i="211"/>
  <c r="CA70" i="211"/>
  <c r="BR70" i="211"/>
  <c r="BQ70" i="211"/>
  <c r="BH70" i="211"/>
  <c r="BG70" i="211"/>
  <c r="AX70" i="211"/>
  <c r="AW70" i="211"/>
  <c r="AN70" i="211"/>
  <c r="AM70" i="211"/>
  <c r="AD70" i="211"/>
  <c r="AC70" i="211"/>
  <c r="J70" i="211"/>
  <c r="I70" i="211"/>
  <c r="ER69" i="211"/>
  <c r="EQ69" i="211"/>
  <c r="EP69" i="211"/>
  <c r="EO69" i="211"/>
  <c r="EN69" i="211"/>
  <c r="EM69" i="211"/>
  <c r="EL69" i="211"/>
  <c r="EH69" i="211"/>
  <c r="EG69" i="211"/>
  <c r="EF69" i="211"/>
  <c r="EE69" i="211"/>
  <c r="ED69" i="211"/>
  <c r="EC69" i="211"/>
  <c r="EB69" i="211"/>
  <c r="DX69" i="211"/>
  <c r="DW69" i="211"/>
  <c r="DV69" i="211"/>
  <c r="DU69" i="211"/>
  <c r="DT69" i="211"/>
  <c r="DS69" i="211"/>
  <c r="DR69" i="211"/>
  <c r="DN69" i="211"/>
  <c r="DM69" i="211"/>
  <c r="DL69" i="211"/>
  <c r="DK69" i="211"/>
  <c r="DJ69" i="211"/>
  <c r="DI69" i="211"/>
  <c r="DH69" i="211"/>
  <c r="DD69" i="211"/>
  <c r="DC69" i="211"/>
  <c r="DB69" i="211"/>
  <c r="DA69" i="211"/>
  <c r="CZ69" i="211"/>
  <c r="CY69" i="211"/>
  <c r="CX69" i="211"/>
  <c r="CT69" i="211"/>
  <c r="CS69" i="211"/>
  <c r="CR69" i="211"/>
  <c r="CQ69" i="211"/>
  <c r="CP69" i="211"/>
  <c r="CO69" i="211"/>
  <c r="CN69" i="211"/>
  <c r="CL69" i="211"/>
  <c r="CK69" i="211"/>
  <c r="CB69" i="211"/>
  <c r="CA69" i="211"/>
  <c r="BR69" i="211"/>
  <c r="BQ69" i="211"/>
  <c r="BH69" i="211"/>
  <c r="BG69" i="211"/>
  <c r="AX69" i="211"/>
  <c r="AW69" i="211"/>
  <c r="AN69" i="211"/>
  <c r="AM69" i="211"/>
  <c r="AD69" i="211"/>
  <c r="AC69" i="211"/>
  <c r="J69" i="211"/>
  <c r="I69" i="211"/>
  <c r="ER68" i="211"/>
  <c r="EQ68" i="211"/>
  <c r="EP68" i="211"/>
  <c r="EO68" i="211"/>
  <c r="EN68" i="211"/>
  <c r="EM68" i="211"/>
  <c r="EL68" i="211"/>
  <c r="EH68" i="211"/>
  <c r="EG68" i="211"/>
  <c r="EF68" i="211"/>
  <c r="EE68" i="211"/>
  <c r="ED68" i="211"/>
  <c r="EC68" i="211"/>
  <c r="EB68" i="211"/>
  <c r="DX68" i="211"/>
  <c r="DW68" i="211"/>
  <c r="DV68" i="211"/>
  <c r="DU68" i="211"/>
  <c r="DT68" i="211"/>
  <c r="DS68" i="211"/>
  <c r="DR68" i="211"/>
  <c r="DN68" i="211"/>
  <c r="DM68" i="211"/>
  <c r="DL68" i="211"/>
  <c r="DK68" i="211"/>
  <c r="DJ68" i="211"/>
  <c r="DI68" i="211"/>
  <c r="DH68" i="211"/>
  <c r="DD68" i="211"/>
  <c r="DC68" i="211"/>
  <c r="DB68" i="211"/>
  <c r="DA68" i="211"/>
  <c r="CZ68" i="211"/>
  <c r="CY68" i="211"/>
  <c r="CX68" i="211"/>
  <c r="CT68" i="211"/>
  <c r="CS68" i="211"/>
  <c r="CR68" i="211"/>
  <c r="CQ68" i="211"/>
  <c r="CP68" i="211"/>
  <c r="CO68" i="211"/>
  <c r="CN68" i="211"/>
  <c r="CL68" i="211"/>
  <c r="CK68" i="211"/>
  <c r="CB68" i="211"/>
  <c r="CA68" i="211"/>
  <c r="CA72" i="211" s="1"/>
  <c r="BR68" i="211"/>
  <c r="BQ68" i="211"/>
  <c r="BH68" i="211"/>
  <c r="BG68" i="211"/>
  <c r="BG72" i="211" s="1"/>
  <c r="AB15" i="212" s="1"/>
  <c r="AX68" i="211"/>
  <c r="AW68" i="211"/>
  <c r="AW72" i="211" s="1"/>
  <c r="AA15" i="212" s="1"/>
  <c r="AN68" i="211"/>
  <c r="AM68" i="211"/>
  <c r="AM72" i="211" s="1"/>
  <c r="AD68" i="211"/>
  <c r="AC68" i="211"/>
  <c r="J68" i="211"/>
  <c r="I68" i="211"/>
  <c r="AC44" i="212"/>
  <c r="ER67" i="211"/>
  <c r="EO67" i="211"/>
  <c r="EN67" i="211"/>
  <c r="DW67" i="211"/>
  <c r="DS67" i="211"/>
  <c r="DV67" i="211"/>
  <c r="Z44" i="212"/>
  <c r="CS67" i="211"/>
  <c r="CQ67" i="211"/>
  <c r="CO67" i="211"/>
  <c r="DN67" i="211"/>
  <c r="DM67" i="211"/>
  <c r="DL67" i="211"/>
  <c r="DJ67" i="211"/>
  <c r="DI67" i="211"/>
  <c r="EH67" i="211"/>
  <c r="EG67" i="211"/>
  <c r="EF67" i="211"/>
  <c r="ED67" i="211"/>
  <c r="EC67" i="211"/>
  <c r="EB67" i="211"/>
  <c r="ER66" i="211"/>
  <c r="EQ66" i="211"/>
  <c r="EP66" i="211"/>
  <c r="EO66" i="211"/>
  <c r="EN66" i="211"/>
  <c r="EM66" i="211"/>
  <c r="EL66" i="211"/>
  <c r="EH66" i="211"/>
  <c r="EG66" i="211"/>
  <c r="EF66" i="211"/>
  <c r="EE66" i="211"/>
  <c r="ED66" i="211"/>
  <c r="EC66" i="211"/>
  <c r="EB66" i="211"/>
  <c r="DX66" i="211"/>
  <c r="DW66" i="211"/>
  <c r="DV66" i="211"/>
  <c r="DU66" i="211"/>
  <c r="DT66" i="211"/>
  <c r="DS66" i="211"/>
  <c r="DR66" i="211"/>
  <c r="DN66" i="211"/>
  <c r="DM66" i="211"/>
  <c r="DL66" i="211"/>
  <c r="DK66" i="211"/>
  <c r="DJ66" i="211"/>
  <c r="DI66" i="211"/>
  <c r="DH66" i="211"/>
  <c r="DD66" i="211"/>
  <c r="DC66" i="211"/>
  <c r="DB66" i="211"/>
  <c r="DA66" i="211"/>
  <c r="CZ66" i="211"/>
  <c r="CY66" i="211"/>
  <c r="CX66" i="211"/>
  <c r="CT66" i="211"/>
  <c r="CS66" i="211"/>
  <c r="CR66" i="211"/>
  <c r="CQ66" i="211"/>
  <c r="CP66" i="211"/>
  <c r="CO66" i="211"/>
  <c r="CN66" i="211"/>
  <c r="CL66" i="211"/>
  <c r="CK66" i="211"/>
  <c r="CB66" i="211"/>
  <c r="CA66" i="211"/>
  <c r="BR66" i="211"/>
  <c r="BQ66" i="211"/>
  <c r="BH66" i="211"/>
  <c r="BG66" i="211"/>
  <c r="AX66" i="211"/>
  <c r="AW66" i="211"/>
  <c r="AN66" i="211"/>
  <c r="AM66" i="211"/>
  <c r="AD66" i="211"/>
  <c r="AC66" i="211"/>
  <c r="J66" i="211"/>
  <c r="I66" i="211"/>
  <c r="ER65" i="211"/>
  <c r="EQ65" i="211"/>
  <c r="EP65" i="211"/>
  <c r="EO65" i="211"/>
  <c r="EN65" i="211"/>
  <c r="EM65" i="211"/>
  <c r="EL65" i="211"/>
  <c r="EH65" i="211"/>
  <c r="EG65" i="211"/>
  <c r="EF65" i="211"/>
  <c r="EE65" i="211"/>
  <c r="ED65" i="211"/>
  <c r="EC65" i="211"/>
  <c r="EB65" i="211"/>
  <c r="DX65" i="211"/>
  <c r="DW65" i="211"/>
  <c r="DV65" i="211"/>
  <c r="DU65" i="211"/>
  <c r="DT65" i="211"/>
  <c r="DS65" i="211"/>
  <c r="DR65" i="211"/>
  <c r="DN65" i="211"/>
  <c r="DM65" i="211"/>
  <c r="DL65" i="211"/>
  <c r="DK65" i="211"/>
  <c r="DJ65" i="211"/>
  <c r="DI65" i="211"/>
  <c r="DH65" i="211"/>
  <c r="DD65" i="211"/>
  <c r="DC65" i="211"/>
  <c r="DB65" i="211"/>
  <c r="DA65" i="211"/>
  <c r="CZ65" i="211"/>
  <c r="CY65" i="211"/>
  <c r="CX65" i="211"/>
  <c r="CT65" i="211"/>
  <c r="CS65" i="211"/>
  <c r="CR65" i="211"/>
  <c r="CQ65" i="211"/>
  <c r="CP65" i="211"/>
  <c r="CO65" i="211"/>
  <c r="CN65" i="211"/>
  <c r="CL65" i="211"/>
  <c r="CK65" i="211"/>
  <c r="CB65" i="211"/>
  <c r="CA65" i="211"/>
  <c r="BR65" i="211"/>
  <c r="BQ65" i="211"/>
  <c r="BH65" i="211"/>
  <c r="BG65" i="211"/>
  <c r="AX65" i="211"/>
  <c r="AW65" i="211"/>
  <c r="DY65" i="211" s="1"/>
  <c r="AN65" i="211"/>
  <c r="AM65" i="211"/>
  <c r="AD65" i="211"/>
  <c r="AC65" i="211"/>
  <c r="CU65" i="211" s="1"/>
  <c r="J65" i="211"/>
  <c r="I65" i="211"/>
  <c r="ER64" i="211"/>
  <c r="EQ64" i="211"/>
  <c r="EP64" i="211"/>
  <c r="EO64" i="211"/>
  <c r="EN64" i="211"/>
  <c r="EM64" i="211"/>
  <c r="EL64" i="211"/>
  <c r="EH64" i="211"/>
  <c r="EG64" i="211"/>
  <c r="EF64" i="211"/>
  <c r="EE64" i="211"/>
  <c r="ED64" i="211"/>
  <c r="EC64" i="211"/>
  <c r="EB64" i="211"/>
  <c r="DX64" i="211"/>
  <c r="DW64" i="211"/>
  <c r="DV64" i="211"/>
  <c r="DU64" i="211"/>
  <c r="DT64" i="211"/>
  <c r="DS64" i="211"/>
  <c r="DR64" i="211"/>
  <c r="DN64" i="211"/>
  <c r="DM64" i="211"/>
  <c r="DL64" i="211"/>
  <c r="DK64" i="211"/>
  <c r="DJ64" i="211"/>
  <c r="DI64" i="211"/>
  <c r="DH64" i="211"/>
  <c r="DD64" i="211"/>
  <c r="DC64" i="211"/>
  <c r="DB64" i="211"/>
  <c r="DA64" i="211"/>
  <c r="CZ64" i="211"/>
  <c r="CY64" i="211"/>
  <c r="CX64" i="211"/>
  <c r="CT64" i="211"/>
  <c r="CS64" i="211"/>
  <c r="CR64" i="211"/>
  <c r="CQ64" i="211"/>
  <c r="CP64" i="211"/>
  <c r="CO64" i="211"/>
  <c r="CN64" i="211"/>
  <c r="CL64" i="211"/>
  <c r="CK64" i="211"/>
  <c r="CB64" i="211"/>
  <c r="CA64" i="211"/>
  <c r="BR64" i="211"/>
  <c r="BQ64" i="211"/>
  <c r="BH64" i="211"/>
  <c r="BG64" i="211"/>
  <c r="AX64" i="211"/>
  <c r="AW64" i="211"/>
  <c r="AN64" i="211"/>
  <c r="AM64" i="211"/>
  <c r="DY64" i="211" s="1"/>
  <c r="AD64" i="211"/>
  <c r="AC64" i="211"/>
  <c r="J64" i="211"/>
  <c r="I64" i="211"/>
  <c r="ER63" i="211"/>
  <c r="EQ63" i="211"/>
  <c r="EP63" i="211"/>
  <c r="EO63" i="211"/>
  <c r="EN63" i="211"/>
  <c r="EM63" i="211"/>
  <c r="EL63" i="211"/>
  <c r="EH63" i="211"/>
  <c r="EG63" i="211"/>
  <c r="EF63" i="211"/>
  <c r="EE63" i="211"/>
  <c r="ED63" i="211"/>
  <c r="EC63" i="211"/>
  <c r="EB63" i="211"/>
  <c r="DX63" i="211"/>
  <c r="DW63" i="211"/>
  <c r="DV63" i="211"/>
  <c r="DU63" i="211"/>
  <c r="DT63" i="211"/>
  <c r="DS63" i="211"/>
  <c r="DR63" i="211"/>
  <c r="DN63" i="211"/>
  <c r="DM63" i="211"/>
  <c r="DL63" i="211"/>
  <c r="DK63" i="211"/>
  <c r="DJ63" i="211"/>
  <c r="DI63" i="211"/>
  <c r="DH63" i="211"/>
  <c r="DD63" i="211"/>
  <c r="DC63" i="211"/>
  <c r="DB63" i="211"/>
  <c r="DA63" i="211"/>
  <c r="CZ63" i="211"/>
  <c r="CY63" i="211"/>
  <c r="CX63" i="211"/>
  <c r="CT63" i="211"/>
  <c r="CS63" i="211"/>
  <c r="CR63" i="211"/>
  <c r="CQ63" i="211"/>
  <c r="CP63" i="211"/>
  <c r="CO63" i="211"/>
  <c r="CN63" i="211"/>
  <c r="CL63" i="211"/>
  <c r="CK63" i="211"/>
  <c r="CK67" i="211" s="1"/>
  <c r="AE14" i="212" s="1"/>
  <c r="CB63" i="211"/>
  <c r="CA63" i="211"/>
  <c r="BR63" i="211"/>
  <c r="BQ63" i="211"/>
  <c r="BQ67" i="211" s="1"/>
  <c r="BH63" i="211"/>
  <c r="BG63" i="211"/>
  <c r="AX63" i="211"/>
  <c r="AW63" i="211"/>
  <c r="AW67" i="211" s="1"/>
  <c r="AN63" i="211"/>
  <c r="AM63" i="211"/>
  <c r="AD63" i="211"/>
  <c r="AC63" i="211"/>
  <c r="AC67" i="211" s="1"/>
  <c r="J63" i="211"/>
  <c r="I63" i="211"/>
  <c r="EP62" i="211"/>
  <c r="EO62" i="211"/>
  <c r="EL62" i="211"/>
  <c r="DW62" i="211"/>
  <c r="DS62" i="211"/>
  <c r="CT62" i="211"/>
  <c r="CR62" i="211"/>
  <c r="CQ62" i="211"/>
  <c r="CP62" i="211"/>
  <c r="Y43" i="212"/>
  <c r="DN62" i="211"/>
  <c r="DM62" i="211"/>
  <c r="DA62" i="211"/>
  <c r="DJ62" i="211"/>
  <c r="DI62" i="211"/>
  <c r="DD62" i="211"/>
  <c r="EG62" i="211"/>
  <c r="EF62" i="211"/>
  <c r="EE62" i="211"/>
  <c r="CZ62" i="211"/>
  <c r="EC62" i="211"/>
  <c r="ER61" i="211"/>
  <c r="EQ61" i="211"/>
  <c r="EP61" i="211"/>
  <c r="EO61" i="211"/>
  <c r="EN61" i="211"/>
  <c r="EM61" i="211"/>
  <c r="EL61" i="211"/>
  <c r="EH61" i="211"/>
  <c r="EG61" i="211"/>
  <c r="EF61" i="211"/>
  <c r="EE61" i="211"/>
  <c r="ED61" i="211"/>
  <c r="EC61" i="211"/>
  <c r="EB61" i="211"/>
  <c r="DX61" i="211"/>
  <c r="DW61" i="211"/>
  <c r="DV61" i="211"/>
  <c r="DU61" i="211"/>
  <c r="DT61" i="211"/>
  <c r="DS61" i="211"/>
  <c r="DR61" i="211"/>
  <c r="DN61" i="211"/>
  <c r="DM61" i="211"/>
  <c r="DL61" i="211"/>
  <c r="DK61" i="211"/>
  <c r="DJ61" i="211"/>
  <c r="DI61" i="211"/>
  <c r="DH61" i="211"/>
  <c r="DD61" i="211"/>
  <c r="DC61" i="211"/>
  <c r="DB61" i="211"/>
  <c r="DA61" i="211"/>
  <c r="CZ61" i="211"/>
  <c r="CY61" i="211"/>
  <c r="CX61" i="211"/>
  <c r="CT61" i="211"/>
  <c r="CS61" i="211"/>
  <c r="CR61" i="211"/>
  <c r="CQ61" i="211"/>
  <c r="CP61" i="211"/>
  <c r="CO61" i="211"/>
  <c r="CN61" i="211"/>
  <c r="CL61" i="211"/>
  <c r="CK61" i="211"/>
  <c r="CB61" i="211"/>
  <c r="CA61" i="211"/>
  <c r="BR61" i="211"/>
  <c r="BQ61" i="211"/>
  <c r="DO61" i="211" s="1"/>
  <c r="BH61" i="211"/>
  <c r="BG61" i="211"/>
  <c r="AX61" i="211"/>
  <c r="AW61" i="211"/>
  <c r="AN61" i="211"/>
  <c r="AM61" i="211"/>
  <c r="AD61" i="211"/>
  <c r="AC61" i="211"/>
  <c r="J61" i="211"/>
  <c r="I61" i="211"/>
  <c r="ER60" i="211"/>
  <c r="EQ60" i="211"/>
  <c r="EP60" i="211"/>
  <c r="EO60" i="211"/>
  <c r="EN60" i="211"/>
  <c r="EM60" i="211"/>
  <c r="EL60" i="211"/>
  <c r="EH60" i="211"/>
  <c r="EG60" i="211"/>
  <c r="EF60" i="211"/>
  <c r="EE60" i="211"/>
  <c r="ED60" i="211"/>
  <c r="EC60" i="211"/>
  <c r="EB60" i="211"/>
  <c r="DX60" i="211"/>
  <c r="DW60" i="211"/>
  <c r="DV60" i="211"/>
  <c r="DU60" i="211"/>
  <c r="DT60" i="211"/>
  <c r="DS60" i="211"/>
  <c r="DR60" i="211"/>
  <c r="DN60" i="211"/>
  <c r="DM60" i="211"/>
  <c r="DL60" i="211"/>
  <c r="DK60" i="211"/>
  <c r="DJ60" i="211"/>
  <c r="DI60" i="211"/>
  <c r="DH60" i="211"/>
  <c r="DD60" i="211"/>
  <c r="DC60" i="211"/>
  <c r="DB60" i="211"/>
  <c r="DA60" i="211"/>
  <c r="CZ60" i="211"/>
  <c r="CY60" i="211"/>
  <c r="CX60" i="211"/>
  <c r="CT60" i="211"/>
  <c r="CS60" i="211"/>
  <c r="CR60" i="211"/>
  <c r="CQ60" i="211"/>
  <c r="CP60" i="211"/>
  <c r="CO60" i="211"/>
  <c r="CN60" i="211"/>
  <c r="CL60" i="211"/>
  <c r="CK60" i="211"/>
  <c r="CB60" i="211"/>
  <c r="CA60" i="211"/>
  <c r="BR60" i="211"/>
  <c r="BQ60" i="211"/>
  <c r="BH60" i="211"/>
  <c r="BG60" i="211"/>
  <c r="AX60" i="211"/>
  <c r="AW60" i="211"/>
  <c r="AN60" i="211"/>
  <c r="AM60" i="211"/>
  <c r="AD60" i="211"/>
  <c r="AC60" i="211"/>
  <c r="J60" i="211"/>
  <c r="I60" i="211"/>
  <c r="ER59" i="211"/>
  <c r="EQ59" i="211"/>
  <c r="EP59" i="211"/>
  <c r="EO59" i="211"/>
  <c r="EN59" i="211"/>
  <c r="EM59" i="211"/>
  <c r="EL59" i="211"/>
  <c r="EH59" i="211"/>
  <c r="EG59" i="211"/>
  <c r="EF59" i="211"/>
  <c r="EE59" i="211"/>
  <c r="ED59" i="211"/>
  <c r="EC59" i="211"/>
  <c r="EB59" i="211"/>
  <c r="DX59" i="211"/>
  <c r="DW59" i="211"/>
  <c r="DV59" i="211"/>
  <c r="DU59" i="211"/>
  <c r="DT59" i="211"/>
  <c r="DS59" i="211"/>
  <c r="DR59" i="211"/>
  <c r="DN59" i="211"/>
  <c r="DM59" i="211"/>
  <c r="DL59" i="211"/>
  <c r="DK59" i="211"/>
  <c r="DJ59" i="211"/>
  <c r="DI59" i="211"/>
  <c r="DH59" i="211"/>
  <c r="DD59" i="211"/>
  <c r="DC59" i="211"/>
  <c r="DB59" i="211"/>
  <c r="DA59" i="211"/>
  <c r="CZ59" i="211"/>
  <c r="CY59" i="211"/>
  <c r="CX59" i="211"/>
  <c r="CT59" i="211"/>
  <c r="CS59" i="211"/>
  <c r="CR59" i="211"/>
  <c r="CQ59" i="211"/>
  <c r="CP59" i="211"/>
  <c r="CO59" i="211"/>
  <c r="CN59" i="211"/>
  <c r="CL59" i="211"/>
  <c r="CK59" i="211"/>
  <c r="CB59" i="211"/>
  <c r="CA59" i="211"/>
  <c r="BR59" i="211"/>
  <c r="BQ59" i="211"/>
  <c r="BH59" i="211"/>
  <c r="BG59" i="211"/>
  <c r="AX59" i="211"/>
  <c r="AW59" i="211"/>
  <c r="AN59" i="211"/>
  <c r="AM59" i="211"/>
  <c r="AD59" i="211"/>
  <c r="AC59" i="211"/>
  <c r="J59" i="211"/>
  <c r="I59" i="211"/>
  <c r="ER58" i="211"/>
  <c r="EQ58" i="211"/>
  <c r="EP58" i="211"/>
  <c r="EO58" i="211"/>
  <c r="EN58" i="211"/>
  <c r="EM58" i="211"/>
  <c r="EL58" i="211"/>
  <c r="EH58" i="211"/>
  <c r="EG58" i="211"/>
  <c r="EF58" i="211"/>
  <c r="EE58" i="211"/>
  <c r="ED58" i="211"/>
  <c r="EC58" i="211"/>
  <c r="EB58" i="211"/>
  <c r="DX58" i="211"/>
  <c r="DW58" i="211"/>
  <c r="DV58" i="211"/>
  <c r="DU58" i="211"/>
  <c r="DT58" i="211"/>
  <c r="DS58" i="211"/>
  <c r="DR58" i="211"/>
  <c r="DN58" i="211"/>
  <c r="DM58" i="211"/>
  <c r="DL58" i="211"/>
  <c r="DK58" i="211"/>
  <c r="DJ58" i="211"/>
  <c r="DI58" i="211"/>
  <c r="DH58" i="211"/>
  <c r="DD58" i="211"/>
  <c r="DC58" i="211"/>
  <c r="DB58" i="211"/>
  <c r="DA58" i="211"/>
  <c r="CZ58" i="211"/>
  <c r="CY58" i="211"/>
  <c r="CX58" i="211"/>
  <c r="CT58" i="211"/>
  <c r="CS58" i="211"/>
  <c r="CR58" i="211"/>
  <c r="CQ58" i="211"/>
  <c r="CP58" i="211"/>
  <c r="CO58" i="211"/>
  <c r="CN58" i="211"/>
  <c r="CL58" i="211"/>
  <c r="CK58" i="211"/>
  <c r="CB58" i="211"/>
  <c r="CA58" i="211"/>
  <c r="BR58" i="211"/>
  <c r="BQ58" i="211"/>
  <c r="BH58" i="211"/>
  <c r="BG58" i="211"/>
  <c r="AX58" i="211"/>
  <c r="AW58" i="211"/>
  <c r="AN58" i="211"/>
  <c r="AM58" i="211"/>
  <c r="AD58" i="211"/>
  <c r="AC58" i="211"/>
  <c r="J58" i="211"/>
  <c r="I58" i="211"/>
  <c r="DM57" i="211"/>
  <c r="AC42" i="212"/>
  <c r="EO57" i="211"/>
  <c r="DU57" i="211"/>
  <c r="DV57" i="211"/>
  <c r="Z42" i="212"/>
  <c r="CS57" i="211"/>
  <c r="CQ57" i="211"/>
  <c r="DD57" i="211"/>
  <c r="DL57" i="211"/>
  <c r="CZ57" i="211"/>
  <c r="DI57" i="211"/>
  <c r="DH57" i="211"/>
  <c r="EH57" i="211"/>
  <c r="DC57" i="211"/>
  <c r="EF57" i="211"/>
  <c r="EE57" i="211"/>
  <c r="ED57" i="211"/>
  <c r="CY57" i="211"/>
  <c r="ER56" i="211"/>
  <c r="EQ56" i="211"/>
  <c r="EP56" i="211"/>
  <c r="EO56" i="211"/>
  <c r="EN56" i="211"/>
  <c r="EM56" i="211"/>
  <c r="EL56" i="211"/>
  <c r="EH56" i="211"/>
  <c r="EG56" i="211"/>
  <c r="EF56" i="211"/>
  <c r="EE56" i="211"/>
  <c r="ED56" i="211"/>
  <c r="EC56" i="211"/>
  <c r="EB56" i="211"/>
  <c r="DX56" i="211"/>
  <c r="DW56" i="211"/>
  <c r="DV56" i="211"/>
  <c r="DU56" i="211"/>
  <c r="DT56" i="211"/>
  <c r="DS56" i="211"/>
  <c r="DR56" i="211"/>
  <c r="DN56" i="211"/>
  <c r="DM56" i="211"/>
  <c r="DL56" i="211"/>
  <c r="DK56" i="211"/>
  <c r="DJ56" i="211"/>
  <c r="DI56" i="211"/>
  <c r="DH56" i="211"/>
  <c r="DD56" i="211"/>
  <c r="DC56" i="211"/>
  <c r="DB56" i="211"/>
  <c r="DA56" i="211"/>
  <c r="CZ56" i="211"/>
  <c r="CY56" i="211"/>
  <c r="CX56" i="211"/>
  <c r="CT56" i="211"/>
  <c r="CS56" i="211"/>
  <c r="CR56" i="211"/>
  <c r="CQ56" i="211"/>
  <c r="CP56" i="211"/>
  <c r="CO56" i="211"/>
  <c r="CN56" i="211"/>
  <c r="CL56" i="211"/>
  <c r="CK56" i="211"/>
  <c r="CB56" i="211"/>
  <c r="CA56" i="211"/>
  <c r="BR56" i="211"/>
  <c r="BQ56" i="211"/>
  <c r="BH56" i="211"/>
  <c r="BG56" i="211"/>
  <c r="DO56" i="211" s="1"/>
  <c r="AX56" i="211"/>
  <c r="AW56" i="211"/>
  <c r="AN56" i="211"/>
  <c r="AM56" i="211"/>
  <c r="DY56" i="211" s="1"/>
  <c r="AD56" i="211"/>
  <c r="AC56" i="211"/>
  <c r="J56" i="211"/>
  <c r="I56" i="211"/>
  <c r="ER55" i="211"/>
  <c r="EQ55" i="211"/>
  <c r="EP55" i="211"/>
  <c r="EO55" i="211"/>
  <c r="EN55" i="211"/>
  <c r="EM55" i="211"/>
  <c r="EL55" i="211"/>
  <c r="EH55" i="211"/>
  <c r="EG55" i="211"/>
  <c r="EF55" i="211"/>
  <c r="EE55" i="211"/>
  <c r="ED55" i="211"/>
  <c r="EC55" i="211"/>
  <c r="EB55" i="211"/>
  <c r="DX55" i="211"/>
  <c r="DW55" i="211"/>
  <c r="DV55" i="211"/>
  <c r="DU55" i="211"/>
  <c r="DT55" i="211"/>
  <c r="DS55" i="211"/>
  <c r="DR55" i="211"/>
  <c r="DN55" i="211"/>
  <c r="DM55" i="211"/>
  <c r="DL55" i="211"/>
  <c r="DK55" i="211"/>
  <c r="DJ55" i="211"/>
  <c r="DI55" i="211"/>
  <c r="DH55" i="211"/>
  <c r="DD55" i="211"/>
  <c r="DC55" i="211"/>
  <c r="DB55" i="211"/>
  <c r="DA55" i="211"/>
  <c r="CZ55" i="211"/>
  <c r="CY55" i="211"/>
  <c r="CX55" i="211"/>
  <c r="CT55" i="211"/>
  <c r="CS55" i="211"/>
  <c r="CR55" i="211"/>
  <c r="CQ55" i="211"/>
  <c r="CP55" i="211"/>
  <c r="CO55" i="211"/>
  <c r="CN55" i="211"/>
  <c r="CL55" i="211"/>
  <c r="CK55" i="211"/>
  <c r="CB55" i="211"/>
  <c r="CA55" i="211"/>
  <c r="BR55" i="211"/>
  <c r="BQ55" i="211"/>
  <c r="BH55" i="211"/>
  <c r="BG55" i="211"/>
  <c r="AX55" i="211"/>
  <c r="AW55" i="211"/>
  <c r="AN55" i="211"/>
  <c r="AM55" i="211"/>
  <c r="AD55" i="211"/>
  <c r="AC55" i="211"/>
  <c r="J55" i="211"/>
  <c r="I55" i="211"/>
  <c r="ER54" i="211"/>
  <c r="EQ54" i="211"/>
  <c r="EP54" i="211"/>
  <c r="EO54" i="211"/>
  <c r="EN54" i="211"/>
  <c r="EM54" i="211"/>
  <c r="EL54" i="211"/>
  <c r="EH54" i="211"/>
  <c r="EG54" i="211"/>
  <c r="EF54" i="211"/>
  <c r="EE54" i="211"/>
  <c r="ED54" i="211"/>
  <c r="EC54" i="211"/>
  <c r="EB54" i="211"/>
  <c r="DX54" i="211"/>
  <c r="DW54" i="211"/>
  <c r="DV54" i="211"/>
  <c r="DU54" i="211"/>
  <c r="DT54" i="211"/>
  <c r="DS54" i="211"/>
  <c r="DR54" i="211"/>
  <c r="DN54" i="211"/>
  <c r="DM54" i="211"/>
  <c r="DL54" i="211"/>
  <c r="DK54" i="211"/>
  <c r="DJ54" i="211"/>
  <c r="DI54" i="211"/>
  <c r="DH54" i="211"/>
  <c r="DD54" i="211"/>
  <c r="DC54" i="211"/>
  <c r="DB54" i="211"/>
  <c r="DA54" i="211"/>
  <c r="CZ54" i="211"/>
  <c r="CY54" i="211"/>
  <c r="CX54" i="211"/>
  <c r="CT54" i="211"/>
  <c r="CS54" i="211"/>
  <c r="CR54" i="211"/>
  <c r="CQ54" i="211"/>
  <c r="CP54" i="211"/>
  <c r="CO54" i="211"/>
  <c r="CN54" i="211"/>
  <c r="CL54" i="211"/>
  <c r="CK54" i="211"/>
  <c r="CB54" i="211"/>
  <c r="CA54" i="211"/>
  <c r="ES54" i="211" s="1"/>
  <c r="BR54" i="211"/>
  <c r="BQ54" i="211"/>
  <c r="BH54" i="211"/>
  <c r="BG54" i="211"/>
  <c r="AX54" i="211"/>
  <c r="AW54" i="211"/>
  <c r="AN54" i="211"/>
  <c r="AM54" i="211"/>
  <c r="DY54" i="211" s="1"/>
  <c r="AD54" i="211"/>
  <c r="AC54" i="211"/>
  <c r="DO54" i="211"/>
  <c r="J54" i="211"/>
  <c r="I54" i="211"/>
  <c r="ER53" i="211"/>
  <c r="EQ53" i="211"/>
  <c r="EP53" i="211"/>
  <c r="EO53" i="211"/>
  <c r="EN53" i="211"/>
  <c r="EM53" i="211"/>
  <c r="EL53" i="211"/>
  <c r="EH53" i="211"/>
  <c r="EG53" i="211"/>
  <c r="EF53" i="211"/>
  <c r="EE53" i="211"/>
  <c r="ED53" i="211"/>
  <c r="EC53" i="211"/>
  <c r="EB53" i="211"/>
  <c r="DX53" i="211"/>
  <c r="DW53" i="211"/>
  <c r="DV53" i="211"/>
  <c r="DU53" i="211"/>
  <c r="DT53" i="211"/>
  <c r="DS53" i="211"/>
  <c r="DR53" i="211"/>
  <c r="DN53" i="211"/>
  <c r="DM53" i="211"/>
  <c r="DL53" i="211"/>
  <c r="DK53" i="211"/>
  <c r="DJ53" i="211"/>
  <c r="DI53" i="211"/>
  <c r="DH53" i="211"/>
  <c r="DD53" i="211"/>
  <c r="DC53" i="211"/>
  <c r="DB53" i="211"/>
  <c r="DA53" i="211"/>
  <c r="CZ53" i="211"/>
  <c r="CY53" i="211"/>
  <c r="CX53" i="211"/>
  <c r="CT53" i="211"/>
  <c r="CS53" i="211"/>
  <c r="CR53" i="211"/>
  <c r="CQ53" i="211"/>
  <c r="CP53" i="211"/>
  <c r="CO53" i="211"/>
  <c r="CN53" i="211"/>
  <c r="CL53" i="211"/>
  <c r="CK53" i="211"/>
  <c r="CB53" i="211"/>
  <c r="CA53" i="211"/>
  <c r="CA57" i="211" s="1"/>
  <c r="BR53" i="211"/>
  <c r="BQ53" i="211"/>
  <c r="BH53" i="211"/>
  <c r="BG53" i="211"/>
  <c r="BG57" i="211" s="1"/>
  <c r="AX53" i="211"/>
  <c r="AW53" i="211"/>
  <c r="AN53" i="211"/>
  <c r="AM53" i="211"/>
  <c r="AM57" i="211" s="1"/>
  <c r="AD53" i="211"/>
  <c r="AC53" i="211"/>
  <c r="J53" i="211"/>
  <c r="I53" i="211"/>
  <c r="EQ52" i="211"/>
  <c r="EM52" i="211"/>
  <c r="AB41" i="212"/>
  <c r="DU52" i="211"/>
  <c r="CP52" i="211"/>
  <c r="CT52" i="211"/>
  <c r="CS52" i="211"/>
  <c r="CO52" i="211"/>
  <c r="DN52" i="211"/>
  <c r="DL52" i="211"/>
  <c r="DJ52" i="211"/>
  <c r="W41" i="212"/>
  <c r="EH52" i="211"/>
  <c r="EG52" i="211"/>
  <c r="ED52" i="211"/>
  <c r="EC52" i="211"/>
  <c r="ER51" i="211"/>
  <c r="EQ51" i="211"/>
  <c r="EP51" i="211"/>
  <c r="EO51" i="211"/>
  <c r="EN51" i="211"/>
  <c r="EM51" i="211"/>
  <c r="EL51" i="211"/>
  <c r="EH51" i="211"/>
  <c r="EG51" i="211"/>
  <c r="EF51" i="211"/>
  <c r="EE51" i="211"/>
  <c r="ED51" i="211"/>
  <c r="EC51" i="211"/>
  <c r="EB51" i="211"/>
  <c r="DX51" i="211"/>
  <c r="DW51" i="211"/>
  <c r="DV51" i="211"/>
  <c r="DU51" i="211"/>
  <c r="DT51" i="211"/>
  <c r="DS51" i="211"/>
  <c r="DR51" i="211"/>
  <c r="DN51" i="211"/>
  <c r="DM51" i="211"/>
  <c r="DL51" i="211"/>
  <c r="DK51" i="211"/>
  <c r="DJ51" i="211"/>
  <c r="DI51" i="211"/>
  <c r="DH51" i="211"/>
  <c r="DD51" i="211"/>
  <c r="DC51" i="211"/>
  <c r="DB51" i="211"/>
  <c r="DA51" i="211"/>
  <c r="CZ51" i="211"/>
  <c r="CY51" i="211"/>
  <c r="CX51" i="211"/>
  <c r="CT51" i="211"/>
  <c r="CS51" i="211"/>
  <c r="CR51" i="211"/>
  <c r="CQ51" i="211"/>
  <c r="CP51" i="211"/>
  <c r="CO51" i="211"/>
  <c r="CN51" i="211"/>
  <c r="CL51" i="211"/>
  <c r="CK51" i="211"/>
  <c r="CB51" i="211"/>
  <c r="CA51" i="211"/>
  <c r="BR51" i="211"/>
  <c r="BQ51" i="211"/>
  <c r="BH51" i="211"/>
  <c r="BG51" i="211"/>
  <c r="AX51" i="211"/>
  <c r="AW51" i="211"/>
  <c r="AN51" i="211"/>
  <c r="AM51" i="211"/>
  <c r="AD51" i="211"/>
  <c r="AC51" i="211"/>
  <c r="J51" i="211"/>
  <c r="I51" i="211"/>
  <c r="ER50" i="211"/>
  <c r="EQ50" i="211"/>
  <c r="EP50" i="211"/>
  <c r="EO50" i="211"/>
  <c r="EN50" i="211"/>
  <c r="EM50" i="211"/>
  <c r="EL50" i="211"/>
  <c r="EH50" i="211"/>
  <c r="EG50" i="211"/>
  <c r="EF50" i="211"/>
  <c r="EE50" i="211"/>
  <c r="ED50" i="211"/>
  <c r="EC50" i="211"/>
  <c r="EB50" i="211"/>
  <c r="DX50" i="211"/>
  <c r="DW50" i="211"/>
  <c r="DV50" i="211"/>
  <c r="DU50" i="211"/>
  <c r="DT50" i="211"/>
  <c r="DS50" i="211"/>
  <c r="DR50" i="211"/>
  <c r="DN50" i="211"/>
  <c r="DM50" i="211"/>
  <c r="DL50" i="211"/>
  <c r="DK50" i="211"/>
  <c r="DJ50" i="211"/>
  <c r="DI50" i="211"/>
  <c r="DH50" i="211"/>
  <c r="DD50" i="211"/>
  <c r="DC50" i="211"/>
  <c r="DB50" i="211"/>
  <c r="DA50" i="211"/>
  <c r="CZ50" i="211"/>
  <c r="CY50" i="211"/>
  <c r="CX50" i="211"/>
  <c r="CT50" i="211"/>
  <c r="CS50" i="211"/>
  <c r="CR50" i="211"/>
  <c r="CQ50" i="211"/>
  <c r="CP50" i="211"/>
  <c r="CO50" i="211"/>
  <c r="CN50" i="211"/>
  <c r="CL50" i="211"/>
  <c r="CK50" i="211"/>
  <c r="CB50" i="211"/>
  <c r="CA50" i="211"/>
  <c r="BR50" i="211"/>
  <c r="BQ50" i="211"/>
  <c r="BH50" i="211"/>
  <c r="BG50" i="211"/>
  <c r="AX50" i="211"/>
  <c r="AW50" i="211"/>
  <c r="AN50" i="211"/>
  <c r="AM50" i="211"/>
  <c r="AD50" i="211"/>
  <c r="AC50" i="211"/>
  <c r="J50" i="211"/>
  <c r="I50" i="211"/>
  <c r="ER49" i="211"/>
  <c r="EQ49" i="211"/>
  <c r="EP49" i="211"/>
  <c r="EO49" i="211"/>
  <c r="EN49" i="211"/>
  <c r="EM49" i="211"/>
  <c r="EL49" i="211"/>
  <c r="EH49" i="211"/>
  <c r="EG49" i="211"/>
  <c r="EF49" i="211"/>
  <c r="EE49" i="211"/>
  <c r="ED49" i="211"/>
  <c r="EC49" i="211"/>
  <c r="EB49" i="211"/>
  <c r="DX49" i="211"/>
  <c r="DW49" i="211"/>
  <c r="DV49" i="211"/>
  <c r="DU49" i="211"/>
  <c r="DT49" i="211"/>
  <c r="DS49" i="211"/>
  <c r="DR49" i="211"/>
  <c r="DN49" i="211"/>
  <c r="DM49" i="211"/>
  <c r="DL49" i="211"/>
  <c r="DK49" i="211"/>
  <c r="DJ49" i="211"/>
  <c r="DI49" i="211"/>
  <c r="DH49" i="211"/>
  <c r="DD49" i="211"/>
  <c r="DC49" i="211"/>
  <c r="DB49" i="211"/>
  <c r="DA49" i="211"/>
  <c r="CZ49" i="211"/>
  <c r="CY49" i="211"/>
  <c r="CX49" i="211"/>
  <c r="CT49" i="211"/>
  <c r="CS49" i="211"/>
  <c r="CR49" i="211"/>
  <c r="CQ49" i="211"/>
  <c r="CP49" i="211"/>
  <c r="CO49" i="211"/>
  <c r="CN49" i="211"/>
  <c r="CL49" i="211"/>
  <c r="CK49" i="211"/>
  <c r="CB49" i="211"/>
  <c r="CA49" i="211"/>
  <c r="BR49" i="211"/>
  <c r="BQ49" i="211"/>
  <c r="DO49" i="211" s="1"/>
  <c r="BH49" i="211"/>
  <c r="BG49" i="211"/>
  <c r="AX49" i="211"/>
  <c r="AW49" i="211"/>
  <c r="AN49" i="211"/>
  <c r="AM49" i="211"/>
  <c r="AD49" i="211"/>
  <c r="AC49" i="211"/>
  <c r="J49" i="211"/>
  <c r="I49" i="211"/>
  <c r="ER48" i="211"/>
  <c r="EQ48" i="211"/>
  <c r="EP48" i="211"/>
  <c r="EO48" i="211"/>
  <c r="EN48" i="211"/>
  <c r="EM48" i="211"/>
  <c r="EL48" i="211"/>
  <c r="EH48" i="211"/>
  <c r="EG48" i="211"/>
  <c r="EF48" i="211"/>
  <c r="EE48" i="211"/>
  <c r="ED48" i="211"/>
  <c r="EC48" i="211"/>
  <c r="EB48" i="211"/>
  <c r="DX48" i="211"/>
  <c r="DW48" i="211"/>
  <c r="DV48" i="211"/>
  <c r="DU48" i="211"/>
  <c r="DT48" i="211"/>
  <c r="DS48" i="211"/>
  <c r="DR48" i="211"/>
  <c r="DN48" i="211"/>
  <c r="DM48" i="211"/>
  <c r="DL48" i="211"/>
  <c r="DK48" i="211"/>
  <c r="DJ48" i="211"/>
  <c r="DI48" i="211"/>
  <c r="DH48" i="211"/>
  <c r="DD48" i="211"/>
  <c r="DC48" i="211"/>
  <c r="DB48" i="211"/>
  <c r="DA48" i="211"/>
  <c r="CZ48" i="211"/>
  <c r="CY48" i="211"/>
  <c r="CX48" i="211"/>
  <c r="CT48" i="211"/>
  <c r="CS48" i="211"/>
  <c r="CR48" i="211"/>
  <c r="CQ48" i="211"/>
  <c r="CP48" i="211"/>
  <c r="CO48" i="211"/>
  <c r="CN48" i="211"/>
  <c r="CL48" i="211"/>
  <c r="CK48" i="211"/>
  <c r="CB48" i="211"/>
  <c r="CA48" i="211"/>
  <c r="BR48" i="211"/>
  <c r="BQ48" i="211"/>
  <c r="BH48" i="211"/>
  <c r="BG48" i="211"/>
  <c r="BG52" i="211" s="1"/>
  <c r="AX48" i="211"/>
  <c r="AW48" i="211"/>
  <c r="AN48" i="211"/>
  <c r="AM48" i="211"/>
  <c r="AD48" i="211"/>
  <c r="AC48" i="211"/>
  <c r="J48" i="211"/>
  <c r="I48" i="211"/>
  <c r="AC40" i="212"/>
  <c r="EO47" i="211"/>
  <c r="DW47" i="211"/>
  <c r="DS47" i="211"/>
  <c r="DV47" i="211"/>
  <c r="Z40" i="212"/>
  <c r="CS47" i="211"/>
  <c r="CQ47" i="211"/>
  <c r="CO47" i="211"/>
  <c r="DN47" i="211"/>
  <c r="DM47" i="211"/>
  <c r="DB47" i="211"/>
  <c r="DJ47" i="211"/>
  <c r="DI47" i="211"/>
  <c r="EH47" i="211"/>
  <c r="EG47" i="211"/>
  <c r="EF47" i="211"/>
  <c r="ED47" i="211"/>
  <c r="EC47" i="211"/>
  <c r="ER46" i="211"/>
  <c r="EQ46" i="211"/>
  <c r="EP46" i="211"/>
  <c r="EO46" i="211"/>
  <c r="EN46" i="211"/>
  <c r="EM46" i="211"/>
  <c r="EL46" i="211"/>
  <c r="EH46" i="211"/>
  <c r="EG46" i="211"/>
  <c r="EF46" i="211"/>
  <c r="EE46" i="211"/>
  <c r="ED46" i="211"/>
  <c r="EC46" i="211"/>
  <c r="EB46" i="211"/>
  <c r="DX46" i="211"/>
  <c r="DW46" i="211"/>
  <c r="DV46" i="211"/>
  <c r="DU46" i="211"/>
  <c r="DT46" i="211"/>
  <c r="DS46" i="211"/>
  <c r="DR46" i="211"/>
  <c r="DN46" i="211"/>
  <c r="DM46" i="211"/>
  <c r="DL46" i="211"/>
  <c r="DK46" i="211"/>
  <c r="DJ46" i="211"/>
  <c r="DI46" i="211"/>
  <c r="DH46" i="211"/>
  <c r="DD46" i="211"/>
  <c r="DC46" i="211"/>
  <c r="DB46" i="211"/>
  <c r="DA46" i="211"/>
  <c r="CZ46" i="211"/>
  <c r="CY46" i="211"/>
  <c r="CX46" i="211"/>
  <c r="CT46" i="211"/>
  <c r="CS46" i="211"/>
  <c r="CR46" i="211"/>
  <c r="CQ46" i="211"/>
  <c r="CP46" i="211"/>
  <c r="CO46" i="211"/>
  <c r="CN46" i="211"/>
  <c r="CL46" i="211"/>
  <c r="CK46" i="211"/>
  <c r="CB46" i="211"/>
  <c r="CA46" i="211"/>
  <c r="BR46" i="211"/>
  <c r="BQ46" i="211"/>
  <c r="BH46" i="211"/>
  <c r="BG46" i="211"/>
  <c r="AX46" i="211"/>
  <c r="AW46" i="211"/>
  <c r="AN46" i="211"/>
  <c r="AM46" i="211"/>
  <c r="AD46" i="211"/>
  <c r="AC46" i="211"/>
  <c r="J46" i="211"/>
  <c r="I46" i="211"/>
  <c r="ER45" i="211"/>
  <c r="EQ45" i="211"/>
  <c r="EP45" i="211"/>
  <c r="EO45" i="211"/>
  <c r="EN45" i="211"/>
  <c r="EM45" i="211"/>
  <c r="EL45" i="211"/>
  <c r="EH45" i="211"/>
  <c r="EG45" i="211"/>
  <c r="EF45" i="211"/>
  <c r="EE45" i="211"/>
  <c r="ED45" i="211"/>
  <c r="EC45" i="211"/>
  <c r="EB45" i="211"/>
  <c r="DX45" i="211"/>
  <c r="DW45" i="211"/>
  <c r="DV45" i="211"/>
  <c r="DU45" i="211"/>
  <c r="DT45" i="211"/>
  <c r="DS45" i="211"/>
  <c r="DR45" i="211"/>
  <c r="DN45" i="211"/>
  <c r="DM45" i="211"/>
  <c r="DL45" i="211"/>
  <c r="DK45" i="211"/>
  <c r="DJ45" i="211"/>
  <c r="DI45" i="211"/>
  <c r="DH45" i="211"/>
  <c r="DD45" i="211"/>
  <c r="DC45" i="211"/>
  <c r="DB45" i="211"/>
  <c r="DA45" i="211"/>
  <c r="CZ45" i="211"/>
  <c r="CY45" i="211"/>
  <c r="CX45" i="211"/>
  <c r="CT45" i="211"/>
  <c r="CS45" i="211"/>
  <c r="CR45" i="211"/>
  <c r="CQ45" i="211"/>
  <c r="CP45" i="211"/>
  <c r="CO45" i="211"/>
  <c r="CN45" i="211"/>
  <c r="CL45" i="211"/>
  <c r="CK45" i="211"/>
  <c r="CB45" i="211"/>
  <c r="CA45" i="211"/>
  <c r="BR45" i="211"/>
  <c r="BQ45" i="211"/>
  <c r="DO45" i="211" s="1"/>
  <c r="BH45" i="211"/>
  <c r="BG45" i="211"/>
  <c r="AX45" i="211"/>
  <c r="AW45" i="211"/>
  <c r="AN45" i="211"/>
  <c r="AM45" i="211"/>
  <c r="AD45" i="211"/>
  <c r="AC45" i="211"/>
  <c r="J45" i="211"/>
  <c r="I45" i="211"/>
  <c r="ER44" i="211"/>
  <c r="EQ44" i="211"/>
  <c r="EP44" i="211"/>
  <c r="EO44" i="211"/>
  <c r="EN44" i="211"/>
  <c r="EM44" i="211"/>
  <c r="EL44" i="211"/>
  <c r="EH44" i="211"/>
  <c r="EG44" i="211"/>
  <c r="EF44" i="211"/>
  <c r="EE44" i="211"/>
  <c r="ED44" i="211"/>
  <c r="EC44" i="211"/>
  <c r="EB44" i="211"/>
  <c r="DX44" i="211"/>
  <c r="DW44" i="211"/>
  <c r="DV44" i="211"/>
  <c r="DU44" i="211"/>
  <c r="DT44" i="211"/>
  <c r="DS44" i="211"/>
  <c r="DR44" i="211"/>
  <c r="DN44" i="211"/>
  <c r="DM44" i="211"/>
  <c r="DL44" i="211"/>
  <c r="DK44" i="211"/>
  <c r="DJ44" i="211"/>
  <c r="DI44" i="211"/>
  <c r="DH44" i="211"/>
  <c r="DD44" i="211"/>
  <c r="DC44" i="211"/>
  <c r="DB44" i="211"/>
  <c r="DA44" i="211"/>
  <c r="CZ44" i="211"/>
  <c r="CY44" i="211"/>
  <c r="CX44" i="211"/>
  <c r="CT44" i="211"/>
  <c r="CS44" i="211"/>
  <c r="CR44" i="211"/>
  <c r="CQ44" i="211"/>
  <c r="CP44" i="211"/>
  <c r="CO44" i="211"/>
  <c r="CN44" i="211"/>
  <c r="CL44" i="211"/>
  <c r="CK44" i="211"/>
  <c r="CB44" i="211"/>
  <c r="CA44" i="211"/>
  <c r="BR44" i="211"/>
  <c r="BQ44" i="211"/>
  <c r="BH44" i="211"/>
  <c r="BG44" i="211"/>
  <c r="AX44" i="211"/>
  <c r="AW44" i="211"/>
  <c r="AN44" i="211"/>
  <c r="AM44" i="211"/>
  <c r="AD44" i="211"/>
  <c r="AC44" i="211"/>
  <c r="J44" i="211"/>
  <c r="I44" i="211"/>
  <c r="ER43" i="211"/>
  <c r="EQ43" i="211"/>
  <c r="EP43" i="211"/>
  <c r="EO43" i="211"/>
  <c r="EN43" i="211"/>
  <c r="EM43" i="211"/>
  <c r="EL43" i="211"/>
  <c r="EH43" i="211"/>
  <c r="EG43" i="211"/>
  <c r="EF43" i="211"/>
  <c r="EE43" i="211"/>
  <c r="ED43" i="211"/>
  <c r="EC43" i="211"/>
  <c r="EB43" i="211"/>
  <c r="DX43" i="211"/>
  <c r="DW43" i="211"/>
  <c r="DV43" i="211"/>
  <c r="DU43" i="211"/>
  <c r="DT43" i="211"/>
  <c r="DS43" i="211"/>
  <c r="DR43" i="211"/>
  <c r="DN43" i="211"/>
  <c r="DM43" i="211"/>
  <c r="DL43" i="211"/>
  <c r="DK43" i="211"/>
  <c r="DJ43" i="211"/>
  <c r="DI43" i="211"/>
  <c r="DH43" i="211"/>
  <c r="DD43" i="211"/>
  <c r="DC43" i="211"/>
  <c r="DB43" i="211"/>
  <c r="DA43" i="211"/>
  <c r="CZ43" i="211"/>
  <c r="CY43" i="211"/>
  <c r="CX43" i="211"/>
  <c r="CT43" i="211"/>
  <c r="CS43" i="211"/>
  <c r="CR43" i="211"/>
  <c r="CQ43" i="211"/>
  <c r="CP43" i="211"/>
  <c r="CO43" i="211"/>
  <c r="CN43" i="211"/>
  <c r="CL43" i="211"/>
  <c r="CK43" i="211"/>
  <c r="CB43" i="211"/>
  <c r="CA43" i="211"/>
  <c r="BR43" i="211"/>
  <c r="BQ43" i="211"/>
  <c r="BH43" i="211"/>
  <c r="BG43" i="211"/>
  <c r="AX43" i="211"/>
  <c r="AW43" i="211"/>
  <c r="AN43" i="211"/>
  <c r="AM43" i="211"/>
  <c r="AD43" i="211"/>
  <c r="AC43" i="211"/>
  <c r="J43" i="211"/>
  <c r="I43" i="211"/>
  <c r="EP42" i="211"/>
  <c r="DV42" i="211"/>
  <c r="DR42" i="211"/>
  <c r="DW42" i="211"/>
  <c r="DS42" i="211"/>
  <c r="CT42" i="211"/>
  <c r="CR42" i="211"/>
  <c r="CN42" i="211"/>
  <c r="DM42" i="211"/>
  <c r="DI42" i="211"/>
  <c r="DD42" i="211"/>
  <c r="EG42" i="211"/>
  <c r="EF42" i="211"/>
  <c r="EE42" i="211"/>
  <c r="CZ42" i="211"/>
  <c r="EC42" i="211"/>
  <c r="ER41" i="211"/>
  <c r="EQ41" i="211"/>
  <c r="EP41" i="211"/>
  <c r="EO41" i="211"/>
  <c r="EN41" i="211"/>
  <c r="EM41" i="211"/>
  <c r="EL41" i="211"/>
  <c r="EH41" i="211"/>
  <c r="EG41" i="211"/>
  <c r="EF41" i="211"/>
  <c r="EE41" i="211"/>
  <c r="ED41" i="211"/>
  <c r="EC41" i="211"/>
  <c r="EB41" i="211"/>
  <c r="DX41" i="211"/>
  <c r="DW41" i="211"/>
  <c r="DV41" i="211"/>
  <c r="DU41" i="211"/>
  <c r="DT41" i="211"/>
  <c r="DS41" i="211"/>
  <c r="DR41" i="211"/>
  <c r="DN41" i="211"/>
  <c r="DM41" i="211"/>
  <c r="DL41" i="211"/>
  <c r="DK41" i="211"/>
  <c r="DJ41" i="211"/>
  <c r="DI41" i="211"/>
  <c r="DH41" i="211"/>
  <c r="DD41" i="211"/>
  <c r="DC41" i="211"/>
  <c r="DB41" i="211"/>
  <c r="DA41" i="211"/>
  <c r="CZ41" i="211"/>
  <c r="CY41" i="211"/>
  <c r="CX41" i="211"/>
  <c r="CT41" i="211"/>
  <c r="CS41" i="211"/>
  <c r="CR41" i="211"/>
  <c r="CQ41" i="211"/>
  <c r="CP41" i="211"/>
  <c r="CO41" i="211"/>
  <c r="CN41" i="211"/>
  <c r="CL41" i="211"/>
  <c r="CK41" i="211"/>
  <c r="CB41" i="211"/>
  <c r="CA41" i="211"/>
  <c r="BR41" i="211"/>
  <c r="BQ41" i="211"/>
  <c r="BH41" i="211"/>
  <c r="BG41" i="211"/>
  <c r="AX41" i="211"/>
  <c r="AW41" i="211"/>
  <c r="AN41" i="211"/>
  <c r="AM41" i="211"/>
  <c r="AD41" i="211"/>
  <c r="AC41" i="211"/>
  <c r="J41" i="211"/>
  <c r="I41" i="211"/>
  <c r="ER40" i="211"/>
  <c r="EQ40" i="211"/>
  <c r="EP40" i="211"/>
  <c r="EO40" i="211"/>
  <c r="EN40" i="211"/>
  <c r="EM40" i="211"/>
  <c r="EL40" i="211"/>
  <c r="EH40" i="211"/>
  <c r="EG40" i="211"/>
  <c r="EF40" i="211"/>
  <c r="EE40" i="211"/>
  <c r="ED40" i="211"/>
  <c r="EC40" i="211"/>
  <c r="EB40" i="211"/>
  <c r="DX40" i="211"/>
  <c r="DW40" i="211"/>
  <c r="DV40" i="211"/>
  <c r="DU40" i="211"/>
  <c r="DT40" i="211"/>
  <c r="DS40" i="211"/>
  <c r="DR40" i="211"/>
  <c r="DN40" i="211"/>
  <c r="DM40" i="211"/>
  <c r="DL40" i="211"/>
  <c r="DK40" i="211"/>
  <c r="DJ40" i="211"/>
  <c r="DI40" i="211"/>
  <c r="DH40" i="211"/>
  <c r="DD40" i="211"/>
  <c r="DC40" i="211"/>
  <c r="DB40" i="211"/>
  <c r="DA40" i="211"/>
  <c r="CZ40" i="211"/>
  <c r="CY40" i="211"/>
  <c r="CX40" i="211"/>
  <c r="CT40" i="211"/>
  <c r="CS40" i="211"/>
  <c r="CR40" i="211"/>
  <c r="CQ40" i="211"/>
  <c r="CP40" i="211"/>
  <c r="CO40" i="211"/>
  <c r="CN40" i="211"/>
  <c r="CL40" i="211"/>
  <c r="CK40" i="211"/>
  <c r="CB40" i="211"/>
  <c r="CA40" i="211"/>
  <c r="BR40" i="211"/>
  <c r="BQ40" i="211"/>
  <c r="BH40" i="211"/>
  <c r="BG40" i="211"/>
  <c r="AX40" i="211"/>
  <c r="AW40" i="211"/>
  <c r="AN40" i="211"/>
  <c r="AM40" i="211"/>
  <c r="AD40" i="211"/>
  <c r="AC40" i="211"/>
  <c r="J40" i="211"/>
  <c r="I40" i="211"/>
  <c r="ER39" i="211"/>
  <c r="EQ39" i="211"/>
  <c r="EP39" i="211"/>
  <c r="EO39" i="211"/>
  <c r="EN39" i="211"/>
  <c r="EM39" i="211"/>
  <c r="EL39" i="211"/>
  <c r="EH39" i="211"/>
  <c r="EG39" i="211"/>
  <c r="EF39" i="211"/>
  <c r="EE39" i="211"/>
  <c r="ED39" i="211"/>
  <c r="EC39" i="211"/>
  <c r="EB39" i="211"/>
  <c r="DX39" i="211"/>
  <c r="DW39" i="211"/>
  <c r="DV39" i="211"/>
  <c r="DU39" i="211"/>
  <c r="DT39" i="211"/>
  <c r="DS39" i="211"/>
  <c r="DR39" i="211"/>
  <c r="DN39" i="211"/>
  <c r="DM39" i="211"/>
  <c r="DL39" i="211"/>
  <c r="DK39" i="211"/>
  <c r="DJ39" i="211"/>
  <c r="DI39" i="211"/>
  <c r="DH39" i="211"/>
  <c r="DD39" i="211"/>
  <c r="DC39" i="211"/>
  <c r="DB39" i="211"/>
  <c r="DA39" i="211"/>
  <c r="CZ39" i="211"/>
  <c r="CY39" i="211"/>
  <c r="CX39" i="211"/>
  <c r="CT39" i="211"/>
  <c r="CS39" i="211"/>
  <c r="CR39" i="211"/>
  <c r="CQ39" i="211"/>
  <c r="CP39" i="211"/>
  <c r="CO39" i="211"/>
  <c r="CN39" i="211"/>
  <c r="CL39" i="211"/>
  <c r="CK39" i="211"/>
  <c r="CB39" i="211"/>
  <c r="CA39" i="211"/>
  <c r="BR39" i="211"/>
  <c r="BQ39" i="211"/>
  <c r="BH39" i="211"/>
  <c r="BG39" i="211"/>
  <c r="AX39" i="211"/>
  <c r="AW39" i="211"/>
  <c r="AN39" i="211"/>
  <c r="AM39" i="211"/>
  <c r="AD39" i="211"/>
  <c r="AC39" i="211"/>
  <c r="J39" i="211"/>
  <c r="I39" i="211"/>
  <c r="ER38" i="211"/>
  <c r="EQ38" i="211"/>
  <c r="EP38" i="211"/>
  <c r="EO38" i="211"/>
  <c r="EN38" i="211"/>
  <c r="EM38" i="211"/>
  <c r="EL38" i="211"/>
  <c r="EH38" i="211"/>
  <c r="EG38" i="211"/>
  <c r="EF38" i="211"/>
  <c r="EE38" i="211"/>
  <c r="ED38" i="211"/>
  <c r="EC38" i="211"/>
  <c r="EB38" i="211"/>
  <c r="DX38" i="211"/>
  <c r="DW38" i="211"/>
  <c r="DV38" i="211"/>
  <c r="DU38" i="211"/>
  <c r="DT38" i="211"/>
  <c r="DS38" i="211"/>
  <c r="DR38" i="211"/>
  <c r="DN38" i="211"/>
  <c r="DM38" i="211"/>
  <c r="DL38" i="211"/>
  <c r="DK38" i="211"/>
  <c r="DJ38" i="211"/>
  <c r="DI38" i="211"/>
  <c r="DH38" i="211"/>
  <c r="DD38" i="211"/>
  <c r="DC38" i="211"/>
  <c r="DB38" i="211"/>
  <c r="DA38" i="211"/>
  <c r="CZ38" i="211"/>
  <c r="CY38" i="211"/>
  <c r="CX38" i="211"/>
  <c r="CT38" i="211"/>
  <c r="CS38" i="211"/>
  <c r="CR38" i="211"/>
  <c r="CQ38" i="211"/>
  <c r="CP38" i="211"/>
  <c r="CO38" i="211"/>
  <c r="CN38" i="211"/>
  <c r="CL38" i="211"/>
  <c r="CK38" i="211"/>
  <c r="CB38" i="211"/>
  <c r="CA38" i="211"/>
  <c r="BR38" i="211"/>
  <c r="BQ38" i="211"/>
  <c r="BH38" i="211"/>
  <c r="BG38" i="211"/>
  <c r="AX38" i="211"/>
  <c r="AW38" i="211"/>
  <c r="AN38" i="211"/>
  <c r="AM38" i="211"/>
  <c r="AD38" i="211"/>
  <c r="AC38" i="211"/>
  <c r="J38" i="211"/>
  <c r="I38" i="211"/>
  <c r="CL37" i="211"/>
  <c r="AE38" i="212" s="1"/>
  <c r="ER37" i="211"/>
  <c r="EP37" i="211"/>
  <c r="EO37" i="211"/>
  <c r="EN37" i="211"/>
  <c r="EL37" i="211"/>
  <c r="AA38" i="212"/>
  <c r="DW37" i="211"/>
  <c r="DV37" i="211"/>
  <c r="DS37" i="211"/>
  <c r="Z38" i="212"/>
  <c r="CT37" i="211"/>
  <c r="CP37" i="211"/>
  <c r="CN37" i="211"/>
  <c r="DL37" i="211"/>
  <c r="DK37" i="211"/>
  <c r="DJ37" i="211"/>
  <c r="EH37" i="211"/>
  <c r="EG37" i="211"/>
  <c r="EF37" i="211"/>
  <c r="EE37" i="211"/>
  <c r="ED37" i="211"/>
  <c r="EC37" i="211"/>
  <c r="ER36" i="211"/>
  <c r="EQ36" i="211"/>
  <c r="EP36" i="211"/>
  <c r="EO36" i="211"/>
  <c r="EN36" i="211"/>
  <c r="EM36" i="211"/>
  <c r="EL36" i="211"/>
  <c r="EH36" i="211"/>
  <c r="EG36" i="211"/>
  <c r="EF36" i="211"/>
  <c r="EE36" i="211"/>
  <c r="ED36" i="211"/>
  <c r="EC36" i="211"/>
  <c r="EB36" i="211"/>
  <c r="DX36" i="211"/>
  <c r="DW36" i="211"/>
  <c r="DV36" i="211"/>
  <c r="DU36" i="211"/>
  <c r="DT36" i="211"/>
  <c r="DS36" i="211"/>
  <c r="DR36" i="211"/>
  <c r="DN36" i="211"/>
  <c r="DM36" i="211"/>
  <c r="DL36" i="211"/>
  <c r="DK36" i="211"/>
  <c r="DJ36" i="211"/>
  <c r="DI36" i="211"/>
  <c r="DH36" i="211"/>
  <c r="DD36" i="211"/>
  <c r="DC36" i="211"/>
  <c r="DB36" i="211"/>
  <c r="DA36" i="211"/>
  <c r="CZ36" i="211"/>
  <c r="CY36" i="211"/>
  <c r="CX36" i="211"/>
  <c r="CT36" i="211"/>
  <c r="CS36" i="211"/>
  <c r="CR36" i="211"/>
  <c r="CQ36" i="211"/>
  <c r="CP36" i="211"/>
  <c r="CO36" i="211"/>
  <c r="CN36" i="211"/>
  <c r="CL36" i="211"/>
  <c r="CK36" i="211"/>
  <c r="CB36" i="211"/>
  <c r="CA36" i="211"/>
  <c r="BR36" i="211"/>
  <c r="BQ36" i="211"/>
  <c r="BH36" i="211"/>
  <c r="BG36" i="211"/>
  <c r="AX36" i="211"/>
  <c r="AW36" i="211"/>
  <c r="AN36" i="211"/>
  <c r="AM36" i="211"/>
  <c r="AD36" i="211"/>
  <c r="AC36" i="211"/>
  <c r="J36" i="211"/>
  <c r="I36" i="211"/>
  <c r="ER35" i="211"/>
  <c r="EQ35" i="211"/>
  <c r="EP35" i="211"/>
  <c r="EO35" i="211"/>
  <c r="EN35" i="211"/>
  <c r="EM35" i="211"/>
  <c r="EL35" i="211"/>
  <c r="EH35" i="211"/>
  <c r="EG35" i="211"/>
  <c r="EF35" i="211"/>
  <c r="EE35" i="211"/>
  <c r="ED35" i="211"/>
  <c r="EC35" i="211"/>
  <c r="EB35" i="211"/>
  <c r="DX35" i="211"/>
  <c r="DW35" i="211"/>
  <c r="DV35" i="211"/>
  <c r="DU35" i="211"/>
  <c r="DT35" i="211"/>
  <c r="DS35" i="211"/>
  <c r="DR35" i="211"/>
  <c r="DN35" i="211"/>
  <c r="DM35" i="211"/>
  <c r="DL35" i="211"/>
  <c r="DK35" i="211"/>
  <c r="DJ35" i="211"/>
  <c r="DI35" i="211"/>
  <c r="DH35" i="211"/>
  <c r="DD35" i="211"/>
  <c r="DC35" i="211"/>
  <c r="DB35" i="211"/>
  <c r="DA35" i="211"/>
  <c r="CZ35" i="211"/>
  <c r="CY35" i="211"/>
  <c r="CX35" i="211"/>
  <c r="CT35" i="211"/>
  <c r="CS35" i="211"/>
  <c r="CR35" i="211"/>
  <c r="CQ35" i="211"/>
  <c r="CP35" i="211"/>
  <c r="CO35" i="211"/>
  <c r="CN35" i="211"/>
  <c r="CL35" i="211"/>
  <c r="CK35" i="211"/>
  <c r="CB35" i="211"/>
  <c r="CA35" i="211"/>
  <c r="BR35" i="211"/>
  <c r="BQ35" i="211"/>
  <c r="BH35" i="211"/>
  <c r="BG35" i="211"/>
  <c r="AX35" i="211"/>
  <c r="AW35" i="211"/>
  <c r="AN35" i="211"/>
  <c r="AM35" i="211"/>
  <c r="AD35" i="211"/>
  <c r="AC35" i="211"/>
  <c r="J35" i="211"/>
  <c r="I35" i="211"/>
  <c r="ER34" i="211"/>
  <c r="EQ34" i="211"/>
  <c r="EP34" i="211"/>
  <c r="EO34" i="211"/>
  <c r="EN34" i="211"/>
  <c r="EM34" i="211"/>
  <c r="EL34" i="211"/>
  <c r="EH34" i="211"/>
  <c r="EG34" i="211"/>
  <c r="EF34" i="211"/>
  <c r="EE34" i="211"/>
  <c r="ED34" i="211"/>
  <c r="EC34" i="211"/>
  <c r="EB34" i="211"/>
  <c r="DX34" i="211"/>
  <c r="DW34" i="211"/>
  <c r="DV34" i="211"/>
  <c r="DU34" i="211"/>
  <c r="DT34" i="211"/>
  <c r="DS34" i="211"/>
  <c r="DR34" i="211"/>
  <c r="DN34" i="211"/>
  <c r="DM34" i="211"/>
  <c r="DL34" i="211"/>
  <c r="DK34" i="211"/>
  <c r="DJ34" i="211"/>
  <c r="DI34" i="211"/>
  <c r="DH34" i="211"/>
  <c r="DD34" i="211"/>
  <c r="DC34" i="211"/>
  <c r="DB34" i="211"/>
  <c r="DA34" i="211"/>
  <c r="CZ34" i="211"/>
  <c r="CY34" i="211"/>
  <c r="CX34" i="211"/>
  <c r="CT34" i="211"/>
  <c r="CS34" i="211"/>
  <c r="CR34" i="211"/>
  <c r="CQ34" i="211"/>
  <c r="CP34" i="211"/>
  <c r="CO34" i="211"/>
  <c r="CN34" i="211"/>
  <c r="CL34" i="211"/>
  <c r="CK34" i="211"/>
  <c r="CB34" i="211"/>
  <c r="CA34" i="211"/>
  <c r="BR34" i="211"/>
  <c r="BQ34" i="211"/>
  <c r="BH34" i="211"/>
  <c r="BG34" i="211"/>
  <c r="DO34" i="211" s="1"/>
  <c r="AX34" i="211"/>
  <c r="AW34" i="211"/>
  <c r="AN34" i="211"/>
  <c r="AM34" i="211"/>
  <c r="AD34" i="211"/>
  <c r="AC34" i="211"/>
  <c r="J34" i="211"/>
  <c r="I34" i="211"/>
  <c r="ER33" i="211"/>
  <c r="EQ33" i="211"/>
  <c r="EP33" i="211"/>
  <c r="EO33" i="211"/>
  <c r="EN33" i="211"/>
  <c r="EM33" i="211"/>
  <c r="EL33" i="211"/>
  <c r="EH33" i="211"/>
  <c r="EG33" i="211"/>
  <c r="EF33" i="211"/>
  <c r="EE33" i="211"/>
  <c r="ED33" i="211"/>
  <c r="EC33" i="211"/>
  <c r="EB33" i="211"/>
  <c r="DX33" i="211"/>
  <c r="DW33" i="211"/>
  <c r="DV33" i="211"/>
  <c r="DU33" i="211"/>
  <c r="DT33" i="211"/>
  <c r="DS33" i="211"/>
  <c r="DR33" i="211"/>
  <c r="DN33" i="211"/>
  <c r="DM33" i="211"/>
  <c r="DL33" i="211"/>
  <c r="DK33" i="211"/>
  <c r="DJ33" i="211"/>
  <c r="DI33" i="211"/>
  <c r="DH33" i="211"/>
  <c r="DD33" i="211"/>
  <c r="DC33" i="211"/>
  <c r="DB33" i="211"/>
  <c r="DA33" i="211"/>
  <c r="CZ33" i="211"/>
  <c r="CY33" i="211"/>
  <c r="CX33" i="211"/>
  <c r="CT33" i="211"/>
  <c r="CS33" i="211"/>
  <c r="CR33" i="211"/>
  <c r="CQ33" i="211"/>
  <c r="CP33" i="211"/>
  <c r="CO33" i="211"/>
  <c r="CN33" i="211"/>
  <c r="CL33" i="211"/>
  <c r="CK33" i="211"/>
  <c r="CB33" i="211"/>
  <c r="CA33" i="211"/>
  <c r="BR33" i="211"/>
  <c r="BQ33" i="211"/>
  <c r="BH33" i="211"/>
  <c r="BG33" i="211"/>
  <c r="AX33" i="211"/>
  <c r="AW33" i="211"/>
  <c r="AN33" i="211"/>
  <c r="AM33" i="211"/>
  <c r="AD33" i="211"/>
  <c r="AC33" i="211"/>
  <c r="J33" i="211"/>
  <c r="I33" i="211"/>
  <c r="ER32" i="211"/>
  <c r="EQ32" i="211"/>
  <c r="EP32" i="211"/>
  <c r="EM32" i="211"/>
  <c r="AB37" i="212"/>
  <c r="DW32" i="211"/>
  <c r="DU32" i="211"/>
  <c r="DT32" i="211"/>
  <c r="DS32" i="211"/>
  <c r="CS32" i="211"/>
  <c r="CQ32" i="211"/>
  <c r="CO32" i="211"/>
  <c r="DN32" i="211"/>
  <c r="DM32" i="211"/>
  <c r="DK32" i="211"/>
  <c r="DJ32" i="211"/>
  <c r="EH32" i="211"/>
  <c r="DC32" i="211"/>
  <c r="DB32" i="211"/>
  <c r="DA32" i="211"/>
  <c r="ED32" i="211"/>
  <c r="EC32" i="211"/>
  <c r="CX32" i="211"/>
  <c r="ER31" i="211"/>
  <c r="EQ31" i="211"/>
  <c r="EP31" i="211"/>
  <c r="EO31" i="211"/>
  <c r="EN31" i="211"/>
  <c r="EM31" i="211"/>
  <c r="EL31" i="211"/>
  <c r="EH31" i="211"/>
  <c r="EG31" i="211"/>
  <c r="EF31" i="211"/>
  <c r="EE31" i="211"/>
  <c r="ED31" i="211"/>
  <c r="EC31" i="211"/>
  <c r="EB31" i="211"/>
  <c r="DX31" i="211"/>
  <c r="DW31" i="211"/>
  <c r="DV31" i="211"/>
  <c r="DU31" i="211"/>
  <c r="DT31" i="211"/>
  <c r="DS31" i="211"/>
  <c r="DR31" i="211"/>
  <c r="DN31" i="211"/>
  <c r="DM31" i="211"/>
  <c r="DL31" i="211"/>
  <c r="DK31" i="211"/>
  <c r="DJ31" i="211"/>
  <c r="DI31" i="211"/>
  <c r="DH31" i="211"/>
  <c r="DD31" i="211"/>
  <c r="DC31" i="211"/>
  <c r="DB31" i="211"/>
  <c r="DA31" i="211"/>
  <c r="CZ31" i="211"/>
  <c r="CY31" i="211"/>
  <c r="CX31" i="211"/>
  <c r="CT31" i="211"/>
  <c r="CS31" i="211"/>
  <c r="CR31" i="211"/>
  <c r="CQ31" i="211"/>
  <c r="CP31" i="211"/>
  <c r="CO31" i="211"/>
  <c r="CN31" i="211"/>
  <c r="CL31" i="211"/>
  <c r="CK31" i="211"/>
  <c r="CB31" i="211"/>
  <c r="CA31" i="211"/>
  <c r="BR31" i="211"/>
  <c r="BQ31" i="211"/>
  <c r="BH31" i="211"/>
  <c r="BG31" i="211"/>
  <c r="AX31" i="211"/>
  <c r="AW31" i="211"/>
  <c r="AN31" i="211"/>
  <c r="AM31" i="211"/>
  <c r="AD31" i="211"/>
  <c r="AC31" i="211"/>
  <c r="J31" i="211"/>
  <c r="I31" i="211"/>
  <c r="ER30" i="211"/>
  <c r="EQ30" i="211"/>
  <c r="EP30" i="211"/>
  <c r="EO30" i="211"/>
  <c r="EN30" i="211"/>
  <c r="EM30" i="211"/>
  <c r="EL30" i="211"/>
  <c r="EH30" i="211"/>
  <c r="EG30" i="211"/>
  <c r="EF30" i="211"/>
  <c r="EE30" i="211"/>
  <c r="ED30" i="211"/>
  <c r="EC30" i="211"/>
  <c r="EB30" i="211"/>
  <c r="DX30" i="211"/>
  <c r="DW30" i="211"/>
  <c r="DV30" i="211"/>
  <c r="DU30" i="211"/>
  <c r="DT30" i="211"/>
  <c r="DS30" i="211"/>
  <c r="DR30" i="211"/>
  <c r="DN30" i="211"/>
  <c r="DM30" i="211"/>
  <c r="DL30" i="211"/>
  <c r="DK30" i="211"/>
  <c r="DJ30" i="211"/>
  <c r="DI30" i="211"/>
  <c r="DH30" i="211"/>
  <c r="DD30" i="211"/>
  <c r="DC30" i="211"/>
  <c r="DB30" i="211"/>
  <c r="DA30" i="211"/>
  <c r="CZ30" i="211"/>
  <c r="CY30" i="211"/>
  <c r="CX30" i="211"/>
  <c r="CT30" i="211"/>
  <c r="CS30" i="211"/>
  <c r="CR30" i="211"/>
  <c r="CQ30" i="211"/>
  <c r="CP30" i="211"/>
  <c r="CO30" i="211"/>
  <c r="CN30" i="211"/>
  <c r="CL30" i="211"/>
  <c r="CK30" i="211"/>
  <c r="CB30" i="211"/>
  <c r="CA30" i="211"/>
  <c r="BR30" i="211"/>
  <c r="BQ30" i="211"/>
  <c r="BH30" i="211"/>
  <c r="BG30" i="211"/>
  <c r="AX30" i="211"/>
  <c r="AW30" i="211"/>
  <c r="AN30" i="211"/>
  <c r="AM30" i="211"/>
  <c r="AD30" i="211"/>
  <c r="AC30" i="211"/>
  <c r="J30" i="211"/>
  <c r="I30" i="211"/>
  <c r="ER29" i="211"/>
  <c r="EQ29" i="211"/>
  <c r="EP29" i="211"/>
  <c r="EO29" i="211"/>
  <c r="EN29" i="211"/>
  <c r="EM29" i="211"/>
  <c r="EL29" i="211"/>
  <c r="EH29" i="211"/>
  <c r="EG29" i="211"/>
  <c r="EF29" i="211"/>
  <c r="EE29" i="211"/>
  <c r="ED29" i="211"/>
  <c r="EC29" i="211"/>
  <c r="EB29" i="211"/>
  <c r="DX29" i="211"/>
  <c r="DW29" i="211"/>
  <c r="DV29" i="211"/>
  <c r="DU29" i="211"/>
  <c r="DT29" i="211"/>
  <c r="DS29" i="211"/>
  <c r="DR29" i="211"/>
  <c r="DN29" i="211"/>
  <c r="DM29" i="211"/>
  <c r="DL29" i="211"/>
  <c r="DK29" i="211"/>
  <c r="DJ29" i="211"/>
  <c r="DI29" i="211"/>
  <c r="DH29" i="211"/>
  <c r="DD29" i="211"/>
  <c r="DC29" i="211"/>
  <c r="DB29" i="211"/>
  <c r="DA29" i="211"/>
  <c r="CZ29" i="211"/>
  <c r="CY29" i="211"/>
  <c r="CX29" i="211"/>
  <c r="CT29" i="211"/>
  <c r="CS29" i="211"/>
  <c r="CR29" i="211"/>
  <c r="CQ29" i="211"/>
  <c r="CP29" i="211"/>
  <c r="CO29" i="211"/>
  <c r="CN29" i="211"/>
  <c r="CL29" i="211"/>
  <c r="CK29" i="211"/>
  <c r="CB29" i="211"/>
  <c r="CA29" i="211"/>
  <c r="BR29" i="211"/>
  <c r="BQ29" i="211"/>
  <c r="BH29" i="211"/>
  <c r="BG29" i="211"/>
  <c r="DO29" i="211" s="1"/>
  <c r="AX29" i="211"/>
  <c r="AW29" i="211"/>
  <c r="AN29" i="211"/>
  <c r="AM29" i="211"/>
  <c r="AD29" i="211"/>
  <c r="AC29" i="211"/>
  <c r="J29" i="211"/>
  <c r="I29" i="211"/>
  <c r="ER28" i="211"/>
  <c r="EQ28" i="211"/>
  <c r="EP28" i="211"/>
  <c r="EO28" i="211"/>
  <c r="EN28" i="211"/>
  <c r="EM28" i="211"/>
  <c r="EL28" i="211"/>
  <c r="EH28" i="211"/>
  <c r="EG28" i="211"/>
  <c r="EF28" i="211"/>
  <c r="EE28" i="211"/>
  <c r="ED28" i="211"/>
  <c r="EC28" i="211"/>
  <c r="EB28" i="211"/>
  <c r="DX28" i="211"/>
  <c r="DW28" i="211"/>
  <c r="DV28" i="211"/>
  <c r="DU28" i="211"/>
  <c r="DT28" i="211"/>
  <c r="DS28" i="211"/>
  <c r="DR28" i="211"/>
  <c r="DN28" i="211"/>
  <c r="DM28" i="211"/>
  <c r="DL28" i="211"/>
  <c r="DK28" i="211"/>
  <c r="DJ28" i="211"/>
  <c r="DI28" i="211"/>
  <c r="DH28" i="211"/>
  <c r="DD28" i="211"/>
  <c r="DC28" i="211"/>
  <c r="DB28" i="211"/>
  <c r="DA28" i="211"/>
  <c r="CZ28" i="211"/>
  <c r="CY28" i="211"/>
  <c r="CX28" i="211"/>
  <c r="CT28" i="211"/>
  <c r="CS28" i="211"/>
  <c r="CR28" i="211"/>
  <c r="CQ28" i="211"/>
  <c r="CP28" i="211"/>
  <c r="CO28" i="211"/>
  <c r="CN28" i="211"/>
  <c r="CL28" i="211"/>
  <c r="CK28" i="211"/>
  <c r="CB28" i="211"/>
  <c r="CA28" i="211"/>
  <c r="BR28" i="211"/>
  <c r="BQ28" i="211"/>
  <c r="BH28" i="211"/>
  <c r="BG28" i="211"/>
  <c r="AX28" i="211"/>
  <c r="AW28" i="211"/>
  <c r="AN28" i="211"/>
  <c r="AM28" i="211"/>
  <c r="AD28" i="211"/>
  <c r="AC28" i="211"/>
  <c r="J28" i="211"/>
  <c r="I28" i="211"/>
  <c r="EP27" i="211"/>
  <c r="EQ27" i="211"/>
  <c r="EM27" i="211"/>
  <c r="DT27" i="211"/>
  <c r="DS27" i="211"/>
  <c r="CT27" i="211"/>
  <c r="CS27" i="211"/>
  <c r="CQ27" i="211"/>
  <c r="CO27" i="211"/>
  <c r="DN27" i="211"/>
  <c r="DL27" i="211"/>
  <c r="DK27" i="211"/>
  <c r="DJ27" i="211"/>
  <c r="EH27" i="211"/>
  <c r="EG27" i="211"/>
  <c r="EF27" i="211"/>
  <c r="EE27" i="211"/>
  <c r="EC27" i="211"/>
  <c r="EB27" i="211"/>
  <c r="ER26" i="211"/>
  <c r="EQ26" i="211"/>
  <c r="EP26" i="211"/>
  <c r="EO26" i="211"/>
  <c r="EN26" i="211"/>
  <c r="EM26" i="211"/>
  <c r="EL26" i="211"/>
  <c r="EH26" i="211"/>
  <c r="EG26" i="211"/>
  <c r="EF26" i="211"/>
  <c r="EE26" i="211"/>
  <c r="ED26" i="211"/>
  <c r="EC26" i="211"/>
  <c r="EB26" i="211"/>
  <c r="DX26" i="211"/>
  <c r="DW26" i="211"/>
  <c r="DV26" i="211"/>
  <c r="DU26" i="211"/>
  <c r="DT26" i="211"/>
  <c r="DS26" i="211"/>
  <c r="DR26" i="211"/>
  <c r="DN26" i="211"/>
  <c r="DM26" i="211"/>
  <c r="DL26" i="211"/>
  <c r="DK26" i="211"/>
  <c r="DJ26" i="211"/>
  <c r="DI26" i="211"/>
  <c r="DH26" i="211"/>
  <c r="DD26" i="211"/>
  <c r="DC26" i="211"/>
  <c r="DB26" i="211"/>
  <c r="DA26" i="211"/>
  <c r="CZ26" i="211"/>
  <c r="CY26" i="211"/>
  <c r="CX26" i="211"/>
  <c r="CT26" i="211"/>
  <c r="CS26" i="211"/>
  <c r="CR26" i="211"/>
  <c r="CQ26" i="211"/>
  <c r="CP26" i="211"/>
  <c r="CO26" i="211"/>
  <c r="CN26" i="211"/>
  <c r="CL26" i="211"/>
  <c r="CK26" i="211"/>
  <c r="CB26" i="211"/>
  <c r="CA26" i="211"/>
  <c r="BR26" i="211"/>
  <c r="BQ26" i="211"/>
  <c r="BH26" i="211"/>
  <c r="BG26" i="211"/>
  <c r="AX26" i="211"/>
  <c r="AW26" i="211"/>
  <c r="AN26" i="211"/>
  <c r="AM26" i="211"/>
  <c r="AD26" i="211"/>
  <c r="AC26" i="211"/>
  <c r="J26" i="211"/>
  <c r="I26" i="211"/>
  <c r="ER25" i="211"/>
  <c r="EQ25" i="211"/>
  <c r="EP25" i="211"/>
  <c r="EO25" i="211"/>
  <c r="EN25" i="211"/>
  <c r="EM25" i="211"/>
  <c r="EL25" i="211"/>
  <c r="EH25" i="211"/>
  <c r="EG25" i="211"/>
  <c r="EF25" i="211"/>
  <c r="EE25" i="211"/>
  <c r="ED25" i="211"/>
  <c r="EC25" i="211"/>
  <c r="EB25" i="211"/>
  <c r="DX25" i="211"/>
  <c r="DW25" i="211"/>
  <c r="DV25" i="211"/>
  <c r="DU25" i="211"/>
  <c r="DT25" i="211"/>
  <c r="DS25" i="211"/>
  <c r="DR25" i="211"/>
  <c r="DN25" i="211"/>
  <c r="DM25" i="211"/>
  <c r="DL25" i="211"/>
  <c r="DK25" i="211"/>
  <c r="DJ25" i="211"/>
  <c r="DI25" i="211"/>
  <c r="DH25" i="211"/>
  <c r="DD25" i="211"/>
  <c r="DC25" i="211"/>
  <c r="DB25" i="211"/>
  <c r="DA25" i="211"/>
  <c r="CZ25" i="211"/>
  <c r="CY25" i="211"/>
  <c r="CX25" i="211"/>
  <c r="CT25" i="211"/>
  <c r="CS25" i="211"/>
  <c r="CR25" i="211"/>
  <c r="CQ25" i="211"/>
  <c r="CP25" i="211"/>
  <c r="CO25" i="211"/>
  <c r="CN25" i="211"/>
  <c r="CL25" i="211"/>
  <c r="CK25" i="211"/>
  <c r="CB25" i="211"/>
  <c r="CA25" i="211"/>
  <c r="BR25" i="211"/>
  <c r="BQ25" i="211"/>
  <c r="BH25" i="211"/>
  <c r="BG25" i="211"/>
  <c r="AX25" i="211"/>
  <c r="AW25" i="211"/>
  <c r="AN25" i="211"/>
  <c r="AM25" i="211"/>
  <c r="AD25" i="211"/>
  <c r="AC25" i="211"/>
  <c r="J25" i="211"/>
  <c r="I25" i="211"/>
  <c r="ER24" i="211"/>
  <c r="EQ24" i="211"/>
  <c r="EP24" i="211"/>
  <c r="EO24" i="211"/>
  <c r="EN24" i="211"/>
  <c r="EM24" i="211"/>
  <c r="EL24" i="211"/>
  <c r="EH24" i="211"/>
  <c r="EG24" i="211"/>
  <c r="EF24" i="211"/>
  <c r="EE24" i="211"/>
  <c r="ED24" i="211"/>
  <c r="EC24" i="211"/>
  <c r="EB24" i="211"/>
  <c r="DX24" i="211"/>
  <c r="DW24" i="211"/>
  <c r="DV24" i="211"/>
  <c r="DU24" i="211"/>
  <c r="DT24" i="211"/>
  <c r="DS24" i="211"/>
  <c r="DR24" i="211"/>
  <c r="DN24" i="211"/>
  <c r="DM24" i="211"/>
  <c r="DL24" i="211"/>
  <c r="DK24" i="211"/>
  <c r="DJ24" i="211"/>
  <c r="DI24" i="211"/>
  <c r="DH24" i="211"/>
  <c r="DD24" i="211"/>
  <c r="DC24" i="211"/>
  <c r="DB24" i="211"/>
  <c r="DA24" i="211"/>
  <c r="CZ24" i="211"/>
  <c r="CY24" i="211"/>
  <c r="CX24" i="211"/>
  <c r="CT24" i="211"/>
  <c r="CS24" i="211"/>
  <c r="CR24" i="211"/>
  <c r="CQ24" i="211"/>
  <c r="CP24" i="211"/>
  <c r="CO24" i="211"/>
  <c r="CN24" i="211"/>
  <c r="CL24" i="211"/>
  <c r="CK24" i="211"/>
  <c r="CB24" i="211"/>
  <c r="CA24" i="211"/>
  <c r="BR24" i="211"/>
  <c r="BQ24" i="211"/>
  <c r="BH24" i="211"/>
  <c r="BG24" i="211"/>
  <c r="AX24" i="211"/>
  <c r="AW24" i="211"/>
  <c r="AN24" i="211"/>
  <c r="AM24" i="211"/>
  <c r="AD24" i="211"/>
  <c r="AC24" i="211"/>
  <c r="J24" i="211"/>
  <c r="I24" i="211"/>
  <c r="ER23" i="211"/>
  <c r="EQ23" i="211"/>
  <c r="EP23" i="211"/>
  <c r="EO23" i="211"/>
  <c r="EN23" i="211"/>
  <c r="EM23" i="211"/>
  <c r="EL23" i="211"/>
  <c r="EH23" i="211"/>
  <c r="EG23" i="211"/>
  <c r="EF23" i="211"/>
  <c r="EE23" i="211"/>
  <c r="ED23" i="211"/>
  <c r="EC23" i="211"/>
  <c r="EB23" i="211"/>
  <c r="DX23" i="211"/>
  <c r="DW23" i="211"/>
  <c r="DV23" i="211"/>
  <c r="DU23" i="211"/>
  <c r="DT23" i="211"/>
  <c r="DS23" i="211"/>
  <c r="DR23" i="211"/>
  <c r="DN23" i="211"/>
  <c r="DM23" i="211"/>
  <c r="DL23" i="211"/>
  <c r="DK23" i="211"/>
  <c r="DJ23" i="211"/>
  <c r="DI23" i="211"/>
  <c r="DH23" i="211"/>
  <c r="DD23" i="211"/>
  <c r="DC23" i="211"/>
  <c r="DB23" i="211"/>
  <c r="DA23" i="211"/>
  <c r="CZ23" i="211"/>
  <c r="CY23" i="211"/>
  <c r="CX23" i="211"/>
  <c r="CT23" i="211"/>
  <c r="CS23" i="211"/>
  <c r="CR23" i="211"/>
  <c r="CQ23" i="211"/>
  <c r="CP23" i="211"/>
  <c r="CO23" i="211"/>
  <c r="CN23" i="211"/>
  <c r="CL23" i="211"/>
  <c r="CK23" i="211"/>
  <c r="CK27" i="211" s="1"/>
  <c r="AE6" i="212" s="1"/>
  <c r="CB23" i="211"/>
  <c r="CA23" i="211"/>
  <c r="BR23" i="211"/>
  <c r="BQ23" i="211"/>
  <c r="BH23" i="211"/>
  <c r="BG23" i="211"/>
  <c r="AX23" i="211"/>
  <c r="AW23" i="211"/>
  <c r="AN23" i="211"/>
  <c r="AM23" i="211"/>
  <c r="AD23" i="211"/>
  <c r="AC23" i="211"/>
  <c r="J23" i="211"/>
  <c r="I23" i="211"/>
  <c r="ER22" i="211"/>
  <c r="EP22" i="211"/>
  <c r="EO22" i="211"/>
  <c r="EN22" i="211"/>
  <c r="DX22" i="211"/>
  <c r="DV22" i="211"/>
  <c r="DT22" i="211"/>
  <c r="CT22" i="211"/>
  <c r="CS22" i="211"/>
  <c r="CR22" i="211"/>
  <c r="CP22" i="211"/>
  <c r="CO22" i="211"/>
  <c r="CN22" i="211"/>
  <c r="DN22" i="211"/>
  <c r="DM22" i="211"/>
  <c r="DL22" i="211"/>
  <c r="DK22" i="211"/>
  <c r="DJ22" i="211"/>
  <c r="DI22" i="211"/>
  <c r="EH22" i="211"/>
  <c r="EF22" i="211"/>
  <c r="EE22" i="211"/>
  <c r="ED22" i="211"/>
  <c r="ER21" i="211"/>
  <c r="EQ21" i="211"/>
  <c r="EP21" i="211"/>
  <c r="EO21" i="211"/>
  <c r="EN21" i="211"/>
  <c r="EM21" i="211"/>
  <c r="EL21" i="211"/>
  <c r="EH21" i="211"/>
  <c r="EG21" i="211"/>
  <c r="EF21" i="211"/>
  <c r="EE21" i="211"/>
  <c r="ED21" i="211"/>
  <c r="EC21" i="211"/>
  <c r="EB21" i="211"/>
  <c r="DX21" i="211"/>
  <c r="DW21" i="211"/>
  <c r="DV21" i="211"/>
  <c r="DU21" i="211"/>
  <c r="DT21" i="211"/>
  <c r="DS21" i="211"/>
  <c r="DR21" i="211"/>
  <c r="DN21" i="211"/>
  <c r="DM21" i="211"/>
  <c r="DL21" i="211"/>
  <c r="DK21" i="211"/>
  <c r="DJ21" i="211"/>
  <c r="DI21" i="211"/>
  <c r="DH21" i="211"/>
  <c r="DD21" i="211"/>
  <c r="DC21" i="211"/>
  <c r="DB21" i="211"/>
  <c r="DA21" i="211"/>
  <c r="CZ21" i="211"/>
  <c r="CY21" i="211"/>
  <c r="CX21" i="211"/>
  <c r="CT21" i="211"/>
  <c r="CS21" i="211"/>
  <c r="CR21" i="211"/>
  <c r="CQ21" i="211"/>
  <c r="CP21" i="211"/>
  <c r="CO21" i="211"/>
  <c r="CN21" i="211"/>
  <c r="CL21" i="211"/>
  <c r="CK21" i="211"/>
  <c r="CB21" i="211"/>
  <c r="CA21" i="211"/>
  <c r="BR21" i="211"/>
  <c r="BQ21" i="211"/>
  <c r="BH21" i="211"/>
  <c r="BG21" i="211"/>
  <c r="AX21" i="211"/>
  <c r="AW21" i="211"/>
  <c r="AN21" i="211"/>
  <c r="AM21" i="211"/>
  <c r="AD21" i="211"/>
  <c r="AC21" i="211"/>
  <c r="J21" i="211"/>
  <c r="I21" i="211"/>
  <c r="ER20" i="211"/>
  <c r="EQ20" i="211"/>
  <c r="EP20" i="211"/>
  <c r="EO20" i="211"/>
  <c r="EN20" i="211"/>
  <c r="EM20" i="211"/>
  <c r="EL20" i="211"/>
  <c r="EH20" i="211"/>
  <c r="EG20" i="211"/>
  <c r="EF20" i="211"/>
  <c r="EE20" i="211"/>
  <c r="ED20" i="211"/>
  <c r="EC20" i="211"/>
  <c r="EB20" i="211"/>
  <c r="DX20" i="211"/>
  <c r="DW20" i="211"/>
  <c r="DV20" i="211"/>
  <c r="DU20" i="211"/>
  <c r="DT20" i="211"/>
  <c r="DS20" i="211"/>
  <c r="DR20" i="211"/>
  <c r="DN20" i="211"/>
  <c r="DM20" i="211"/>
  <c r="DL20" i="211"/>
  <c r="DK20" i="211"/>
  <c r="DJ20" i="211"/>
  <c r="DI20" i="211"/>
  <c r="DH20" i="211"/>
  <c r="DD20" i="211"/>
  <c r="DC20" i="211"/>
  <c r="DB20" i="211"/>
  <c r="DA20" i="211"/>
  <c r="CZ20" i="211"/>
  <c r="CY20" i="211"/>
  <c r="CX20" i="211"/>
  <c r="CT20" i="211"/>
  <c r="CS20" i="211"/>
  <c r="CR20" i="211"/>
  <c r="CQ20" i="211"/>
  <c r="CP20" i="211"/>
  <c r="CO20" i="211"/>
  <c r="CN20" i="211"/>
  <c r="CL20" i="211"/>
  <c r="CK20" i="211"/>
  <c r="CB20" i="211"/>
  <c r="CA20" i="211"/>
  <c r="BR20" i="211"/>
  <c r="BQ20" i="211"/>
  <c r="BH20" i="211"/>
  <c r="BG20" i="211"/>
  <c r="AX20" i="211"/>
  <c r="AW20" i="211"/>
  <c r="AN20" i="211"/>
  <c r="AM20" i="211"/>
  <c r="AD20" i="211"/>
  <c r="AC20" i="211"/>
  <c r="J20" i="211"/>
  <c r="I20" i="211"/>
  <c r="ER19" i="211"/>
  <c r="EQ19" i="211"/>
  <c r="EP19" i="211"/>
  <c r="EO19" i="211"/>
  <c r="EN19" i="211"/>
  <c r="EM19" i="211"/>
  <c r="EL19" i="211"/>
  <c r="EH19" i="211"/>
  <c r="EG19" i="211"/>
  <c r="EF19" i="211"/>
  <c r="EE19" i="211"/>
  <c r="ED19" i="211"/>
  <c r="EC19" i="211"/>
  <c r="EB19" i="211"/>
  <c r="DX19" i="211"/>
  <c r="DW19" i="211"/>
  <c r="DV19" i="211"/>
  <c r="DU19" i="211"/>
  <c r="DT19" i="211"/>
  <c r="DS19" i="211"/>
  <c r="DR19" i="211"/>
  <c r="DN19" i="211"/>
  <c r="DM19" i="211"/>
  <c r="DL19" i="211"/>
  <c r="DK19" i="211"/>
  <c r="DJ19" i="211"/>
  <c r="DI19" i="211"/>
  <c r="DH19" i="211"/>
  <c r="DD19" i="211"/>
  <c r="DC19" i="211"/>
  <c r="DB19" i="211"/>
  <c r="DA19" i="211"/>
  <c r="CZ19" i="211"/>
  <c r="CY19" i="211"/>
  <c r="CX19" i="211"/>
  <c r="CT19" i="211"/>
  <c r="CS19" i="211"/>
  <c r="CR19" i="211"/>
  <c r="CQ19" i="211"/>
  <c r="CP19" i="211"/>
  <c r="CO19" i="211"/>
  <c r="CN19" i="211"/>
  <c r="CL19" i="211"/>
  <c r="CK19" i="211"/>
  <c r="CB19" i="211"/>
  <c r="CA19" i="211"/>
  <c r="BR19" i="211"/>
  <c r="BQ19" i="211"/>
  <c r="BH19" i="211"/>
  <c r="BG19" i="211"/>
  <c r="AX19" i="211"/>
  <c r="AW19" i="211"/>
  <c r="AN19" i="211"/>
  <c r="AM19" i="211"/>
  <c r="AD19" i="211"/>
  <c r="AC19" i="211"/>
  <c r="J19" i="211"/>
  <c r="I19" i="211"/>
  <c r="ER18" i="211"/>
  <c r="EQ18" i="211"/>
  <c r="EP18" i="211"/>
  <c r="EO18" i="211"/>
  <c r="EN18" i="211"/>
  <c r="EM18" i="211"/>
  <c r="EL18" i="211"/>
  <c r="EH18" i="211"/>
  <c r="EG18" i="211"/>
  <c r="EF18" i="211"/>
  <c r="EE18" i="211"/>
  <c r="ED18" i="211"/>
  <c r="EC18" i="211"/>
  <c r="EB18" i="211"/>
  <c r="DX18" i="211"/>
  <c r="DW18" i="211"/>
  <c r="DV18" i="211"/>
  <c r="DU18" i="211"/>
  <c r="DT18" i="211"/>
  <c r="DS18" i="211"/>
  <c r="DR18" i="211"/>
  <c r="DN18" i="211"/>
  <c r="DM18" i="211"/>
  <c r="DL18" i="211"/>
  <c r="DK18" i="211"/>
  <c r="DJ18" i="211"/>
  <c r="DI18" i="211"/>
  <c r="DH18" i="211"/>
  <c r="DD18" i="211"/>
  <c r="DC18" i="211"/>
  <c r="DB18" i="211"/>
  <c r="DA18" i="211"/>
  <c r="CZ18" i="211"/>
  <c r="CY18" i="211"/>
  <c r="CX18" i="211"/>
  <c r="CT18" i="211"/>
  <c r="CS18" i="211"/>
  <c r="CR18" i="211"/>
  <c r="CQ18" i="211"/>
  <c r="CP18" i="211"/>
  <c r="CO18" i="211"/>
  <c r="CN18" i="211"/>
  <c r="CL18" i="211"/>
  <c r="CK18" i="211"/>
  <c r="CB18" i="211"/>
  <c r="CA18" i="211"/>
  <c r="BR18" i="211"/>
  <c r="BQ18" i="211"/>
  <c r="BH18" i="211"/>
  <c r="BG18" i="211"/>
  <c r="AX18" i="211"/>
  <c r="AW18" i="211"/>
  <c r="AN18" i="211"/>
  <c r="AM18" i="211"/>
  <c r="AD18" i="211"/>
  <c r="AC18" i="211"/>
  <c r="J18" i="211"/>
  <c r="I18" i="211"/>
  <c r="EP17" i="211"/>
  <c r="EL17" i="211"/>
  <c r="DV17" i="211"/>
  <c r="DR17" i="211"/>
  <c r="DU17" i="211"/>
  <c r="CR17" i="211"/>
  <c r="AD17" i="211"/>
  <c r="Y34" i="212" s="1"/>
  <c r="DN17" i="211"/>
  <c r="DM17" i="211"/>
  <c r="DL17" i="211"/>
  <c r="DK17" i="211"/>
  <c r="DJ17" i="211"/>
  <c r="DI17" i="211"/>
  <c r="EH17" i="211"/>
  <c r="EG17" i="211"/>
  <c r="DB17" i="211"/>
  <c r="EE17" i="211"/>
  <c r="ED17" i="211"/>
  <c r="EC17" i="211"/>
  <c r="EB17" i="211"/>
  <c r="ER16" i="211"/>
  <c r="EQ16" i="211"/>
  <c r="EP16" i="211"/>
  <c r="EO16" i="211"/>
  <c r="EN16" i="211"/>
  <c r="EM16" i="211"/>
  <c r="EL16" i="211"/>
  <c r="EH16" i="211"/>
  <c r="EG16" i="211"/>
  <c r="EF16" i="211"/>
  <c r="EE16" i="211"/>
  <c r="ED16" i="211"/>
  <c r="EC16" i="211"/>
  <c r="EB16" i="211"/>
  <c r="DX16" i="211"/>
  <c r="DW16" i="211"/>
  <c r="DV16" i="211"/>
  <c r="DU16" i="211"/>
  <c r="DT16" i="211"/>
  <c r="DS16" i="211"/>
  <c r="DR16" i="211"/>
  <c r="DN16" i="211"/>
  <c r="DM16" i="211"/>
  <c r="DL16" i="211"/>
  <c r="DK16" i="211"/>
  <c r="DJ16" i="211"/>
  <c r="DI16" i="211"/>
  <c r="DH16" i="211"/>
  <c r="DD16" i="211"/>
  <c r="DC16" i="211"/>
  <c r="DB16" i="211"/>
  <c r="DA16" i="211"/>
  <c r="CZ16" i="211"/>
  <c r="CY16" i="211"/>
  <c r="CX16" i="211"/>
  <c r="CT16" i="211"/>
  <c r="CS16" i="211"/>
  <c r="CR16" i="211"/>
  <c r="CQ16" i="211"/>
  <c r="CP16" i="211"/>
  <c r="CO16" i="211"/>
  <c r="CN16" i="211"/>
  <c r="CL16" i="211"/>
  <c r="CK16" i="211"/>
  <c r="CB16" i="211"/>
  <c r="CA16" i="211"/>
  <c r="BR16" i="211"/>
  <c r="BQ16" i="211"/>
  <c r="BH16" i="211"/>
  <c r="BG16" i="211"/>
  <c r="AX16" i="211"/>
  <c r="AW16" i="211"/>
  <c r="AN16" i="211"/>
  <c r="AM16" i="211"/>
  <c r="AD16" i="211"/>
  <c r="AC16" i="211"/>
  <c r="J16" i="211"/>
  <c r="I16" i="211"/>
  <c r="ER15" i="211"/>
  <c r="EQ15" i="211"/>
  <c r="EP15" i="211"/>
  <c r="EO15" i="211"/>
  <c r="EN15" i="211"/>
  <c r="EM15" i="211"/>
  <c r="EL15" i="211"/>
  <c r="EH15" i="211"/>
  <c r="EG15" i="211"/>
  <c r="EF15" i="211"/>
  <c r="EE15" i="211"/>
  <c r="ED15" i="211"/>
  <c r="EC15" i="211"/>
  <c r="EB15" i="211"/>
  <c r="DX15" i="211"/>
  <c r="DW15" i="211"/>
  <c r="DV15" i="211"/>
  <c r="DU15" i="211"/>
  <c r="DT15" i="211"/>
  <c r="DS15" i="211"/>
  <c r="DR15" i="211"/>
  <c r="DN15" i="211"/>
  <c r="DM15" i="211"/>
  <c r="DL15" i="211"/>
  <c r="DK15" i="211"/>
  <c r="DJ15" i="211"/>
  <c r="DI15" i="211"/>
  <c r="DH15" i="211"/>
  <c r="DD15" i="211"/>
  <c r="DC15" i="211"/>
  <c r="DB15" i="211"/>
  <c r="DA15" i="211"/>
  <c r="CZ15" i="211"/>
  <c r="CY15" i="211"/>
  <c r="CX15" i="211"/>
  <c r="CT15" i="211"/>
  <c r="CS15" i="211"/>
  <c r="CR15" i="211"/>
  <c r="CQ15" i="211"/>
  <c r="CP15" i="211"/>
  <c r="CO15" i="211"/>
  <c r="CN15" i="211"/>
  <c r="CL15" i="211"/>
  <c r="CK15" i="211"/>
  <c r="CB15" i="211"/>
  <c r="CA15" i="211"/>
  <c r="BR15" i="211"/>
  <c r="BQ15" i="211"/>
  <c r="BH15" i="211"/>
  <c r="BG15" i="211"/>
  <c r="AX15" i="211"/>
  <c r="AW15" i="211"/>
  <c r="AN15" i="211"/>
  <c r="AM15" i="211"/>
  <c r="AD15" i="211"/>
  <c r="AC15" i="211"/>
  <c r="J15" i="211"/>
  <c r="I15" i="211"/>
  <c r="ER14" i="211"/>
  <c r="EQ14" i="211"/>
  <c r="EP14" i="211"/>
  <c r="EO14" i="211"/>
  <c r="EN14" i="211"/>
  <c r="EM14" i="211"/>
  <c r="EL14" i="211"/>
  <c r="EH14" i="211"/>
  <c r="EG14" i="211"/>
  <c r="EF14" i="211"/>
  <c r="EE14" i="211"/>
  <c r="ED14" i="211"/>
  <c r="EC14" i="211"/>
  <c r="EB14" i="211"/>
  <c r="DX14" i="211"/>
  <c r="DW14" i="211"/>
  <c r="DV14" i="211"/>
  <c r="DU14" i="211"/>
  <c r="DT14" i="211"/>
  <c r="DS14" i="211"/>
  <c r="DR14" i="211"/>
  <c r="DN14" i="211"/>
  <c r="DM14" i="211"/>
  <c r="DL14" i="211"/>
  <c r="DK14" i="211"/>
  <c r="DJ14" i="211"/>
  <c r="DI14" i="211"/>
  <c r="DH14" i="211"/>
  <c r="DD14" i="211"/>
  <c r="DC14" i="211"/>
  <c r="DB14" i="211"/>
  <c r="DA14" i="211"/>
  <c r="CZ14" i="211"/>
  <c r="CY14" i="211"/>
  <c r="CX14" i="211"/>
  <c r="CT14" i="211"/>
  <c r="CS14" i="211"/>
  <c r="CR14" i="211"/>
  <c r="CQ14" i="211"/>
  <c r="CP14" i="211"/>
  <c r="CO14" i="211"/>
  <c r="CN14" i="211"/>
  <c r="CL14" i="211"/>
  <c r="CK14" i="211"/>
  <c r="CB14" i="211"/>
  <c r="CA14" i="211"/>
  <c r="BR14" i="211"/>
  <c r="BQ14" i="211"/>
  <c r="BH14" i="211"/>
  <c r="BG14" i="211"/>
  <c r="AX14" i="211"/>
  <c r="AW14" i="211"/>
  <c r="AN14" i="211"/>
  <c r="AM14" i="211"/>
  <c r="AD14" i="211"/>
  <c r="AC14" i="211"/>
  <c r="J14" i="211"/>
  <c r="I14" i="211"/>
  <c r="A14" i="211"/>
  <c r="A15" i="211" s="1"/>
  <c r="A16" i="211" s="1"/>
  <c r="A18" i="211" s="1"/>
  <c r="A19" i="211" s="1"/>
  <c r="A20" i="211" s="1"/>
  <c r="A21" i="211" s="1"/>
  <c r="A23" i="211" s="1"/>
  <c r="A24" i="211" s="1"/>
  <c r="A25" i="211" s="1"/>
  <c r="A26" i="211" s="1"/>
  <c r="A28" i="211" s="1"/>
  <c r="A29" i="211" s="1"/>
  <c r="A30" i="211" s="1"/>
  <c r="A31" i="211" s="1"/>
  <c r="A33" i="211" s="1"/>
  <c r="A34" i="211" s="1"/>
  <c r="A35" i="211" s="1"/>
  <c r="A36" i="211" s="1"/>
  <c r="A38" i="211" s="1"/>
  <c r="A39" i="211" s="1"/>
  <c r="A40" i="211" s="1"/>
  <c r="A41" i="211" s="1"/>
  <c r="A43" i="211" s="1"/>
  <c r="A44" i="211" s="1"/>
  <c r="A45" i="211" s="1"/>
  <c r="A46" i="211" s="1"/>
  <c r="A48" i="211" s="1"/>
  <c r="A49" i="211" s="1"/>
  <c r="A50" i="211" s="1"/>
  <c r="A51" i="211" s="1"/>
  <c r="A53" i="211" s="1"/>
  <c r="A54" i="211" s="1"/>
  <c r="A55" i="211" s="1"/>
  <c r="A56" i="211" s="1"/>
  <c r="A58" i="211" s="1"/>
  <c r="A59" i="211" s="1"/>
  <c r="A60" i="211" s="1"/>
  <c r="A61" i="211" s="1"/>
  <c r="A63" i="211" s="1"/>
  <c r="A64" i="211" s="1"/>
  <c r="A65" i="211" s="1"/>
  <c r="A66" i="211" s="1"/>
  <c r="A68" i="211" s="1"/>
  <c r="A69" i="211" s="1"/>
  <c r="A70" i="211" s="1"/>
  <c r="A71" i="211" s="1"/>
  <c r="A73" i="211" s="1"/>
  <c r="A74" i="211" s="1"/>
  <c r="A75" i="211" s="1"/>
  <c r="A76" i="211" s="1"/>
  <c r="A78" i="211" s="1"/>
  <c r="A79" i="211" s="1"/>
  <c r="A80" i="211" s="1"/>
  <c r="A81" i="211" s="1"/>
  <c r="A83" i="211" s="1"/>
  <c r="A84" i="211" s="1"/>
  <c r="A85" i="211" s="1"/>
  <c r="A86" i="211" s="1"/>
  <c r="A88" i="211" s="1"/>
  <c r="A89" i="211" s="1"/>
  <c r="A90" i="211" s="1"/>
  <c r="A91" i="211" s="1"/>
  <c r="A93" i="211" s="1"/>
  <c r="A94" i="211" s="1"/>
  <c r="A95" i="211" s="1"/>
  <c r="A96" i="211" s="1"/>
  <c r="A98" i="211" s="1"/>
  <c r="A99" i="211" s="1"/>
  <c r="A100" i="211" s="1"/>
  <c r="A101" i="211" s="1"/>
  <c r="A103" i="211" s="1"/>
  <c r="A104" i="211" s="1"/>
  <c r="A105" i="211" s="1"/>
  <c r="A106" i="211" s="1"/>
  <c r="A108" i="211" s="1"/>
  <c r="A109" i="211" s="1"/>
  <c r="A110" i="211" s="1"/>
  <c r="A111" i="211" s="1"/>
  <c r="A113" i="211" s="1"/>
  <c r="A114" i="211" s="1"/>
  <c r="A115" i="211" s="1"/>
  <c r="A116" i="211" s="1"/>
  <c r="A118" i="211" s="1"/>
  <c r="A119" i="211" s="1"/>
  <c r="A120" i="211" s="1"/>
  <c r="A121" i="211" s="1"/>
  <c r="A123" i="211" s="1"/>
  <c r="A124" i="211" s="1"/>
  <c r="A125" i="211" s="1"/>
  <c r="A126" i="211" s="1"/>
  <c r="A128" i="211" s="1"/>
  <c r="A129" i="211" s="1"/>
  <c r="A130" i="211" s="1"/>
  <c r="A131" i="211" s="1"/>
  <c r="ER13" i="211"/>
  <c r="EQ13" i="211"/>
  <c r="EP13" i="211"/>
  <c r="EO13" i="211"/>
  <c r="EN13" i="211"/>
  <c r="EM13" i="211"/>
  <c r="EL13" i="211"/>
  <c r="EH13" i="211"/>
  <c r="EG13" i="211"/>
  <c r="EF13" i="211"/>
  <c r="EE13" i="211"/>
  <c r="ED13" i="211"/>
  <c r="EC13" i="211"/>
  <c r="EB13" i="211"/>
  <c r="DX13" i="211"/>
  <c r="DW13" i="211"/>
  <c r="DV13" i="211"/>
  <c r="DU13" i="211"/>
  <c r="DT13" i="211"/>
  <c r="DS13" i="211"/>
  <c r="DR13" i="211"/>
  <c r="DN13" i="211"/>
  <c r="DM13" i="211"/>
  <c r="DL13" i="211"/>
  <c r="DK13" i="211"/>
  <c r="DJ13" i="211"/>
  <c r="DI13" i="211"/>
  <c r="DH13" i="211"/>
  <c r="DD13" i="211"/>
  <c r="DC13" i="211"/>
  <c r="DB13" i="211"/>
  <c r="DA13" i="211"/>
  <c r="CZ13" i="211"/>
  <c r="CY13" i="211"/>
  <c r="CX13" i="211"/>
  <c r="CT13" i="211"/>
  <c r="CS13" i="211"/>
  <c r="CR13" i="211"/>
  <c r="CQ13" i="211"/>
  <c r="CP13" i="211"/>
  <c r="CO13" i="211"/>
  <c r="CN13" i="211"/>
  <c r="CL13" i="211"/>
  <c r="CK13" i="211"/>
  <c r="CB13" i="211"/>
  <c r="CA13" i="211"/>
  <c r="BR13" i="211"/>
  <c r="BQ13" i="211"/>
  <c r="BH13" i="211"/>
  <c r="BG13" i="211"/>
  <c r="AX13" i="211"/>
  <c r="AW13" i="211"/>
  <c r="AN13" i="211"/>
  <c r="AM13" i="211"/>
  <c r="AD13" i="211"/>
  <c r="AC13" i="211"/>
  <c r="U13" i="211"/>
  <c r="U14" i="211" s="1"/>
  <c r="U15" i="211" s="1"/>
  <c r="U16" i="211" s="1"/>
  <c r="U18" i="211" s="1"/>
  <c r="U19" i="211" s="1"/>
  <c r="U20" i="211" s="1"/>
  <c r="U21" i="211" s="1"/>
  <c r="U23" i="211" s="1"/>
  <c r="U24" i="211" s="1"/>
  <c r="U25" i="211" s="1"/>
  <c r="U26" i="211" s="1"/>
  <c r="U28" i="211" s="1"/>
  <c r="U29" i="211" s="1"/>
  <c r="U30" i="211" s="1"/>
  <c r="U31" i="211" s="1"/>
  <c r="U33" i="211" s="1"/>
  <c r="U34" i="211" s="1"/>
  <c r="U35" i="211" s="1"/>
  <c r="U36" i="211" s="1"/>
  <c r="U38" i="211" s="1"/>
  <c r="U39" i="211" s="1"/>
  <c r="U40" i="211" s="1"/>
  <c r="U41" i="211" s="1"/>
  <c r="U43" i="211" s="1"/>
  <c r="U44" i="211" s="1"/>
  <c r="U45" i="211" s="1"/>
  <c r="U46" i="211" s="1"/>
  <c r="U48" i="211" s="1"/>
  <c r="U49" i="211" s="1"/>
  <c r="U50" i="211" s="1"/>
  <c r="U51" i="211" s="1"/>
  <c r="U53" i="211" s="1"/>
  <c r="U54" i="211" s="1"/>
  <c r="U55" i="211" s="1"/>
  <c r="U56" i="211" s="1"/>
  <c r="U58" i="211" s="1"/>
  <c r="U59" i="211" s="1"/>
  <c r="U60" i="211" s="1"/>
  <c r="U61" i="211" s="1"/>
  <c r="U63" i="211" s="1"/>
  <c r="U64" i="211" s="1"/>
  <c r="U65" i="211" s="1"/>
  <c r="U66" i="211" s="1"/>
  <c r="U68" i="211" s="1"/>
  <c r="U69" i="211" s="1"/>
  <c r="U70" i="211" s="1"/>
  <c r="U71" i="211" s="1"/>
  <c r="U73" i="211" s="1"/>
  <c r="U74" i="211" s="1"/>
  <c r="U75" i="211" s="1"/>
  <c r="U76" i="211" s="1"/>
  <c r="U78" i="211" s="1"/>
  <c r="U79" i="211" s="1"/>
  <c r="U80" i="211" s="1"/>
  <c r="U81" i="211" s="1"/>
  <c r="U83" i="211" s="1"/>
  <c r="U84" i="211" s="1"/>
  <c r="U85" i="211" s="1"/>
  <c r="U86" i="211" s="1"/>
  <c r="U88" i="211" s="1"/>
  <c r="U89" i="211" s="1"/>
  <c r="U90" i="211" s="1"/>
  <c r="U91" i="211" s="1"/>
  <c r="U93" i="211" s="1"/>
  <c r="U94" i="211" s="1"/>
  <c r="U95" i="211" s="1"/>
  <c r="U96" i="211" s="1"/>
  <c r="U98" i="211" s="1"/>
  <c r="U99" i="211" s="1"/>
  <c r="U100" i="211" s="1"/>
  <c r="U101" i="211" s="1"/>
  <c r="U103" i="211" s="1"/>
  <c r="U104" i="211" s="1"/>
  <c r="U105" i="211" s="1"/>
  <c r="U106" i="211" s="1"/>
  <c r="U108" i="211" s="1"/>
  <c r="U109" i="211" s="1"/>
  <c r="U110" i="211" s="1"/>
  <c r="U111" i="211" s="1"/>
  <c r="U113" i="211" s="1"/>
  <c r="U114" i="211" s="1"/>
  <c r="U115" i="211" s="1"/>
  <c r="U116" i="211" s="1"/>
  <c r="U118" i="211" s="1"/>
  <c r="U119" i="211" s="1"/>
  <c r="U120" i="211" s="1"/>
  <c r="U121" i="211" s="1"/>
  <c r="U123" i="211" s="1"/>
  <c r="U124" i="211" s="1"/>
  <c r="U125" i="211" s="1"/>
  <c r="U126" i="211" s="1"/>
  <c r="U128" i="211" s="1"/>
  <c r="U129" i="211" s="1"/>
  <c r="U130" i="211" s="1"/>
  <c r="U131" i="211" s="1"/>
  <c r="K13" i="211"/>
  <c r="K14" i="211" s="1"/>
  <c r="K15" i="211" s="1"/>
  <c r="K16" i="211" s="1"/>
  <c r="K18" i="211" s="1"/>
  <c r="K19" i="211" s="1"/>
  <c r="K20" i="211" s="1"/>
  <c r="K21" i="211" s="1"/>
  <c r="K23" i="211" s="1"/>
  <c r="K24" i="211" s="1"/>
  <c r="K25" i="211" s="1"/>
  <c r="K26" i="211" s="1"/>
  <c r="K28" i="211" s="1"/>
  <c r="K29" i="211" s="1"/>
  <c r="K30" i="211" s="1"/>
  <c r="K31" i="211" s="1"/>
  <c r="K33" i="211" s="1"/>
  <c r="K34" i="211" s="1"/>
  <c r="K35" i="211" s="1"/>
  <c r="K36" i="211" s="1"/>
  <c r="K38" i="211" s="1"/>
  <c r="K39" i="211" s="1"/>
  <c r="K40" i="211" s="1"/>
  <c r="K41" i="211" s="1"/>
  <c r="K43" i="211" s="1"/>
  <c r="K44" i="211" s="1"/>
  <c r="K45" i="211" s="1"/>
  <c r="K46" i="211" s="1"/>
  <c r="K48" i="211" s="1"/>
  <c r="K49" i="211" s="1"/>
  <c r="K50" i="211" s="1"/>
  <c r="K51" i="211" s="1"/>
  <c r="K53" i="211" s="1"/>
  <c r="K54" i="211" s="1"/>
  <c r="K55" i="211" s="1"/>
  <c r="K56" i="211" s="1"/>
  <c r="K58" i="211" s="1"/>
  <c r="K59" i="211" s="1"/>
  <c r="K60" i="211" s="1"/>
  <c r="K61" i="211" s="1"/>
  <c r="K63" i="211" s="1"/>
  <c r="K64" i="211" s="1"/>
  <c r="K65" i="211" s="1"/>
  <c r="K66" i="211" s="1"/>
  <c r="K68" i="211" s="1"/>
  <c r="K69" i="211" s="1"/>
  <c r="K70" i="211" s="1"/>
  <c r="K71" i="211" s="1"/>
  <c r="K73" i="211" s="1"/>
  <c r="K74" i="211" s="1"/>
  <c r="K75" i="211" s="1"/>
  <c r="K76" i="211" s="1"/>
  <c r="K78" i="211" s="1"/>
  <c r="K79" i="211" s="1"/>
  <c r="K80" i="211" s="1"/>
  <c r="K81" i="211" s="1"/>
  <c r="K83" i="211" s="1"/>
  <c r="K84" i="211" s="1"/>
  <c r="K85" i="211" s="1"/>
  <c r="K86" i="211" s="1"/>
  <c r="K88" i="211" s="1"/>
  <c r="K89" i="211" s="1"/>
  <c r="K90" i="211" s="1"/>
  <c r="K91" i="211" s="1"/>
  <c r="K93" i="211" s="1"/>
  <c r="K94" i="211" s="1"/>
  <c r="K95" i="211" s="1"/>
  <c r="K96" i="211" s="1"/>
  <c r="K98" i="211" s="1"/>
  <c r="K99" i="211" s="1"/>
  <c r="K100" i="211" s="1"/>
  <c r="K101" i="211" s="1"/>
  <c r="K103" i="211" s="1"/>
  <c r="K104" i="211" s="1"/>
  <c r="K105" i="211" s="1"/>
  <c r="K106" i="211" s="1"/>
  <c r="K108" i="211" s="1"/>
  <c r="K109" i="211" s="1"/>
  <c r="K110" i="211" s="1"/>
  <c r="K111" i="211" s="1"/>
  <c r="K113" i="211" s="1"/>
  <c r="K114" i="211" s="1"/>
  <c r="K115" i="211" s="1"/>
  <c r="K116" i="211" s="1"/>
  <c r="K118" i="211" s="1"/>
  <c r="K119" i="211" s="1"/>
  <c r="K120" i="211" s="1"/>
  <c r="K121" i="211" s="1"/>
  <c r="K123" i="211" s="1"/>
  <c r="K124" i="211" s="1"/>
  <c r="K125" i="211" s="1"/>
  <c r="K126" i="211" s="1"/>
  <c r="K128" i="211" s="1"/>
  <c r="K129" i="211" s="1"/>
  <c r="K130" i="211" s="1"/>
  <c r="K131" i="211" s="1"/>
  <c r="J13" i="211"/>
  <c r="I13" i="211"/>
  <c r="L9" i="211"/>
  <c r="V9" i="211" s="1"/>
  <c r="AF9" i="211" s="1"/>
  <c r="AP9" i="211" s="1"/>
  <c r="AZ9" i="211" s="1"/>
  <c r="BJ9" i="211" s="1"/>
  <c r="BT9" i="211" s="1"/>
  <c r="CD9" i="211" s="1"/>
  <c r="CN9" i="211" s="1"/>
  <c r="CX9" i="211" s="1"/>
  <c r="DH9" i="211" s="1"/>
  <c r="DR9" i="211" s="1"/>
  <c r="EB9" i="211" s="1"/>
  <c r="EL9" i="211" s="1"/>
  <c r="I9" i="211"/>
  <c r="S9" i="211" s="1"/>
  <c r="AC9" i="211" s="1"/>
  <c r="AM9" i="211" s="1"/>
  <c r="AW9" i="211" s="1"/>
  <c r="BG9" i="211" s="1"/>
  <c r="BQ9" i="211" s="1"/>
  <c r="CA9" i="211" s="1"/>
  <c r="CK9" i="211" s="1"/>
  <c r="CU9" i="211" s="1"/>
  <c r="DE9" i="211" s="1"/>
  <c r="DO9" i="211" s="1"/>
  <c r="DY9" i="211" s="1"/>
  <c r="EI9" i="211" s="1"/>
  <c r="ES9" i="211" s="1"/>
  <c r="S7" i="211"/>
  <c r="T3" i="211" s="1"/>
  <c r="L7" i="211"/>
  <c r="V7" i="211" s="1"/>
  <c r="AF7" i="211" s="1"/>
  <c r="AP7" i="211" s="1"/>
  <c r="AZ7" i="211" s="1"/>
  <c r="BJ7" i="211" s="1"/>
  <c r="BT7" i="211" s="1"/>
  <c r="CD7" i="211" s="1"/>
  <c r="CN7" i="211" s="1"/>
  <c r="CX7" i="211" s="1"/>
  <c r="DH7" i="211" s="1"/>
  <c r="DR7" i="211" s="1"/>
  <c r="EB7" i="211" s="1"/>
  <c r="EL7" i="211" s="1"/>
  <c r="T4" i="211"/>
  <c r="AD4" i="211" s="1"/>
  <c r="AN4" i="211" s="1"/>
  <c r="AX4" i="211" s="1"/>
  <c r="BH4" i="211" s="1"/>
  <c r="BR4" i="211" s="1"/>
  <c r="CB4" i="211" s="1"/>
  <c r="CL4" i="211" s="1"/>
  <c r="CV4" i="211" s="1"/>
  <c r="DF4" i="211" s="1"/>
  <c r="DP4" i="211" s="1"/>
  <c r="DZ4" i="211" s="1"/>
  <c r="EJ4" i="211" s="1"/>
  <c r="ET4" i="211" s="1"/>
  <c r="J3" i="211"/>
  <c r="T2" i="211"/>
  <c r="AD2" i="211" s="1"/>
  <c r="AN2" i="211" s="1"/>
  <c r="AX2" i="211" s="1"/>
  <c r="BH2" i="211" s="1"/>
  <c r="BR2" i="211" s="1"/>
  <c r="CB2" i="211" s="1"/>
  <c r="CL2" i="211" s="1"/>
  <c r="CV2" i="211" s="1"/>
  <c r="DF2" i="211" s="1"/>
  <c r="DP2" i="211" s="1"/>
  <c r="DZ2" i="211" s="1"/>
  <c r="EJ2" i="211" s="1"/>
  <c r="ET2" i="211" s="1"/>
  <c r="AM42" i="211" l="1"/>
  <c r="CA47" i="211"/>
  <c r="DO126" i="211"/>
  <c r="BQ17" i="211"/>
  <c r="DY19" i="211"/>
  <c r="DE21" i="211"/>
  <c r="DO30" i="211"/>
  <c r="BQ97" i="211"/>
  <c r="BG107" i="211"/>
  <c r="DE120" i="211"/>
  <c r="I22" i="211"/>
  <c r="BG22" i="211"/>
  <c r="ES86" i="211"/>
  <c r="BQ107" i="211"/>
  <c r="I112" i="211"/>
  <c r="DO24" i="211"/>
  <c r="BG37" i="211"/>
  <c r="BG42" i="211"/>
  <c r="AB9" i="212" s="1"/>
  <c r="I47" i="211"/>
  <c r="DO46" i="211"/>
  <c r="EI125" i="211"/>
  <c r="B23" i="212"/>
  <c r="AC17" i="211"/>
  <c r="CK17" i="211"/>
  <c r="AE4" i="212" s="1"/>
  <c r="DY14" i="211"/>
  <c r="DO31" i="211"/>
  <c r="B27" i="212"/>
  <c r="ES121" i="211"/>
  <c r="EJ29" i="211"/>
  <c r="AC72" i="211"/>
  <c r="CK72" i="211"/>
  <c r="AE15" i="212" s="1"/>
  <c r="AW27" i="211"/>
  <c r="AA6" i="212" s="1"/>
  <c r="ES26" i="211"/>
  <c r="AC97" i="211"/>
  <c r="CK97" i="211"/>
  <c r="DP95" i="211"/>
  <c r="DO96" i="211"/>
  <c r="I107" i="211"/>
  <c r="DY105" i="211"/>
  <c r="DY106" i="211"/>
  <c r="ES14" i="211"/>
  <c r="EI19" i="211"/>
  <c r="AM52" i="211"/>
  <c r="EI56" i="211"/>
  <c r="ES65" i="211"/>
  <c r="DE66" i="211"/>
  <c r="DY69" i="211"/>
  <c r="DP99" i="211"/>
  <c r="CU114" i="211"/>
  <c r="CU119" i="211"/>
  <c r="DY121" i="211"/>
  <c r="ES81" i="211"/>
  <c r="BG87" i="211"/>
  <c r="AB18" i="212" s="1"/>
  <c r="AC107" i="211"/>
  <c r="CK107" i="211"/>
  <c r="DE24" i="211"/>
  <c r="DY26" i="211"/>
  <c r="AW97" i="211"/>
  <c r="AM107" i="211"/>
  <c r="DO21" i="211"/>
  <c r="DZ84" i="211"/>
  <c r="DO129" i="211"/>
  <c r="DY30" i="211"/>
  <c r="DY85" i="211"/>
  <c r="DO124" i="211"/>
  <c r="DY131" i="211"/>
  <c r="DP13" i="211"/>
  <c r="DO26" i="211"/>
  <c r="DE94" i="211"/>
  <c r="DY96" i="211"/>
  <c r="EI105" i="211"/>
  <c r="DE109" i="211"/>
  <c r="DO20" i="211"/>
  <c r="I52" i="211"/>
  <c r="CA52" i="211"/>
  <c r="DZ49" i="211"/>
  <c r="EI68" i="211"/>
  <c r="DP86" i="211"/>
  <c r="DO91" i="211"/>
  <c r="CU121" i="211"/>
  <c r="EI128" i="211"/>
  <c r="CU129" i="211"/>
  <c r="I17" i="211"/>
  <c r="CA22" i="211"/>
  <c r="DO40" i="211"/>
  <c r="EI41" i="211"/>
  <c r="DO41" i="211"/>
  <c r="EI44" i="211"/>
  <c r="DY44" i="211"/>
  <c r="DO44" i="211"/>
  <c r="CV44" i="211"/>
  <c r="EJ44" i="211"/>
  <c r="I57" i="211"/>
  <c r="EI69" i="211"/>
  <c r="EI104" i="211"/>
  <c r="DY104" i="211"/>
  <c r="CA107" i="211"/>
  <c r="DO110" i="211"/>
  <c r="CA112" i="211"/>
  <c r="I62" i="211"/>
  <c r="I87" i="211"/>
  <c r="CA117" i="211"/>
  <c r="DZ131" i="211"/>
  <c r="EI15" i="211"/>
  <c r="DY15" i="211"/>
  <c r="CA17" i="211"/>
  <c r="DO16" i="211"/>
  <c r="CU29" i="211"/>
  <c r="I37" i="211"/>
  <c r="CA67" i="211"/>
  <c r="DZ124" i="211"/>
  <c r="DO130" i="211"/>
  <c r="I27" i="211"/>
  <c r="CU24" i="211"/>
  <c r="ES24" i="211"/>
  <c r="DO25" i="211"/>
  <c r="DZ26" i="211"/>
  <c r="I32" i="211"/>
  <c r="AM32" i="211"/>
  <c r="BG32" i="211"/>
  <c r="AB7" i="212" s="1"/>
  <c r="CA32" i="211"/>
  <c r="ES34" i="211"/>
  <c r="ES35" i="211"/>
  <c r="EI36" i="211"/>
  <c r="DO36" i="211"/>
  <c r="CA37" i="211"/>
  <c r="DZ39" i="211"/>
  <c r="CU45" i="211"/>
  <c r="DY45" i="211"/>
  <c r="DO50" i="211"/>
  <c r="DY51" i="211"/>
  <c r="AC62" i="211"/>
  <c r="AW62" i="211"/>
  <c r="BQ62" i="211"/>
  <c r="CK62" i="211"/>
  <c r="DY59" i="211"/>
  <c r="CA62" i="211"/>
  <c r="AC13" i="212" s="1"/>
  <c r="DZ71" i="211"/>
  <c r="DO74" i="211"/>
  <c r="CA77" i="211"/>
  <c r="DE76" i="211"/>
  <c r="DY76" i="211"/>
  <c r="AC82" i="211"/>
  <c r="AW82" i="211"/>
  <c r="AA17" i="212" s="1"/>
  <c r="CK82" i="211"/>
  <c r="DP78" i="211"/>
  <c r="DO79" i="211"/>
  <c r="DE89" i="211"/>
  <c r="DY89" i="211"/>
  <c r="CU90" i="211"/>
  <c r="ES90" i="211"/>
  <c r="CU98" i="211"/>
  <c r="EI101" i="211"/>
  <c r="DY116" i="211"/>
  <c r="EJ126" i="211"/>
  <c r="DE128" i="211"/>
  <c r="CU28" i="211"/>
  <c r="AC32" i="211"/>
  <c r="CU33" i="211"/>
  <c r="AC37" i="211"/>
  <c r="Y8" i="212" s="1"/>
  <c r="ES33" i="211"/>
  <c r="BQ37" i="211"/>
  <c r="DY63" i="211"/>
  <c r="AM67" i="211"/>
  <c r="DY93" i="211"/>
  <c r="AM97" i="211"/>
  <c r="DO13" i="211"/>
  <c r="AM17" i="211"/>
  <c r="Z4" i="212" s="1"/>
  <c r="BG17" i="211"/>
  <c r="AB4" i="212" s="1"/>
  <c r="DO18" i="211"/>
  <c r="DY20" i="211"/>
  <c r="AM27" i="211"/>
  <c r="BG27" i="211"/>
  <c r="AB6" i="212" s="1"/>
  <c r="CA27" i="211"/>
  <c r="AW32" i="211"/>
  <c r="AA7" i="212" s="1"/>
  <c r="BQ32" i="211"/>
  <c r="AD7" i="212" s="1"/>
  <c r="CK32" i="211"/>
  <c r="AE7" i="212" s="1"/>
  <c r="EI29" i="211"/>
  <c r="DP29" i="211"/>
  <c r="DY31" i="211"/>
  <c r="AW37" i="211"/>
  <c r="CK37" i="211"/>
  <c r="DP33" i="211"/>
  <c r="DF34" i="211"/>
  <c r="DZ35" i="211"/>
  <c r="CU36" i="211"/>
  <c r="DZ38" i="211"/>
  <c r="DY40" i="211"/>
  <c r="EI45" i="211"/>
  <c r="DF45" i="211"/>
  <c r="ET45" i="211"/>
  <c r="DY46" i="211"/>
  <c r="ES46" i="211"/>
  <c r="AC52" i="211"/>
  <c r="AW52" i="211"/>
  <c r="BQ52" i="211"/>
  <c r="CK52" i="211"/>
  <c r="AE11" i="212" s="1"/>
  <c r="DP48" i="211"/>
  <c r="EI49" i="211"/>
  <c r="AC57" i="211"/>
  <c r="Y12" i="212" s="1"/>
  <c r="L9" i="212" s="1"/>
  <c r="AW57" i="211"/>
  <c r="BQ57" i="211"/>
  <c r="CK57" i="211"/>
  <c r="AM62" i="211"/>
  <c r="BG62" i="211"/>
  <c r="ES58" i="211"/>
  <c r="DY60" i="211"/>
  <c r="I67" i="211"/>
  <c r="BG67" i="211"/>
  <c r="EI65" i="211"/>
  <c r="CU66" i="211"/>
  <c r="DY66" i="211"/>
  <c r="DZ70" i="211"/>
  <c r="DZ73" i="211"/>
  <c r="DE75" i="211"/>
  <c r="DY75" i="211"/>
  <c r="ES75" i="211"/>
  <c r="CU76" i="211"/>
  <c r="DP76" i="211"/>
  <c r="AM82" i="211"/>
  <c r="BG82" i="211"/>
  <c r="AB17" i="212" s="1"/>
  <c r="DO83" i="211"/>
  <c r="I92" i="211"/>
  <c r="BG97" i="211"/>
  <c r="AB20" i="212" s="1"/>
  <c r="E23" i="212" s="1"/>
  <c r="CA97" i="211"/>
  <c r="AC20" i="212" s="1"/>
  <c r="G51" i="212" s="1"/>
  <c r="EJ93" i="211"/>
  <c r="CU94" i="211"/>
  <c r="EI95" i="211"/>
  <c r="DP98" i="211"/>
  <c r="I102" i="211"/>
  <c r="DY99" i="211"/>
  <c r="CU101" i="211"/>
  <c r="ES101" i="211"/>
  <c r="DF108" i="211"/>
  <c r="CV111" i="211"/>
  <c r="I117" i="211"/>
  <c r="DZ116" i="211"/>
  <c r="I127" i="211"/>
  <c r="CU126" i="211"/>
  <c r="ES126" i="211"/>
  <c r="DF131" i="211"/>
  <c r="ET131" i="211"/>
  <c r="DY13" i="211"/>
  <c r="AW17" i="211"/>
  <c r="CU23" i="211"/>
  <c r="AC27" i="211"/>
  <c r="DY18" i="211"/>
  <c r="AM22" i="211"/>
  <c r="Z5" i="212" s="1"/>
  <c r="ES38" i="211"/>
  <c r="CA42" i="211"/>
  <c r="AC9" i="212" s="1"/>
  <c r="DY43" i="211"/>
  <c r="AM47" i="211"/>
  <c r="DY83" i="211"/>
  <c r="AM87" i="211"/>
  <c r="DY98" i="211"/>
  <c r="AW102" i="211"/>
  <c r="AA21" i="212" s="1"/>
  <c r="ES98" i="211"/>
  <c r="BQ102" i="211"/>
  <c r="DY108" i="211"/>
  <c r="AW112" i="211"/>
  <c r="DO108" i="211"/>
  <c r="BQ112" i="211"/>
  <c r="CU118" i="211"/>
  <c r="AC122" i="211"/>
  <c r="DY118" i="211"/>
  <c r="AW122" i="211"/>
  <c r="ES128" i="211"/>
  <c r="BQ132" i="211"/>
  <c r="EI129" i="211"/>
  <c r="I132" i="211"/>
  <c r="CV14" i="211"/>
  <c r="DE16" i="211"/>
  <c r="ES18" i="211"/>
  <c r="CV18" i="211"/>
  <c r="EI20" i="211"/>
  <c r="CV21" i="211"/>
  <c r="EJ21" i="211"/>
  <c r="DZ25" i="211"/>
  <c r="DO28" i="211"/>
  <c r="DZ28" i="211"/>
  <c r="DE31" i="211"/>
  <c r="EI35" i="211"/>
  <c r="DZ36" i="211"/>
  <c r="I42" i="211"/>
  <c r="EI40" i="211"/>
  <c r="CV41" i="211"/>
  <c r="BG47" i="211"/>
  <c r="AB10" i="212" s="1"/>
  <c r="CV43" i="211"/>
  <c r="EJ43" i="211"/>
  <c r="DF46" i="211"/>
  <c r="ET46" i="211"/>
  <c r="DZ51" i="211"/>
  <c r="DO53" i="211"/>
  <c r="DY55" i="211"/>
  <c r="DF58" i="211"/>
  <c r="DZ59" i="211"/>
  <c r="EI60" i="211"/>
  <c r="EI61" i="211"/>
  <c r="DF65" i="211"/>
  <c r="DP69" i="211"/>
  <c r="DE70" i="211"/>
  <c r="AM77" i="211"/>
  <c r="BG77" i="211"/>
  <c r="EJ83" i="211"/>
  <c r="ET84" i="211"/>
  <c r="AC92" i="211"/>
  <c r="AW92" i="211"/>
  <c r="BQ92" i="211"/>
  <c r="CK92" i="211"/>
  <c r="DP90" i="211"/>
  <c r="EI91" i="211"/>
  <c r="AC102" i="211"/>
  <c r="CK102" i="211"/>
  <c r="DZ101" i="211"/>
  <c r="CV105" i="211"/>
  <c r="AC112" i="211"/>
  <c r="CK112" i="211"/>
  <c r="AE23" i="212" s="1"/>
  <c r="DZ110" i="211"/>
  <c r="EJ114" i="211"/>
  <c r="DP118" i="211"/>
  <c r="DE119" i="211"/>
  <c r="CU120" i="211"/>
  <c r="DO120" i="211"/>
  <c r="DP120" i="211"/>
  <c r="EI121" i="211"/>
  <c r="DY125" i="211"/>
  <c r="DO125" i="211"/>
  <c r="DE126" i="211"/>
  <c r="AC132" i="211"/>
  <c r="Y27" i="212" s="1"/>
  <c r="AW132" i="211"/>
  <c r="CK132" i="211"/>
  <c r="DP129" i="211"/>
  <c r="EJ130" i="211"/>
  <c r="DP131" i="211"/>
  <c r="ES78" i="211"/>
  <c r="BQ82" i="211"/>
  <c r="DE79" i="211"/>
  <c r="I82" i="211"/>
  <c r="CU113" i="211"/>
  <c r="AC117" i="211"/>
  <c r="DY113" i="211"/>
  <c r="AW117" i="211"/>
  <c r="DO113" i="211"/>
  <c r="BQ117" i="211"/>
  <c r="BQ133" i="211" s="1"/>
  <c r="CU123" i="211"/>
  <c r="AC127" i="211"/>
  <c r="ES123" i="211"/>
  <c r="BQ127" i="211"/>
  <c r="DO23" i="211"/>
  <c r="BQ27" i="211"/>
  <c r="DY33" i="211"/>
  <c r="AM37" i="211"/>
  <c r="DO68" i="211"/>
  <c r="BQ72" i="211"/>
  <c r="DE71" i="211"/>
  <c r="I72" i="211"/>
  <c r="DE74" i="211"/>
  <c r="I77" i="211"/>
  <c r="DY88" i="211"/>
  <c r="AM92" i="211"/>
  <c r="Z19" i="212" s="1"/>
  <c r="ES88" i="211"/>
  <c r="CA92" i="211"/>
  <c r="DY103" i="211"/>
  <c r="AW107" i="211"/>
  <c r="CU128" i="211"/>
  <c r="AM132" i="211"/>
  <c r="CV15" i="211"/>
  <c r="DZ16" i="211"/>
  <c r="AC22" i="211"/>
  <c r="AW22" i="211"/>
  <c r="BQ22" i="211"/>
  <c r="CK22" i="211"/>
  <c r="CV19" i="211"/>
  <c r="DP24" i="211"/>
  <c r="ET36" i="211"/>
  <c r="AC42" i="211"/>
  <c r="Y9" i="212" s="1"/>
  <c r="AW42" i="211"/>
  <c r="BQ42" i="211"/>
  <c r="CK42" i="211"/>
  <c r="DY39" i="211"/>
  <c r="DZ40" i="211"/>
  <c r="AC47" i="211"/>
  <c r="AW47" i="211"/>
  <c r="AA10" i="212" s="1"/>
  <c r="BQ47" i="211"/>
  <c r="AD10" i="212" s="1"/>
  <c r="CK47" i="211"/>
  <c r="AE10" i="212" s="1"/>
  <c r="ET44" i="211"/>
  <c r="DZ50" i="211"/>
  <c r="ET56" i="211"/>
  <c r="DO58" i="211"/>
  <c r="DZ60" i="211"/>
  <c r="DF66" i="211"/>
  <c r="ET66" i="211"/>
  <c r="DY70" i="211"/>
  <c r="AC77" i="211"/>
  <c r="AW77" i="211"/>
  <c r="BQ77" i="211"/>
  <c r="CK77" i="211"/>
  <c r="DZ78" i="211"/>
  <c r="DP79" i="211"/>
  <c r="EI80" i="211"/>
  <c r="AC87" i="211"/>
  <c r="AW87" i="211"/>
  <c r="AA18" i="212" s="1"/>
  <c r="BQ87" i="211"/>
  <c r="CK87" i="211"/>
  <c r="CU85" i="211"/>
  <c r="EI86" i="211"/>
  <c r="EJ86" i="211"/>
  <c r="BG92" i="211"/>
  <c r="AB19" i="212" s="1"/>
  <c r="CU89" i="211"/>
  <c r="ES89" i="211"/>
  <c r="DE90" i="211"/>
  <c r="DZ91" i="211"/>
  <c r="DZ95" i="211"/>
  <c r="AM102" i="211"/>
  <c r="BG102" i="211"/>
  <c r="CA102" i="211"/>
  <c r="AC21" i="212" s="1"/>
  <c r="DP103" i="211"/>
  <c r="AM112" i="211"/>
  <c r="BG112" i="211"/>
  <c r="DP109" i="211"/>
  <c r="DY114" i="211"/>
  <c r="DP114" i="211"/>
  <c r="DE115" i="211"/>
  <c r="EJ115" i="211"/>
  <c r="DP119" i="211"/>
  <c r="DP121" i="211"/>
  <c r="DZ125" i="211"/>
  <c r="EJ128" i="211"/>
  <c r="CV130" i="211"/>
  <c r="CV131" i="211"/>
  <c r="EJ131" i="211"/>
  <c r="ET15" i="211"/>
  <c r="ET19" i="211"/>
  <c r="ET30" i="211"/>
  <c r="CV34" i="211"/>
  <c r="CV61" i="211"/>
  <c r="ET64" i="211"/>
  <c r="ET65" i="211"/>
  <c r="CU68" i="211"/>
  <c r="CU69" i="211"/>
  <c r="ES69" i="211"/>
  <c r="CU70" i="211"/>
  <c r="CU71" i="211"/>
  <c r="ES71" i="211"/>
  <c r="ET78" i="211"/>
  <c r="ET86" i="211"/>
  <c r="CV93" i="211"/>
  <c r="CU109" i="211"/>
  <c r="ES109" i="211"/>
  <c r="CV115" i="211"/>
  <c r="CU16" i="211"/>
  <c r="ES16" i="211"/>
  <c r="CU21" i="211"/>
  <c r="ET28" i="211"/>
  <c r="CU48" i="211"/>
  <c r="ES48" i="211"/>
  <c r="CU49" i="211"/>
  <c r="CU74" i="211"/>
  <c r="ET93" i="211"/>
  <c r="ET105" i="211"/>
  <c r="ES124" i="211"/>
  <c r="CU125" i="211"/>
  <c r="CV38" i="211"/>
  <c r="ET58" i="211"/>
  <c r="ES94" i="211"/>
  <c r="CU95" i="211"/>
  <c r="ES96" i="211"/>
  <c r="CU99" i="211"/>
  <c r="CU103" i="211"/>
  <c r="CU106" i="211"/>
  <c r="ES106" i="211"/>
  <c r="CV30" i="211"/>
  <c r="ES45" i="211"/>
  <c r="CV53" i="211"/>
  <c r="CV54" i="211"/>
  <c r="CV55" i="211"/>
  <c r="CV56" i="211"/>
  <c r="CV63" i="211"/>
  <c r="CV64" i="211"/>
  <c r="CV73" i="211"/>
  <c r="CV74" i="211"/>
  <c r="CV75" i="211"/>
  <c r="CV86" i="211"/>
  <c r="ET88" i="211"/>
  <c r="ET100" i="211"/>
  <c r="EI28" i="211"/>
  <c r="EI73" i="211"/>
  <c r="EI93" i="211"/>
  <c r="DE108" i="211"/>
  <c r="DE113" i="211"/>
  <c r="X24" i="212"/>
  <c r="EJ36" i="211"/>
  <c r="EJ41" i="211"/>
  <c r="EJ78" i="211"/>
  <c r="DF88" i="211"/>
  <c r="DF89" i="211"/>
  <c r="EI89" i="211"/>
  <c r="EJ96" i="211"/>
  <c r="EJ121" i="211"/>
  <c r="EI53" i="211"/>
  <c r="EJ18" i="211"/>
  <c r="EJ19" i="211"/>
  <c r="DF23" i="211"/>
  <c r="DF68" i="211"/>
  <c r="DF78" i="211"/>
  <c r="DF80" i="211"/>
  <c r="DE23" i="211"/>
  <c r="EI33" i="211"/>
  <c r="X8" i="212"/>
  <c r="DE68" i="211"/>
  <c r="DE78" i="211"/>
  <c r="DE82" i="211"/>
  <c r="EI98" i="211"/>
  <c r="DE118" i="211"/>
  <c r="DF20" i="211"/>
  <c r="EJ28" i="211"/>
  <c r="DF31" i="211"/>
  <c r="EJ61" i="211"/>
  <c r="EJ73" i="211"/>
  <c r="EJ74" i="211"/>
  <c r="EJ75" i="211"/>
  <c r="DF101" i="211"/>
  <c r="EJ111" i="211"/>
  <c r="DE48" i="211"/>
  <c r="X11" i="212"/>
  <c r="DE123" i="211"/>
  <c r="EJ14" i="211"/>
  <c r="EJ15" i="211"/>
  <c r="EJ34" i="211"/>
  <c r="EJ53" i="211"/>
  <c r="EJ54" i="211"/>
  <c r="EJ55" i="211"/>
  <c r="EJ56" i="211"/>
  <c r="EJ63" i="211"/>
  <c r="EJ64" i="211"/>
  <c r="DF73" i="211"/>
  <c r="DF84" i="211"/>
  <c r="DF94" i="211"/>
  <c r="EI94" i="211"/>
  <c r="DF113" i="211"/>
  <c r="CU13" i="211"/>
  <c r="DZ13" i="211"/>
  <c r="DO14" i="211"/>
  <c r="DF14" i="211"/>
  <c r="ET14" i="211"/>
  <c r="DF15" i="211"/>
  <c r="DP16" i="211"/>
  <c r="CO17" i="211"/>
  <c r="CS17" i="211"/>
  <c r="DT17" i="211"/>
  <c r="DX17" i="211"/>
  <c r="EM17" i="211"/>
  <c r="EQ17" i="211"/>
  <c r="CN17" i="211"/>
  <c r="EF17" i="211"/>
  <c r="DZ18" i="211"/>
  <c r="DZ19" i="211"/>
  <c r="CV20" i="211"/>
  <c r="EJ20" i="211"/>
  <c r="ET20" i="211"/>
  <c r="DF21" i="211"/>
  <c r="ET21" i="211"/>
  <c r="CY22" i="211"/>
  <c r="DC22" i="211"/>
  <c r="DA22" i="211"/>
  <c r="Z35" i="212"/>
  <c r="DS22" i="211"/>
  <c r="DW22" i="211"/>
  <c r="AC35" i="212"/>
  <c r="EC22" i="211"/>
  <c r="DP23" i="211"/>
  <c r="DZ24" i="211"/>
  <c r="CV25" i="211"/>
  <c r="EJ25" i="211"/>
  <c r="CV26" i="211"/>
  <c r="EJ26" i="211"/>
  <c r="CZ27" i="211"/>
  <c r="CX27" i="211"/>
  <c r="DB27" i="211"/>
  <c r="AD36" i="212"/>
  <c r="CV28" i="211"/>
  <c r="DY29" i="211"/>
  <c r="ES29" i="211"/>
  <c r="DZ30" i="211"/>
  <c r="EJ30" i="211"/>
  <c r="ES31" i="211"/>
  <c r="CY32" i="211"/>
  <c r="CP32" i="211"/>
  <c r="CT32" i="211"/>
  <c r="AA37" i="212"/>
  <c r="EN32" i="211"/>
  <c r="CL32" i="211"/>
  <c r="AE37" i="212" s="1"/>
  <c r="DY34" i="211"/>
  <c r="DZ34" i="211"/>
  <c r="DY35" i="211"/>
  <c r="CV35" i="211"/>
  <c r="ET35" i="211"/>
  <c r="DF36" i="211"/>
  <c r="DR37" i="211"/>
  <c r="DF59" i="211"/>
  <c r="ET59" i="211"/>
  <c r="DF60" i="211"/>
  <c r="CU61" i="211"/>
  <c r="DY61" i="211"/>
  <c r="ES61" i="211"/>
  <c r="DP61" i="211"/>
  <c r="X43" i="212"/>
  <c r="DU62" i="211"/>
  <c r="DR62" i="211"/>
  <c r="DV62" i="211"/>
  <c r="EN62" i="211"/>
  <c r="ER62" i="211"/>
  <c r="CL62" i="211"/>
  <c r="AE43" i="212" s="1"/>
  <c r="DE63" i="211"/>
  <c r="CU63" i="211"/>
  <c r="ES63" i="211"/>
  <c r="DP63" i="211"/>
  <c r="DE64" i="211"/>
  <c r="CU64" i="211"/>
  <c r="DO64" i="211"/>
  <c r="DP64" i="211"/>
  <c r="DZ65" i="211"/>
  <c r="DZ66" i="211"/>
  <c r="DA67" i="211"/>
  <c r="W44" i="212"/>
  <c r="CP67" i="211"/>
  <c r="CT67" i="211"/>
  <c r="AB44" i="212"/>
  <c r="EM67" i="211"/>
  <c r="EQ67" i="211"/>
  <c r="DZ68" i="211"/>
  <c r="DO69" i="211"/>
  <c r="CV69" i="211"/>
  <c r="EJ69" i="211"/>
  <c r="DO70" i="211"/>
  <c r="CV70" i="211"/>
  <c r="EJ70" i="211"/>
  <c r="DY71" i="211"/>
  <c r="CV71" i="211"/>
  <c r="EJ71" i="211"/>
  <c r="Y45" i="212"/>
  <c r="DT72" i="211"/>
  <c r="DX72" i="211"/>
  <c r="DY74" i="211"/>
  <c r="ES74" i="211"/>
  <c r="DP74" i="211"/>
  <c r="CU75" i="211"/>
  <c r="DO75" i="211"/>
  <c r="DP75" i="211"/>
  <c r="DO76" i="211"/>
  <c r="CY77" i="211"/>
  <c r="DC77" i="211"/>
  <c r="DY79" i="211"/>
  <c r="CV79" i="211"/>
  <c r="DP80" i="211"/>
  <c r="ET80" i="211"/>
  <c r="DF81" i="211"/>
  <c r="ET81" i="211"/>
  <c r="DV82" i="211"/>
  <c r="EO82" i="211"/>
  <c r="AC47" i="212"/>
  <c r="CU83" i="211"/>
  <c r="ES83" i="211"/>
  <c r="DP83" i="211"/>
  <c r="DO84" i="211"/>
  <c r="ES84" i="211"/>
  <c r="CV84" i="211"/>
  <c r="DE85" i="211"/>
  <c r="ES85" i="211"/>
  <c r="DO86" i="211"/>
  <c r="DY86" i="211"/>
  <c r="DU87" i="211"/>
  <c r="ES95" i="211"/>
  <c r="AD50" i="212"/>
  <c r="F47" i="212" s="1"/>
  <c r="EL97" i="211"/>
  <c r="ES99" i="211"/>
  <c r="CP102" i="211"/>
  <c r="DH102" i="211"/>
  <c r="ES103" i="211"/>
  <c r="CZ107" i="211"/>
  <c r="DZ111" i="211"/>
  <c r="EI113" i="211"/>
  <c r="ES114" i="211"/>
  <c r="CU115" i="211"/>
  <c r="DY115" i="211"/>
  <c r="DO115" i="211"/>
  <c r="ES115" i="211"/>
  <c r="DP115" i="211"/>
  <c r="DE116" i="211"/>
  <c r="CU116" i="211"/>
  <c r="DO116" i="211"/>
  <c r="DP116" i="211"/>
  <c r="W54" i="212"/>
  <c r="AB54" i="212"/>
  <c r="EQ117" i="211"/>
  <c r="AE24" i="212"/>
  <c r="CP117" i="211"/>
  <c r="DF118" i="211"/>
  <c r="ET118" i="211"/>
  <c r="DF119" i="211"/>
  <c r="ET119" i="211"/>
  <c r="DF120" i="211"/>
  <c r="EI120" i="211"/>
  <c r="DZ121" i="211"/>
  <c r="DW122" i="211"/>
  <c r="DT122" i="211"/>
  <c r="DY124" i="211"/>
  <c r="CV124" i="211"/>
  <c r="EJ124" i="211"/>
  <c r="DF125" i="211"/>
  <c r="EJ125" i="211"/>
  <c r="DP126" i="211"/>
  <c r="EI126" i="211"/>
  <c r="EF127" i="211"/>
  <c r="DY129" i="211"/>
  <c r="ES129" i="211"/>
  <c r="DZ129" i="211"/>
  <c r="CU130" i="211"/>
  <c r="ES130" i="211"/>
  <c r="AD57" i="212"/>
  <c r="DB132" i="211"/>
  <c r="ES13" i="211"/>
  <c r="CV13" i="211"/>
  <c r="EJ13" i="211"/>
  <c r="CU14" i="211"/>
  <c r="DP14" i="211"/>
  <c r="DE15" i="211"/>
  <c r="CU15" i="211"/>
  <c r="DO15" i="211"/>
  <c r="DP15" i="211"/>
  <c r="DY21" i="211"/>
  <c r="ES21" i="211"/>
  <c r="DP21" i="211"/>
  <c r="AA5" i="212"/>
  <c r="AC5" i="212"/>
  <c r="AE5" i="212"/>
  <c r="EB22" i="211"/>
  <c r="EG22" i="211"/>
  <c r="DZ23" i="211"/>
  <c r="DY24" i="211"/>
  <c r="CV24" i="211"/>
  <c r="EJ24" i="211"/>
  <c r="ET24" i="211"/>
  <c r="DF25" i="211"/>
  <c r="ET25" i="211"/>
  <c r="DF26" i="211"/>
  <c r="ET26" i="211"/>
  <c r="DR27" i="211"/>
  <c r="DV27" i="211"/>
  <c r="DX27" i="211"/>
  <c r="AC6" i="212"/>
  <c r="DH27" i="211"/>
  <c r="DF28" i="211"/>
  <c r="DI32" i="211"/>
  <c r="EG32" i="211"/>
  <c r="ET34" i="211"/>
  <c r="DF35" i="211"/>
  <c r="DP36" i="211"/>
  <c r="AC38" i="212"/>
  <c r="CR37" i="211"/>
  <c r="CZ37" i="211"/>
  <c r="EJ38" i="211"/>
  <c r="CV39" i="211"/>
  <c r="EJ39" i="211"/>
  <c r="CV40" i="211"/>
  <c r="EJ40" i="211"/>
  <c r="ET40" i="211"/>
  <c r="DF41" i="211"/>
  <c r="ET41" i="211"/>
  <c r="CQ42" i="211"/>
  <c r="Z39" i="212"/>
  <c r="EO42" i="211"/>
  <c r="AC39" i="212"/>
  <c r="DF43" i="211"/>
  <c r="ET43" i="211"/>
  <c r="DF44" i="211"/>
  <c r="DP45" i="211"/>
  <c r="DE46" i="211"/>
  <c r="CU46" i="211"/>
  <c r="DP46" i="211"/>
  <c r="X40" i="212"/>
  <c r="AA40" i="212"/>
  <c r="EN47" i="211"/>
  <c r="ER47" i="211"/>
  <c r="AC10" i="212"/>
  <c r="CL47" i="211"/>
  <c r="AE40" i="212" s="1"/>
  <c r="DZ48" i="211"/>
  <c r="CV49" i="211"/>
  <c r="EJ49" i="211"/>
  <c r="CV50" i="211"/>
  <c r="EJ50" i="211"/>
  <c r="CV51" i="211"/>
  <c r="EJ51" i="211"/>
  <c r="DK52" i="211"/>
  <c r="Y41" i="212"/>
  <c r="CR52" i="211"/>
  <c r="DS52" i="211"/>
  <c r="DW52" i="211"/>
  <c r="DT52" i="211"/>
  <c r="DX52" i="211"/>
  <c r="EL52" i="211"/>
  <c r="EP52" i="211"/>
  <c r="DF53" i="211"/>
  <c r="ET53" i="211"/>
  <c r="DF54" i="211"/>
  <c r="ET54" i="211"/>
  <c r="DF55" i="211"/>
  <c r="ET55" i="211"/>
  <c r="DF56" i="211"/>
  <c r="CP57" i="211"/>
  <c r="CT57" i="211"/>
  <c r="AA12" i="212"/>
  <c r="EN57" i="211"/>
  <c r="ER57" i="211"/>
  <c r="AE12" i="212"/>
  <c r="DE58" i="211"/>
  <c r="CU58" i="211"/>
  <c r="DY58" i="211"/>
  <c r="DP58" i="211"/>
  <c r="DE59" i="211"/>
  <c r="CU59" i="211"/>
  <c r="ES59" i="211"/>
  <c r="DP59" i="211"/>
  <c r="DE60" i="211"/>
  <c r="CU60" i="211"/>
  <c r="DO60" i="211"/>
  <c r="DP60" i="211"/>
  <c r="DZ61" i="211"/>
  <c r="DL62" i="211"/>
  <c r="DT62" i="211"/>
  <c r="DX62" i="211"/>
  <c r="AB13" i="212"/>
  <c r="EM62" i="211"/>
  <c r="EQ62" i="211"/>
  <c r="CN62" i="211"/>
  <c r="DZ63" i="211"/>
  <c r="DZ64" i="211"/>
  <c r="DO65" i="211"/>
  <c r="CV65" i="211"/>
  <c r="EJ65" i="211"/>
  <c r="DO66" i="211"/>
  <c r="CV66" i="211"/>
  <c r="EJ66" i="211"/>
  <c r="CN67" i="211"/>
  <c r="CR67" i="211"/>
  <c r="DT67" i="211"/>
  <c r="DX67" i="211"/>
  <c r="EP67" i="211"/>
  <c r="DY68" i="211"/>
  <c r="CV68" i="211"/>
  <c r="EJ68" i="211"/>
  <c r="ET68" i="211"/>
  <c r="DF69" i="211"/>
  <c r="ET69" i="211"/>
  <c r="DF70" i="211"/>
  <c r="ET70" i="211"/>
  <c r="DF71" i="211"/>
  <c r="ET71" i="211"/>
  <c r="DV72" i="211"/>
  <c r="EO72" i="211"/>
  <c r="AC15" i="212"/>
  <c r="DH72" i="211"/>
  <c r="DE73" i="211"/>
  <c r="CU73" i="211"/>
  <c r="DY73" i="211"/>
  <c r="ES73" i="211"/>
  <c r="DP73" i="211"/>
  <c r="DZ74" i="211"/>
  <c r="DZ75" i="211"/>
  <c r="DZ76" i="211"/>
  <c r="Y46" i="212"/>
  <c r="AB16" i="212"/>
  <c r="AD46" i="212"/>
  <c r="DE81" i="211"/>
  <c r="EI81" i="211"/>
  <c r="CY82" i="211"/>
  <c r="Y48" i="212"/>
  <c r="DE88" i="211"/>
  <c r="CU88" i="211"/>
  <c r="DP88" i="211"/>
  <c r="DP89" i="211"/>
  <c r="DZ90" i="211"/>
  <c r="CV91" i="211"/>
  <c r="EJ91" i="211"/>
  <c r="CZ92" i="211"/>
  <c r="DD92" i="211"/>
  <c r="CN92" i="211"/>
  <c r="CR92" i="211"/>
  <c r="DT92" i="211"/>
  <c r="DX92" i="211"/>
  <c r="EP92" i="211"/>
  <c r="DF93" i="211"/>
  <c r="DP94" i="211"/>
  <c r="EJ95" i="211"/>
  <c r="ET96" i="211"/>
  <c r="CX97" i="211"/>
  <c r="CY97" i="211"/>
  <c r="DU97" i="211"/>
  <c r="AA20" i="212"/>
  <c r="D23" i="212" s="1"/>
  <c r="EN97" i="211"/>
  <c r="ER97" i="211"/>
  <c r="DZ99" i="211"/>
  <c r="EJ99" i="211"/>
  <c r="AB21" i="212"/>
  <c r="DD102" i="211"/>
  <c r="ED102" i="211"/>
  <c r="EJ103" i="211"/>
  <c r="ET104" i="211"/>
  <c r="DF105" i="211"/>
  <c r="EJ106" i="211"/>
  <c r="ET106" i="211"/>
  <c r="Z52" i="212"/>
  <c r="DW107" i="211"/>
  <c r="AC52" i="212"/>
  <c r="DZ108" i="211"/>
  <c r="DZ109" i="211"/>
  <c r="CV110" i="211"/>
  <c r="EJ110" i="211"/>
  <c r="CX112" i="211"/>
  <c r="DB112" i="211"/>
  <c r="DT112" i="211"/>
  <c r="DX112" i="211"/>
  <c r="DP113" i="211"/>
  <c r="DZ114" i="211"/>
  <c r="DZ115" i="211"/>
  <c r="DH117" i="211"/>
  <c r="ES118" i="211"/>
  <c r="DO123" i="211"/>
  <c r="ES125" i="211"/>
  <c r="DI127" i="211"/>
  <c r="DM127" i="211"/>
  <c r="CL127" i="211"/>
  <c r="AE56" i="212" s="1"/>
  <c r="DY128" i="211"/>
  <c r="CV128" i="211"/>
  <c r="DZ128" i="211"/>
  <c r="CV129" i="211"/>
  <c r="DF130" i="211"/>
  <c r="DZ130" i="211"/>
  <c r="ET130" i="211"/>
  <c r="Z57" i="212"/>
  <c r="ES132" i="211"/>
  <c r="DA132" i="211"/>
  <c r="EC132" i="211"/>
  <c r="EG132" i="211"/>
  <c r="DE13" i="211"/>
  <c r="AE13" i="211"/>
  <c r="AE14" i="211" s="1"/>
  <c r="AE15" i="211" s="1"/>
  <c r="AE16" i="211" s="1"/>
  <c r="AE18" i="211" s="1"/>
  <c r="AE19" i="211" s="1"/>
  <c r="AE20" i="211" s="1"/>
  <c r="AE21" i="211" s="1"/>
  <c r="AE23" i="211" s="1"/>
  <c r="AE24" i="211" s="1"/>
  <c r="AE25" i="211" s="1"/>
  <c r="AE26" i="211" s="1"/>
  <c r="AE28" i="211" s="1"/>
  <c r="AE29" i="211" s="1"/>
  <c r="AE30" i="211" s="1"/>
  <c r="AE31" i="211" s="1"/>
  <c r="AE33" i="211" s="1"/>
  <c r="AE34" i="211" s="1"/>
  <c r="AE35" i="211" s="1"/>
  <c r="AE36" i="211" s="1"/>
  <c r="AE38" i="211" s="1"/>
  <c r="AE39" i="211" s="1"/>
  <c r="AE40" i="211" s="1"/>
  <c r="AE41" i="211" s="1"/>
  <c r="AE43" i="211" s="1"/>
  <c r="AE44" i="211" s="1"/>
  <c r="AE45" i="211" s="1"/>
  <c r="AE46" i="211" s="1"/>
  <c r="AE48" i="211" s="1"/>
  <c r="AE49" i="211" s="1"/>
  <c r="AE50" i="211" s="1"/>
  <c r="AE51" i="211" s="1"/>
  <c r="AE53" i="211" s="1"/>
  <c r="AE54" i="211" s="1"/>
  <c r="AE55" i="211" s="1"/>
  <c r="AE56" i="211" s="1"/>
  <c r="AE58" i="211" s="1"/>
  <c r="AE59" i="211" s="1"/>
  <c r="AE60" i="211" s="1"/>
  <c r="AE61" i="211" s="1"/>
  <c r="AE63" i="211" s="1"/>
  <c r="AE64" i="211" s="1"/>
  <c r="AE65" i="211" s="1"/>
  <c r="AE66" i="211" s="1"/>
  <c r="AE68" i="211" s="1"/>
  <c r="AE69" i="211" s="1"/>
  <c r="AE70" i="211" s="1"/>
  <c r="AE71" i="211" s="1"/>
  <c r="AE73" i="211" s="1"/>
  <c r="AE74" i="211" s="1"/>
  <c r="AE75" i="211" s="1"/>
  <c r="AE76" i="211" s="1"/>
  <c r="AE78" i="211" s="1"/>
  <c r="AE79" i="211" s="1"/>
  <c r="AE80" i="211" s="1"/>
  <c r="AE81" i="211" s="1"/>
  <c r="AE83" i="211" s="1"/>
  <c r="AE84" i="211" s="1"/>
  <c r="AE85" i="211" s="1"/>
  <c r="AE86" i="211" s="1"/>
  <c r="AE88" i="211" s="1"/>
  <c r="AE89" i="211" s="1"/>
  <c r="AE90" i="211" s="1"/>
  <c r="AE91" i="211" s="1"/>
  <c r="AE93" i="211" s="1"/>
  <c r="AE94" i="211" s="1"/>
  <c r="AE95" i="211" s="1"/>
  <c r="AE96" i="211" s="1"/>
  <c r="AE98" i="211" s="1"/>
  <c r="AE99" i="211" s="1"/>
  <c r="AE100" i="211" s="1"/>
  <c r="AE101" i="211" s="1"/>
  <c r="AE103" i="211" s="1"/>
  <c r="AE104" i="211" s="1"/>
  <c r="AE105" i="211" s="1"/>
  <c r="AE106" i="211" s="1"/>
  <c r="AE108" i="211" s="1"/>
  <c r="AE109" i="211" s="1"/>
  <c r="AE110" i="211" s="1"/>
  <c r="AE111" i="211" s="1"/>
  <c r="AE113" i="211" s="1"/>
  <c r="AE114" i="211" s="1"/>
  <c r="AE115" i="211" s="1"/>
  <c r="AE116" i="211" s="1"/>
  <c r="AE118" i="211" s="1"/>
  <c r="AE119" i="211" s="1"/>
  <c r="AE120" i="211" s="1"/>
  <c r="AE121" i="211" s="1"/>
  <c r="AE123" i="211" s="1"/>
  <c r="AE124" i="211" s="1"/>
  <c r="AE125" i="211" s="1"/>
  <c r="AE126" i="211" s="1"/>
  <c r="AE128" i="211" s="1"/>
  <c r="AE129" i="211" s="1"/>
  <c r="AE130" i="211" s="1"/>
  <c r="AE131" i="211" s="1"/>
  <c r="DF13" i="211"/>
  <c r="ET13" i="211"/>
  <c r="DE14" i="211"/>
  <c r="DZ14" i="211"/>
  <c r="DZ15" i="211"/>
  <c r="DY16" i="211"/>
  <c r="CV16" i="211"/>
  <c r="EJ16" i="211"/>
  <c r="ET16" i="211"/>
  <c r="CQ17" i="211"/>
  <c r="DS17" i="211"/>
  <c r="DW17" i="211"/>
  <c r="EO17" i="211"/>
  <c r="AC4" i="212"/>
  <c r="DF18" i="211"/>
  <c r="ET18" i="211"/>
  <c r="DF19" i="211"/>
  <c r="DE20" i="211"/>
  <c r="CU20" i="211"/>
  <c r="ES20" i="211"/>
  <c r="DP20" i="211"/>
  <c r="DZ21" i="211"/>
  <c r="W35" i="212"/>
  <c r="AB35" i="212"/>
  <c r="EM22" i="211"/>
  <c r="EQ22" i="211"/>
  <c r="DY23" i="211"/>
  <c r="CV23" i="211"/>
  <c r="EJ23" i="211"/>
  <c r="ET23" i="211"/>
  <c r="DF24" i="211"/>
  <c r="EI24" i="211"/>
  <c r="DE25" i="211"/>
  <c r="CU25" i="211"/>
  <c r="DY25" i="211"/>
  <c r="ES25" i="211"/>
  <c r="DP25" i="211"/>
  <c r="DE26" i="211"/>
  <c r="CU26" i="211"/>
  <c r="DP26" i="211"/>
  <c r="X36" i="212"/>
  <c r="DI27" i="211"/>
  <c r="DU27" i="211"/>
  <c r="AA36" i="212"/>
  <c r="DW27" i="211"/>
  <c r="EO27" i="211"/>
  <c r="CL27" i="211"/>
  <c r="AE36" i="212" s="1"/>
  <c r="DP28" i="211"/>
  <c r="CV29" i="211"/>
  <c r="DF30" i="211"/>
  <c r="DP31" i="211"/>
  <c r="DZ31" i="211"/>
  <c r="EJ33" i="211"/>
  <c r="DE35" i="211"/>
  <c r="DD37" i="211"/>
  <c r="ET38" i="211"/>
  <c r="DF39" i="211"/>
  <c r="ET39" i="211"/>
  <c r="DF40" i="211"/>
  <c r="CU41" i="211"/>
  <c r="DY41" i="211"/>
  <c r="ES41" i="211"/>
  <c r="DP41" i="211"/>
  <c r="X39" i="212"/>
  <c r="DU42" i="211"/>
  <c r="EN42" i="211"/>
  <c r="ER42" i="211"/>
  <c r="CL42" i="211"/>
  <c r="AE39" i="212" s="1"/>
  <c r="DE43" i="211"/>
  <c r="CU43" i="211"/>
  <c r="ES43" i="211"/>
  <c r="DP43" i="211"/>
  <c r="DE44" i="211"/>
  <c r="CU44" i="211"/>
  <c r="ES44" i="211"/>
  <c r="DP44" i="211"/>
  <c r="DZ45" i="211"/>
  <c r="DZ46" i="211"/>
  <c r="DA47" i="211"/>
  <c r="W40" i="212"/>
  <c r="DT47" i="211"/>
  <c r="DX47" i="211"/>
  <c r="AB40" i="212"/>
  <c r="EM47" i="211"/>
  <c r="EQ47" i="211"/>
  <c r="EB47" i="211"/>
  <c r="DO48" i="211"/>
  <c r="DY48" i="211"/>
  <c r="CV48" i="211"/>
  <c r="EJ48" i="211"/>
  <c r="ET48" i="211"/>
  <c r="DF49" i="211"/>
  <c r="ET49" i="211"/>
  <c r="DF50" i="211"/>
  <c r="ET50" i="211"/>
  <c r="DF51" i="211"/>
  <c r="ET51" i="211"/>
  <c r="DV52" i="211"/>
  <c r="EO52" i="211"/>
  <c r="AC11" i="212"/>
  <c r="DH52" i="211"/>
  <c r="CU53" i="211"/>
  <c r="DY53" i="211"/>
  <c r="ES53" i="211"/>
  <c r="DP53" i="211"/>
  <c r="DE54" i="211"/>
  <c r="CU54" i="211"/>
  <c r="DP54" i="211"/>
  <c r="DE55" i="211"/>
  <c r="CU55" i="211"/>
  <c r="ES55" i="211"/>
  <c r="DP55" i="211"/>
  <c r="DE56" i="211"/>
  <c r="CU56" i="211"/>
  <c r="ES56" i="211"/>
  <c r="DP56" i="211"/>
  <c r="DT57" i="211"/>
  <c r="DX57" i="211"/>
  <c r="AB42" i="212"/>
  <c r="EM57" i="211"/>
  <c r="EQ57" i="211"/>
  <c r="DZ58" i="211"/>
  <c r="DK67" i="211"/>
  <c r="ES70" i="211"/>
  <c r="DP70" i="211"/>
  <c r="DP71" i="211"/>
  <c r="CL72" i="211"/>
  <c r="AE45" i="212" s="1"/>
  <c r="CV76" i="211"/>
  <c r="EJ76" i="211"/>
  <c r="ET76" i="211"/>
  <c r="CZ77" i="211"/>
  <c r="DD77" i="211"/>
  <c r="Z46" i="212"/>
  <c r="EL77" i="211"/>
  <c r="ET77" i="211" s="1"/>
  <c r="CU79" i="211"/>
  <c r="ES79" i="211"/>
  <c r="EI79" i="211"/>
  <c r="DZ79" i="211"/>
  <c r="DZ80" i="211"/>
  <c r="DZ81" i="211"/>
  <c r="W47" i="212"/>
  <c r="EE82" i="211"/>
  <c r="AD47" i="212"/>
  <c r="EQ82" i="211"/>
  <c r="CV83" i="211"/>
  <c r="DP84" i="211"/>
  <c r="EI85" i="211"/>
  <c r="DS87" i="211"/>
  <c r="DW87" i="211"/>
  <c r="AC48" i="212"/>
  <c r="DZ88" i="211"/>
  <c r="DZ89" i="211"/>
  <c r="DO90" i="211"/>
  <c r="DY90" i="211"/>
  <c r="CV90" i="211"/>
  <c r="EJ90" i="211"/>
  <c r="ET90" i="211"/>
  <c r="DF91" i="211"/>
  <c r="ET91" i="211"/>
  <c r="CY92" i="211"/>
  <c r="DC92" i="211"/>
  <c r="Z49" i="212"/>
  <c r="EO92" i="211"/>
  <c r="AC49" i="212"/>
  <c r="EC92" i="211"/>
  <c r="DE93" i="211"/>
  <c r="CU93" i="211"/>
  <c r="ES93" i="211"/>
  <c r="DP93" i="211"/>
  <c r="DZ94" i="211"/>
  <c r="DO95" i="211"/>
  <c r="DY95" i="211"/>
  <c r="CV95" i="211"/>
  <c r="ET95" i="211"/>
  <c r="DF96" i="211"/>
  <c r="EJ98" i="211"/>
  <c r="DO99" i="211"/>
  <c r="CV99" i="211"/>
  <c r="ET99" i="211"/>
  <c r="DF100" i="211"/>
  <c r="ET101" i="211"/>
  <c r="Z51" i="212"/>
  <c r="CR102" i="211"/>
  <c r="EO102" i="211"/>
  <c r="AC51" i="212"/>
  <c r="DR102" i="211"/>
  <c r="DO103" i="211"/>
  <c r="CV103" i="211"/>
  <c r="ET103" i="211"/>
  <c r="DF104" i="211"/>
  <c r="DE105" i="211"/>
  <c r="CU105" i="211"/>
  <c r="ES105" i="211"/>
  <c r="DP105" i="211"/>
  <c r="DO106" i="211"/>
  <c r="CV106" i="211"/>
  <c r="DB107" i="211"/>
  <c r="DU107" i="211"/>
  <c r="DV107" i="211"/>
  <c r="EN107" i="211"/>
  <c r="CQ107" i="211"/>
  <c r="DY109" i="211"/>
  <c r="EJ109" i="211"/>
  <c r="ET109" i="211"/>
  <c r="DF110" i="211"/>
  <c r="ET110" i="211"/>
  <c r="DF111" i="211"/>
  <c r="ET111" i="211"/>
  <c r="Z53" i="212"/>
  <c r="DV112" i="211"/>
  <c r="AC53" i="212"/>
  <c r="DZ113" i="211"/>
  <c r="CV114" i="211"/>
  <c r="CV116" i="211"/>
  <c r="EJ116" i="211"/>
  <c r="ET116" i="211"/>
  <c r="CZ117" i="211"/>
  <c r="DD117" i="211"/>
  <c r="Z54" i="212"/>
  <c r="DV117" i="211"/>
  <c r="AB24" i="212"/>
  <c r="EO117" i="211"/>
  <c r="AC54" i="212"/>
  <c r="DZ118" i="211"/>
  <c r="DZ119" i="211"/>
  <c r="DZ120" i="211"/>
  <c r="DO121" i="211"/>
  <c r="CV121" i="211"/>
  <c r="ET121" i="211"/>
  <c r="DN122" i="211"/>
  <c r="ER122" i="211"/>
  <c r="CL122" i="211"/>
  <c r="AE55" i="212" s="1"/>
  <c r="EI123" i="211"/>
  <c r="CU124" i="211"/>
  <c r="DP124" i="211"/>
  <c r="CV125" i="211"/>
  <c r="DF126" i="211"/>
  <c r="DZ126" i="211"/>
  <c r="CX127" i="211"/>
  <c r="DP128" i="211"/>
  <c r="ET128" i="211"/>
  <c r="ET129" i="211"/>
  <c r="DE130" i="211"/>
  <c r="DE131" i="211"/>
  <c r="ES131" i="211"/>
  <c r="CN132" i="211"/>
  <c r="CV132" i="211" s="1"/>
  <c r="DH132" i="211"/>
  <c r="EB132" i="211"/>
  <c r="DF16" i="211"/>
  <c r="EI16" i="211"/>
  <c r="J17" i="211"/>
  <c r="X34" i="212" s="1"/>
  <c r="CZ17" i="211"/>
  <c r="DD17" i="211"/>
  <c r="EN17" i="211"/>
  <c r="ER17" i="211"/>
  <c r="CL17" i="211"/>
  <c r="AE34" i="212" s="1"/>
  <c r="DE18" i="211"/>
  <c r="CU18" i="211"/>
  <c r="DP18" i="211"/>
  <c r="DE19" i="211"/>
  <c r="CU19" i="211"/>
  <c r="DO19" i="211"/>
  <c r="DP19" i="211"/>
  <c r="DZ20" i="211"/>
  <c r="EI23" i="211"/>
  <c r="CP27" i="211"/>
  <c r="ED27" i="211"/>
  <c r="EJ27" i="211" s="1"/>
  <c r="CU30" i="211"/>
  <c r="ES30" i="211"/>
  <c r="DP30" i="211"/>
  <c r="ET31" i="211"/>
  <c r="DV32" i="211"/>
  <c r="DX32" i="211"/>
  <c r="AC7" i="212"/>
  <c r="DO33" i="211"/>
  <c r="CV33" i="211"/>
  <c r="ET33" i="211"/>
  <c r="DP34" i="211"/>
  <c r="CV36" i="211"/>
  <c r="AA8" i="212"/>
  <c r="AB8" i="212"/>
  <c r="EM37" i="211"/>
  <c r="EQ37" i="211"/>
  <c r="DP38" i="211"/>
  <c r="DE39" i="211"/>
  <c r="CU39" i="211"/>
  <c r="ES39" i="211"/>
  <c r="DP39" i="211"/>
  <c r="DE40" i="211"/>
  <c r="CU40" i="211"/>
  <c r="ES40" i="211"/>
  <c r="DP40" i="211"/>
  <c r="DZ41" i="211"/>
  <c r="W39" i="212"/>
  <c r="DL42" i="211"/>
  <c r="DT42" i="211"/>
  <c r="DX42" i="211"/>
  <c r="AB39" i="212"/>
  <c r="EM42" i="211"/>
  <c r="EQ42" i="211"/>
  <c r="DZ43" i="211"/>
  <c r="DZ44" i="211"/>
  <c r="CV45" i="211"/>
  <c r="EJ45" i="211"/>
  <c r="CV46" i="211"/>
  <c r="EJ46" i="211"/>
  <c r="CN47" i="211"/>
  <c r="CR47" i="211"/>
  <c r="EP47" i="211"/>
  <c r="DF48" i="211"/>
  <c r="EI48" i="211"/>
  <c r="DY49" i="211"/>
  <c r="ES49" i="211"/>
  <c r="DP49" i="211"/>
  <c r="DE50" i="211"/>
  <c r="CU50" i="211"/>
  <c r="DY50" i="211"/>
  <c r="ES50" i="211"/>
  <c r="DP50" i="211"/>
  <c r="DE51" i="211"/>
  <c r="CU51" i="211"/>
  <c r="ES51" i="211"/>
  <c r="DP51" i="211"/>
  <c r="CX52" i="211"/>
  <c r="DB52" i="211"/>
  <c r="DI52" i="211"/>
  <c r="DM52" i="211"/>
  <c r="CQ52" i="211"/>
  <c r="AA41" i="212"/>
  <c r="AB11" i="212"/>
  <c r="EN52" i="211"/>
  <c r="ET52" i="211" s="1"/>
  <c r="ER52" i="211"/>
  <c r="CL52" i="211"/>
  <c r="AE41" i="212" s="1"/>
  <c r="DZ53" i="211"/>
  <c r="DZ54" i="211"/>
  <c r="DZ55" i="211"/>
  <c r="DZ56" i="211"/>
  <c r="Y42" i="212"/>
  <c r="L14" i="212" s="1"/>
  <c r="DS57" i="211"/>
  <c r="DW57" i="211"/>
  <c r="AB12" i="212"/>
  <c r="E22" i="212" s="1"/>
  <c r="EL57" i="211"/>
  <c r="EP57" i="211"/>
  <c r="CV58" i="211"/>
  <c r="EJ58" i="211"/>
  <c r="CV59" i="211"/>
  <c r="EJ59" i="211"/>
  <c r="CV60" i="211"/>
  <c r="EJ60" i="211"/>
  <c r="ET60" i="211"/>
  <c r="DF61" i="211"/>
  <c r="ET61" i="211"/>
  <c r="Z43" i="212"/>
  <c r="AC43" i="212"/>
  <c r="DF63" i="211"/>
  <c r="ET63" i="211"/>
  <c r="DF64" i="211"/>
  <c r="EI64" i="211"/>
  <c r="DP65" i="211"/>
  <c r="ES66" i="211"/>
  <c r="DP66" i="211"/>
  <c r="X44" i="212"/>
  <c r="Z14" i="212"/>
  <c r="AA44" i="212"/>
  <c r="AC14" i="212"/>
  <c r="CL67" i="211"/>
  <c r="AE44" i="212" s="1"/>
  <c r="DP68" i="211"/>
  <c r="DZ69" i="211"/>
  <c r="ET73" i="211"/>
  <c r="DF74" i="211"/>
  <c r="ET74" i="211"/>
  <c r="DF75" i="211"/>
  <c r="ET75" i="211"/>
  <c r="DF76" i="211"/>
  <c r="EI76" i="211"/>
  <c r="CP77" i="211"/>
  <c r="CT77" i="211"/>
  <c r="AA16" i="212"/>
  <c r="AE16" i="212"/>
  <c r="DH77" i="211"/>
  <c r="DY78" i="211"/>
  <c r="DO78" i="211"/>
  <c r="CV78" i="211"/>
  <c r="EI78" i="211"/>
  <c r="EJ79" i="211"/>
  <c r="DY80" i="211"/>
  <c r="ES80" i="211"/>
  <c r="CV80" i="211"/>
  <c r="EJ80" i="211"/>
  <c r="DY81" i="211"/>
  <c r="DD82" i="211"/>
  <c r="AC17" i="212"/>
  <c r="DF83" i="211"/>
  <c r="DV87" i="211"/>
  <c r="AE18" i="212"/>
  <c r="EF87" i="211"/>
  <c r="CV88" i="211"/>
  <c r="EJ88" i="211"/>
  <c r="CV89" i="211"/>
  <c r="EJ89" i="211"/>
  <c r="ET89" i="211"/>
  <c r="DF90" i="211"/>
  <c r="EI90" i="211"/>
  <c r="CU91" i="211"/>
  <c r="DY91" i="211"/>
  <c r="ES91" i="211"/>
  <c r="DP91" i="211"/>
  <c r="X49" i="212"/>
  <c r="DI92" i="211"/>
  <c r="DM92" i="211"/>
  <c r="CP92" i="211"/>
  <c r="CT92" i="211"/>
  <c r="DR92" i="211"/>
  <c r="DV92" i="211"/>
  <c r="EN92" i="211"/>
  <c r="ER92" i="211"/>
  <c r="AC19" i="212"/>
  <c r="CL92" i="211"/>
  <c r="AE49" i="212" s="1"/>
  <c r="EB92" i="211"/>
  <c r="EG92" i="211"/>
  <c r="DZ93" i="211"/>
  <c r="DO94" i="211"/>
  <c r="DY94" i="211"/>
  <c r="CV94" i="211"/>
  <c r="EJ94" i="211"/>
  <c r="ET94" i="211"/>
  <c r="DF95" i="211"/>
  <c r="DE96" i="211"/>
  <c r="EI96" i="211"/>
  <c r="DZ96" i="211"/>
  <c r="ED97" i="211"/>
  <c r="EH97" i="211"/>
  <c r="DK97" i="211"/>
  <c r="CR97" i="211"/>
  <c r="DS97" i="211"/>
  <c r="DW97" i="211"/>
  <c r="AC50" i="212"/>
  <c r="G47" i="212" s="1"/>
  <c r="DO98" i="211"/>
  <c r="CV98" i="211"/>
  <c r="DF99" i="211"/>
  <c r="DP100" i="211"/>
  <c r="DZ100" i="211"/>
  <c r="DO101" i="211"/>
  <c r="CV101" i="211"/>
  <c r="CT102" i="211"/>
  <c r="AA51" i="212"/>
  <c r="CL102" i="211"/>
  <c r="AE51" i="212" s="1"/>
  <c r="CU104" i="211"/>
  <c r="DO104" i="211"/>
  <c r="ES104" i="211"/>
  <c r="DE104" i="211"/>
  <c r="DZ104" i="211"/>
  <c r="DZ105" i="211"/>
  <c r="DP106" i="211"/>
  <c r="DH107" i="211"/>
  <c r="DL107" i="211"/>
  <c r="DT107" i="211"/>
  <c r="DX107" i="211"/>
  <c r="AB22" i="212"/>
  <c r="CN107" i="211"/>
  <c r="ES108" i="211"/>
  <c r="CV108" i="211"/>
  <c r="ET108" i="211"/>
  <c r="DF109" i="211"/>
  <c r="EI109" i="211"/>
  <c r="CU110" i="211"/>
  <c r="DY110" i="211"/>
  <c r="ES110" i="211"/>
  <c r="DP110" i="211"/>
  <c r="DE111" i="211"/>
  <c r="CU111" i="211"/>
  <c r="DY111" i="211"/>
  <c r="DO111" i="211"/>
  <c r="ES111" i="211"/>
  <c r="DP111" i="211"/>
  <c r="X53" i="212"/>
  <c r="CY112" i="211"/>
  <c r="DC112" i="211"/>
  <c r="AA53" i="212"/>
  <c r="AB23" i="212"/>
  <c r="EN112" i="211"/>
  <c r="ET112" i="211" s="1"/>
  <c r="ER112" i="211"/>
  <c r="AC23" i="212"/>
  <c r="CL112" i="211"/>
  <c r="AE53" i="212" s="1"/>
  <c r="CV113" i="211"/>
  <c r="EJ113" i="211"/>
  <c r="ET113" i="211"/>
  <c r="DF114" i="211"/>
  <c r="ET114" i="211"/>
  <c r="DF115" i="211"/>
  <c r="ET115" i="211"/>
  <c r="DF116" i="211"/>
  <c r="EI116" i="211"/>
  <c r="X54" i="212"/>
  <c r="AA54" i="212"/>
  <c r="EN117" i="211"/>
  <c r="ER117" i="211"/>
  <c r="CL117" i="211"/>
  <c r="AE54" i="212" s="1"/>
  <c r="DO118" i="211"/>
  <c r="CV118" i="211"/>
  <c r="EJ118" i="211"/>
  <c r="DY119" i="211"/>
  <c r="CV119" i="211"/>
  <c r="EJ119" i="211"/>
  <c r="DY120" i="211"/>
  <c r="CV120" i="211"/>
  <c r="EJ120" i="211"/>
  <c r="ET120" i="211"/>
  <c r="DF121" i="211"/>
  <c r="X55" i="212"/>
  <c r="AB25" i="212"/>
  <c r="EM122" i="211"/>
  <c r="EQ122" i="211"/>
  <c r="DY123" i="211"/>
  <c r="DF124" i="211"/>
  <c r="ET124" i="211"/>
  <c r="DP125" i="211"/>
  <c r="ET125" i="211"/>
  <c r="CV126" i="211"/>
  <c r="ET126" i="211"/>
  <c r="CZ127" i="211"/>
  <c r="DD127" i="211"/>
  <c r="DR127" i="211"/>
  <c r="DV127" i="211"/>
  <c r="AB26" i="212"/>
  <c r="DF128" i="211"/>
  <c r="DF129" i="211"/>
  <c r="EJ129" i="211"/>
  <c r="DP130" i="211"/>
  <c r="X27" i="212"/>
  <c r="CX132" i="211"/>
  <c r="W4" i="212"/>
  <c r="W8" i="212"/>
  <c r="X5" i="212"/>
  <c r="EI22" i="211"/>
  <c r="DY22" i="211"/>
  <c r="EJ17" i="211"/>
  <c r="AD5" i="212"/>
  <c r="ES22" i="211"/>
  <c r="W6" i="212"/>
  <c r="Z7" i="212"/>
  <c r="DE37" i="211"/>
  <c r="CN32" i="211"/>
  <c r="W9" i="212"/>
  <c r="DO42" i="211"/>
  <c r="AD9" i="212"/>
  <c r="Z17" i="212"/>
  <c r="AC7" i="211"/>
  <c r="EI13" i="211"/>
  <c r="ES15" i="211"/>
  <c r="AN17" i="211"/>
  <c r="Z34" i="212" s="1"/>
  <c r="AA4" i="212"/>
  <c r="CB17" i="211"/>
  <c r="AC34" i="212" s="1"/>
  <c r="CP17" i="211"/>
  <c r="CT17" i="211"/>
  <c r="CY17" i="211"/>
  <c r="DC17" i="211"/>
  <c r="DH17" i="211"/>
  <c r="DP17" i="211" s="1"/>
  <c r="ES19" i="211"/>
  <c r="EI21" i="211"/>
  <c r="X35" i="212"/>
  <c r="AA35" i="212"/>
  <c r="AB5" i="212"/>
  <c r="CL22" i="211"/>
  <c r="AE35" i="212" s="1"/>
  <c r="CQ22" i="211"/>
  <c r="CV22" i="211" s="1"/>
  <c r="CZ22" i="211"/>
  <c r="DD22" i="211"/>
  <c r="DR22" i="211"/>
  <c r="ES23" i="211"/>
  <c r="EI25" i="211"/>
  <c r="W36" i="212"/>
  <c r="AB36" i="212"/>
  <c r="CN27" i="211"/>
  <c r="CR27" i="211"/>
  <c r="DA27" i="211"/>
  <c r="ES28" i="211"/>
  <c r="DE29" i="211"/>
  <c r="DZ29" i="211"/>
  <c r="EI30" i="211"/>
  <c r="DE30" i="211"/>
  <c r="EI31" i="211"/>
  <c r="W37" i="212"/>
  <c r="CR32" i="211"/>
  <c r="Z37" i="212"/>
  <c r="CZ32" i="211"/>
  <c r="DL32" i="211"/>
  <c r="DR32" i="211"/>
  <c r="DF33" i="211"/>
  <c r="CU34" i="211"/>
  <c r="DO35" i="211"/>
  <c r="EJ35" i="211"/>
  <c r="ES36" i="211"/>
  <c r="CO37" i="211"/>
  <c r="CS37" i="211"/>
  <c r="AB38" i="212"/>
  <c r="AE8" i="212"/>
  <c r="CQ37" i="211"/>
  <c r="DC37" i="211"/>
  <c r="DI37" i="211"/>
  <c r="DN37" i="211"/>
  <c r="DU37" i="211"/>
  <c r="CU38" i="211"/>
  <c r="DF38" i="211"/>
  <c r="DZ62" i="211"/>
  <c r="ET72" i="211"/>
  <c r="Z10" i="212"/>
  <c r="X12" i="212"/>
  <c r="N9" i="212" s="1"/>
  <c r="EI57" i="211"/>
  <c r="W13" i="212"/>
  <c r="AD14" i="212"/>
  <c r="ES67" i="211"/>
  <c r="Z15" i="212"/>
  <c r="DY72" i="211"/>
  <c r="W16" i="212"/>
  <c r="EI14" i="211"/>
  <c r="BR17" i="211"/>
  <c r="AD34" i="212" s="1"/>
  <c r="CX17" i="211"/>
  <c r="EI18" i="211"/>
  <c r="DH22" i="211"/>
  <c r="DP22" i="211" s="1"/>
  <c r="DU22" i="211"/>
  <c r="EI26" i="211"/>
  <c r="EN27" i="211"/>
  <c r="ER27" i="211"/>
  <c r="DD27" i="211"/>
  <c r="EL27" i="211"/>
  <c r="DE28" i="211"/>
  <c r="DY28" i="211"/>
  <c r="ET29" i="211"/>
  <c r="CV31" i="211"/>
  <c r="EB32" i="211"/>
  <c r="EF32" i="211"/>
  <c r="X37" i="212"/>
  <c r="Y37" i="212"/>
  <c r="DD32" i="211"/>
  <c r="DE33" i="211"/>
  <c r="DZ33" i="211"/>
  <c r="EI34" i="211"/>
  <c r="DE34" i="211"/>
  <c r="DE36" i="211"/>
  <c r="DY36" i="211"/>
  <c r="Y38" i="212"/>
  <c r="DA37" i="211"/>
  <c r="DH37" i="211"/>
  <c r="DM37" i="211"/>
  <c r="EI38" i="211"/>
  <c r="DY38" i="211"/>
  <c r="DE38" i="211"/>
  <c r="CV67" i="211"/>
  <c r="ES32" i="211"/>
  <c r="Z11" i="212"/>
  <c r="W34" i="212"/>
  <c r="BH17" i="211"/>
  <c r="AB34" i="212" s="1"/>
  <c r="DO17" i="211"/>
  <c r="DA17" i="211"/>
  <c r="Y35" i="212"/>
  <c r="AD35" i="212"/>
  <c r="CX22" i="211"/>
  <c r="DB22" i="211"/>
  <c r="EL22" i="211"/>
  <c r="Z36" i="212"/>
  <c r="AC36" i="212"/>
  <c r="CY27" i="211"/>
  <c r="DC27" i="211"/>
  <c r="CU31" i="211"/>
  <c r="AC37" i="212"/>
  <c r="W38" i="212"/>
  <c r="DZ42" i="211"/>
  <c r="W12" i="212"/>
  <c r="X15" i="212"/>
  <c r="EI72" i="211"/>
  <c r="X16" i="212"/>
  <c r="EI77" i="211"/>
  <c r="AO13" i="211"/>
  <c r="AX17" i="211"/>
  <c r="AA34" i="212" s="1"/>
  <c r="DM27" i="211"/>
  <c r="Y36" i="212"/>
  <c r="DF29" i="211"/>
  <c r="EJ31" i="211"/>
  <c r="EO32" i="211"/>
  <c r="AD37" i="212"/>
  <c r="DH32" i="211"/>
  <c r="EE32" i="211"/>
  <c r="EL32" i="211"/>
  <c r="CU35" i="211"/>
  <c r="DP35" i="211"/>
  <c r="CX37" i="211"/>
  <c r="DB37" i="211"/>
  <c r="X38" i="212"/>
  <c r="DT37" i="211"/>
  <c r="DX37" i="211"/>
  <c r="AC8" i="212"/>
  <c r="CY37" i="211"/>
  <c r="EB37" i="211"/>
  <c r="EJ37" i="211" s="1"/>
  <c r="DO38" i="211"/>
  <c r="EL82" i="211"/>
  <c r="DE84" i="211"/>
  <c r="EI84" i="211"/>
  <c r="W19" i="212"/>
  <c r="Z20" i="212"/>
  <c r="C23" i="212" s="1"/>
  <c r="AD38" i="212"/>
  <c r="AA9" i="212"/>
  <c r="AE9" i="212"/>
  <c r="CP42" i="211"/>
  <c r="CY42" i="211"/>
  <c r="DC42" i="211"/>
  <c r="DH42" i="211"/>
  <c r="ED42" i="211"/>
  <c r="EH42" i="211"/>
  <c r="EI46" i="211"/>
  <c r="CZ47" i="211"/>
  <c r="DD47" i="211"/>
  <c r="DR47" i="211"/>
  <c r="EE47" i="211"/>
  <c r="EI50" i="211"/>
  <c r="CN52" i="211"/>
  <c r="DA52" i="211"/>
  <c r="EB52" i="211"/>
  <c r="EF52" i="211"/>
  <c r="EI54" i="211"/>
  <c r="AD42" i="212"/>
  <c r="AC12" i="212"/>
  <c r="CO57" i="211"/>
  <c r="CX57" i="211"/>
  <c r="DB57" i="211"/>
  <c r="DK57" i="211"/>
  <c r="EC57" i="211"/>
  <c r="EG57" i="211"/>
  <c r="EI58" i="211"/>
  <c r="ES60" i="211"/>
  <c r="AA13" i="212"/>
  <c r="AE13" i="212"/>
  <c r="CY62" i="211"/>
  <c r="DC62" i="211"/>
  <c r="DH62" i="211"/>
  <c r="ED62" i="211"/>
  <c r="EH62" i="211"/>
  <c r="ES64" i="211"/>
  <c r="EI66" i="211"/>
  <c r="AB14" i="212"/>
  <c r="CZ67" i="211"/>
  <c r="DD67" i="211"/>
  <c r="DR67" i="211"/>
  <c r="EE67" i="211"/>
  <c r="EJ67" i="211" s="1"/>
  <c r="ES68" i="211"/>
  <c r="EI70" i="211"/>
  <c r="CN72" i="211"/>
  <c r="DA72" i="211"/>
  <c r="EB72" i="211"/>
  <c r="EF72" i="211"/>
  <c r="EI74" i="211"/>
  <c r="ES76" i="211"/>
  <c r="AC16" i="212"/>
  <c r="CO77" i="211"/>
  <c r="CS77" i="211"/>
  <c r="CX77" i="211"/>
  <c r="DB77" i="211"/>
  <c r="DK77" i="211"/>
  <c r="DO80" i="211"/>
  <c r="CU81" i="211"/>
  <c r="DP81" i="211"/>
  <c r="DA82" i="211"/>
  <c r="DJ82" i="211"/>
  <c r="DN82" i="211"/>
  <c r="AB47" i="212"/>
  <c r="EP82" i="211"/>
  <c r="AE17" i="212"/>
  <c r="DC82" i="211"/>
  <c r="DL82" i="211"/>
  <c r="DU82" i="211"/>
  <c r="EH82" i="211"/>
  <c r="ET83" i="211"/>
  <c r="DY84" i="211"/>
  <c r="EJ84" i="211"/>
  <c r="CV85" i="211"/>
  <c r="DF85" i="211"/>
  <c r="DP85" i="211"/>
  <c r="DZ85" i="211"/>
  <c r="EJ85" i="211"/>
  <c r="ET85" i="211"/>
  <c r="DE86" i="211"/>
  <c r="DF86" i="211"/>
  <c r="DP87" i="211"/>
  <c r="CV87" i="211"/>
  <c r="ET97" i="211"/>
  <c r="AD19" i="212"/>
  <c r="Y22" i="212"/>
  <c r="DO39" i="211"/>
  <c r="EI39" i="211"/>
  <c r="DE41" i="211"/>
  <c r="Y39" i="212"/>
  <c r="AD39" i="212"/>
  <c r="CO42" i="211"/>
  <c r="CS42" i="211"/>
  <c r="CX42" i="211"/>
  <c r="DB42" i="211"/>
  <c r="DK42" i="211"/>
  <c r="EL42" i="211"/>
  <c r="DO43" i="211"/>
  <c r="EI43" i="211"/>
  <c r="DE45" i="211"/>
  <c r="CP47" i="211"/>
  <c r="CT47" i="211"/>
  <c r="CY47" i="211"/>
  <c r="DC47" i="211"/>
  <c r="DH47" i="211"/>
  <c r="DL47" i="211"/>
  <c r="DU47" i="211"/>
  <c r="DE49" i="211"/>
  <c r="DO51" i="211"/>
  <c r="EI51" i="211"/>
  <c r="X41" i="212"/>
  <c r="CZ52" i="211"/>
  <c r="DD52" i="211"/>
  <c r="DR52" i="211"/>
  <c r="EE52" i="211"/>
  <c r="DE53" i="211"/>
  <c r="DO55" i="211"/>
  <c r="EI55" i="211"/>
  <c r="W42" i="212"/>
  <c r="M14" i="212" s="1"/>
  <c r="DO57" i="211"/>
  <c r="CN57" i="211"/>
  <c r="CR57" i="211"/>
  <c r="DA57" i="211"/>
  <c r="DJ57" i="211"/>
  <c r="DN57" i="211"/>
  <c r="EB57" i="211"/>
  <c r="DO59" i="211"/>
  <c r="EI59" i="211"/>
  <c r="DE61" i="211"/>
  <c r="AD43" i="212"/>
  <c r="CO62" i="211"/>
  <c r="CS62" i="211"/>
  <c r="CX62" i="211"/>
  <c r="DB62" i="211"/>
  <c r="DK62" i="211"/>
  <c r="DO63" i="211"/>
  <c r="EI63" i="211"/>
  <c r="DE65" i="211"/>
  <c r="AA14" i="212"/>
  <c r="CY67" i="211"/>
  <c r="DC67" i="211"/>
  <c r="DH67" i="211"/>
  <c r="DP67" i="211" s="1"/>
  <c r="DU67" i="211"/>
  <c r="DE69" i="211"/>
  <c r="DO71" i="211"/>
  <c r="EI71" i="211"/>
  <c r="X45" i="212"/>
  <c r="CQ72" i="211"/>
  <c r="CZ72" i="211"/>
  <c r="DD72" i="211"/>
  <c r="DI72" i="211"/>
  <c r="DM72" i="211"/>
  <c r="DR72" i="211"/>
  <c r="DZ72" i="211" s="1"/>
  <c r="EE72" i="211"/>
  <c r="EI75" i="211"/>
  <c r="DE77" i="211"/>
  <c r="CN77" i="211"/>
  <c r="CR77" i="211"/>
  <c r="DA77" i="211"/>
  <c r="DJ77" i="211"/>
  <c r="DN77" i="211"/>
  <c r="DF79" i="211"/>
  <c r="CU80" i="211"/>
  <c r="DO81" i="211"/>
  <c r="EJ81" i="211"/>
  <c r="CO82" i="211"/>
  <c r="CS82" i="211"/>
  <c r="DS82" i="211"/>
  <c r="DW82" i="211"/>
  <c r="CZ82" i="211"/>
  <c r="DR82" i="211"/>
  <c r="EI83" i="211"/>
  <c r="DZ83" i="211"/>
  <c r="DO85" i="211"/>
  <c r="DZ86" i="211"/>
  <c r="ET87" i="211"/>
  <c r="CN82" i="211"/>
  <c r="DA42" i="211"/>
  <c r="DJ42" i="211"/>
  <c r="DN42" i="211"/>
  <c r="EB42" i="211"/>
  <c r="Y40" i="212"/>
  <c r="AD40" i="212"/>
  <c r="CX47" i="211"/>
  <c r="DK47" i="211"/>
  <c r="EL47" i="211"/>
  <c r="Z41" i="212"/>
  <c r="AA11" i="212"/>
  <c r="AC41" i="212"/>
  <c r="CY52" i="211"/>
  <c r="DC52" i="211"/>
  <c r="X42" i="212"/>
  <c r="N14" i="212" s="1"/>
  <c r="AA42" i="212"/>
  <c r="D26" i="212" s="1"/>
  <c r="CL57" i="211"/>
  <c r="AE42" i="212" s="1"/>
  <c r="H46" i="212" s="1"/>
  <c r="DR57" i="211"/>
  <c r="W43" i="212"/>
  <c r="AB43" i="212"/>
  <c r="DO62" i="211"/>
  <c r="EB62" i="211"/>
  <c r="Y44" i="212"/>
  <c r="AD44" i="212"/>
  <c r="CX67" i="211"/>
  <c r="DB67" i="211"/>
  <c r="EL67" i="211"/>
  <c r="Z45" i="212"/>
  <c r="AC45" i="212"/>
  <c r="X46" i="212"/>
  <c r="AA46" i="212"/>
  <c r="CL77" i="211"/>
  <c r="AE46" i="212" s="1"/>
  <c r="DR77" i="211"/>
  <c r="DZ77" i="211" s="1"/>
  <c r="EB77" i="211"/>
  <c r="EJ77" i="211" s="1"/>
  <c r="DE80" i="211"/>
  <c r="Z47" i="212"/>
  <c r="CX82" i="211"/>
  <c r="EB82" i="211"/>
  <c r="DB82" i="211"/>
  <c r="EF82" i="211"/>
  <c r="X18" i="212"/>
  <c r="EI87" i="211"/>
  <c r="X21" i="212"/>
  <c r="AA39" i="212"/>
  <c r="AD41" i="212"/>
  <c r="AA43" i="212"/>
  <c r="AD45" i="212"/>
  <c r="AC46" i="212"/>
  <c r="CU78" i="211"/>
  <c r="ET79" i="211"/>
  <c r="CV81" i="211"/>
  <c r="X47" i="212"/>
  <c r="Y47" i="212"/>
  <c r="DT82" i="211"/>
  <c r="DX82" i="211"/>
  <c r="DE83" i="211"/>
  <c r="CU84" i="211"/>
  <c r="CO107" i="211"/>
  <c r="CV107" i="211" s="1"/>
  <c r="AD48" i="212"/>
  <c r="AC18" i="212"/>
  <c r="CX87" i="211"/>
  <c r="EC87" i="211"/>
  <c r="EG87" i="211"/>
  <c r="EI88" i="211"/>
  <c r="AA19" i="212"/>
  <c r="AE19" i="212"/>
  <c r="DH92" i="211"/>
  <c r="DU92" i="211"/>
  <c r="ED92" i="211"/>
  <c r="EH92" i="211"/>
  <c r="CU96" i="211"/>
  <c r="DP96" i="211"/>
  <c r="DA97" i="211"/>
  <c r="DJ97" i="211"/>
  <c r="DN97" i="211"/>
  <c r="AB50" i="212"/>
  <c r="E27" i="212" s="1"/>
  <c r="AE20" i="212"/>
  <c r="H51" i="212" s="1"/>
  <c r="CQ97" i="211"/>
  <c r="DC97" i="211"/>
  <c r="DI97" i="211"/>
  <c r="ET98" i="211"/>
  <c r="CV100" i="211"/>
  <c r="DE100" i="211"/>
  <c r="DP101" i="211"/>
  <c r="DA102" i="211"/>
  <c r="AE21" i="212"/>
  <c r="DC102" i="211"/>
  <c r="EM102" i="211"/>
  <c r="DF103" i="211"/>
  <c r="CV104" i="211"/>
  <c r="EJ105" i="211"/>
  <c r="EM107" i="211"/>
  <c r="EQ107" i="211"/>
  <c r="ET107" i="211" s="1"/>
  <c r="AC22" i="212"/>
  <c r="DJ107" i="211"/>
  <c r="DS107" i="211"/>
  <c r="DP108" i="211"/>
  <c r="DE110" i="211"/>
  <c r="CO102" i="211"/>
  <c r="AD21" i="212"/>
  <c r="EC107" i="211"/>
  <c r="CY107" i="211"/>
  <c r="EG107" i="211"/>
  <c r="DC107" i="211"/>
  <c r="W48" i="212"/>
  <c r="AB48" i="212"/>
  <c r="DA87" i="211"/>
  <c r="DO89" i="211"/>
  <c r="DE91" i="211"/>
  <c r="Y49" i="212"/>
  <c r="AD49" i="212"/>
  <c r="CX92" i="211"/>
  <c r="DB92" i="211"/>
  <c r="EL92" i="211"/>
  <c r="DO93" i="211"/>
  <c r="AA50" i="212"/>
  <c r="D27" i="212" s="1"/>
  <c r="CU100" i="211"/>
  <c r="DI102" i="211"/>
  <c r="DP102" i="211" s="1"/>
  <c r="DE103" i="211"/>
  <c r="CN97" i="211"/>
  <c r="CX107" i="211"/>
  <c r="X48" i="212"/>
  <c r="AA48" i="212"/>
  <c r="CL87" i="211"/>
  <c r="AE48" i="212" s="1"/>
  <c r="CZ87" i="211"/>
  <c r="DD87" i="211"/>
  <c r="DR87" i="211"/>
  <c r="W49" i="212"/>
  <c r="AB49" i="212"/>
  <c r="DA92" i="211"/>
  <c r="DE95" i="211"/>
  <c r="W50" i="212"/>
  <c r="Z50" i="212"/>
  <c r="C27" i="212" s="1"/>
  <c r="CZ97" i="211"/>
  <c r="DR97" i="211"/>
  <c r="DF98" i="211"/>
  <c r="EJ100" i="211"/>
  <c r="Y51" i="212"/>
  <c r="CY102" i="211"/>
  <c r="EQ102" i="211"/>
  <c r="EJ104" i="211"/>
  <c r="DO105" i="211"/>
  <c r="DZ106" i="211"/>
  <c r="W52" i="212"/>
  <c r="AA22" i="212"/>
  <c r="AB52" i="212"/>
  <c r="AE22" i="212"/>
  <c r="EF107" i="211"/>
  <c r="CU108" i="211"/>
  <c r="EB102" i="211"/>
  <c r="CX102" i="211"/>
  <c r="EF102" i="211"/>
  <c r="DB102" i="211"/>
  <c r="CN102" i="211"/>
  <c r="Z23" i="212"/>
  <c r="DY112" i="211"/>
  <c r="AA49" i="212"/>
  <c r="CV96" i="211"/>
  <c r="EB97" i="211"/>
  <c r="EF97" i="211"/>
  <c r="X50" i="212"/>
  <c r="N15" i="212" s="1"/>
  <c r="Y50" i="212"/>
  <c r="L15" i="212" s="1"/>
  <c r="DD97" i="211"/>
  <c r="DE98" i="211"/>
  <c r="DZ98" i="211"/>
  <c r="EI99" i="211"/>
  <c r="DE99" i="211"/>
  <c r="DE101" i="211"/>
  <c r="DY101" i="211"/>
  <c r="EJ101" i="211"/>
  <c r="X51" i="212"/>
  <c r="DV102" i="211"/>
  <c r="EI103" i="211"/>
  <c r="DZ103" i="211"/>
  <c r="DP104" i="211"/>
  <c r="DE106" i="211"/>
  <c r="DF106" i="211"/>
  <c r="X52" i="212"/>
  <c r="DK107" i="211"/>
  <c r="AA52" i="212"/>
  <c r="CL107" i="211"/>
  <c r="AE52" i="212" s="1"/>
  <c r="DD107" i="211"/>
  <c r="EI108" i="211"/>
  <c r="EJ108" i="211"/>
  <c r="CV109" i="211"/>
  <c r="DO109" i="211"/>
  <c r="D133" i="211"/>
  <c r="ED122" i="211"/>
  <c r="CZ122" i="211"/>
  <c r="H133" i="211"/>
  <c r="EH122" i="211"/>
  <c r="DD122" i="211"/>
  <c r="V133" i="211"/>
  <c r="CN122" i="211"/>
  <c r="Z133" i="211"/>
  <c r="CR122" i="211"/>
  <c r="EI110" i="211"/>
  <c r="CN112" i="211"/>
  <c r="CR112" i="211"/>
  <c r="DA112" i="211"/>
  <c r="EB112" i="211"/>
  <c r="EJ112" i="211" s="1"/>
  <c r="EI114" i="211"/>
  <c r="ES116" i="211"/>
  <c r="AD54" i="212"/>
  <c r="AC24" i="212"/>
  <c r="CO117" i="211"/>
  <c r="CS117" i="211"/>
  <c r="CX117" i="211"/>
  <c r="DB117" i="211"/>
  <c r="EI118" i="211"/>
  <c r="ES120" i="211"/>
  <c r="Z55" i="212"/>
  <c r="AA55" i="212"/>
  <c r="BA133" i="211"/>
  <c r="BE133" i="211"/>
  <c r="BV133" i="211"/>
  <c r="BZ133" i="211"/>
  <c r="CF133" i="211"/>
  <c r="CJ133" i="211"/>
  <c r="DB122" i="211"/>
  <c r="CV123" i="211"/>
  <c r="DF123" i="211"/>
  <c r="DP123" i="211"/>
  <c r="DZ123" i="211"/>
  <c r="EJ123" i="211"/>
  <c r="ET123" i="211"/>
  <c r="DE124" i="211"/>
  <c r="X133" i="211"/>
  <c r="AB133" i="211"/>
  <c r="AG133" i="211"/>
  <c r="AK133" i="211"/>
  <c r="AP133" i="211"/>
  <c r="AT133" i="211"/>
  <c r="AI133" i="211"/>
  <c r="DU122" i="211"/>
  <c r="AD51" i="212"/>
  <c r="EI111" i="211"/>
  <c r="CQ112" i="211"/>
  <c r="CZ112" i="211"/>
  <c r="DD112" i="211"/>
  <c r="DI112" i="211"/>
  <c r="DM112" i="211"/>
  <c r="DR112" i="211"/>
  <c r="ES113" i="211"/>
  <c r="EI115" i="211"/>
  <c r="CN117" i="211"/>
  <c r="CR117" i="211"/>
  <c r="DA117" i="211"/>
  <c r="DJ117" i="211"/>
  <c r="DN117" i="211"/>
  <c r="EB117" i="211"/>
  <c r="DO119" i="211"/>
  <c r="EI119" i="211"/>
  <c r="CY122" i="211"/>
  <c r="DC122" i="211"/>
  <c r="BD133" i="211"/>
  <c r="CI133" i="211"/>
  <c r="W133" i="211"/>
  <c r="AA133" i="211"/>
  <c r="BC133" i="211"/>
  <c r="M133" i="211"/>
  <c r="DI122" i="211"/>
  <c r="Q133" i="211"/>
  <c r="DM122" i="211"/>
  <c r="BJ133" i="211"/>
  <c r="X57" i="212"/>
  <c r="AD52" i="212"/>
  <c r="AA23" i="212"/>
  <c r="DH112" i="211"/>
  <c r="DL112" i="211"/>
  <c r="DU112" i="211"/>
  <c r="DI117" i="211"/>
  <c r="DM117" i="211"/>
  <c r="DR117" i="211"/>
  <c r="DZ117" i="211" s="1"/>
  <c r="EE117" i="211"/>
  <c r="F133" i="211"/>
  <c r="AH133" i="211"/>
  <c r="AL133" i="211"/>
  <c r="AR133" i="211"/>
  <c r="AV133" i="211"/>
  <c r="BN133" i="211"/>
  <c r="BL133" i="211"/>
  <c r="BP133" i="211"/>
  <c r="BU133" i="211"/>
  <c r="BY133" i="211"/>
  <c r="CD133" i="211"/>
  <c r="CH133" i="211"/>
  <c r="Y53" i="212"/>
  <c r="AD53" i="212"/>
  <c r="AA24" i="212"/>
  <c r="DE121" i="211"/>
  <c r="DH122" i="211"/>
  <c r="DL122" i="211"/>
  <c r="AA25" i="212"/>
  <c r="AU133" i="211"/>
  <c r="AD55" i="212"/>
  <c r="BW133" i="211"/>
  <c r="AC25" i="212"/>
  <c r="DX122" i="211"/>
  <c r="EP122" i="211"/>
  <c r="BF133" i="211"/>
  <c r="BT133" i="211"/>
  <c r="BX133" i="211"/>
  <c r="EJ127" i="211"/>
  <c r="O133" i="211"/>
  <c r="DE125" i="211"/>
  <c r="Z56" i="212"/>
  <c r="AA26" i="212"/>
  <c r="AC56" i="212"/>
  <c r="AE26" i="212"/>
  <c r="CY127" i="211"/>
  <c r="DC127" i="211"/>
  <c r="DU127" i="211"/>
  <c r="EM127" i="211"/>
  <c r="EQ127" i="211"/>
  <c r="DE129" i="211"/>
  <c r="CU131" i="211"/>
  <c r="DO131" i="211"/>
  <c r="DE132" i="211"/>
  <c r="DY132" i="211"/>
  <c r="CL132" i="211"/>
  <c r="CU132" i="211"/>
  <c r="CZ132" i="211"/>
  <c r="DD132" i="211"/>
  <c r="DR132" i="211"/>
  <c r="DV132" i="211"/>
  <c r="EI132" i="211"/>
  <c r="EN132" i="211"/>
  <c r="ER132" i="211"/>
  <c r="C133" i="211"/>
  <c r="G133" i="211"/>
  <c r="L133" i="211"/>
  <c r="P133" i="211"/>
  <c r="Y133" i="211"/>
  <c r="AQ133" i="211"/>
  <c r="AZ133" i="211"/>
  <c r="BM133" i="211"/>
  <c r="CE133" i="211"/>
  <c r="D22" i="212"/>
  <c r="AA27" i="212"/>
  <c r="AE27" i="212"/>
  <c r="E46" i="212"/>
  <c r="E50" i="212"/>
  <c r="Y57" i="212"/>
  <c r="AC57" i="212"/>
  <c r="W55" i="212"/>
  <c r="AB55" i="212"/>
  <c r="DA122" i="211"/>
  <c r="EB122" i="211"/>
  <c r="EF122" i="211"/>
  <c r="EI124" i="211"/>
  <c r="DY126" i="211"/>
  <c r="Y56" i="212"/>
  <c r="AD56" i="212"/>
  <c r="AC26" i="212"/>
  <c r="CO127" i="211"/>
  <c r="CS127" i="211"/>
  <c r="DT127" i="211"/>
  <c r="DX127" i="211"/>
  <c r="EL127" i="211"/>
  <c r="EP127" i="211"/>
  <c r="DO128" i="211"/>
  <c r="DY130" i="211"/>
  <c r="DP132" i="211"/>
  <c r="B133" i="211"/>
  <c r="C26" i="212"/>
  <c r="Z27" i="212"/>
  <c r="AD27" i="212"/>
  <c r="H50" i="212"/>
  <c r="DR122" i="211"/>
  <c r="W56" i="212"/>
  <c r="AB56" i="212"/>
  <c r="CN127" i="211"/>
  <c r="CR127" i="211"/>
  <c r="DA127" i="211"/>
  <c r="DJ127" i="211"/>
  <c r="DN127" i="211"/>
  <c r="EO127" i="211"/>
  <c r="E133" i="211"/>
  <c r="N133" i="211"/>
  <c r="R133" i="211"/>
  <c r="AF133" i="211"/>
  <c r="AJ133" i="211"/>
  <c r="AS133" i="211"/>
  <c r="BB133" i="211"/>
  <c r="BK133" i="211"/>
  <c r="BO133" i="211"/>
  <c r="CG133" i="211"/>
  <c r="B22" i="212"/>
  <c r="B26" i="212"/>
  <c r="AC27" i="212"/>
  <c r="G46" i="212"/>
  <c r="G50" i="212"/>
  <c r="X56" i="212"/>
  <c r="E26" i="212"/>
  <c r="F46" i="212"/>
  <c r="DP92" i="211" l="1"/>
  <c r="DY97" i="211"/>
  <c r="ET37" i="211"/>
  <c r="DZ17" i="211"/>
  <c r="DS133" i="211"/>
  <c r="ET67" i="211"/>
  <c r="DE57" i="211"/>
  <c r="EN133" i="211"/>
  <c r="DT133" i="211"/>
  <c r="DZ87" i="211"/>
  <c r="DO92" i="211"/>
  <c r="ET32" i="211"/>
  <c r="DP27" i="211"/>
  <c r="ES47" i="211"/>
  <c r="ET122" i="211"/>
  <c r="ED133" i="211"/>
  <c r="CV92" i="211"/>
  <c r="DK133" i="211"/>
  <c r="EC133" i="211"/>
  <c r="DF132" i="211"/>
  <c r="CP133" i="211"/>
  <c r="ET102" i="211"/>
  <c r="EO133" i="211"/>
  <c r="DX133" i="211"/>
  <c r="ER133" i="211"/>
  <c r="EE133" i="211"/>
  <c r="DP52" i="211"/>
  <c r="EM133" i="211"/>
  <c r="CX133" i="211"/>
  <c r="DZ102" i="211"/>
  <c r="ET47" i="211"/>
  <c r="DZ52" i="211"/>
  <c r="EL133" i="211"/>
  <c r="CO133" i="211"/>
  <c r="DV133" i="211"/>
  <c r="DZ97" i="211"/>
  <c r="DZ92" i="211"/>
  <c r="ET22" i="211"/>
  <c r="EJ132" i="211"/>
  <c r="ET62" i="211"/>
  <c r="CS133" i="211"/>
  <c r="EJ122" i="211"/>
  <c r="EQ133" i="211"/>
  <c r="DL133" i="211"/>
  <c r="CQ133" i="211"/>
  <c r="CV97" i="211"/>
  <c r="AF44" i="212"/>
  <c r="DP77" i="211"/>
  <c r="ET42" i="211"/>
  <c r="EJ47" i="211"/>
  <c r="DZ27" i="211"/>
  <c r="DP127" i="211"/>
  <c r="EJ62" i="211"/>
  <c r="CT133" i="211"/>
  <c r="DZ32" i="211"/>
  <c r="CV17" i="211"/>
  <c r="X17" i="212"/>
  <c r="AF54" i="212"/>
  <c r="EG133" i="211"/>
  <c r="DP122" i="211"/>
  <c r="EH133" i="211"/>
  <c r="ET117" i="211"/>
  <c r="DF112" i="211"/>
  <c r="AF53" i="212"/>
  <c r="DP107" i="211"/>
  <c r="AF51" i="212"/>
  <c r="DC133" i="211"/>
  <c r="DP97" i="211"/>
  <c r="AF49" i="212"/>
  <c r="DF92" i="211"/>
  <c r="AF47" i="212"/>
  <c r="AF46" i="212"/>
  <c r="DP72" i="211"/>
  <c r="DF62" i="211"/>
  <c r="DB133" i="211"/>
  <c r="DP57" i="211"/>
  <c r="ET57" i="211"/>
  <c r="EJ57" i="211"/>
  <c r="AF41" i="212"/>
  <c r="AF39" i="212"/>
  <c r="ET17" i="211"/>
  <c r="Y58" i="212"/>
  <c r="X58" i="212"/>
  <c r="EJ22" i="211"/>
  <c r="EP133" i="211"/>
  <c r="EF133" i="211"/>
  <c r="DF127" i="211"/>
  <c r="DI133" i="211"/>
  <c r="AW133" i="211"/>
  <c r="DZ112" i="211"/>
  <c r="DZ107" i="211"/>
  <c r="DE52" i="211"/>
  <c r="CU42" i="211"/>
  <c r="AC28" i="212"/>
  <c r="DF32" i="211"/>
  <c r="CV37" i="211"/>
  <c r="DN133" i="211"/>
  <c r="CR133" i="211"/>
  <c r="AC133" i="211"/>
  <c r="CY133" i="211"/>
  <c r="DP117" i="211"/>
  <c r="DF122" i="211"/>
  <c r="CV122" i="211"/>
  <c r="DF102" i="211"/>
  <c r="DE87" i="211"/>
  <c r="ET92" i="211"/>
  <c r="EJ82" i="211"/>
  <c r="DF52" i="211"/>
  <c r="AF40" i="212"/>
  <c r="DF72" i="211"/>
  <c r="CV62" i="211"/>
  <c r="CV47" i="211"/>
  <c r="CV72" i="211"/>
  <c r="CV52" i="211"/>
  <c r="DZ37" i="211"/>
  <c r="DF27" i="211"/>
  <c r="AF35" i="212"/>
  <c r="EI37" i="211"/>
  <c r="AN133" i="211"/>
  <c r="BR133" i="211"/>
  <c r="DA133" i="211"/>
  <c r="EB133" i="211"/>
  <c r="DD133" i="211"/>
  <c r="DZ127" i="211"/>
  <c r="DM133" i="211"/>
  <c r="EJ97" i="211"/>
  <c r="EJ107" i="211"/>
  <c r="DF97" i="211"/>
  <c r="EJ92" i="211"/>
  <c r="EJ87" i="211"/>
  <c r="DF67" i="211"/>
  <c r="DZ57" i="211"/>
  <c r="DW133" i="211"/>
  <c r="CV77" i="211"/>
  <c r="AF45" i="212"/>
  <c r="CV57" i="211"/>
  <c r="CV42" i="211"/>
  <c r="DP82" i="211"/>
  <c r="DP62" i="211"/>
  <c r="DF57" i="211"/>
  <c r="DF37" i="211"/>
  <c r="DF22" i="211"/>
  <c r="DP37" i="211"/>
  <c r="ET27" i="211"/>
  <c r="DF17" i="211"/>
  <c r="CV27" i="211"/>
  <c r="AE57" i="212"/>
  <c r="AE58" i="212" s="1"/>
  <c r="CL133" i="211"/>
  <c r="EI127" i="211"/>
  <c r="DE127" i="211"/>
  <c r="X26" i="212"/>
  <c r="W26" i="212"/>
  <c r="DO127" i="211"/>
  <c r="Z26" i="212"/>
  <c r="DY127" i="211"/>
  <c r="AA57" i="212"/>
  <c r="AA58" i="212" s="1"/>
  <c r="AX133" i="211"/>
  <c r="W24" i="212"/>
  <c r="DO117" i="211"/>
  <c r="W23" i="212"/>
  <c r="DO112" i="211"/>
  <c r="W21" i="212"/>
  <c r="DO102" i="211"/>
  <c r="AD22" i="212"/>
  <c r="ES107" i="211"/>
  <c r="AD18" i="212"/>
  <c r="ES87" i="211"/>
  <c r="X19" i="212"/>
  <c r="EI92" i="211"/>
  <c r="DE92" i="211"/>
  <c r="Y14" i="212"/>
  <c r="CU67" i="211"/>
  <c r="Y13" i="212"/>
  <c r="CU62" i="211"/>
  <c r="Y17" i="212"/>
  <c r="CU82" i="211"/>
  <c r="AD16" i="212"/>
  <c r="ES77" i="211"/>
  <c r="X14" i="212"/>
  <c r="DE67" i="211"/>
  <c r="EI67" i="211"/>
  <c r="AD12" i="212"/>
  <c r="F50" i="212" s="1"/>
  <c r="ES57" i="211"/>
  <c r="AD15" i="212"/>
  <c r="ES72" i="211"/>
  <c r="AD11" i="212"/>
  <c r="ES52" i="211"/>
  <c r="W10" i="212"/>
  <c r="DO47" i="211"/>
  <c r="Y5" i="212"/>
  <c r="CU22" i="211"/>
  <c r="M9" i="212"/>
  <c r="X7" i="212"/>
  <c r="DE32" i="211"/>
  <c r="EI32" i="211"/>
  <c r="Y4" i="212"/>
  <c r="CU17" i="211"/>
  <c r="Y6" i="212"/>
  <c r="CU27" i="211"/>
  <c r="X4" i="212"/>
  <c r="EI17" i="211"/>
  <c r="DE17" i="211"/>
  <c r="ET132" i="211"/>
  <c r="DZ122" i="211"/>
  <c r="AF55" i="212"/>
  <c r="CV127" i="211"/>
  <c r="AF56" i="212"/>
  <c r="CN133" i="211"/>
  <c r="BH133" i="211"/>
  <c r="CZ133" i="211"/>
  <c r="AD133" i="211"/>
  <c r="EJ117" i="211"/>
  <c r="CV112" i="211"/>
  <c r="CV102" i="211"/>
  <c r="EJ102" i="211"/>
  <c r="DF107" i="211"/>
  <c r="ES102" i="211"/>
  <c r="DF87" i="211"/>
  <c r="DE117" i="211"/>
  <c r="DY92" i="211"/>
  <c r="DF82" i="211"/>
  <c r="EJ42" i="211"/>
  <c r="DP47" i="211"/>
  <c r="ES92" i="211"/>
  <c r="DZ47" i="211"/>
  <c r="DP42" i="211"/>
  <c r="DP32" i="211"/>
  <c r="DY52" i="211"/>
  <c r="AD58" i="212"/>
  <c r="DY47" i="211"/>
  <c r="AF37" i="212"/>
  <c r="DZ22" i="211"/>
  <c r="AE28" i="212"/>
  <c r="DY82" i="211"/>
  <c r="DY32" i="211"/>
  <c r="AB27" i="212"/>
  <c r="AB28" i="212" s="1"/>
  <c r="BG133" i="211"/>
  <c r="DY122" i="211"/>
  <c r="Z25" i="212"/>
  <c r="Y24" i="212"/>
  <c r="CU117" i="211"/>
  <c r="W20" i="212"/>
  <c r="DO97" i="211"/>
  <c r="Z21" i="212"/>
  <c r="DY102" i="211"/>
  <c r="X22" i="212"/>
  <c r="DE107" i="211"/>
  <c r="EI107" i="211"/>
  <c r="Y21" i="212"/>
  <c r="CU102" i="211"/>
  <c r="Z18" i="212"/>
  <c r="DY87" i="211"/>
  <c r="Z22" i="212"/>
  <c r="DY107" i="211"/>
  <c r="Y10" i="212"/>
  <c r="CU47" i="211"/>
  <c r="X13" i="212"/>
  <c r="EI62" i="211"/>
  <c r="DE62" i="211"/>
  <c r="X6" i="212"/>
  <c r="EI27" i="211"/>
  <c r="DE27" i="211"/>
  <c r="W7" i="212"/>
  <c r="DO32" i="211"/>
  <c r="W5" i="212"/>
  <c r="DO22" i="211"/>
  <c r="AM7" i="211"/>
  <c r="AD3" i="211"/>
  <c r="AM133" i="211"/>
  <c r="DP112" i="211"/>
  <c r="J133" i="211"/>
  <c r="AF52" i="212"/>
  <c r="AF48" i="212"/>
  <c r="ET82" i="211"/>
  <c r="AB58" i="212"/>
  <c r="Z58" i="212"/>
  <c r="EI52" i="211"/>
  <c r="DY17" i="211"/>
  <c r="X25" i="212"/>
  <c r="EI122" i="211"/>
  <c r="DE122" i="211"/>
  <c r="CU127" i="211"/>
  <c r="Y26" i="212"/>
  <c r="W25" i="212"/>
  <c r="DO122" i="211"/>
  <c r="AD24" i="212"/>
  <c r="ES117" i="211"/>
  <c r="Z24" i="212"/>
  <c r="DY117" i="211"/>
  <c r="Y23" i="212"/>
  <c r="CU112" i="211"/>
  <c r="Y25" i="212"/>
  <c r="CU122" i="211"/>
  <c r="W22" i="212"/>
  <c r="DO107" i="211"/>
  <c r="AF50" i="212"/>
  <c r="M15" i="212"/>
  <c r="Y19" i="212"/>
  <c r="CU92" i="211"/>
  <c r="Y18" i="212"/>
  <c r="CU87" i="211"/>
  <c r="AD20" i="212"/>
  <c r="F51" i="212" s="1"/>
  <c r="ES97" i="211"/>
  <c r="X20" i="212"/>
  <c r="N10" i="212" s="1"/>
  <c r="DE97" i="211"/>
  <c r="EI97" i="211"/>
  <c r="AD13" i="212"/>
  <c r="ES62" i="211"/>
  <c r="W15" i="212"/>
  <c r="DO72" i="211"/>
  <c r="Z13" i="212"/>
  <c r="DY62" i="211"/>
  <c r="X10" i="212"/>
  <c r="DE47" i="211"/>
  <c r="EI47" i="211"/>
  <c r="Z12" i="212"/>
  <c r="C22" i="212" s="1"/>
  <c r="DY57" i="211"/>
  <c r="X9" i="212"/>
  <c r="EI42" i="211"/>
  <c r="DE42" i="211"/>
  <c r="AD17" i="212"/>
  <c r="ES82" i="211"/>
  <c r="AO14" i="211"/>
  <c r="AO15" i="211" s="1"/>
  <c r="AO16" i="211" s="1"/>
  <c r="AO18" i="211" s="1"/>
  <c r="AO19" i="211" s="1"/>
  <c r="AO20" i="211" s="1"/>
  <c r="AO21" i="211" s="1"/>
  <c r="AO23" i="211" s="1"/>
  <c r="AO24" i="211" s="1"/>
  <c r="AO25" i="211" s="1"/>
  <c r="AO26" i="211" s="1"/>
  <c r="AO28" i="211" s="1"/>
  <c r="AO29" i="211" s="1"/>
  <c r="AO30" i="211" s="1"/>
  <c r="AO31" i="211" s="1"/>
  <c r="AO33" i="211" s="1"/>
  <c r="AO34" i="211" s="1"/>
  <c r="AO35" i="211" s="1"/>
  <c r="AO36" i="211" s="1"/>
  <c r="AO38" i="211" s="1"/>
  <c r="AO39" i="211" s="1"/>
  <c r="AO40" i="211" s="1"/>
  <c r="AO41" i="211" s="1"/>
  <c r="AO43" i="211" s="1"/>
  <c r="AO44" i="211" s="1"/>
  <c r="AO45" i="211" s="1"/>
  <c r="AO46" i="211" s="1"/>
  <c r="AO48" i="211" s="1"/>
  <c r="AO49" i="211" s="1"/>
  <c r="AO50" i="211" s="1"/>
  <c r="AO51" i="211" s="1"/>
  <c r="AO53" i="211" s="1"/>
  <c r="AO54" i="211" s="1"/>
  <c r="AO55" i="211" s="1"/>
  <c r="AO56" i="211" s="1"/>
  <c r="AO58" i="211" s="1"/>
  <c r="AO59" i="211" s="1"/>
  <c r="AO60" i="211" s="1"/>
  <c r="AO61" i="211" s="1"/>
  <c r="AO63" i="211" s="1"/>
  <c r="AO64" i="211" s="1"/>
  <c r="AO65" i="211" s="1"/>
  <c r="AO66" i="211" s="1"/>
  <c r="AO68" i="211" s="1"/>
  <c r="AO69" i="211" s="1"/>
  <c r="AO70" i="211" s="1"/>
  <c r="AO71" i="211" s="1"/>
  <c r="AO73" i="211" s="1"/>
  <c r="AO74" i="211" s="1"/>
  <c r="AO75" i="211" s="1"/>
  <c r="AO76" i="211" s="1"/>
  <c r="AO78" i="211" s="1"/>
  <c r="AO79" i="211" s="1"/>
  <c r="AO80" i="211" s="1"/>
  <c r="AO81" i="211" s="1"/>
  <c r="AO83" i="211" s="1"/>
  <c r="AO84" i="211" s="1"/>
  <c r="AO85" i="211" s="1"/>
  <c r="AO86" i="211" s="1"/>
  <c r="AO88" i="211" s="1"/>
  <c r="AO89" i="211" s="1"/>
  <c r="AO90" i="211" s="1"/>
  <c r="AO91" i="211" s="1"/>
  <c r="AO93" i="211" s="1"/>
  <c r="AO94" i="211" s="1"/>
  <c r="AO95" i="211" s="1"/>
  <c r="AO96" i="211" s="1"/>
  <c r="AO98" i="211" s="1"/>
  <c r="AO99" i="211" s="1"/>
  <c r="AO100" i="211" s="1"/>
  <c r="AO101" i="211" s="1"/>
  <c r="AO103" i="211" s="1"/>
  <c r="AO104" i="211" s="1"/>
  <c r="AO105" i="211" s="1"/>
  <c r="AO106" i="211" s="1"/>
  <c r="AO108" i="211" s="1"/>
  <c r="AO109" i="211" s="1"/>
  <c r="AO110" i="211" s="1"/>
  <c r="AO111" i="211" s="1"/>
  <c r="AO113" i="211" s="1"/>
  <c r="AO114" i="211" s="1"/>
  <c r="AO115" i="211" s="1"/>
  <c r="AO116" i="211" s="1"/>
  <c r="AO118" i="211" s="1"/>
  <c r="AO119" i="211" s="1"/>
  <c r="AO120" i="211" s="1"/>
  <c r="AO121" i="211" s="1"/>
  <c r="AO123" i="211" s="1"/>
  <c r="AO124" i="211" s="1"/>
  <c r="AO125" i="211" s="1"/>
  <c r="AO126" i="211" s="1"/>
  <c r="AO128" i="211" s="1"/>
  <c r="AO129" i="211" s="1"/>
  <c r="AO130" i="211" s="1"/>
  <c r="AO131" i="211" s="1"/>
  <c r="AY13" i="211"/>
  <c r="AD4" i="212"/>
  <c r="ES17" i="211"/>
  <c r="AD6" i="212"/>
  <c r="ES27" i="211"/>
  <c r="I133" i="211"/>
  <c r="ET127" i="211"/>
  <c r="DU133" i="211"/>
  <c r="DJ133" i="211"/>
  <c r="CA133" i="211"/>
  <c r="DE102" i="211"/>
  <c r="CU107" i="211"/>
  <c r="DE72" i="211"/>
  <c r="AF38" i="212"/>
  <c r="CU57" i="211"/>
  <c r="EJ32" i="211"/>
  <c r="EI82" i="211"/>
  <c r="AA28" i="212"/>
  <c r="CV32" i="211"/>
  <c r="DO27" i="211"/>
  <c r="DE22" i="211"/>
  <c r="DR133" i="211"/>
  <c r="DZ132" i="211"/>
  <c r="AD26" i="212"/>
  <c r="ES127" i="211"/>
  <c r="DO132" i="211"/>
  <c r="W27" i="212"/>
  <c r="X23" i="212"/>
  <c r="EI112" i="211"/>
  <c r="DE112" i="211"/>
  <c r="AD25" i="212"/>
  <c r="ES122" i="211"/>
  <c r="AD23" i="212"/>
  <c r="ES112" i="211"/>
  <c r="W18" i="212"/>
  <c r="DO87" i="211"/>
  <c r="Y20" i="212"/>
  <c r="L10" i="212" s="1"/>
  <c r="CU97" i="211"/>
  <c r="W17" i="212"/>
  <c r="DO82" i="211"/>
  <c r="Y16" i="212"/>
  <c r="CU77" i="211"/>
  <c r="W11" i="212"/>
  <c r="DO52" i="211"/>
  <c r="Z9" i="212"/>
  <c r="DY42" i="211"/>
  <c r="Z16" i="212"/>
  <c r="DY77" i="211"/>
  <c r="Y15" i="212"/>
  <c r="CU72" i="211"/>
  <c r="W14" i="212"/>
  <c r="AF14" i="212" s="1"/>
  <c r="DO67" i="211"/>
  <c r="Y11" i="212"/>
  <c r="CU52" i="211"/>
  <c r="Z6" i="212"/>
  <c r="DY27" i="211"/>
  <c r="AF34" i="212"/>
  <c r="W58" i="212"/>
  <c r="Z8" i="212"/>
  <c r="DY37" i="211"/>
  <c r="AD8" i="212"/>
  <c r="ES37" i="211"/>
  <c r="Y7" i="212"/>
  <c r="CU32" i="211"/>
  <c r="CB133" i="211"/>
  <c r="CK133" i="211"/>
  <c r="DH133" i="211"/>
  <c r="CV117" i="211"/>
  <c r="DF117" i="211"/>
  <c r="EI117" i="211"/>
  <c r="EI102" i="211"/>
  <c r="AF43" i="212"/>
  <c r="DF47" i="211"/>
  <c r="CV82" i="211"/>
  <c r="DZ82" i="211"/>
  <c r="AF42" i="212"/>
  <c r="DF42" i="211"/>
  <c r="DF77" i="211"/>
  <c r="EJ72" i="211"/>
  <c r="DZ67" i="211"/>
  <c r="EJ52" i="211"/>
  <c r="DY67" i="211"/>
  <c r="DO77" i="211"/>
  <c r="AF36" i="212"/>
  <c r="AC58" i="212"/>
  <c r="ES42" i="211"/>
  <c r="CU37" i="211"/>
  <c r="DO37" i="211"/>
  <c r="AF19" i="212" l="1"/>
  <c r="AF17" i="212"/>
  <c r="AJ38" i="212"/>
  <c r="DP133" i="211"/>
  <c r="DF133" i="211"/>
  <c r="Z28" i="212"/>
  <c r="AF8" i="212"/>
  <c r="AF13" i="212"/>
  <c r="DE133" i="211"/>
  <c r="AF16" i="212"/>
  <c r="AF9" i="212"/>
  <c r="AF22" i="212"/>
  <c r="CU133" i="211"/>
  <c r="DY133" i="211"/>
  <c r="EJ133" i="211"/>
  <c r="AF10" i="212"/>
  <c r="AF26" i="212"/>
  <c r="EI133" i="211"/>
  <c r="AF6" i="212"/>
  <c r="AJ37" i="212"/>
  <c r="AY14" i="211"/>
  <c r="AY15" i="211" s="1"/>
  <c r="AY16" i="211" s="1"/>
  <c r="AY18" i="211" s="1"/>
  <c r="AY19" i="211" s="1"/>
  <c r="AY20" i="211" s="1"/>
  <c r="AY21" i="211" s="1"/>
  <c r="AY23" i="211" s="1"/>
  <c r="AY24" i="211" s="1"/>
  <c r="AY25" i="211" s="1"/>
  <c r="AY26" i="211" s="1"/>
  <c r="AY28" i="211" s="1"/>
  <c r="AY29" i="211" s="1"/>
  <c r="AY30" i="211" s="1"/>
  <c r="AY31" i="211" s="1"/>
  <c r="AY33" i="211" s="1"/>
  <c r="AY34" i="211" s="1"/>
  <c r="AY35" i="211" s="1"/>
  <c r="AY36" i="211" s="1"/>
  <c r="AY38" i="211" s="1"/>
  <c r="AY39" i="211" s="1"/>
  <c r="AY40" i="211" s="1"/>
  <c r="AY41" i="211" s="1"/>
  <c r="AY43" i="211" s="1"/>
  <c r="AY44" i="211" s="1"/>
  <c r="AY45" i="211" s="1"/>
  <c r="AY46" i="211" s="1"/>
  <c r="AY48" i="211" s="1"/>
  <c r="AY49" i="211" s="1"/>
  <c r="AY50" i="211" s="1"/>
  <c r="AY51" i="211" s="1"/>
  <c r="AY53" i="211" s="1"/>
  <c r="AY54" i="211" s="1"/>
  <c r="AY55" i="211" s="1"/>
  <c r="AY56" i="211" s="1"/>
  <c r="AY58" i="211" s="1"/>
  <c r="AY59" i="211" s="1"/>
  <c r="AY60" i="211" s="1"/>
  <c r="AY61" i="211" s="1"/>
  <c r="AY63" i="211" s="1"/>
  <c r="AY64" i="211" s="1"/>
  <c r="AY65" i="211" s="1"/>
  <c r="AY66" i="211" s="1"/>
  <c r="AY68" i="211" s="1"/>
  <c r="AY69" i="211" s="1"/>
  <c r="AY70" i="211" s="1"/>
  <c r="AY71" i="211" s="1"/>
  <c r="AY73" i="211" s="1"/>
  <c r="AY74" i="211" s="1"/>
  <c r="AY75" i="211" s="1"/>
  <c r="AY76" i="211" s="1"/>
  <c r="AY78" i="211" s="1"/>
  <c r="AY79" i="211" s="1"/>
  <c r="AY80" i="211" s="1"/>
  <c r="AY81" i="211" s="1"/>
  <c r="AY83" i="211" s="1"/>
  <c r="AY84" i="211" s="1"/>
  <c r="AY85" i="211" s="1"/>
  <c r="AY86" i="211" s="1"/>
  <c r="AY88" i="211" s="1"/>
  <c r="AY89" i="211" s="1"/>
  <c r="AY90" i="211" s="1"/>
  <c r="AY91" i="211" s="1"/>
  <c r="AY93" i="211" s="1"/>
  <c r="AY94" i="211" s="1"/>
  <c r="AY95" i="211" s="1"/>
  <c r="AY96" i="211" s="1"/>
  <c r="AY98" i="211" s="1"/>
  <c r="AY99" i="211" s="1"/>
  <c r="AY100" i="211" s="1"/>
  <c r="AY101" i="211" s="1"/>
  <c r="AY103" i="211" s="1"/>
  <c r="AY104" i="211" s="1"/>
  <c r="AY105" i="211" s="1"/>
  <c r="AY106" i="211" s="1"/>
  <c r="AY108" i="211" s="1"/>
  <c r="AY109" i="211" s="1"/>
  <c r="AY110" i="211" s="1"/>
  <c r="AY111" i="211" s="1"/>
  <c r="AY113" i="211" s="1"/>
  <c r="AY114" i="211" s="1"/>
  <c r="AY115" i="211" s="1"/>
  <c r="AY116" i="211" s="1"/>
  <c r="AY118" i="211" s="1"/>
  <c r="AY119" i="211" s="1"/>
  <c r="AY120" i="211" s="1"/>
  <c r="AY121" i="211" s="1"/>
  <c r="AY123" i="211" s="1"/>
  <c r="AY124" i="211" s="1"/>
  <c r="AY125" i="211" s="1"/>
  <c r="AY126" i="211" s="1"/>
  <c r="AY128" i="211" s="1"/>
  <c r="AY129" i="211" s="1"/>
  <c r="AY130" i="211" s="1"/>
  <c r="AY131" i="211" s="1"/>
  <c r="BI13" i="211"/>
  <c r="AF20" i="212"/>
  <c r="M10" i="212"/>
  <c r="AN3" i="211"/>
  <c r="AW7" i="211"/>
  <c r="DO133" i="211"/>
  <c r="DZ133" i="211"/>
  <c r="AF25" i="212"/>
  <c r="CV133" i="211"/>
  <c r="W28" i="212"/>
  <c r="AF23" i="212"/>
  <c r="AF57" i="212"/>
  <c r="AJ40" i="212" s="1"/>
  <c r="AF11" i="212"/>
  <c r="AF18" i="212"/>
  <c r="AF27" i="212"/>
  <c r="AD28" i="212"/>
  <c r="AF15" i="212"/>
  <c r="AF7" i="212"/>
  <c r="AF4" i="212"/>
  <c r="X28" i="212"/>
  <c r="Y28" i="212"/>
  <c r="AF12" i="212"/>
  <c r="ES133" i="211"/>
  <c r="AF21" i="212"/>
  <c r="AF24" i="212"/>
  <c r="AF5" i="212"/>
  <c r="ET133" i="211"/>
  <c r="AJ39" i="212" l="1"/>
  <c r="BG7" i="211"/>
  <c r="AX3" i="211"/>
  <c r="BI14" i="211"/>
  <c r="BI15" i="211" s="1"/>
  <c r="BI16" i="211" s="1"/>
  <c r="BI18" i="211" s="1"/>
  <c r="BI19" i="211" s="1"/>
  <c r="BI20" i="211" s="1"/>
  <c r="BI21" i="211" s="1"/>
  <c r="BI23" i="211" s="1"/>
  <c r="BI24" i="211" s="1"/>
  <c r="BI25" i="211" s="1"/>
  <c r="BI26" i="211" s="1"/>
  <c r="BI28" i="211" s="1"/>
  <c r="BI29" i="211" s="1"/>
  <c r="BI30" i="211" s="1"/>
  <c r="BI31" i="211" s="1"/>
  <c r="BI33" i="211" s="1"/>
  <c r="BI34" i="211" s="1"/>
  <c r="BI35" i="211" s="1"/>
  <c r="BI36" i="211" s="1"/>
  <c r="BI38" i="211" s="1"/>
  <c r="BI39" i="211" s="1"/>
  <c r="BI40" i="211" s="1"/>
  <c r="BI41" i="211" s="1"/>
  <c r="BI43" i="211" s="1"/>
  <c r="BI44" i="211" s="1"/>
  <c r="BI45" i="211" s="1"/>
  <c r="BI46" i="211" s="1"/>
  <c r="BI48" i="211" s="1"/>
  <c r="BI49" i="211" s="1"/>
  <c r="BI50" i="211" s="1"/>
  <c r="BI51" i="211" s="1"/>
  <c r="BI53" i="211" s="1"/>
  <c r="BI54" i="211" s="1"/>
  <c r="BI55" i="211" s="1"/>
  <c r="BI56" i="211" s="1"/>
  <c r="BI58" i="211" s="1"/>
  <c r="BI59" i="211" s="1"/>
  <c r="BI60" i="211" s="1"/>
  <c r="BI61" i="211" s="1"/>
  <c r="BI63" i="211" s="1"/>
  <c r="BI64" i="211" s="1"/>
  <c r="BI65" i="211" s="1"/>
  <c r="BI66" i="211" s="1"/>
  <c r="BI68" i="211" s="1"/>
  <c r="BI69" i="211" s="1"/>
  <c r="BI70" i="211" s="1"/>
  <c r="BI71" i="211" s="1"/>
  <c r="BI73" i="211" s="1"/>
  <c r="BI74" i="211" s="1"/>
  <c r="BI75" i="211" s="1"/>
  <c r="BI76" i="211" s="1"/>
  <c r="BI78" i="211" s="1"/>
  <c r="BI79" i="211" s="1"/>
  <c r="BI80" i="211" s="1"/>
  <c r="BI81" i="211" s="1"/>
  <c r="BI83" i="211" s="1"/>
  <c r="BI84" i="211" s="1"/>
  <c r="BI85" i="211" s="1"/>
  <c r="BI86" i="211" s="1"/>
  <c r="BI88" i="211" s="1"/>
  <c r="BI89" i="211" s="1"/>
  <c r="BI90" i="211" s="1"/>
  <c r="BI91" i="211" s="1"/>
  <c r="BI93" i="211" s="1"/>
  <c r="BI94" i="211" s="1"/>
  <c r="BI95" i="211" s="1"/>
  <c r="BI96" i="211" s="1"/>
  <c r="BI98" i="211" s="1"/>
  <c r="BI99" i="211" s="1"/>
  <c r="BI100" i="211" s="1"/>
  <c r="BI101" i="211" s="1"/>
  <c r="BI103" i="211" s="1"/>
  <c r="BI104" i="211" s="1"/>
  <c r="BI105" i="211" s="1"/>
  <c r="BI106" i="211" s="1"/>
  <c r="BI108" i="211" s="1"/>
  <c r="BI109" i="211" s="1"/>
  <c r="BI110" i="211" s="1"/>
  <c r="BI111" i="211" s="1"/>
  <c r="BI113" i="211" s="1"/>
  <c r="BI114" i="211" s="1"/>
  <c r="BI115" i="211" s="1"/>
  <c r="BI116" i="211" s="1"/>
  <c r="BI118" i="211" s="1"/>
  <c r="BI119" i="211" s="1"/>
  <c r="BI120" i="211" s="1"/>
  <c r="BI121" i="211" s="1"/>
  <c r="BI123" i="211" s="1"/>
  <c r="BI124" i="211" s="1"/>
  <c r="BI125" i="211" s="1"/>
  <c r="BI126" i="211" s="1"/>
  <c r="BI128" i="211" s="1"/>
  <c r="BI129" i="211" s="1"/>
  <c r="BI130" i="211" s="1"/>
  <c r="BI131" i="211" s="1"/>
  <c r="BS13" i="211"/>
  <c r="AF28" i="212"/>
  <c r="AF58" i="212"/>
  <c r="BH3" i="211" l="1"/>
  <c r="BQ7" i="211"/>
  <c r="BS14" i="211"/>
  <c r="BS15" i="211" s="1"/>
  <c r="BS16" i="211" s="1"/>
  <c r="BS18" i="211" s="1"/>
  <c r="BS19" i="211" s="1"/>
  <c r="BS20" i="211" s="1"/>
  <c r="BS21" i="211" s="1"/>
  <c r="BS23" i="211" s="1"/>
  <c r="BS24" i="211" s="1"/>
  <c r="BS25" i="211" s="1"/>
  <c r="BS26" i="211" s="1"/>
  <c r="BS28" i="211" s="1"/>
  <c r="BS29" i="211" s="1"/>
  <c r="BS30" i="211" s="1"/>
  <c r="BS31" i="211" s="1"/>
  <c r="BS33" i="211" s="1"/>
  <c r="BS34" i="211" s="1"/>
  <c r="BS35" i="211" s="1"/>
  <c r="BS36" i="211" s="1"/>
  <c r="BS38" i="211" s="1"/>
  <c r="BS39" i="211" s="1"/>
  <c r="BS40" i="211" s="1"/>
  <c r="BS41" i="211" s="1"/>
  <c r="BS43" i="211" s="1"/>
  <c r="BS44" i="211" s="1"/>
  <c r="BS45" i="211" s="1"/>
  <c r="BS46" i="211" s="1"/>
  <c r="BS48" i="211" s="1"/>
  <c r="BS49" i="211" s="1"/>
  <c r="BS50" i="211" s="1"/>
  <c r="BS51" i="211" s="1"/>
  <c r="BS53" i="211" s="1"/>
  <c r="BS54" i="211" s="1"/>
  <c r="BS55" i="211" s="1"/>
  <c r="BS56" i="211" s="1"/>
  <c r="BS58" i="211" s="1"/>
  <c r="BS59" i="211" s="1"/>
  <c r="BS60" i="211" s="1"/>
  <c r="BS61" i="211" s="1"/>
  <c r="BS63" i="211" s="1"/>
  <c r="BS64" i="211" s="1"/>
  <c r="BS65" i="211" s="1"/>
  <c r="BS66" i="211" s="1"/>
  <c r="BS68" i="211" s="1"/>
  <c r="BS69" i="211" s="1"/>
  <c r="BS70" i="211" s="1"/>
  <c r="BS71" i="211" s="1"/>
  <c r="BS73" i="211" s="1"/>
  <c r="BS74" i="211" s="1"/>
  <c r="BS75" i="211" s="1"/>
  <c r="BS76" i="211" s="1"/>
  <c r="BS78" i="211" s="1"/>
  <c r="BS79" i="211" s="1"/>
  <c r="BS80" i="211" s="1"/>
  <c r="BS81" i="211" s="1"/>
  <c r="BS83" i="211" s="1"/>
  <c r="BS84" i="211" s="1"/>
  <c r="BS85" i="211" s="1"/>
  <c r="BS86" i="211" s="1"/>
  <c r="BS88" i="211" s="1"/>
  <c r="BS89" i="211" s="1"/>
  <c r="BS90" i="211" s="1"/>
  <c r="BS91" i="211" s="1"/>
  <c r="BS93" i="211" s="1"/>
  <c r="BS94" i="211" s="1"/>
  <c r="BS95" i="211" s="1"/>
  <c r="BS96" i="211" s="1"/>
  <c r="BS98" i="211" s="1"/>
  <c r="BS99" i="211" s="1"/>
  <c r="BS100" i="211" s="1"/>
  <c r="BS101" i="211" s="1"/>
  <c r="BS103" i="211" s="1"/>
  <c r="BS104" i="211" s="1"/>
  <c r="BS105" i="211" s="1"/>
  <c r="BS106" i="211" s="1"/>
  <c r="BS108" i="211" s="1"/>
  <c r="BS109" i="211" s="1"/>
  <c r="BS110" i="211" s="1"/>
  <c r="BS111" i="211" s="1"/>
  <c r="BS113" i="211" s="1"/>
  <c r="BS114" i="211" s="1"/>
  <c r="BS115" i="211" s="1"/>
  <c r="BS116" i="211" s="1"/>
  <c r="BS118" i="211" s="1"/>
  <c r="BS119" i="211" s="1"/>
  <c r="BS120" i="211" s="1"/>
  <c r="BS121" i="211" s="1"/>
  <c r="BS123" i="211" s="1"/>
  <c r="BS124" i="211" s="1"/>
  <c r="BS125" i="211" s="1"/>
  <c r="BS126" i="211" s="1"/>
  <c r="BS128" i="211" s="1"/>
  <c r="BS129" i="211" s="1"/>
  <c r="BS130" i="211" s="1"/>
  <c r="BS131" i="211" s="1"/>
  <c r="CC13" i="211"/>
  <c r="CA7" i="211" l="1"/>
  <c r="BR3" i="211"/>
  <c r="CC14" i="211"/>
  <c r="CC15" i="211" s="1"/>
  <c r="CC16" i="211" s="1"/>
  <c r="CC18" i="211" s="1"/>
  <c r="CC19" i="211" s="1"/>
  <c r="CC20" i="211" s="1"/>
  <c r="CC21" i="211" s="1"/>
  <c r="CC23" i="211" s="1"/>
  <c r="CC24" i="211" s="1"/>
  <c r="CC25" i="211" s="1"/>
  <c r="CC26" i="211" s="1"/>
  <c r="CC28" i="211" s="1"/>
  <c r="CC29" i="211" s="1"/>
  <c r="CC30" i="211" s="1"/>
  <c r="CC31" i="211" s="1"/>
  <c r="CC33" i="211" s="1"/>
  <c r="CC34" i="211" s="1"/>
  <c r="CC35" i="211" s="1"/>
  <c r="CC36" i="211" s="1"/>
  <c r="CC38" i="211" s="1"/>
  <c r="CC39" i="211" s="1"/>
  <c r="CC40" i="211" s="1"/>
  <c r="CC41" i="211" s="1"/>
  <c r="CC43" i="211" s="1"/>
  <c r="CC44" i="211" s="1"/>
  <c r="CC45" i="211" s="1"/>
  <c r="CC46" i="211" s="1"/>
  <c r="CC48" i="211" s="1"/>
  <c r="CC49" i="211" s="1"/>
  <c r="CC50" i="211" s="1"/>
  <c r="CC51" i="211" s="1"/>
  <c r="CC53" i="211" s="1"/>
  <c r="CC54" i="211" s="1"/>
  <c r="CC55" i="211" s="1"/>
  <c r="CC56" i="211" s="1"/>
  <c r="CC58" i="211" s="1"/>
  <c r="CC59" i="211" s="1"/>
  <c r="CC60" i="211" s="1"/>
  <c r="CC61" i="211" s="1"/>
  <c r="CC63" i="211" s="1"/>
  <c r="CC64" i="211" s="1"/>
  <c r="CC65" i="211" s="1"/>
  <c r="CC66" i="211" s="1"/>
  <c r="CC68" i="211" s="1"/>
  <c r="CC69" i="211" s="1"/>
  <c r="CC70" i="211" s="1"/>
  <c r="CC71" i="211" s="1"/>
  <c r="CC73" i="211" s="1"/>
  <c r="CC74" i="211" s="1"/>
  <c r="CC75" i="211" s="1"/>
  <c r="CC76" i="211" s="1"/>
  <c r="CC78" i="211" s="1"/>
  <c r="CC79" i="211" s="1"/>
  <c r="CC80" i="211" s="1"/>
  <c r="CC81" i="211" s="1"/>
  <c r="CC83" i="211" s="1"/>
  <c r="CC84" i="211" s="1"/>
  <c r="CC85" i="211" s="1"/>
  <c r="CC86" i="211" s="1"/>
  <c r="CC88" i="211" s="1"/>
  <c r="CC89" i="211" s="1"/>
  <c r="CC90" i="211" s="1"/>
  <c r="CC91" i="211" s="1"/>
  <c r="CC93" i="211" s="1"/>
  <c r="CC94" i="211" s="1"/>
  <c r="CC95" i="211" s="1"/>
  <c r="CC96" i="211" s="1"/>
  <c r="CC98" i="211" s="1"/>
  <c r="CC99" i="211" s="1"/>
  <c r="CC100" i="211" s="1"/>
  <c r="CC101" i="211" s="1"/>
  <c r="CC103" i="211" s="1"/>
  <c r="CC104" i="211" s="1"/>
  <c r="CC105" i="211" s="1"/>
  <c r="CC106" i="211" s="1"/>
  <c r="CC108" i="211" s="1"/>
  <c r="CC109" i="211" s="1"/>
  <c r="CC110" i="211" s="1"/>
  <c r="CC111" i="211" s="1"/>
  <c r="CC113" i="211" s="1"/>
  <c r="CC114" i="211" s="1"/>
  <c r="CC115" i="211" s="1"/>
  <c r="CC116" i="211" s="1"/>
  <c r="CC118" i="211" s="1"/>
  <c r="CC119" i="211" s="1"/>
  <c r="CC120" i="211" s="1"/>
  <c r="CC121" i="211" s="1"/>
  <c r="CC123" i="211" s="1"/>
  <c r="CC124" i="211" s="1"/>
  <c r="CC125" i="211" s="1"/>
  <c r="CC126" i="211" s="1"/>
  <c r="CC128" i="211" s="1"/>
  <c r="CC129" i="211" s="1"/>
  <c r="CC130" i="211" s="1"/>
  <c r="CC131" i="211" s="1"/>
  <c r="CM13" i="211"/>
  <c r="CB3" i="211" l="1"/>
  <c r="CK7" i="211"/>
  <c r="CW13" i="211"/>
  <c r="CM14" i="211"/>
  <c r="CM15" i="211" s="1"/>
  <c r="CM16" i="211" s="1"/>
  <c r="CM18" i="211" s="1"/>
  <c r="CM19" i="211" s="1"/>
  <c r="CM20" i="211" s="1"/>
  <c r="CM21" i="211" s="1"/>
  <c r="CM23" i="211" s="1"/>
  <c r="CM24" i="211" s="1"/>
  <c r="CM25" i="211" s="1"/>
  <c r="CM26" i="211" s="1"/>
  <c r="CM28" i="211" s="1"/>
  <c r="CM29" i="211" s="1"/>
  <c r="CM30" i="211" s="1"/>
  <c r="CM31" i="211" s="1"/>
  <c r="CM33" i="211" s="1"/>
  <c r="CM34" i="211" s="1"/>
  <c r="CM35" i="211" s="1"/>
  <c r="CM36" i="211" s="1"/>
  <c r="CM38" i="211" s="1"/>
  <c r="CM39" i="211" s="1"/>
  <c r="CM40" i="211" s="1"/>
  <c r="CM41" i="211" s="1"/>
  <c r="CM43" i="211" s="1"/>
  <c r="CM44" i="211" s="1"/>
  <c r="CM45" i="211" s="1"/>
  <c r="CM46" i="211" s="1"/>
  <c r="CM48" i="211" s="1"/>
  <c r="CM49" i="211" s="1"/>
  <c r="CM50" i="211" s="1"/>
  <c r="CM51" i="211" s="1"/>
  <c r="CM53" i="211" s="1"/>
  <c r="CM54" i="211" s="1"/>
  <c r="CM55" i="211" s="1"/>
  <c r="CM56" i="211" s="1"/>
  <c r="CM58" i="211" s="1"/>
  <c r="CM59" i="211" s="1"/>
  <c r="CM60" i="211" s="1"/>
  <c r="CM61" i="211" s="1"/>
  <c r="CM63" i="211" s="1"/>
  <c r="CM64" i="211" s="1"/>
  <c r="CM65" i="211" s="1"/>
  <c r="CM66" i="211" s="1"/>
  <c r="CM68" i="211" s="1"/>
  <c r="CM69" i="211" s="1"/>
  <c r="CM70" i="211" s="1"/>
  <c r="CM71" i="211" s="1"/>
  <c r="CM73" i="211" s="1"/>
  <c r="CM74" i="211" s="1"/>
  <c r="CM75" i="211" s="1"/>
  <c r="CM76" i="211" s="1"/>
  <c r="CM78" i="211" s="1"/>
  <c r="CM79" i="211" s="1"/>
  <c r="CM80" i="211" s="1"/>
  <c r="CM81" i="211" s="1"/>
  <c r="CM83" i="211" s="1"/>
  <c r="CM84" i="211" s="1"/>
  <c r="CM85" i="211" s="1"/>
  <c r="CM86" i="211" s="1"/>
  <c r="CM88" i="211" s="1"/>
  <c r="CM89" i="211" s="1"/>
  <c r="CM90" i="211" s="1"/>
  <c r="CM91" i="211" s="1"/>
  <c r="CM93" i="211" s="1"/>
  <c r="CM94" i="211" s="1"/>
  <c r="CM95" i="211" s="1"/>
  <c r="CM96" i="211" s="1"/>
  <c r="CM98" i="211" s="1"/>
  <c r="CM99" i="211" s="1"/>
  <c r="CM100" i="211" s="1"/>
  <c r="CM101" i="211" s="1"/>
  <c r="CM103" i="211" s="1"/>
  <c r="CM104" i="211" s="1"/>
  <c r="CM105" i="211" s="1"/>
  <c r="CM106" i="211" s="1"/>
  <c r="CM108" i="211" s="1"/>
  <c r="CM109" i="211" s="1"/>
  <c r="CM110" i="211" s="1"/>
  <c r="CM111" i="211" s="1"/>
  <c r="CM113" i="211" s="1"/>
  <c r="CM114" i="211" s="1"/>
  <c r="CM115" i="211" s="1"/>
  <c r="CM116" i="211" s="1"/>
  <c r="CM118" i="211" s="1"/>
  <c r="CM119" i="211" s="1"/>
  <c r="CM120" i="211" s="1"/>
  <c r="CM121" i="211" s="1"/>
  <c r="CM123" i="211" s="1"/>
  <c r="CM124" i="211" s="1"/>
  <c r="CM125" i="211" s="1"/>
  <c r="CM126" i="211" s="1"/>
  <c r="CM128" i="211" s="1"/>
  <c r="CM129" i="211" s="1"/>
  <c r="CM130" i="211" s="1"/>
  <c r="CM131" i="211" s="1"/>
  <c r="CU7" i="211" l="1"/>
  <c r="CL3" i="211"/>
  <c r="CW14" i="211"/>
  <c r="CW15" i="211" s="1"/>
  <c r="CW16" i="211" s="1"/>
  <c r="CW18" i="211" s="1"/>
  <c r="CW19" i="211" s="1"/>
  <c r="CW20" i="211" s="1"/>
  <c r="CW21" i="211" s="1"/>
  <c r="CW23" i="211" s="1"/>
  <c r="CW24" i="211" s="1"/>
  <c r="CW25" i="211" s="1"/>
  <c r="CW26" i="211" s="1"/>
  <c r="CW28" i="211" s="1"/>
  <c r="CW29" i="211" s="1"/>
  <c r="CW30" i="211" s="1"/>
  <c r="CW31" i="211" s="1"/>
  <c r="CW33" i="211" s="1"/>
  <c r="CW34" i="211" s="1"/>
  <c r="CW35" i="211" s="1"/>
  <c r="CW36" i="211" s="1"/>
  <c r="CW38" i="211" s="1"/>
  <c r="CW39" i="211" s="1"/>
  <c r="CW40" i="211" s="1"/>
  <c r="CW41" i="211" s="1"/>
  <c r="CW43" i="211" s="1"/>
  <c r="CW44" i="211" s="1"/>
  <c r="CW45" i="211" s="1"/>
  <c r="CW46" i="211" s="1"/>
  <c r="CW48" i="211" s="1"/>
  <c r="CW49" i="211" s="1"/>
  <c r="CW50" i="211" s="1"/>
  <c r="CW51" i="211" s="1"/>
  <c r="CW53" i="211" s="1"/>
  <c r="CW54" i="211" s="1"/>
  <c r="CW55" i="211" s="1"/>
  <c r="CW56" i="211" s="1"/>
  <c r="CW58" i="211" s="1"/>
  <c r="CW59" i="211" s="1"/>
  <c r="CW60" i="211" s="1"/>
  <c r="CW61" i="211" s="1"/>
  <c r="CW63" i="211" s="1"/>
  <c r="CW64" i="211" s="1"/>
  <c r="CW65" i="211" s="1"/>
  <c r="CW66" i="211" s="1"/>
  <c r="CW68" i="211" s="1"/>
  <c r="CW69" i="211" s="1"/>
  <c r="CW70" i="211" s="1"/>
  <c r="CW71" i="211" s="1"/>
  <c r="CW73" i="211" s="1"/>
  <c r="CW74" i="211" s="1"/>
  <c r="CW75" i="211" s="1"/>
  <c r="CW76" i="211" s="1"/>
  <c r="CW78" i="211" s="1"/>
  <c r="CW79" i="211" s="1"/>
  <c r="CW80" i="211" s="1"/>
  <c r="CW81" i="211" s="1"/>
  <c r="CW83" i="211" s="1"/>
  <c r="CW84" i="211" s="1"/>
  <c r="CW85" i="211" s="1"/>
  <c r="CW86" i="211" s="1"/>
  <c r="CW88" i="211" s="1"/>
  <c r="CW89" i="211" s="1"/>
  <c r="CW90" i="211" s="1"/>
  <c r="CW91" i="211" s="1"/>
  <c r="CW93" i="211" s="1"/>
  <c r="CW94" i="211" s="1"/>
  <c r="CW95" i="211" s="1"/>
  <c r="CW96" i="211" s="1"/>
  <c r="CW98" i="211" s="1"/>
  <c r="CW99" i="211" s="1"/>
  <c r="CW100" i="211" s="1"/>
  <c r="CW101" i="211" s="1"/>
  <c r="CW103" i="211" s="1"/>
  <c r="CW104" i="211" s="1"/>
  <c r="CW105" i="211" s="1"/>
  <c r="CW106" i="211" s="1"/>
  <c r="CW108" i="211" s="1"/>
  <c r="CW109" i="211" s="1"/>
  <c r="CW110" i="211" s="1"/>
  <c r="CW111" i="211" s="1"/>
  <c r="CW113" i="211" s="1"/>
  <c r="CW114" i="211" s="1"/>
  <c r="CW115" i="211" s="1"/>
  <c r="CW116" i="211" s="1"/>
  <c r="CW118" i="211" s="1"/>
  <c r="CW119" i="211" s="1"/>
  <c r="CW120" i="211" s="1"/>
  <c r="CW121" i="211" s="1"/>
  <c r="CW123" i="211" s="1"/>
  <c r="CW124" i="211" s="1"/>
  <c r="CW125" i="211" s="1"/>
  <c r="CW126" i="211" s="1"/>
  <c r="CW128" i="211" s="1"/>
  <c r="CW129" i="211" s="1"/>
  <c r="CW130" i="211" s="1"/>
  <c r="CW131" i="211" s="1"/>
  <c r="DG13" i="211"/>
  <c r="DQ13" i="211" l="1"/>
  <c r="DG14" i="211"/>
  <c r="DG15" i="211" s="1"/>
  <c r="DG16" i="211" s="1"/>
  <c r="DG18" i="211" s="1"/>
  <c r="DG19" i="211" s="1"/>
  <c r="DG20" i="211" s="1"/>
  <c r="DG21" i="211" s="1"/>
  <c r="DG23" i="211" s="1"/>
  <c r="DG24" i="211" s="1"/>
  <c r="DG25" i="211" s="1"/>
  <c r="DG26" i="211" s="1"/>
  <c r="DG28" i="211" s="1"/>
  <c r="DG29" i="211" s="1"/>
  <c r="DG30" i="211" s="1"/>
  <c r="DG31" i="211" s="1"/>
  <c r="DG33" i="211" s="1"/>
  <c r="DG34" i="211" s="1"/>
  <c r="DG35" i="211" s="1"/>
  <c r="DG36" i="211" s="1"/>
  <c r="DG38" i="211" s="1"/>
  <c r="DG39" i="211" s="1"/>
  <c r="DG40" i="211" s="1"/>
  <c r="DG41" i="211" s="1"/>
  <c r="DG43" i="211" s="1"/>
  <c r="DG44" i="211" s="1"/>
  <c r="DG45" i="211" s="1"/>
  <c r="DG46" i="211" s="1"/>
  <c r="DG48" i="211" s="1"/>
  <c r="DG49" i="211" s="1"/>
  <c r="DG50" i="211" s="1"/>
  <c r="DG51" i="211" s="1"/>
  <c r="DG53" i="211" s="1"/>
  <c r="DG54" i="211" s="1"/>
  <c r="DG55" i="211" s="1"/>
  <c r="DG56" i="211" s="1"/>
  <c r="DG58" i="211" s="1"/>
  <c r="DG59" i="211" s="1"/>
  <c r="DG60" i="211" s="1"/>
  <c r="DG61" i="211" s="1"/>
  <c r="DG63" i="211" s="1"/>
  <c r="DG64" i="211" s="1"/>
  <c r="DG65" i="211" s="1"/>
  <c r="DG66" i="211" s="1"/>
  <c r="DG68" i="211" s="1"/>
  <c r="DG69" i="211" s="1"/>
  <c r="DG70" i="211" s="1"/>
  <c r="DG71" i="211" s="1"/>
  <c r="DG73" i="211" s="1"/>
  <c r="DG74" i="211" s="1"/>
  <c r="DG75" i="211" s="1"/>
  <c r="DG76" i="211" s="1"/>
  <c r="DG78" i="211" s="1"/>
  <c r="DG79" i="211" s="1"/>
  <c r="DG80" i="211" s="1"/>
  <c r="DG81" i="211" s="1"/>
  <c r="DG83" i="211" s="1"/>
  <c r="DG84" i="211" s="1"/>
  <c r="DG85" i="211" s="1"/>
  <c r="DG86" i="211" s="1"/>
  <c r="DG88" i="211" s="1"/>
  <c r="DG89" i="211" s="1"/>
  <c r="DG90" i="211" s="1"/>
  <c r="DG91" i="211" s="1"/>
  <c r="DG93" i="211" s="1"/>
  <c r="DG94" i="211" s="1"/>
  <c r="DG95" i="211" s="1"/>
  <c r="DG96" i="211" s="1"/>
  <c r="DG98" i="211" s="1"/>
  <c r="DG99" i="211" s="1"/>
  <c r="DG100" i="211" s="1"/>
  <c r="DG101" i="211" s="1"/>
  <c r="DG103" i="211" s="1"/>
  <c r="DG104" i="211" s="1"/>
  <c r="DG105" i="211" s="1"/>
  <c r="DG106" i="211" s="1"/>
  <c r="DG108" i="211" s="1"/>
  <c r="DG109" i="211" s="1"/>
  <c r="DG110" i="211" s="1"/>
  <c r="DG111" i="211" s="1"/>
  <c r="DG113" i="211" s="1"/>
  <c r="DG114" i="211" s="1"/>
  <c r="DG115" i="211" s="1"/>
  <c r="DG116" i="211" s="1"/>
  <c r="DG118" i="211" s="1"/>
  <c r="DG119" i="211" s="1"/>
  <c r="DG120" i="211" s="1"/>
  <c r="DG121" i="211" s="1"/>
  <c r="DG123" i="211" s="1"/>
  <c r="DG124" i="211" s="1"/>
  <c r="DG125" i="211" s="1"/>
  <c r="DG126" i="211" s="1"/>
  <c r="DG128" i="211" s="1"/>
  <c r="DG129" i="211" s="1"/>
  <c r="DG130" i="211" s="1"/>
  <c r="DG131" i="211" s="1"/>
  <c r="CV3" i="211"/>
  <c r="DE7" i="211"/>
  <c r="DO7" i="211" l="1"/>
  <c r="DF3" i="211"/>
  <c r="DQ14" i="211"/>
  <c r="DQ15" i="211" s="1"/>
  <c r="DQ16" i="211" s="1"/>
  <c r="DQ18" i="211" s="1"/>
  <c r="DQ19" i="211" s="1"/>
  <c r="DQ20" i="211" s="1"/>
  <c r="DQ21" i="211" s="1"/>
  <c r="DQ23" i="211" s="1"/>
  <c r="DQ24" i="211" s="1"/>
  <c r="DQ25" i="211" s="1"/>
  <c r="DQ26" i="211" s="1"/>
  <c r="DQ28" i="211" s="1"/>
  <c r="DQ29" i="211" s="1"/>
  <c r="DQ30" i="211" s="1"/>
  <c r="DQ31" i="211" s="1"/>
  <c r="DQ33" i="211" s="1"/>
  <c r="DQ34" i="211" s="1"/>
  <c r="DQ35" i="211" s="1"/>
  <c r="DQ36" i="211" s="1"/>
  <c r="DQ38" i="211" s="1"/>
  <c r="DQ39" i="211" s="1"/>
  <c r="DQ40" i="211" s="1"/>
  <c r="DQ41" i="211" s="1"/>
  <c r="DQ43" i="211" s="1"/>
  <c r="DQ44" i="211" s="1"/>
  <c r="DQ45" i="211" s="1"/>
  <c r="DQ46" i="211" s="1"/>
  <c r="DQ48" i="211" s="1"/>
  <c r="DQ49" i="211" s="1"/>
  <c r="DQ50" i="211" s="1"/>
  <c r="DQ51" i="211" s="1"/>
  <c r="DQ53" i="211" s="1"/>
  <c r="DQ54" i="211" s="1"/>
  <c r="DQ55" i="211" s="1"/>
  <c r="DQ56" i="211" s="1"/>
  <c r="DQ58" i="211" s="1"/>
  <c r="DQ59" i="211" s="1"/>
  <c r="DQ60" i="211" s="1"/>
  <c r="DQ61" i="211" s="1"/>
  <c r="DQ63" i="211" s="1"/>
  <c r="DQ64" i="211" s="1"/>
  <c r="DQ65" i="211" s="1"/>
  <c r="DQ66" i="211" s="1"/>
  <c r="DQ68" i="211" s="1"/>
  <c r="DQ69" i="211" s="1"/>
  <c r="DQ70" i="211" s="1"/>
  <c r="DQ71" i="211" s="1"/>
  <c r="DQ73" i="211" s="1"/>
  <c r="DQ74" i="211" s="1"/>
  <c r="DQ75" i="211" s="1"/>
  <c r="DQ76" i="211" s="1"/>
  <c r="DQ78" i="211" s="1"/>
  <c r="DQ79" i="211" s="1"/>
  <c r="DQ80" i="211" s="1"/>
  <c r="DQ81" i="211" s="1"/>
  <c r="DQ83" i="211" s="1"/>
  <c r="DQ84" i="211" s="1"/>
  <c r="DQ85" i="211" s="1"/>
  <c r="DQ86" i="211" s="1"/>
  <c r="DQ88" i="211" s="1"/>
  <c r="DQ89" i="211" s="1"/>
  <c r="DQ90" i="211" s="1"/>
  <c r="DQ91" i="211" s="1"/>
  <c r="DQ93" i="211" s="1"/>
  <c r="DQ94" i="211" s="1"/>
  <c r="DQ95" i="211" s="1"/>
  <c r="DQ96" i="211" s="1"/>
  <c r="DQ98" i="211" s="1"/>
  <c r="DQ99" i="211" s="1"/>
  <c r="DQ100" i="211" s="1"/>
  <c r="DQ101" i="211" s="1"/>
  <c r="DQ103" i="211" s="1"/>
  <c r="DQ104" i="211" s="1"/>
  <c r="DQ105" i="211" s="1"/>
  <c r="DQ106" i="211" s="1"/>
  <c r="DQ108" i="211" s="1"/>
  <c r="DQ109" i="211" s="1"/>
  <c r="DQ110" i="211" s="1"/>
  <c r="DQ111" i="211" s="1"/>
  <c r="DQ113" i="211" s="1"/>
  <c r="DQ114" i="211" s="1"/>
  <c r="DQ115" i="211" s="1"/>
  <c r="DQ116" i="211" s="1"/>
  <c r="DQ118" i="211" s="1"/>
  <c r="DQ119" i="211" s="1"/>
  <c r="DQ120" i="211" s="1"/>
  <c r="DQ121" i="211" s="1"/>
  <c r="DQ123" i="211" s="1"/>
  <c r="DQ124" i="211" s="1"/>
  <c r="DQ125" i="211" s="1"/>
  <c r="DQ126" i="211" s="1"/>
  <c r="DQ128" i="211" s="1"/>
  <c r="DQ129" i="211" s="1"/>
  <c r="DQ130" i="211" s="1"/>
  <c r="DQ131" i="211" s="1"/>
  <c r="EA13" i="211"/>
  <c r="DP3" i="211" l="1"/>
  <c r="DY7" i="211"/>
  <c r="EK13" i="211"/>
  <c r="EK14" i="211" s="1"/>
  <c r="EK15" i="211" s="1"/>
  <c r="EK16" i="211" s="1"/>
  <c r="EK18" i="211" s="1"/>
  <c r="EK19" i="211" s="1"/>
  <c r="EK20" i="211" s="1"/>
  <c r="EK21" i="211" s="1"/>
  <c r="EK23" i="211" s="1"/>
  <c r="EK24" i="211" s="1"/>
  <c r="EK25" i="211" s="1"/>
  <c r="EK26" i="211" s="1"/>
  <c r="EK28" i="211" s="1"/>
  <c r="EK29" i="211" s="1"/>
  <c r="EK30" i="211" s="1"/>
  <c r="EK31" i="211" s="1"/>
  <c r="EK33" i="211" s="1"/>
  <c r="EK34" i="211" s="1"/>
  <c r="EK35" i="211" s="1"/>
  <c r="EK36" i="211" s="1"/>
  <c r="EK38" i="211" s="1"/>
  <c r="EK39" i="211" s="1"/>
  <c r="EK40" i="211" s="1"/>
  <c r="EK41" i="211" s="1"/>
  <c r="EK43" i="211" s="1"/>
  <c r="EK44" i="211" s="1"/>
  <c r="EK45" i="211" s="1"/>
  <c r="EK46" i="211" s="1"/>
  <c r="EK48" i="211" s="1"/>
  <c r="EK49" i="211" s="1"/>
  <c r="EK50" i="211" s="1"/>
  <c r="EK51" i="211" s="1"/>
  <c r="EK53" i="211" s="1"/>
  <c r="EK54" i="211" s="1"/>
  <c r="EK55" i="211" s="1"/>
  <c r="EK56" i="211" s="1"/>
  <c r="EK58" i="211" s="1"/>
  <c r="EK59" i="211" s="1"/>
  <c r="EK60" i="211" s="1"/>
  <c r="EK61" i="211" s="1"/>
  <c r="EK63" i="211" s="1"/>
  <c r="EK64" i="211" s="1"/>
  <c r="EK65" i="211" s="1"/>
  <c r="EK66" i="211" s="1"/>
  <c r="EK68" i="211" s="1"/>
  <c r="EK69" i="211" s="1"/>
  <c r="EK70" i="211" s="1"/>
  <c r="EK71" i="211" s="1"/>
  <c r="EK73" i="211" s="1"/>
  <c r="EK74" i="211" s="1"/>
  <c r="EK75" i="211" s="1"/>
  <c r="EK76" i="211" s="1"/>
  <c r="EK78" i="211" s="1"/>
  <c r="EK79" i="211" s="1"/>
  <c r="EK80" i="211" s="1"/>
  <c r="EK81" i="211" s="1"/>
  <c r="EK83" i="211" s="1"/>
  <c r="EK84" i="211" s="1"/>
  <c r="EK85" i="211" s="1"/>
  <c r="EK86" i="211" s="1"/>
  <c r="EK88" i="211" s="1"/>
  <c r="EK89" i="211" s="1"/>
  <c r="EK90" i="211" s="1"/>
  <c r="EK91" i="211" s="1"/>
  <c r="EK93" i="211" s="1"/>
  <c r="EK94" i="211" s="1"/>
  <c r="EK95" i="211" s="1"/>
  <c r="EK96" i="211" s="1"/>
  <c r="EK98" i="211" s="1"/>
  <c r="EK99" i="211" s="1"/>
  <c r="EK100" i="211" s="1"/>
  <c r="EK101" i="211" s="1"/>
  <c r="EK103" i="211" s="1"/>
  <c r="EK104" i="211" s="1"/>
  <c r="EK105" i="211" s="1"/>
  <c r="EK106" i="211" s="1"/>
  <c r="EK108" i="211" s="1"/>
  <c r="EK109" i="211" s="1"/>
  <c r="EK110" i="211" s="1"/>
  <c r="EK111" i="211" s="1"/>
  <c r="EK113" i="211" s="1"/>
  <c r="EK114" i="211" s="1"/>
  <c r="EK115" i="211" s="1"/>
  <c r="EK116" i="211" s="1"/>
  <c r="EK118" i="211" s="1"/>
  <c r="EK119" i="211" s="1"/>
  <c r="EK120" i="211" s="1"/>
  <c r="EK121" i="211" s="1"/>
  <c r="EK123" i="211" s="1"/>
  <c r="EK124" i="211" s="1"/>
  <c r="EK125" i="211" s="1"/>
  <c r="EK126" i="211" s="1"/>
  <c r="EK128" i="211" s="1"/>
  <c r="EK129" i="211" s="1"/>
  <c r="EK130" i="211" s="1"/>
  <c r="EK131" i="211" s="1"/>
  <c r="EA14" i="211"/>
  <c r="EA15" i="211" s="1"/>
  <c r="EA16" i="211" s="1"/>
  <c r="EA18" i="211" s="1"/>
  <c r="EA19" i="211" s="1"/>
  <c r="EA20" i="211" s="1"/>
  <c r="EA21" i="211" s="1"/>
  <c r="EA23" i="211" s="1"/>
  <c r="EA24" i="211" s="1"/>
  <c r="EA25" i="211" s="1"/>
  <c r="EA26" i="211" s="1"/>
  <c r="EA28" i="211" s="1"/>
  <c r="EA29" i="211" s="1"/>
  <c r="EA30" i="211" s="1"/>
  <c r="EA31" i="211" s="1"/>
  <c r="EA33" i="211" s="1"/>
  <c r="EA34" i="211" s="1"/>
  <c r="EA35" i="211" s="1"/>
  <c r="EA36" i="211" s="1"/>
  <c r="EA38" i="211" s="1"/>
  <c r="EA39" i="211" s="1"/>
  <c r="EA40" i="211" s="1"/>
  <c r="EA41" i="211" s="1"/>
  <c r="EA43" i="211" s="1"/>
  <c r="EA44" i="211" s="1"/>
  <c r="EA45" i="211" s="1"/>
  <c r="EA46" i="211" s="1"/>
  <c r="EA48" i="211" s="1"/>
  <c r="EA49" i="211" s="1"/>
  <c r="EA50" i="211" s="1"/>
  <c r="EA51" i="211" s="1"/>
  <c r="EA53" i="211" s="1"/>
  <c r="EA54" i="211" s="1"/>
  <c r="EA55" i="211" s="1"/>
  <c r="EA56" i="211" s="1"/>
  <c r="EA58" i="211" s="1"/>
  <c r="EA59" i="211" s="1"/>
  <c r="EA60" i="211" s="1"/>
  <c r="EA61" i="211" s="1"/>
  <c r="EA63" i="211" s="1"/>
  <c r="EA64" i="211" s="1"/>
  <c r="EA65" i="211" s="1"/>
  <c r="EA66" i="211" s="1"/>
  <c r="EA68" i="211" s="1"/>
  <c r="EA69" i="211" s="1"/>
  <c r="EA70" i="211" s="1"/>
  <c r="EA71" i="211" s="1"/>
  <c r="EA73" i="211" s="1"/>
  <c r="EA74" i="211" s="1"/>
  <c r="EA75" i="211" s="1"/>
  <c r="EA76" i="211" s="1"/>
  <c r="EA78" i="211" s="1"/>
  <c r="EA79" i="211" s="1"/>
  <c r="EA80" i="211" s="1"/>
  <c r="EA81" i="211" s="1"/>
  <c r="EA83" i="211" s="1"/>
  <c r="EA84" i="211" s="1"/>
  <c r="EA85" i="211" s="1"/>
  <c r="EA86" i="211" s="1"/>
  <c r="EA88" i="211" s="1"/>
  <c r="EA89" i="211" s="1"/>
  <c r="EA90" i="211" s="1"/>
  <c r="EA91" i="211" s="1"/>
  <c r="EA93" i="211" s="1"/>
  <c r="EA94" i="211" s="1"/>
  <c r="EA95" i="211" s="1"/>
  <c r="EA96" i="211" s="1"/>
  <c r="EA98" i="211" s="1"/>
  <c r="EA99" i="211" s="1"/>
  <c r="EA100" i="211" s="1"/>
  <c r="EA101" i="211" s="1"/>
  <c r="EA103" i="211" s="1"/>
  <c r="EA104" i="211" s="1"/>
  <c r="EA105" i="211" s="1"/>
  <c r="EA106" i="211" s="1"/>
  <c r="EA108" i="211" s="1"/>
  <c r="EA109" i="211" s="1"/>
  <c r="EA110" i="211" s="1"/>
  <c r="EA111" i="211" s="1"/>
  <c r="EA113" i="211" s="1"/>
  <c r="EA114" i="211" s="1"/>
  <c r="EA115" i="211" s="1"/>
  <c r="EA116" i="211" s="1"/>
  <c r="EA118" i="211" s="1"/>
  <c r="EA119" i="211" s="1"/>
  <c r="EA120" i="211" s="1"/>
  <c r="EA121" i="211" s="1"/>
  <c r="EA123" i="211" s="1"/>
  <c r="EA124" i="211" s="1"/>
  <c r="EA125" i="211" s="1"/>
  <c r="EA126" i="211" s="1"/>
  <c r="EA128" i="211" s="1"/>
  <c r="EA129" i="211" s="1"/>
  <c r="EA130" i="211" s="1"/>
  <c r="EA131" i="211" s="1"/>
  <c r="EI7" i="211" l="1"/>
  <c r="DZ3" i="211"/>
  <c r="EJ3" i="211" l="1"/>
  <c r="ES7" i="211"/>
  <c r="ET3" i="211" s="1"/>
  <c r="Z66" i="210" l="1"/>
  <c r="AI64" i="210"/>
  <c r="Z64" i="210"/>
  <c r="AN62" i="210"/>
  <c r="AK62" i="210"/>
  <c r="AH62" i="210"/>
  <c r="Z62" i="210"/>
  <c r="K15" i="210"/>
  <c r="K14" i="210"/>
  <c r="K10" i="210"/>
  <c r="E51" i="210" s="1"/>
  <c r="K9" i="210"/>
  <c r="B22" i="210" s="1"/>
  <c r="EQ132" i="209"/>
  <c r="DW132" i="209"/>
  <c r="DS132" i="209"/>
  <c r="CT132" i="209"/>
  <c r="CQ132" i="209"/>
  <c r="CP132" i="209"/>
  <c r="CY132" i="209"/>
  <c r="DL132" i="209"/>
  <c r="DK132" i="209"/>
  <c r="DH132" i="209"/>
  <c r="EH132" i="209"/>
  <c r="EG132" i="209"/>
  <c r="EF132" i="209"/>
  <c r="ED132" i="209"/>
  <c r="EC132" i="209"/>
  <c r="EB132" i="209"/>
  <c r="ER131" i="209"/>
  <c r="EQ131" i="209"/>
  <c r="EP131" i="209"/>
  <c r="EO131" i="209"/>
  <c r="EN131" i="209"/>
  <c r="EM131" i="209"/>
  <c r="EL131" i="209"/>
  <c r="EH131" i="209"/>
  <c r="EG131" i="209"/>
  <c r="EF131" i="209"/>
  <c r="EE131" i="209"/>
  <c r="ED131" i="209"/>
  <c r="EC131" i="209"/>
  <c r="EB131" i="209"/>
  <c r="DX131" i="209"/>
  <c r="DW131" i="209"/>
  <c r="DV131" i="209"/>
  <c r="DU131" i="209"/>
  <c r="DT131" i="209"/>
  <c r="DS131" i="209"/>
  <c r="DR131" i="209"/>
  <c r="DN131" i="209"/>
  <c r="DM131" i="209"/>
  <c r="DL131" i="209"/>
  <c r="DK131" i="209"/>
  <c r="DJ131" i="209"/>
  <c r="DI131" i="209"/>
  <c r="DH131" i="209"/>
  <c r="DD131" i="209"/>
  <c r="DC131" i="209"/>
  <c r="DB131" i="209"/>
  <c r="DA131" i="209"/>
  <c r="CZ131" i="209"/>
  <c r="CY131" i="209"/>
  <c r="CX131" i="209"/>
  <c r="CT131" i="209"/>
  <c r="CS131" i="209"/>
  <c r="CR131" i="209"/>
  <c r="CQ131" i="209"/>
  <c r="CP131" i="209"/>
  <c r="CO131" i="209"/>
  <c r="CN131" i="209"/>
  <c r="CL131" i="209"/>
  <c r="CK131" i="209"/>
  <c r="CB131" i="209"/>
  <c r="CA131" i="209"/>
  <c r="BR131" i="209"/>
  <c r="BQ131" i="209"/>
  <c r="BH131" i="209"/>
  <c r="BG131" i="209"/>
  <c r="AX131" i="209"/>
  <c r="AW131" i="209"/>
  <c r="AN131" i="209"/>
  <c r="AM131" i="209"/>
  <c r="AD131" i="209"/>
  <c r="AC131" i="209"/>
  <c r="J131" i="209"/>
  <c r="I131" i="209"/>
  <c r="ER130" i="209"/>
  <c r="EQ130" i="209"/>
  <c r="EP130" i="209"/>
  <c r="EO130" i="209"/>
  <c r="EN130" i="209"/>
  <c r="EM130" i="209"/>
  <c r="EL130" i="209"/>
  <c r="EH130" i="209"/>
  <c r="EG130" i="209"/>
  <c r="EF130" i="209"/>
  <c r="EE130" i="209"/>
  <c r="ED130" i="209"/>
  <c r="EC130" i="209"/>
  <c r="EB130" i="209"/>
  <c r="DX130" i="209"/>
  <c r="DW130" i="209"/>
  <c r="DV130" i="209"/>
  <c r="DU130" i="209"/>
  <c r="DT130" i="209"/>
  <c r="DS130" i="209"/>
  <c r="DR130" i="209"/>
  <c r="DN130" i="209"/>
  <c r="DM130" i="209"/>
  <c r="DL130" i="209"/>
  <c r="DK130" i="209"/>
  <c r="DJ130" i="209"/>
  <c r="DI130" i="209"/>
  <c r="DH130" i="209"/>
  <c r="DD130" i="209"/>
  <c r="DC130" i="209"/>
  <c r="DB130" i="209"/>
  <c r="DA130" i="209"/>
  <c r="CZ130" i="209"/>
  <c r="CY130" i="209"/>
  <c r="CX130" i="209"/>
  <c r="CT130" i="209"/>
  <c r="CS130" i="209"/>
  <c r="CR130" i="209"/>
  <c r="CQ130" i="209"/>
  <c r="CP130" i="209"/>
  <c r="CO130" i="209"/>
  <c r="CN130" i="209"/>
  <c r="CL130" i="209"/>
  <c r="CK130" i="209"/>
  <c r="CB130" i="209"/>
  <c r="CA130" i="209"/>
  <c r="BR130" i="209"/>
  <c r="BQ130" i="209"/>
  <c r="BH130" i="209"/>
  <c r="BG130" i="209"/>
  <c r="DO130" i="209" s="1"/>
  <c r="AX130" i="209"/>
  <c r="AW130" i="209"/>
  <c r="AN130" i="209"/>
  <c r="AM130" i="209"/>
  <c r="AD130" i="209"/>
  <c r="AC130" i="209"/>
  <c r="J130" i="209"/>
  <c r="I130" i="209"/>
  <c r="ER129" i="209"/>
  <c r="EQ129" i="209"/>
  <c r="EP129" i="209"/>
  <c r="EO129" i="209"/>
  <c r="EN129" i="209"/>
  <c r="EM129" i="209"/>
  <c r="EL129" i="209"/>
  <c r="EH129" i="209"/>
  <c r="EG129" i="209"/>
  <c r="EF129" i="209"/>
  <c r="EE129" i="209"/>
  <c r="ED129" i="209"/>
  <c r="EC129" i="209"/>
  <c r="EB129" i="209"/>
  <c r="DX129" i="209"/>
  <c r="DW129" i="209"/>
  <c r="DV129" i="209"/>
  <c r="DU129" i="209"/>
  <c r="DT129" i="209"/>
  <c r="DS129" i="209"/>
  <c r="DR129" i="209"/>
  <c r="DN129" i="209"/>
  <c r="DM129" i="209"/>
  <c r="DL129" i="209"/>
  <c r="DK129" i="209"/>
  <c r="DJ129" i="209"/>
  <c r="DI129" i="209"/>
  <c r="DH129" i="209"/>
  <c r="DD129" i="209"/>
  <c r="DC129" i="209"/>
  <c r="DB129" i="209"/>
  <c r="DA129" i="209"/>
  <c r="CZ129" i="209"/>
  <c r="CY129" i="209"/>
  <c r="CX129" i="209"/>
  <c r="CT129" i="209"/>
  <c r="CS129" i="209"/>
  <c r="CR129" i="209"/>
  <c r="CQ129" i="209"/>
  <c r="CP129" i="209"/>
  <c r="CO129" i="209"/>
  <c r="CN129" i="209"/>
  <c r="CL129" i="209"/>
  <c r="CK129" i="209"/>
  <c r="CB129" i="209"/>
  <c r="CA129" i="209"/>
  <c r="BR129" i="209"/>
  <c r="BQ129" i="209"/>
  <c r="BH129" i="209"/>
  <c r="BG129" i="209"/>
  <c r="AX129" i="209"/>
  <c r="AW129" i="209"/>
  <c r="AN129" i="209"/>
  <c r="AM129" i="209"/>
  <c r="AD129" i="209"/>
  <c r="AC129" i="209"/>
  <c r="J129" i="209"/>
  <c r="I129" i="209"/>
  <c r="EI129" i="209" s="1"/>
  <c r="ER128" i="209"/>
  <c r="EQ128" i="209"/>
  <c r="EP128" i="209"/>
  <c r="EO128" i="209"/>
  <c r="EN128" i="209"/>
  <c r="EM128" i="209"/>
  <c r="EL128" i="209"/>
  <c r="EH128" i="209"/>
  <c r="EG128" i="209"/>
  <c r="EF128" i="209"/>
  <c r="EE128" i="209"/>
  <c r="ED128" i="209"/>
  <c r="EC128" i="209"/>
  <c r="EB128" i="209"/>
  <c r="DX128" i="209"/>
  <c r="DW128" i="209"/>
  <c r="DV128" i="209"/>
  <c r="DU128" i="209"/>
  <c r="DT128" i="209"/>
  <c r="DS128" i="209"/>
  <c r="DR128" i="209"/>
  <c r="DN128" i="209"/>
  <c r="DM128" i="209"/>
  <c r="DL128" i="209"/>
  <c r="DK128" i="209"/>
  <c r="DJ128" i="209"/>
  <c r="DI128" i="209"/>
  <c r="DH128" i="209"/>
  <c r="DD128" i="209"/>
  <c r="DC128" i="209"/>
  <c r="DB128" i="209"/>
  <c r="DA128" i="209"/>
  <c r="CZ128" i="209"/>
  <c r="CY128" i="209"/>
  <c r="CX128" i="209"/>
  <c r="CT128" i="209"/>
  <c r="CS128" i="209"/>
  <c r="CR128" i="209"/>
  <c r="CQ128" i="209"/>
  <c r="CP128" i="209"/>
  <c r="CO128" i="209"/>
  <c r="CN128" i="209"/>
  <c r="CL128" i="209"/>
  <c r="CK128" i="209"/>
  <c r="CK132" i="209" s="1"/>
  <c r="CB128" i="209"/>
  <c r="CA128" i="209"/>
  <c r="CA132" i="209" s="1"/>
  <c r="BR128" i="209"/>
  <c r="BQ128" i="209"/>
  <c r="BQ132" i="209" s="1"/>
  <c r="BH128" i="209"/>
  <c r="BG128" i="209"/>
  <c r="AX128" i="209"/>
  <c r="AW128" i="209"/>
  <c r="AN128" i="209"/>
  <c r="AM128" i="209"/>
  <c r="AM132" i="209" s="1"/>
  <c r="AD128" i="209"/>
  <c r="AC128" i="209"/>
  <c r="AC132" i="209" s="1"/>
  <c r="J128" i="209"/>
  <c r="I128" i="209"/>
  <c r="EQ127" i="209"/>
  <c r="EP127" i="209"/>
  <c r="EM127" i="209"/>
  <c r="DV127" i="209"/>
  <c r="DR127" i="209"/>
  <c r="CT127" i="209"/>
  <c r="CS127" i="209"/>
  <c r="CP127" i="209"/>
  <c r="CO127" i="209"/>
  <c r="Y56" i="210"/>
  <c r="DN127" i="209"/>
  <c r="DC127" i="209"/>
  <c r="DK127" i="209"/>
  <c r="DJ127" i="209"/>
  <c r="DH127" i="209"/>
  <c r="EG127" i="209"/>
  <c r="DB127" i="209"/>
  <c r="EC127" i="209"/>
  <c r="EB127" i="209"/>
  <c r="ER126" i="209"/>
  <c r="EQ126" i="209"/>
  <c r="EP126" i="209"/>
  <c r="EO126" i="209"/>
  <c r="EN126" i="209"/>
  <c r="EM126" i="209"/>
  <c r="EL126" i="209"/>
  <c r="EH126" i="209"/>
  <c r="EG126" i="209"/>
  <c r="EF126" i="209"/>
  <c r="EE126" i="209"/>
  <c r="ED126" i="209"/>
  <c r="EC126" i="209"/>
  <c r="EB126" i="209"/>
  <c r="DX126" i="209"/>
  <c r="DW126" i="209"/>
  <c r="DV126" i="209"/>
  <c r="DU126" i="209"/>
  <c r="DT126" i="209"/>
  <c r="DS126" i="209"/>
  <c r="DR126" i="209"/>
  <c r="DN126" i="209"/>
  <c r="DM126" i="209"/>
  <c r="DL126" i="209"/>
  <c r="DK126" i="209"/>
  <c r="DJ126" i="209"/>
  <c r="DI126" i="209"/>
  <c r="DH126" i="209"/>
  <c r="DD126" i="209"/>
  <c r="DC126" i="209"/>
  <c r="DB126" i="209"/>
  <c r="DA126" i="209"/>
  <c r="CZ126" i="209"/>
  <c r="CY126" i="209"/>
  <c r="CX126" i="209"/>
  <c r="CT126" i="209"/>
  <c r="CS126" i="209"/>
  <c r="CR126" i="209"/>
  <c r="CQ126" i="209"/>
  <c r="CP126" i="209"/>
  <c r="CO126" i="209"/>
  <c r="CN126" i="209"/>
  <c r="CL126" i="209"/>
  <c r="CK126" i="209"/>
  <c r="CB126" i="209"/>
  <c r="CA126" i="209"/>
  <c r="BR126" i="209"/>
  <c r="BQ126" i="209"/>
  <c r="BH126" i="209"/>
  <c r="BG126" i="209"/>
  <c r="DO126" i="209" s="1"/>
  <c r="AX126" i="209"/>
  <c r="AW126" i="209"/>
  <c r="AN126" i="209"/>
  <c r="AM126" i="209"/>
  <c r="AD126" i="209"/>
  <c r="AC126" i="209"/>
  <c r="J126" i="209"/>
  <c r="I126" i="209"/>
  <c r="ER125" i="209"/>
  <c r="EQ125" i="209"/>
  <c r="EP125" i="209"/>
  <c r="EO125" i="209"/>
  <c r="EN125" i="209"/>
  <c r="EM125" i="209"/>
  <c r="EL125" i="209"/>
  <c r="EH125" i="209"/>
  <c r="EG125" i="209"/>
  <c r="EF125" i="209"/>
  <c r="EE125" i="209"/>
  <c r="ED125" i="209"/>
  <c r="EC125" i="209"/>
  <c r="EB125" i="209"/>
  <c r="DX125" i="209"/>
  <c r="DW125" i="209"/>
  <c r="DV125" i="209"/>
  <c r="DU125" i="209"/>
  <c r="DT125" i="209"/>
  <c r="DS125" i="209"/>
  <c r="DR125" i="209"/>
  <c r="DN125" i="209"/>
  <c r="DM125" i="209"/>
  <c r="DL125" i="209"/>
  <c r="DK125" i="209"/>
  <c r="DJ125" i="209"/>
  <c r="DI125" i="209"/>
  <c r="DH125" i="209"/>
  <c r="DD125" i="209"/>
  <c r="DC125" i="209"/>
  <c r="DB125" i="209"/>
  <c r="DA125" i="209"/>
  <c r="CZ125" i="209"/>
  <c r="CY125" i="209"/>
  <c r="CX125" i="209"/>
  <c r="CT125" i="209"/>
  <c r="CS125" i="209"/>
  <c r="CR125" i="209"/>
  <c r="CQ125" i="209"/>
  <c r="CP125" i="209"/>
  <c r="CO125" i="209"/>
  <c r="CN125" i="209"/>
  <c r="CL125" i="209"/>
  <c r="CK125" i="209"/>
  <c r="CB125" i="209"/>
  <c r="CA125" i="209"/>
  <c r="BR125" i="209"/>
  <c r="BQ125" i="209"/>
  <c r="BH125" i="209"/>
  <c r="BG125" i="209"/>
  <c r="AX125" i="209"/>
  <c r="AW125" i="209"/>
  <c r="AN125" i="209"/>
  <c r="AM125" i="209"/>
  <c r="AD125" i="209"/>
  <c r="AC125" i="209"/>
  <c r="CU125" i="209" s="1"/>
  <c r="J125" i="209"/>
  <c r="I125" i="209"/>
  <c r="ER124" i="209"/>
  <c r="EQ124" i="209"/>
  <c r="EP124" i="209"/>
  <c r="EO124" i="209"/>
  <c r="EN124" i="209"/>
  <c r="EM124" i="209"/>
  <c r="EL124" i="209"/>
  <c r="EH124" i="209"/>
  <c r="EG124" i="209"/>
  <c r="EF124" i="209"/>
  <c r="EE124" i="209"/>
  <c r="ED124" i="209"/>
  <c r="EC124" i="209"/>
  <c r="EB124" i="209"/>
  <c r="DX124" i="209"/>
  <c r="DW124" i="209"/>
  <c r="DV124" i="209"/>
  <c r="DU124" i="209"/>
  <c r="DT124" i="209"/>
  <c r="DS124" i="209"/>
  <c r="DR124" i="209"/>
  <c r="DN124" i="209"/>
  <c r="DM124" i="209"/>
  <c r="DL124" i="209"/>
  <c r="DK124" i="209"/>
  <c r="DJ124" i="209"/>
  <c r="DI124" i="209"/>
  <c r="DH124" i="209"/>
  <c r="DD124" i="209"/>
  <c r="DC124" i="209"/>
  <c r="DB124" i="209"/>
  <c r="DA124" i="209"/>
  <c r="CZ124" i="209"/>
  <c r="CY124" i="209"/>
  <c r="CX124" i="209"/>
  <c r="CT124" i="209"/>
  <c r="CS124" i="209"/>
  <c r="CR124" i="209"/>
  <c r="CQ124" i="209"/>
  <c r="CP124" i="209"/>
  <c r="CO124" i="209"/>
  <c r="CN124" i="209"/>
  <c r="CL124" i="209"/>
  <c r="CK124" i="209"/>
  <c r="CB124" i="209"/>
  <c r="CA124" i="209"/>
  <c r="BR124" i="209"/>
  <c r="BQ124" i="209"/>
  <c r="DO124" i="209" s="1"/>
  <c r="BH124" i="209"/>
  <c r="BG124" i="209"/>
  <c r="AX124" i="209"/>
  <c r="AW124" i="209"/>
  <c r="AN124" i="209"/>
  <c r="AM124" i="209"/>
  <c r="AD124" i="209"/>
  <c r="AC124" i="209"/>
  <c r="J124" i="209"/>
  <c r="I124" i="209"/>
  <c r="ER123" i="209"/>
  <c r="EQ123" i="209"/>
  <c r="EP123" i="209"/>
  <c r="EO123" i="209"/>
  <c r="EN123" i="209"/>
  <c r="EM123" i="209"/>
  <c r="EL123" i="209"/>
  <c r="EH123" i="209"/>
  <c r="EG123" i="209"/>
  <c r="EF123" i="209"/>
  <c r="EE123" i="209"/>
  <c r="ED123" i="209"/>
  <c r="EC123" i="209"/>
  <c r="EB123" i="209"/>
  <c r="DX123" i="209"/>
  <c r="DW123" i="209"/>
  <c r="DV123" i="209"/>
  <c r="DU123" i="209"/>
  <c r="DT123" i="209"/>
  <c r="DS123" i="209"/>
  <c r="DR123" i="209"/>
  <c r="DN123" i="209"/>
  <c r="DM123" i="209"/>
  <c r="DL123" i="209"/>
  <c r="DK123" i="209"/>
  <c r="DJ123" i="209"/>
  <c r="DI123" i="209"/>
  <c r="DH123" i="209"/>
  <c r="DD123" i="209"/>
  <c r="DC123" i="209"/>
  <c r="DB123" i="209"/>
  <c r="DA123" i="209"/>
  <c r="CZ123" i="209"/>
  <c r="CY123" i="209"/>
  <c r="CX123" i="209"/>
  <c r="CT123" i="209"/>
  <c r="CS123" i="209"/>
  <c r="CR123" i="209"/>
  <c r="CQ123" i="209"/>
  <c r="CP123" i="209"/>
  <c r="CO123" i="209"/>
  <c r="CN123" i="209"/>
  <c r="CL123" i="209"/>
  <c r="CK123" i="209"/>
  <c r="CB123" i="209"/>
  <c r="CA123" i="209"/>
  <c r="BR123" i="209"/>
  <c r="BQ123" i="209"/>
  <c r="BH123" i="209"/>
  <c r="BG123" i="209"/>
  <c r="DO123" i="209" s="1"/>
  <c r="AX123" i="209"/>
  <c r="AW123" i="209"/>
  <c r="AN123" i="209"/>
  <c r="AM123" i="209"/>
  <c r="AD123" i="209"/>
  <c r="AC123" i="209"/>
  <c r="J123" i="209"/>
  <c r="I123" i="209"/>
  <c r="AC55" i="210"/>
  <c r="EQ122" i="209"/>
  <c r="EM122" i="209"/>
  <c r="DX122" i="209"/>
  <c r="DT122" i="209"/>
  <c r="Z55" i="210"/>
  <c r="CS122" i="209"/>
  <c r="DM122" i="209"/>
  <c r="DL122" i="209"/>
  <c r="DI122" i="209"/>
  <c r="DH122" i="209"/>
  <c r="EG122" i="209"/>
  <c r="EE122" i="209"/>
  <c r="EC122" i="209"/>
  <c r="ER121" i="209"/>
  <c r="EQ121" i="209"/>
  <c r="EP121" i="209"/>
  <c r="EO121" i="209"/>
  <c r="EN121" i="209"/>
  <c r="EM121" i="209"/>
  <c r="EL121" i="209"/>
  <c r="EH121" i="209"/>
  <c r="EG121" i="209"/>
  <c r="EF121" i="209"/>
  <c r="EE121" i="209"/>
  <c r="ED121" i="209"/>
  <c r="EC121" i="209"/>
  <c r="EB121" i="209"/>
  <c r="DX121" i="209"/>
  <c r="DW121" i="209"/>
  <c r="DV121" i="209"/>
  <c r="DU121" i="209"/>
  <c r="DT121" i="209"/>
  <c r="DS121" i="209"/>
  <c r="DR121" i="209"/>
  <c r="DN121" i="209"/>
  <c r="DM121" i="209"/>
  <c r="DL121" i="209"/>
  <c r="DK121" i="209"/>
  <c r="DJ121" i="209"/>
  <c r="DI121" i="209"/>
  <c r="DH121" i="209"/>
  <c r="DD121" i="209"/>
  <c r="DC121" i="209"/>
  <c r="DB121" i="209"/>
  <c r="DA121" i="209"/>
  <c r="CZ121" i="209"/>
  <c r="CY121" i="209"/>
  <c r="CX121" i="209"/>
  <c r="CT121" i="209"/>
  <c r="CS121" i="209"/>
  <c r="CR121" i="209"/>
  <c r="CQ121" i="209"/>
  <c r="CP121" i="209"/>
  <c r="CO121" i="209"/>
  <c r="CN121" i="209"/>
  <c r="CL121" i="209"/>
  <c r="CK121" i="209"/>
  <c r="CB121" i="209"/>
  <c r="CA121" i="209"/>
  <c r="BR121" i="209"/>
  <c r="BQ121" i="209"/>
  <c r="BH121" i="209"/>
  <c r="BG121" i="209"/>
  <c r="AX121" i="209"/>
  <c r="AW121" i="209"/>
  <c r="AN121" i="209"/>
  <c r="AM121" i="209"/>
  <c r="AD121" i="209"/>
  <c r="AC121" i="209"/>
  <c r="J121" i="209"/>
  <c r="I121" i="209"/>
  <c r="EI121" i="209" s="1"/>
  <c r="ER120" i="209"/>
  <c r="EQ120" i="209"/>
  <c r="EP120" i="209"/>
  <c r="EO120" i="209"/>
  <c r="EN120" i="209"/>
  <c r="EM120" i="209"/>
  <c r="EL120" i="209"/>
  <c r="EH120" i="209"/>
  <c r="EG120" i="209"/>
  <c r="EF120" i="209"/>
  <c r="EE120" i="209"/>
  <c r="ED120" i="209"/>
  <c r="EC120" i="209"/>
  <c r="EB120" i="209"/>
  <c r="DX120" i="209"/>
  <c r="DW120" i="209"/>
  <c r="DV120" i="209"/>
  <c r="DU120" i="209"/>
  <c r="DT120" i="209"/>
  <c r="DS120" i="209"/>
  <c r="DR120" i="209"/>
  <c r="DN120" i="209"/>
  <c r="DM120" i="209"/>
  <c r="DL120" i="209"/>
  <c r="DK120" i="209"/>
  <c r="DJ120" i="209"/>
  <c r="DI120" i="209"/>
  <c r="DH120" i="209"/>
  <c r="DD120" i="209"/>
  <c r="DC120" i="209"/>
  <c r="DB120" i="209"/>
  <c r="DA120" i="209"/>
  <c r="CZ120" i="209"/>
  <c r="CY120" i="209"/>
  <c r="CX120" i="209"/>
  <c r="CT120" i="209"/>
  <c r="CS120" i="209"/>
  <c r="CR120" i="209"/>
  <c r="CQ120" i="209"/>
  <c r="CP120" i="209"/>
  <c r="CO120" i="209"/>
  <c r="CN120" i="209"/>
  <c r="CL120" i="209"/>
  <c r="CK120" i="209"/>
  <c r="CB120" i="209"/>
  <c r="CA120" i="209"/>
  <c r="BR120" i="209"/>
  <c r="BQ120" i="209"/>
  <c r="BH120" i="209"/>
  <c r="BG120" i="209"/>
  <c r="AX120" i="209"/>
  <c r="AW120" i="209"/>
  <c r="AN120" i="209"/>
  <c r="AM120" i="209"/>
  <c r="AD120" i="209"/>
  <c r="AC120" i="209"/>
  <c r="J120" i="209"/>
  <c r="I120" i="209"/>
  <c r="ER119" i="209"/>
  <c r="EQ119" i="209"/>
  <c r="EP119" i="209"/>
  <c r="EO119" i="209"/>
  <c r="EN119" i="209"/>
  <c r="EM119" i="209"/>
  <c r="EL119" i="209"/>
  <c r="EH119" i="209"/>
  <c r="EG119" i="209"/>
  <c r="EF119" i="209"/>
  <c r="EE119" i="209"/>
  <c r="ED119" i="209"/>
  <c r="EC119" i="209"/>
  <c r="EB119" i="209"/>
  <c r="DX119" i="209"/>
  <c r="DW119" i="209"/>
  <c r="DV119" i="209"/>
  <c r="DU119" i="209"/>
  <c r="DT119" i="209"/>
  <c r="DS119" i="209"/>
  <c r="DR119" i="209"/>
  <c r="DN119" i="209"/>
  <c r="DM119" i="209"/>
  <c r="DL119" i="209"/>
  <c r="DK119" i="209"/>
  <c r="DJ119" i="209"/>
  <c r="DI119" i="209"/>
  <c r="DH119" i="209"/>
  <c r="DD119" i="209"/>
  <c r="DC119" i="209"/>
  <c r="DB119" i="209"/>
  <c r="DA119" i="209"/>
  <c r="CZ119" i="209"/>
  <c r="CY119" i="209"/>
  <c r="CX119" i="209"/>
  <c r="CT119" i="209"/>
  <c r="CS119" i="209"/>
  <c r="CR119" i="209"/>
  <c r="CQ119" i="209"/>
  <c r="CP119" i="209"/>
  <c r="CO119" i="209"/>
  <c r="CN119" i="209"/>
  <c r="CL119" i="209"/>
  <c r="CK119" i="209"/>
  <c r="CB119" i="209"/>
  <c r="CA119" i="209"/>
  <c r="BR119" i="209"/>
  <c r="BQ119" i="209"/>
  <c r="BH119" i="209"/>
  <c r="BG119" i="209"/>
  <c r="AX119" i="209"/>
  <c r="AW119" i="209"/>
  <c r="AN119" i="209"/>
  <c r="AM119" i="209"/>
  <c r="AD119" i="209"/>
  <c r="AC119" i="209"/>
  <c r="J119" i="209"/>
  <c r="I119" i="209"/>
  <c r="ER118" i="209"/>
  <c r="EQ118" i="209"/>
  <c r="EP118" i="209"/>
  <c r="EO118" i="209"/>
  <c r="EN118" i="209"/>
  <c r="EM118" i="209"/>
  <c r="EL118" i="209"/>
  <c r="EH118" i="209"/>
  <c r="EG118" i="209"/>
  <c r="EF118" i="209"/>
  <c r="EE118" i="209"/>
  <c r="ED118" i="209"/>
  <c r="EC118" i="209"/>
  <c r="EB118" i="209"/>
  <c r="DX118" i="209"/>
  <c r="DW118" i="209"/>
  <c r="DV118" i="209"/>
  <c r="DU118" i="209"/>
  <c r="DT118" i="209"/>
  <c r="DS118" i="209"/>
  <c r="DR118" i="209"/>
  <c r="DN118" i="209"/>
  <c r="DM118" i="209"/>
  <c r="DL118" i="209"/>
  <c r="DK118" i="209"/>
  <c r="DJ118" i="209"/>
  <c r="DI118" i="209"/>
  <c r="DH118" i="209"/>
  <c r="DD118" i="209"/>
  <c r="DC118" i="209"/>
  <c r="DB118" i="209"/>
  <c r="DA118" i="209"/>
  <c r="CZ118" i="209"/>
  <c r="CY118" i="209"/>
  <c r="CX118" i="209"/>
  <c r="CT118" i="209"/>
  <c r="CS118" i="209"/>
  <c r="CR118" i="209"/>
  <c r="CQ118" i="209"/>
  <c r="CP118" i="209"/>
  <c r="CO118" i="209"/>
  <c r="CN118" i="209"/>
  <c r="CL118" i="209"/>
  <c r="CK118" i="209"/>
  <c r="CB118" i="209"/>
  <c r="CA118" i="209"/>
  <c r="BR118" i="209"/>
  <c r="BQ118" i="209"/>
  <c r="BH118" i="209"/>
  <c r="BG118" i="209"/>
  <c r="AX118" i="209"/>
  <c r="AW118" i="209"/>
  <c r="AW122" i="209" s="1"/>
  <c r="AN118" i="209"/>
  <c r="AM118" i="209"/>
  <c r="AD118" i="209"/>
  <c r="AC118" i="209"/>
  <c r="J118" i="209"/>
  <c r="I118" i="209"/>
  <c r="I122" i="209" s="1"/>
  <c r="EQ117" i="209"/>
  <c r="EO117" i="209"/>
  <c r="EM117" i="209"/>
  <c r="DU117" i="209"/>
  <c r="DX117" i="209"/>
  <c r="DT117" i="209"/>
  <c r="CS117" i="209"/>
  <c r="CR117" i="209"/>
  <c r="CQ117" i="209"/>
  <c r="CO117" i="209"/>
  <c r="CN117" i="209"/>
  <c r="DL117" i="209"/>
  <c r="DH117" i="209"/>
  <c r="EH117" i="209"/>
  <c r="EF117" i="209"/>
  <c r="EE117" i="209"/>
  <c r="ED117" i="209"/>
  <c r="ER116" i="209"/>
  <c r="EQ116" i="209"/>
  <c r="EP116" i="209"/>
  <c r="EO116" i="209"/>
  <c r="EN116" i="209"/>
  <c r="EM116" i="209"/>
  <c r="EL116" i="209"/>
  <c r="EH116" i="209"/>
  <c r="EG116" i="209"/>
  <c r="EF116" i="209"/>
  <c r="EE116" i="209"/>
  <c r="ED116" i="209"/>
  <c r="EC116" i="209"/>
  <c r="EB116" i="209"/>
  <c r="DX116" i="209"/>
  <c r="DW116" i="209"/>
  <c r="DV116" i="209"/>
  <c r="DU116" i="209"/>
  <c r="DT116" i="209"/>
  <c r="DS116" i="209"/>
  <c r="DR116" i="209"/>
  <c r="DN116" i="209"/>
  <c r="DM116" i="209"/>
  <c r="DL116" i="209"/>
  <c r="DK116" i="209"/>
  <c r="DJ116" i="209"/>
  <c r="DI116" i="209"/>
  <c r="DH116" i="209"/>
  <c r="DD116" i="209"/>
  <c r="DC116" i="209"/>
  <c r="DB116" i="209"/>
  <c r="DA116" i="209"/>
  <c r="CZ116" i="209"/>
  <c r="CY116" i="209"/>
  <c r="CX116" i="209"/>
  <c r="CT116" i="209"/>
  <c r="CS116" i="209"/>
  <c r="CR116" i="209"/>
  <c r="CQ116" i="209"/>
  <c r="CP116" i="209"/>
  <c r="CO116" i="209"/>
  <c r="CN116" i="209"/>
  <c r="CL116" i="209"/>
  <c r="CK116" i="209"/>
  <c r="CB116" i="209"/>
  <c r="CA116" i="209"/>
  <c r="BR116" i="209"/>
  <c r="BQ116" i="209"/>
  <c r="ES116" i="209" s="1"/>
  <c r="BH116" i="209"/>
  <c r="BG116" i="209"/>
  <c r="AX116" i="209"/>
  <c r="AW116" i="209"/>
  <c r="AN116" i="209"/>
  <c r="AM116" i="209"/>
  <c r="AD116" i="209"/>
  <c r="AC116" i="209"/>
  <c r="J116" i="209"/>
  <c r="I116" i="209"/>
  <c r="ER115" i="209"/>
  <c r="EQ115" i="209"/>
  <c r="EP115" i="209"/>
  <c r="EO115" i="209"/>
  <c r="EN115" i="209"/>
  <c r="EM115" i="209"/>
  <c r="EL115" i="209"/>
  <c r="EH115" i="209"/>
  <c r="EG115" i="209"/>
  <c r="EF115" i="209"/>
  <c r="EE115" i="209"/>
  <c r="ED115" i="209"/>
  <c r="EC115" i="209"/>
  <c r="EB115" i="209"/>
  <c r="DX115" i="209"/>
  <c r="DW115" i="209"/>
  <c r="DV115" i="209"/>
  <c r="DU115" i="209"/>
  <c r="DT115" i="209"/>
  <c r="DS115" i="209"/>
  <c r="DR115" i="209"/>
  <c r="DN115" i="209"/>
  <c r="DM115" i="209"/>
  <c r="DL115" i="209"/>
  <c r="DK115" i="209"/>
  <c r="DJ115" i="209"/>
  <c r="DI115" i="209"/>
  <c r="DH115" i="209"/>
  <c r="DD115" i="209"/>
  <c r="DC115" i="209"/>
  <c r="DB115" i="209"/>
  <c r="DA115" i="209"/>
  <c r="CZ115" i="209"/>
  <c r="CY115" i="209"/>
  <c r="CX115" i="209"/>
  <c r="CT115" i="209"/>
  <c r="CS115" i="209"/>
  <c r="CR115" i="209"/>
  <c r="CQ115" i="209"/>
  <c r="CP115" i="209"/>
  <c r="CO115" i="209"/>
  <c r="CN115" i="209"/>
  <c r="CL115" i="209"/>
  <c r="CK115" i="209"/>
  <c r="CB115" i="209"/>
  <c r="CA115" i="209"/>
  <c r="BR115" i="209"/>
  <c r="BQ115" i="209"/>
  <c r="BH115" i="209"/>
  <c r="BG115" i="209"/>
  <c r="AX115" i="209"/>
  <c r="AW115" i="209"/>
  <c r="AN115" i="209"/>
  <c r="AM115" i="209"/>
  <c r="AD115" i="209"/>
  <c r="AC115" i="209"/>
  <c r="J115" i="209"/>
  <c r="I115" i="209"/>
  <c r="ER114" i="209"/>
  <c r="EQ114" i="209"/>
  <c r="EP114" i="209"/>
  <c r="EO114" i="209"/>
  <c r="EN114" i="209"/>
  <c r="EM114" i="209"/>
  <c r="EL114" i="209"/>
  <c r="EH114" i="209"/>
  <c r="EG114" i="209"/>
  <c r="EF114" i="209"/>
  <c r="EE114" i="209"/>
  <c r="ED114" i="209"/>
  <c r="EC114" i="209"/>
  <c r="EB114" i="209"/>
  <c r="DX114" i="209"/>
  <c r="DW114" i="209"/>
  <c r="DV114" i="209"/>
  <c r="DU114" i="209"/>
  <c r="DT114" i="209"/>
  <c r="DS114" i="209"/>
  <c r="DR114" i="209"/>
  <c r="DN114" i="209"/>
  <c r="DM114" i="209"/>
  <c r="DL114" i="209"/>
  <c r="DK114" i="209"/>
  <c r="DJ114" i="209"/>
  <c r="DI114" i="209"/>
  <c r="DH114" i="209"/>
  <c r="DD114" i="209"/>
  <c r="DC114" i="209"/>
  <c r="DB114" i="209"/>
  <c r="DA114" i="209"/>
  <c r="CZ114" i="209"/>
  <c r="CY114" i="209"/>
  <c r="CX114" i="209"/>
  <c r="CT114" i="209"/>
  <c r="CS114" i="209"/>
  <c r="CR114" i="209"/>
  <c r="CQ114" i="209"/>
  <c r="CP114" i="209"/>
  <c r="CO114" i="209"/>
  <c r="CN114" i="209"/>
  <c r="CL114" i="209"/>
  <c r="CK114" i="209"/>
  <c r="CB114" i="209"/>
  <c r="CA114" i="209"/>
  <c r="BR114" i="209"/>
  <c r="BQ114" i="209"/>
  <c r="BH114" i="209"/>
  <c r="BG114" i="209"/>
  <c r="AX114" i="209"/>
  <c r="AW114" i="209"/>
  <c r="AN114" i="209"/>
  <c r="AM114" i="209"/>
  <c r="AD114" i="209"/>
  <c r="AC114" i="209"/>
  <c r="J114" i="209"/>
  <c r="I114" i="209"/>
  <c r="ER113" i="209"/>
  <c r="EQ113" i="209"/>
  <c r="EP113" i="209"/>
  <c r="EO113" i="209"/>
  <c r="EN113" i="209"/>
  <c r="EM113" i="209"/>
  <c r="EL113" i="209"/>
  <c r="EH113" i="209"/>
  <c r="EG113" i="209"/>
  <c r="EF113" i="209"/>
  <c r="EE113" i="209"/>
  <c r="ED113" i="209"/>
  <c r="EC113" i="209"/>
  <c r="EB113" i="209"/>
  <c r="DX113" i="209"/>
  <c r="DW113" i="209"/>
  <c r="DV113" i="209"/>
  <c r="DU113" i="209"/>
  <c r="DT113" i="209"/>
  <c r="DS113" i="209"/>
  <c r="DR113" i="209"/>
  <c r="DN113" i="209"/>
  <c r="DM113" i="209"/>
  <c r="DL113" i="209"/>
  <c r="DK113" i="209"/>
  <c r="DJ113" i="209"/>
  <c r="DI113" i="209"/>
  <c r="DH113" i="209"/>
  <c r="DD113" i="209"/>
  <c r="DC113" i="209"/>
  <c r="DB113" i="209"/>
  <c r="DA113" i="209"/>
  <c r="CZ113" i="209"/>
  <c r="CY113" i="209"/>
  <c r="CX113" i="209"/>
  <c r="CT113" i="209"/>
  <c r="CS113" i="209"/>
  <c r="CR113" i="209"/>
  <c r="CQ113" i="209"/>
  <c r="CP113" i="209"/>
  <c r="CO113" i="209"/>
  <c r="CN113" i="209"/>
  <c r="CL113" i="209"/>
  <c r="CK113" i="209"/>
  <c r="CB113" i="209"/>
  <c r="CA113" i="209"/>
  <c r="BR113" i="209"/>
  <c r="BQ113" i="209"/>
  <c r="BH113" i="209"/>
  <c r="BG113" i="209"/>
  <c r="AX113" i="209"/>
  <c r="AW113" i="209"/>
  <c r="AN113" i="209"/>
  <c r="AM113" i="209"/>
  <c r="AD113" i="209"/>
  <c r="AC113" i="209"/>
  <c r="J113" i="209"/>
  <c r="I113" i="209"/>
  <c r="ER112" i="209"/>
  <c r="EQ112" i="209"/>
  <c r="EN112" i="209"/>
  <c r="EM112" i="209"/>
  <c r="AA53" i="210"/>
  <c r="DV112" i="209"/>
  <c r="Z53" i="210"/>
  <c r="CT112" i="209"/>
  <c r="CQ112" i="209"/>
  <c r="CP112" i="209"/>
  <c r="DL112" i="209"/>
  <c r="DJ112" i="209"/>
  <c r="DI112" i="209"/>
  <c r="DH112" i="209"/>
  <c r="EH112" i="209"/>
  <c r="EG112" i="209"/>
  <c r="EC112" i="209"/>
  <c r="ER111" i="209"/>
  <c r="EQ111" i="209"/>
  <c r="EP111" i="209"/>
  <c r="EO111" i="209"/>
  <c r="EN111" i="209"/>
  <c r="EM111" i="209"/>
  <c r="EL111" i="209"/>
  <c r="EH111" i="209"/>
  <c r="EG111" i="209"/>
  <c r="EF111" i="209"/>
  <c r="EE111" i="209"/>
  <c r="ED111" i="209"/>
  <c r="EC111" i="209"/>
  <c r="EB111" i="209"/>
  <c r="DX111" i="209"/>
  <c r="DW111" i="209"/>
  <c r="DV111" i="209"/>
  <c r="DU111" i="209"/>
  <c r="DT111" i="209"/>
  <c r="DS111" i="209"/>
  <c r="DR111" i="209"/>
  <c r="DN111" i="209"/>
  <c r="DM111" i="209"/>
  <c r="DL111" i="209"/>
  <c r="DK111" i="209"/>
  <c r="DJ111" i="209"/>
  <c r="DI111" i="209"/>
  <c r="DH111" i="209"/>
  <c r="DD111" i="209"/>
  <c r="DC111" i="209"/>
  <c r="DB111" i="209"/>
  <c r="DA111" i="209"/>
  <c r="CZ111" i="209"/>
  <c r="CY111" i="209"/>
  <c r="CX111" i="209"/>
  <c r="CT111" i="209"/>
  <c r="CS111" i="209"/>
  <c r="CR111" i="209"/>
  <c r="CQ111" i="209"/>
  <c r="CP111" i="209"/>
  <c r="CO111" i="209"/>
  <c r="CN111" i="209"/>
  <c r="CL111" i="209"/>
  <c r="CK111" i="209"/>
  <c r="CB111" i="209"/>
  <c r="CA111" i="209"/>
  <c r="BR111" i="209"/>
  <c r="BQ111" i="209"/>
  <c r="BH111" i="209"/>
  <c r="BG111" i="209"/>
  <c r="AX111" i="209"/>
  <c r="AW111" i="209"/>
  <c r="AN111" i="209"/>
  <c r="AM111" i="209"/>
  <c r="AD111" i="209"/>
  <c r="AC111" i="209"/>
  <c r="J111" i="209"/>
  <c r="I111" i="209"/>
  <c r="ER110" i="209"/>
  <c r="EQ110" i="209"/>
  <c r="EP110" i="209"/>
  <c r="EO110" i="209"/>
  <c r="EN110" i="209"/>
  <c r="EM110" i="209"/>
  <c r="EL110" i="209"/>
  <c r="EH110" i="209"/>
  <c r="EG110" i="209"/>
  <c r="EF110" i="209"/>
  <c r="EE110" i="209"/>
  <c r="ED110" i="209"/>
  <c r="EC110" i="209"/>
  <c r="EB110" i="209"/>
  <c r="DX110" i="209"/>
  <c r="DW110" i="209"/>
  <c r="DV110" i="209"/>
  <c r="DU110" i="209"/>
  <c r="DT110" i="209"/>
  <c r="DS110" i="209"/>
  <c r="DR110" i="209"/>
  <c r="DN110" i="209"/>
  <c r="DM110" i="209"/>
  <c r="DL110" i="209"/>
  <c r="DK110" i="209"/>
  <c r="DJ110" i="209"/>
  <c r="DI110" i="209"/>
  <c r="DH110" i="209"/>
  <c r="DD110" i="209"/>
  <c r="DC110" i="209"/>
  <c r="DB110" i="209"/>
  <c r="DA110" i="209"/>
  <c r="CZ110" i="209"/>
  <c r="CY110" i="209"/>
  <c r="CX110" i="209"/>
  <c r="CT110" i="209"/>
  <c r="CS110" i="209"/>
  <c r="CR110" i="209"/>
  <c r="CQ110" i="209"/>
  <c r="CP110" i="209"/>
  <c r="CO110" i="209"/>
  <c r="CN110" i="209"/>
  <c r="CL110" i="209"/>
  <c r="CK110" i="209"/>
  <c r="CB110" i="209"/>
  <c r="CA110" i="209"/>
  <c r="BR110" i="209"/>
  <c r="BQ110" i="209"/>
  <c r="BH110" i="209"/>
  <c r="BG110" i="209"/>
  <c r="AX110" i="209"/>
  <c r="AW110" i="209"/>
  <c r="AN110" i="209"/>
  <c r="AM110" i="209"/>
  <c r="AD110" i="209"/>
  <c r="AC110" i="209"/>
  <c r="DO110" i="209"/>
  <c r="J110" i="209"/>
  <c r="I110" i="209"/>
  <c r="ER109" i="209"/>
  <c r="EQ109" i="209"/>
  <c r="EP109" i="209"/>
  <c r="EO109" i="209"/>
  <c r="EN109" i="209"/>
  <c r="EM109" i="209"/>
  <c r="EL109" i="209"/>
  <c r="EH109" i="209"/>
  <c r="EG109" i="209"/>
  <c r="EF109" i="209"/>
  <c r="EE109" i="209"/>
  <c r="ED109" i="209"/>
  <c r="EC109" i="209"/>
  <c r="EB109" i="209"/>
  <c r="DX109" i="209"/>
  <c r="DW109" i="209"/>
  <c r="DV109" i="209"/>
  <c r="DU109" i="209"/>
  <c r="DT109" i="209"/>
  <c r="DS109" i="209"/>
  <c r="DR109" i="209"/>
  <c r="DN109" i="209"/>
  <c r="DM109" i="209"/>
  <c r="DL109" i="209"/>
  <c r="DK109" i="209"/>
  <c r="DJ109" i="209"/>
  <c r="DI109" i="209"/>
  <c r="DH109" i="209"/>
  <c r="DD109" i="209"/>
  <c r="DC109" i="209"/>
  <c r="DB109" i="209"/>
  <c r="DA109" i="209"/>
  <c r="CZ109" i="209"/>
  <c r="CY109" i="209"/>
  <c r="CX109" i="209"/>
  <c r="CT109" i="209"/>
  <c r="CS109" i="209"/>
  <c r="CR109" i="209"/>
  <c r="CQ109" i="209"/>
  <c r="CP109" i="209"/>
  <c r="CO109" i="209"/>
  <c r="CN109" i="209"/>
  <c r="CL109" i="209"/>
  <c r="CK109" i="209"/>
  <c r="CB109" i="209"/>
  <c r="CA109" i="209"/>
  <c r="BR109" i="209"/>
  <c r="BQ109" i="209"/>
  <c r="BH109" i="209"/>
  <c r="BG109" i="209"/>
  <c r="AX109" i="209"/>
  <c r="AW109" i="209"/>
  <c r="AN109" i="209"/>
  <c r="AM109" i="209"/>
  <c r="AD109" i="209"/>
  <c r="AC109" i="209"/>
  <c r="J109" i="209"/>
  <c r="I109" i="209"/>
  <c r="ER108" i="209"/>
  <c r="EQ108" i="209"/>
  <c r="EP108" i="209"/>
  <c r="EO108" i="209"/>
  <c r="EN108" i="209"/>
  <c r="EM108" i="209"/>
  <c r="EL108" i="209"/>
  <c r="EH108" i="209"/>
  <c r="EG108" i="209"/>
  <c r="EF108" i="209"/>
  <c r="EE108" i="209"/>
  <c r="ED108" i="209"/>
  <c r="EC108" i="209"/>
  <c r="EB108" i="209"/>
  <c r="DX108" i="209"/>
  <c r="DW108" i="209"/>
  <c r="DV108" i="209"/>
  <c r="DU108" i="209"/>
  <c r="DT108" i="209"/>
  <c r="DS108" i="209"/>
  <c r="DR108" i="209"/>
  <c r="DN108" i="209"/>
  <c r="DM108" i="209"/>
  <c r="DL108" i="209"/>
  <c r="DK108" i="209"/>
  <c r="DJ108" i="209"/>
  <c r="DI108" i="209"/>
  <c r="DH108" i="209"/>
  <c r="DD108" i="209"/>
  <c r="DC108" i="209"/>
  <c r="DB108" i="209"/>
  <c r="DA108" i="209"/>
  <c r="CZ108" i="209"/>
  <c r="CY108" i="209"/>
  <c r="CX108" i="209"/>
  <c r="CT108" i="209"/>
  <c r="CS108" i="209"/>
  <c r="CR108" i="209"/>
  <c r="CQ108" i="209"/>
  <c r="CP108" i="209"/>
  <c r="CO108" i="209"/>
  <c r="CN108" i="209"/>
  <c r="CL108" i="209"/>
  <c r="CK108" i="209"/>
  <c r="CB108" i="209"/>
  <c r="CA108" i="209"/>
  <c r="BR108" i="209"/>
  <c r="BQ108" i="209"/>
  <c r="BQ112" i="209" s="1"/>
  <c r="BH108" i="209"/>
  <c r="BG108" i="209"/>
  <c r="AX108" i="209"/>
  <c r="AW108" i="209"/>
  <c r="AN108" i="209"/>
  <c r="AM108" i="209"/>
  <c r="AD108" i="209"/>
  <c r="AC108" i="209"/>
  <c r="AC112" i="209" s="1"/>
  <c r="J108" i="209"/>
  <c r="I108" i="209"/>
  <c r="EP107" i="209"/>
  <c r="EO107" i="209"/>
  <c r="EL107" i="209"/>
  <c r="AB52" i="210"/>
  <c r="DX107" i="209"/>
  <c r="DW107" i="209"/>
  <c r="DT107" i="209"/>
  <c r="DS107" i="209"/>
  <c r="CS107" i="209"/>
  <c r="CR107" i="209"/>
  <c r="CO107" i="209"/>
  <c r="DN107" i="209"/>
  <c r="DM107" i="209"/>
  <c r="DB107" i="209"/>
  <c r="DI107" i="209"/>
  <c r="DH107" i="209"/>
  <c r="DD107" i="209"/>
  <c r="EG107" i="209"/>
  <c r="EF107" i="209"/>
  <c r="DA107" i="209"/>
  <c r="CZ107" i="209"/>
  <c r="EB107" i="209"/>
  <c r="ER106" i="209"/>
  <c r="EQ106" i="209"/>
  <c r="EP106" i="209"/>
  <c r="EO106" i="209"/>
  <c r="EN106" i="209"/>
  <c r="EM106" i="209"/>
  <c r="EL106" i="209"/>
  <c r="EH106" i="209"/>
  <c r="EG106" i="209"/>
  <c r="EF106" i="209"/>
  <c r="EE106" i="209"/>
  <c r="ED106" i="209"/>
  <c r="EC106" i="209"/>
  <c r="EB106" i="209"/>
  <c r="DX106" i="209"/>
  <c r="DW106" i="209"/>
  <c r="DV106" i="209"/>
  <c r="DU106" i="209"/>
  <c r="DT106" i="209"/>
  <c r="DS106" i="209"/>
  <c r="DR106" i="209"/>
  <c r="DN106" i="209"/>
  <c r="DM106" i="209"/>
  <c r="DL106" i="209"/>
  <c r="DK106" i="209"/>
  <c r="DJ106" i="209"/>
  <c r="DI106" i="209"/>
  <c r="DH106" i="209"/>
  <c r="DD106" i="209"/>
  <c r="DC106" i="209"/>
  <c r="DB106" i="209"/>
  <c r="DA106" i="209"/>
  <c r="CZ106" i="209"/>
  <c r="CY106" i="209"/>
  <c r="CX106" i="209"/>
  <c r="CT106" i="209"/>
  <c r="CS106" i="209"/>
  <c r="CR106" i="209"/>
  <c r="CQ106" i="209"/>
  <c r="CP106" i="209"/>
  <c r="CO106" i="209"/>
  <c r="CN106" i="209"/>
  <c r="CL106" i="209"/>
  <c r="CK106" i="209"/>
  <c r="CB106" i="209"/>
  <c r="CA106" i="209"/>
  <c r="BR106" i="209"/>
  <c r="BQ106" i="209"/>
  <c r="BH106" i="209"/>
  <c r="BG106" i="209"/>
  <c r="AX106" i="209"/>
  <c r="AW106" i="209"/>
  <c r="AN106" i="209"/>
  <c r="AM106" i="209"/>
  <c r="AD106" i="209"/>
  <c r="AC106" i="209"/>
  <c r="J106" i="209"/>
  <c r="I106" i="209"/>
  <c r="ER105" i="209"/>
  <c r="EQ105" i="209"/>
  <c r="EP105" i="209"/>
  <c r="EO105" i="209"/>
  <c r="EN105" i="209"/>
  <c r="EM105" i="209"/>
  <c r="EL105" i="209"/>
  <c r="EH105" i="209"/>
  <c r="EG105" i="209"/>
  <c r="EF105" i="209"/>
  <c r="EE105" i="209"/>
  <c r="ED105" i="209"/>
  <c r="EC105" i="209"/>
  <c r="EB105" i="209"/>
  <c r="DX105" i="209"/>
  <c r="DW105" i="209"/>
  <c r="DV105" i="209"/>
  <c r="DU105" i="209"/>
  <c r="DT105" i="209"/>
  <c r="DS105" i="209"/>
  <c r="DR105" i="209"/>
  <c r="DN105" i="209"/>
  <c r="DM105" i="209"/>
  <c r="DL105" i="209"/>
  <c r="DK105" i="209"/>
  <c r="DJ105" i="209"/>
  <c r="DI105" i="209"/>
  <c r="DH105" i="209"/>
  <c r="DD105" i="209"/>
  <c r="DC105" i="209"/>
  <c r="DB105" i="209"/>
  <c r="DA105" i="209"/>
  <c r="CZ105" i="209"/>
  <c r="CY105" i="209"/>
  <c r="CX105" i="209"/>
  <c r="CT105" i="209"/>
  <c r="CS105" i="209"/>
  <c r="CR105" i="209"/>
  <c r="CQ105" i="209"/>
  <c r="CP105" i="209"/>
  <c r="CO105" i="209"/>
  <c r="CN105" i="209"/>
  <c r="CL105" i="209"/>
  <c r="CK105" i="209"/>
  <c r="CB105" i="209"/>
  <c r="CA105" i="209"/>
  <c r="BR105" i="209"/>
  <c r="BQ105" i="209"/>
  <c r="BH105" i="209"/>
  <c r="BG105" i="209"/>
  <c r="AX105" i="209"/>
  <c r="AW105" i="209"/>
  <c r="AN105" i="209"/>
  <c r="AM105" i="209"/>
  <c r="AD105" i="209"/>
  <c r="AC105" i="209"/>
  <c r="J105" i="209"/>
  <c r="I105" i="209"/>
  <c r="ER104" i="209"/>
  <c r="EQ104" i="209"/>
  <c r="EP104" i="209"/>
  <c r="EO104" i="209"/>
  <c r="EN104" i="209"/>
  <c r="EM104" i="209"/>
  <c r="EL104" i="209"/>
  <c r="EH104" i="209"/>
  <c r="EG104" i="209"/>
  <c r="EF104" i="209"/>
  <c r="EE104" i="209"/>
  <c r="ED104" i="209"/>
  <c r="EC104" i="209"/>
  <c r="EB104" i="209"/>
  <c r="DX104" i="209"/>
  <c r="DW104" i="209"/>
  <c r="DV104" i="209"/>
  <c r="DU104" i="209"/>
  <c r="DT104" i="209"/>
  <c r="DS104" i="209"/>
  <c r="DR104" i="209"/>
  <c r="DN104" i="209"/>
  <c r="DM104" i="209"/>
  <c r="DL104" i="209"/>
  <c r="DK104" i="209"/>
  <c r="DJ104" i="209"/>
  <c r="DI104" i="209"/>
  <c r="DH104" i="209"/>
  <c r="DD104" i="209"/>
  <c r="DC104" i="209"/>
  <c r="DB104" i="209"/>
  <c r="DA104" i="209"/>
  <c r="CZ104" i="209"/>
  <c r="CY104" i="209"/>
  <c r="CX104" i="209"/>
  <c r="CT104" i="209"/>
  <c r="CS104" i="209"/>
  <c r="CR104" i="209"/>
  <c r="CQ104" i="209"/>
  <c r="CP104" i="209"/>
  <c r="CO104" i="209"/>
  <c r="CN104" i="209"/>
  <c r="CL104" i="209"/>
  <c r="CK104" i="209"/>
  <c r="CB104" i="209"/>
  <c r="CA104" i="209"/>
  <c r="BR104" i="209"/>
  <c r="BQ104" i="209"/>
  <c r="BH104" i="209"/>
  <c r="BG104" i="209"/>
  <c r="AX104" i="209"/>
  <c r="AW104" i="209"/>
  <c r="AN104" i="209"/>
  <c r="AM104" i="209"/>
  <c r="AD104" i="209"/>
  <c r="AC104" i="209"/>
  <c r="J104" i="209"/>
  <c r="I104" i="209"/>
  <c r="ER103" i="209"/>
  <c r="EQ103" i="209"/>
  <c r="EP103" i="209"/>
  <c r="EO103" i="209"/>
  <c r="EN103" i="209"/>
  <c r="EM103" i="209"/>
  <c r="EL103" i="209"/>
  <c r="EH103" i="209"/>
  <c r="EG103" i="209"/>
  <c r="EF103" i="209"/>
  <c r="EE103" i="209"/>
  <c r="ED103" i="209"/>
  <c r="EC103" i="209"/>
  <c r="EB103" i="209"/>
  <c r="DX103" i="209"/>
  <c r="DW103" i="209"/>
  <c r="DV103" i="209"/>
  <c r="DU103" i="209"/>
  <c r="DT103" i="209"/>
  <c r="DS103" i="209"/>
  <c r="DR103" i="209"/>
  <c r="DN103" i="209"/>
  <c r="DM103" i="209"/>
  <c r="DL103" i="209"/>
  <c r="DK103" i="209"/>
  <c r="DJ103" i="209"/>
  <c r="DI103" i="209"/>
  <c r="DH103" i="209"/>
  <c r="DD103" i="209"/>
  <c r="DC103" i="209"/>
  <c r="DB103" i="209"/>
  <c r="DA103" i="209"/>
  <c r="CZ103" i="209"/>
  <c r="CY103" i="209"/>
  <c r="CX103" i="209"/>
  <c r="CT103" i="209"/>
  <c r="CS103" i="209"/>
  <c r="CR103" i="209"/>
  <c r="CQ103" i="209"/>
  <c r="CP103" i="209"/>
  <c r="CO103" i="209"/>
  <c r="CN103" i="209"/>
  <c r="CL103" i="209"/>
  <c r="CK103" i="209"/>
  <c r="CK107" i="209" s="1"/>
  <c r="CB103" i="209"/>
  <c r="CA103" i="209"/>
  <c r="BR103" i="209"/>
  <c r="BQ103" i="209"/>
  <c r="BH103" i="209"/>
  <c r="BG103" i="209"/>
  <c r="AX103" i="209"/>
  <c r="AW103" i="209"/>
  <c r="AN103" i="209"/>
  <c r="AM103" i="209"/>
  <c r="AD103" i="209"/>
  <c r="AC103" i="209"/>
  <c r="J103" i="209"/>
  <c r="I103" i="209"/>
  <c r="CL102" i="209"/>
  <c r="AE51" i="210" s="1"/>
  <c r="ER102" i="209"/>
  <c r="EN102" i="209"/>
  <c r="EO102" i="209"/>
  <c r="EG102" i="209"/>
  <c r="DX102" i="209"/>
  <c r="DT102" i="209"/>
  <c r="CR102" i="209"/>
  <c r="DN102" i="209"/>
  <c r="DJ102" i="209"/>
  <c r="EH102" i="209"/>
  <c r="DB102" i="209"/>
  <c r="EE102" i="209"/>
  <c r="ED102" i="209"/>
  <c r="X51" i="210"/>
  <c r="ER101" i="209"/>
  <c r="EQ101" i="209"/>
  <c r="EP101" i="209"/>
  <c r="EO101" i="209"/>
  <c r="EN101" i="209"/>
  <c r="EM101" i="209"/>
  <c r="EL101" i="209"/>
  <c r="EH101" i="209"/>
  <c r="EG101" i="209"/>
  <c r="EF101" i="209"/>
  <c r="EE101" i="209"/>
  <c r="ED101" i="209"/>
  <c r="EC101" i="209"/>
  <c r="EB101" i="209"/>
  <c r="DX101" i="209"/>
  <c r="DW101" i="209"/>
  <c r="DV101" i="209"/>
  <c r="DU101" i="209"/>
  <c r="DT101" i="209"/>
  <c r="DS101" i="209"/>
  <c r="DR101" i="209"/>
  <c r="DN101" i="209"/>
  <c r="DM101" i="209"/>
  <c r="DL101" i="209"/>
  <c r="DK101" i="209"/>
  <c r="DJ101" i="209"/>
  <c r="DI101" i="209"/>
  <c r="DH101" i="209"/>
  <c r="DD101" i="209"/>
  <c r="DC101" i="209"/>
  <c r="DB101" i="209"/>
  <c r="DA101" i="209"/>
  <c r="CZ101" i="209"/>
  <c r="CY101" i="209"/>
  <c r="CX101" i="209"/>
  <c r="CT101" i="209"/>
  <c r="CS101" i="209"/>
  <c r="CR101" i="209"/>
  <c r="CQ101" i="209"/>
  <c r="CP101" i="209"/>
  <c r="CO101" i="209"/>
  <c r="CN101" i="209"/>
  <c r="CL101" i="209"/>
  <c r="CK101" i="209"/>
  <c r="CB101" i="209"/>
  <c r="CA101" i="209"/>
  <c r="BR101" i="209"/>
  <c r="BQ101" i="209"/>
  <c r="BH101" i="209"/>
  <c r="BG101" i="209"/>
  <c r="AX101" i="209"/>
  <c r="AW101" i="209"/>
  <c r="AN101" i="209"/>
  <c r="AM101" i="209"/>
  <c r="AD101" i="209"/>
  <c r="AC101" i="209"/>
  <c r="J101" i="209"/>
  <c r="I101" i="209"/>
  <c r="ER100" i="209"/>
  <c r="EQ100" i="209"/>
  <c r="EP100" i="209"/>
  <c r="EO100" i="209"/>
  <c r="EN100" i="209"/>
  <c r="EM100" i="209"/>
  <c r="EL100" i="209"/>
  <c r="EH100" i="209"/>
  <c r="EG100" i="209"/>
  <c r="EF100" i="209"/>
  <c r="EE100" i="209"/>
  <c r="ED100" i="209"/>
  <c r="EC100" i="209"/>
  <c r="EB100" i="209"/>
  <c r="DX100" i="209"/>
  <c r="DW100" i="209"/>
  <c r="DV100" i="209"/>
  <c r="DU100" i="209"/>
  <c r="DT100" i="209"/>
  <c r="DS100" i="209"/>
  <c r="DR100" i="209"/>
  <c r="DN100" i="209"/>
  <c r="DM100" i="209"/>
  <c r="DL100" i="209"/>
  <c r="DK100" i="209"/>
  <c r="DJ100" i="209"/>
  <c r="DI100" i="209"/>
  <c r="DH100" i="209"/>
  <c r="DD100" i="209"/>
  <c r="DC100" i="209"/>
  <c r="DB100" i="209"/>
  <c r="DA100" i="209"/>
  <c r="CZ100" i="209"/>
  <c r="CY100" i="209"/>
  <c r="CX100" i="209"/>
  <c r="CT100" i="209"/>
  <c r="CS100" i="209"/>
  <c r="CR100" i="209"/>
  <c r="CQ100" i="209"/>
  <c r="CP100" i="209"/>
  <c r="CO100" i="209"/>
  <c r="CN100" i="209"/>
  <c r="CL100" i="209"/>
  <c r="CK100" i="209"/>
  <c r="CB100" i="209"/>
  <c r="CA100" i="209"/>
  <c r="BR100" i="209"/>
  <c r="BQ100" i="209"/>
  <c r="BH100" i="209"/>
  <c r="BG100" i="209"/>
  <c r="AX100" i="209"/>
  <c r="AW100" i="209"/>
  <c r="AN100" i="209"/>
  <c r="AM100" i="209"/>
  <c r="AD100" i="209"/>
  <c r="AC100" i="209"/>
  <c r="J100" i="209"/>
  <c r="I100" i="209"/>
  <c r="ER99" i="209"/>
  <c r="EQ99" i="209"/>
  <c r="EP99" i="209"/>
  <c r="EO99" i="209"/>
  <c r="EN99" i="209"/>
  <c r="EM99" i="209"/>
  <c r="EL99" i="209"/>
  <c r="EH99" i="209"/>
  <c r="EG99" i="209"/>
  <c r="EF99" i="209"/>
  <c r="EE99" i="209"/>
  <c r="ED99" i="209"/>
  <c r="EC99" i="209"/>
  <c r="EB99" i="209"/>
  <c r="DX99" i="209"/>
  <c r="DW99" i="209"/>
  <c r="DV99" i="209"/>
  <c r="DU99" i="209"/>
  <c r="DT99" i="209"/>
  <c r="DS99" i="209"/>
  <c r="DR99" i="209"/>
  <c r="DN99" i="209"/>
  <c r="DM99" i="209"/>
  <c r="DL99" i="209"/>
  <c r="DK99" i="209"/>
  <c r="DJ99" i="209"/>
  <c r="DI99" i="209"/>
  <c r="DH99" i="209"/>
  <c r="DD99" i="209"/>
  <c r="DC99" i="209"/>
  <c r="DB99" i="209"/>
  <c r="DA99" i="209"/>
  <c r="CZ99" i="209"/>
  <c r="CY99" i="209"/>
  <c r="CX99" i="209"/>
  <c r="CT99" i="209"/>
  <c r="CS99" i="209"/>
  <c r="CR99" i="209"/>
  <c r="CQ99" i="209"/>
  <c r="CP99" i="209"/>
  <c r="CO99" i="209"/>
  <c r="CN99" i="209"/>
  <c r="CL99" i="209"/>
  <c r="CK99" i="209"/>
  <c r="CB99" i="209"/>
  <c r="CA99" i="209"/>
  <c r="BR99" i="209"/>
  <c r="BQ99" i="209"/>
  <c r="BH99" i="209"/>
  <c r="BG99" i="209"/>
  <c r="AX99" i="209"/>
  <c r="AW99" i="209"/>
  <c r="AN99" i="209"/>
  <c r="AM99" i="209"/>
  <c r="AD99" i="209"/>
  <c r="AC99" i="209"/>
  <c r="J99" i="209"/>
  <c r="I99" i="209"/>
  <c r="ER98" i="209"/>
  <c r="EQ98" i="209"/>
  <c r="EP98" i="209"/>
  <c r="EO98" i="209"/>
  <c r="EN98" i="209"/>
  <c r="EM98" i="209"/>
  <c r="EL98" i="209"/>
  <c r="EH98" i="209"/>
  <c r="EG98" i="209"/>
  <c r="EF98" i="209"/>
  <c r="EE98" i="209"/>
  <c r="ED98" i="209"/>
  <c r="EC98" i="209"/>
  <c r="EB98" i="209"/>
  <c r="DX98" i="209"/>
  <c r="DW98" i="209"/>
  <c r="DV98" i="209"/>
  <c r="DU98" i="209"/>
  <c r="DT98" i="209"/>
  <c r="DS98" i="209"/>
  <c r="DR98" i="209"/>
  <c r="DN98" i="209"/>
  <c r="DM98" i="209"/>
  <c r="DL98" i="209"/>
  <c r="DK98" i="209"/>
  <c r="DJ98" i="209"/>
  <c r="DI98" i="209"/>
  <c r="DH98" i="209"/>
  <c r="DD98" i="209"/>
  <c r="DC98" i="209"/>
  <c r="DB98" i="209"/>
  <c r="DA98" i="209"/>
  <c r="CZ98" i="209"/>
  <c r="CY98" i="209"/>
  <c r="CX98" i="209"/>
  <c r="CT98" i="209"/>
  <c r="CS98" i="209"/>
  <c r="CR98" i="209"/>
  <c r="CQ98" i="209"/>
  <c r="CP98" i="209"/>
  <c r="CO98" i="209"/>
  <c r="CN98" i="209"/>
  <c r="CL98" i="209"/>
  <c r="CK98" i="209"/>
  <c r="CK102" i="209" s="1"/>
  <c r="CB98" i="209"/>
  <c r="CA98" i="209"/>
  <c r="BR98" i="209"/>
  <c r="BQ98" i="209"/>
  <c r="BQ102" i="209" s="1"/>
  <c r="BH98" i="209"/>
  <c r="BG98" i="209"/>
  <c r="BG102" i="209" s="1"/>
  <c r="AB21" i="210" s="1"/>
  <c r="AX98" i="209"/>
  <c r="AW98" i="209"/>
  <c r="AW102" i="209" s="1"/>
  <c r="AN98" i="209"/>
  <c r="AM98" i="209"/>
  <c r="AD98" i="209"/>
  <c r="AC98" i="209"/>
  <c r="AC102" i="209" s="1"/>
  <c r="J98" i="209"/>
  <c r="I98" i="209"/>
  <c r="DH97" i="209"/>
  <c r="EO97" i="209"/>
  <c r="EN97" i="209"/>
  <c r="DW97" i="209"/>
  <c r="DS97" i="209"/>
  <c r="DV97" i="209"/>
  <c r="DU97" i="209"/>
  <c r="CT97" i="209"/>
  <c r="CQ97" i="209"/>
  <c r="CP97" i="209"/>
  <c r="DN97" i="209"/>
  <c r="DM97" i="209"/>
  <c r="DL97" i="209"/>
  <c r="DK97" i="209"/>
  <c r="DJ97" i="209"/>
  <c r="DI97" i="209"/>
  <c r="EH97" i="209"/>
  <c r="EG97" i="209"/>
  <c r="EF97" i="209"/>
  <c r="ED97" i="209"/>
  <c r="EC97" i="209"/>
  <c r="ER96" i="209"/>
  <c r="EQ96" i="209"/>
  <c r="EP96" i="209"/>
  <c r="EO96" i="209"/>
  <c r="EN96" i="209"/>
  <c r="EM96" i="209"/>
  <c r="EL96" i="209"/>
  <c r="EH96" i="209"/>
  <c r="EG96" i="209"/>
  <c r="EF96" i="209"/>
  <c r="EE96" i="209"/>
  <c r="ED96" i="209"/>
  <c r="EC96" i="209"/>
  <c r="EB96" i="209"/>
  <c r="DX96" i="209"/>
  <c r="DW96" i="209"/>
  <c r="DV96" i="209"/>
  <c r="DU96" i="209"/>
  <c r="DT96" i="209"/>
  <c r="DS96" i="209"/>
  <c r="DR96" i="209"/>
  <c r="DN96" i="209"/>
  <c r="DM96" i="209"/>
  <c r="DL96" i="209"/>
  <c r="DK96" i="209"/>
  <c r="DJ96" i="209"/>
  <c r="DI96" i="209"/>
  <c r="DH96" i="209"/>
  <c r="DD96" i="209"/>
  <c r="DC96" i="209"/>
  <c r="DB96" i="209"/>
  <c r="DA96" i="209"/>
  <c r="CZ96" i="209"/>
  <c r="CY96" i="209"/>
  <c r="CX96" i="209"/>
  <c r="CT96" i="209"/>
  <c r="CS96" i="209"/>
  <c r="CR96" i="209"/>
  <c r="CQ96" i="209"/>
  <c r="CP96" i="209"/>
  <c r="CO96" i="209"/>
  <c r="CN96" i="209"/>
  <c r="CL96" i="209"/>
  <c r="CK96" i="209"/>
  <c r="CB96" i="209"/>
  <c r="CA96" i="209"/>
  <c r="BR96" i="209"/>
  <c r="BQ96" i="209"/>
  <c r="BH96" i="209"/>
  <c r="BG96" i="209"/>
  <c r="AX96" i="209"/>
  <c r="AW96" i="209"/>
  <c r="AN96" i="209"/>
  <c r="AM96" i="209"/>
  <c r="AD96" i="209"/>
  <c r="AC96" i="209"/>
  <c r="J96" i="209"/>
  <c r="I96" i="209"/>
  <c r="DE96" i="209" s="1"/>
  <c r="ER95" i="209"/>
  <c r="EQ95" i="209"/>
  <c r="EP95" i="209"/>
  <c r="EO95" i="209"/>
  <c r="EN95" i="209"/>
  <c r="EM95" i="209"/>
  <c r="EL95" i="209"/>
  <c r="EH95" i="209"/>
  <c r="EG95" i="209"/>
  <c r="EF95" i="209"/>
  <c r="EE95" i="209"/>
  <c r="ED95" i="209"/>
  <c r="EC95" i="209"/>
  <c r="EB95" i="209"/>
  <c r="DX95" i="209"/>
  <c r="DW95" i="209"/>
  <c r="DV95" i="209"/>
  <c r="DU95" i="209"/>
  <c r="DT95" i="209"/>
  <c r="DS95" i="209"/>
  <c r="DR95" i="209"/>
  <c r="DN95" i="209"/>
  <c r="DM95" i="209"/>
  <c r="DL95" i="209"/>
  <c r="DK95" i="209"/>
  <c r="DJ95" i="209"/>
  <c r="DI95" i="209"/>
  <c r="DH95" i="209"/>
  <c r="DD95" i="209"/>
  <c r="DC95" i="209"/>
  <c r="DB95" i="209"/>
  <c r="DA95" i="209"/>
  <c r="CZ95" i="209"/>
  <c r="CY95" i="209"/>
  <c r="CX95" i="209"/>
  <c r="CT95" i="209"/>
  <c r="CS95" i="209"/>
  <c r="CR95" i="209"/>
  <c r="CQ95" i="209"/>
  <c r="CP95" i="209"/>
  <c r="CO95" i="209"/>
  <c r="CN95" i="209"/>
  <c r="CL95" i="209"/>
  <c r="CK95" i="209"/>
  <c r="CB95" i="209"/>
  <c r="CA95" i="209"/>
  <c r="BR95" i="209"/>
  <c r="BQ95" i="209"/>
  <c r="BH95" i="209"/>
  <c r="BG95" i="209"/>
  <c r="AX95" i="209"/>
  <c r="AW95" i="209"/>
  <c r="AN95" i="209"/>
  <c r="AM95" i="209"/>
  <c r="AD95" i="209"/>
  <c r="AC95" i="209"/>
  <c r="CU95" i="209" s="1"/>
  <c r="J95" i="209"/>
  <c r="I95" i="209"/>
  <c r="ER94" i="209"/>
  <c r="EQ94" i="209"/>
  <c r="EP94" i="209"/>
  <c r="EO94" i="209"/>
  <c r="EN94" i="209"/>
  <c r="EM94" i="209"/>
  <c r="EL94" i="209"/>
  <c r="EH94" i="209"/>
  <c r="EG94" i="209"/>
  <c r="EF94" i="209"/>
  <c r="EE94" i="209"/>
  <c r="ED94" i="209"/>
  <c r="EC94" i="209"/>
  <c r="EB94" i="209"/>
  <c r="DX94" i="209"/>
  <c r="DW94" i="209"/>
  <c r="DV94" i="209"/>
  <c r="DU94" i="209"/>
  <c r="DT94" i="209"/>
  <c r="DS94" i="209"/>
  <c r="DR94" i="209"/>
  <c r="DN94" i="209"/>
  <c r="DM94" i="209"/>
  <c r="DL94" i="209"/>
  <c r="DK94" i="209"/>
  <c r="DJ94" i="209"/>
  <c r="DI94" i="209"/>
  <c r="DH94" i="209"/>
  <c r="DD94" i="209"/>
  <c r="DC94" i="209"/>
  <c r="DB94" i="209"/>
  <c r="DA94" i="209"/>
  <c r="CZ94" i="209"/>
  <c r="CY94" i="209"/>
  <c r="CX94" i="209"/>
  <c r="CT94" i="209"/>
  <c r="CS94" i="209"/>
  <c r="CR94" i="209"/>
  <c r="CQ94" i="209"/>
  <c r="CP94" i="209"/>
  <c r="CO94" i="209"/>
  <c r="CN94" i="209"/>
  <c r="CL94" i="209"/>
  <c r="CK94" i="209"/>
  <c r="CB94" i="209"/>
  <c r="CA94" i="209"/>
  <c r="BR94" i="209"/>
  <c r="BQ94" i="209"/>
  <c r="BH94" i="209"/>
  <c r="BG94" i="209"/>
  <c r="DO94" i="209" s="1"/>
  <c r="AX94" i="209"/>
  <c r="AW94" i="209"/>
  <c r="AN94" i="209"/>
  <c r="AM94" i="209"/>
  <c r="AD94" i="209"/>
  <c r="AC94" i="209"/>
  <c r="J94" i="209"/>
  <c r="I94" i="209"/>
  <c r="ER93" i="209"/>
  <c r="EQ93" i="209"/>
  <c r="EP93" i="209"/>
  <c r="EO93" i="209"/>
  <c r="EN93" i="209"/>
  <c r="EM93" i="209"/>
  <c r="EL93" i="209"/>
  <c r="EH93" i="209"/>
  <c r="EG93" i="209"/>
  <c r="EF93" i="209"/>
  <c r="EE93" i="209"/>
  <c r="ED93" i="209"/>
  <c r="EC93" i="209"/>
  <c r="EB93" i="209"/>
  <c r="DX93" i="209"/>
  <c r="DW93" i="209"/>
  <c r="DV93" i="209"/>
  <c r="DU93" i="209"/>
  <c r="DT93" i="209"/>
  <c r="DS93" i="209"/>
  <c r="DR93" i="209"/>
  <c r="DN93" i="209"/>
  <c r="DM93" i="209"/>
  <c r="DL93" i="209"/>
  <c r="DK93" i="209"/>
  <c r="DJ93" i="209"/>
  <c r="DI93" i="209"/>
  <c r="DH93" i="209"/>
  <c r="DD93" i="209"/>
  <c r="DC93" i="209"/>
  <c r="DB93" i="209"/>
  <c r="DA93" i="209"/>
  <c r="CZ93" i="209"/>
  <c r="CY93" i="209"/>
  <c r="CX93" i="209"/>
  <c r="CT93" i="209"/>
  <c r="CS93" i="209"/>
  <c r="CR93" i="209"/>
  <c r="CQ93" i="209"/>
  <c r="CP93" i="209"/>
  <c r="CO93" i="209"/>
  <c r="CN93" i="209"/>
  <c r="CL93" i="209"/>
  <c r="CK93" i="209"/>
  <c r="CB93" i="209"/>
  <c r="CA93" i="209"/>
  <c r="BR93" i="209"/>
  <c r="BQ93" i="209"/>
  <c r="BQ97" i="209" s="1"/>
  <c r="BH93" i="209"/>
  <c r="BG93" i="209"/>
  <c r="AX93" i="209"/>
  <c r="AW93" i="209"/>
  <c r="AN93" i="209"/>
  <c r="AM93" i="209"/>
  <c r="AD93" i="209"/>
  <c r="AC93" i="209"/>
  <c r="AC97" i="209" s="1"/>
  <c r="J93" i="209"/>
  <c r="I93" i="209"/>
  <c r="EF92" i="209"/>
  <c r="EP92" i="209"/>
  <c r="EO92" i="209"/>
  <c r="DT92" i="209"/>
  <c r="CT92" i="209"/>
  <c r="CS92" i="209"/>
  <c r="CR92" i="209"/>
  <c r="CQ92" i="209"/>
  <c r="CP92" i="209"/>
  <c r="CO92" i="209"/>
  <c r="CN92" i="209"/>
  <c r="DN92" i="209"/>
  <c r="DM92" i="209"/>
  <c r="DK92" i="209"/>
  <c r="DJ92" i="209"/>
  <c r="DI92" i="209"/>
  <c r="DD92" i="209"/>
  <c r="EG92" i="209"/>
  <c r="EE92" i="209"/>
  <c r="CZ92" i="209"/>
  <c r="EC92" i="209"/>
  <c r="ER91" i="209"/>
  <c r="EQ91" i="209"/>
  <c r="EP91" i="209"/>
  <c r="EO91" i="209"/>
  <c r="EN91" i="209"/>
  <c r="EM91" i="209"/>
  <c r="EL91" i="209"/>
  <c r="EH91" i="209"/>
  <c r="EG91" i="209"/>
  <c r="EF91" i="209"/>
  <c r="EE91" i="209"/>
  <c r="ED91" i="209"/>
  <c r="EC91" i="209"/>
  <c r="EB91" i="209"/>
  <c r="DX91" i="209"/>
  <c r="DW91" i="209"/>
  <c r="DV91" i="209"/>
  <c r="DU91" i="209"/>
  <c r="DT91" i="209"/>
  <c r="DS91" i="209"/>
  <c r="DR91" i="209"/>
  <c r="DN91" i="209"/>
  <c r="DM91" i="209"/>
  <c r="DL91" i="209"/>
  <c r="DK91" i="209"/>
  <c r="DJ91" i="209"/>
  <c r="DI91" i="209"/>
  <c r="DH91" i="209"/>
  <c r="DD91" i="209"/>
  <c r="DC91" i="209"/>
  <c r="DB91" i="209"/>
  <c r="DA91" i="209"/>
  <c r="CZ91" i="209"/>
  <c r="CY91" i="209"/>
  <c r="CX91" i="209"/>
  <c r="CT91" i="209"/>
  <c r="CS91" i="209"/>
  <c r="CR91" i="209"/>
  <c r="CQ91" i="209"/>
  <c r="CP91" i="209"/>
  <c r="CO91" i="209"/>
  <c r="CN91" i="209"/>
  <c r="CL91" i="209"/>
  <c r="CK91" i="209"/>
  <c r="CB91" i="209"/>
  <c r="CA91" i="209"/>
  <c r="BR91" i="209"/>
  <c r="BQ91" i="209"/>
  <c r="BH91" i="209"/>
  <c r="BG91" i="209"/>
  <c r="AX91" i="209"/>
  <c r="AW91" i="209"/>
  <c r="AN91" i="209"/>
  <c r="AM91" i="209"/>
  <c r="AD91" i="209"/>
  <c r="AC91" i="209"/>
  <c r="J91" i="209"/>
  <c r="I91" i="209"/>
  <c r="ER90" i="209"/>
  <c r="EQ90" i="209"/>
  <c r="EP90" i="209"/>
  <c r="EO90" i="209"/>
  <c r="EN90" i="209"/>
  <c r="EM90" i="209"/>
  <c r="EL90" i="209"/>
  <c r="EH90" i="209"/>
  <c r="EG90" i="209"/>
  <c r="EF90" i="209"/>
  <c r="EE90" i="209"/>
  <c r="ED90" i="209"/>
  <c r="EC90" i="209"/>
  <c r="EB90" i="209"/>
  <c r="DX90" i="209"/>
  <c r="DW90" i="209"/>
  <c r="DV90" i="209"/>
  <c r="DU90" i="209"/>
  <c r="DT90" i="209"/>
  <c r="DS90" i="209"/>
  <c r="DR90" i="209"/>
  <c r="DN90" i="209"/>
  <c r="DM90" i="209"/>
  <c r="DL90" i="209"/>
  <c r="DK90" i="209"/>
  <c r="DJ90" i="209"/>
  <c r="DI90" i="209"/>
  <c r="DH90" i="209"/>
  <c r="DD90" i="209"/>
  <c r="DC90" i="209"/>
  <c r="DB90" i="209"/>
  <c r="DA90" i="209"/>
  <c r="CZ90" i="209"/>
  <c r="CY90" i="209"/>
  <c r="CX90" i="209"/>
  <c r="CT90" i="209"/>
  <c r="CS90" i="209"/>
  <c r="CR90" i="209"/>
  <c r="CQ90" i="209"/>
  <c r="CP90" i="209"/>
  <c r="CO90" i="209"/>
  <c r="CN90" i="209"/>
  <c r="CL90" i="209"/>
  <c r="CK90" i="209"/>
  <c r="CB90" i="209"/>
  <c r="CA90" i="209"/>
  <c r="BR90" i="209"/>
  <c r="BQ90" i="209"/>
  <c r="BH90" i="209"/>
  <c r="BG90" i="209"/>
  <c r="DO90" i="209" s="1"/>
  <c r="AX90" i="209"/>
  <c r="AW90" i="209"/>
  <c r="AN90" i="209"/>
  <c r="AM90" i="209"/>
  <c r="AD90" i="209"/>
  <c r="AC90" i="209"/>
  <c r="J90" i="209"/>
  <c r="I90" i="209"/>
  <c r="ER89" i="209"/>
  <c r="EQ89" i="209"/>
  <c r="EP89" i="209"/>
  <c r="EO89" i="209"/>
  <c r="EN89" i="209"/>
  <c r="EM89" i="209"/>
  <c r="EL89" i="209"/>
  <c r="EH89" i="209"/>
  <c r="EG89" i="209"/>
  <c r="EF89" i="209"/>
  <c r="EE89" i="209"/>
  <c r="ED89" i="209"/>
  <c r="EC89" i="209"/>
  <c r="EB89" i="209"/>
  <c r="DX89" i="209"/>
  <c r="DW89" i="209"/>
  <c r="DV89" i="209"/>
  <c r="DU89" i="209"/>
  <c r="DT89" i="209"/>
  <c r="DS89" i="209"/>
  <c r="DR89" i="209"/>
  <c r="DN89" i="209"/>
  <c r="DM89" i="209"/>
  <c r="DL89" i="209"/>
  <c r="DK89" i="209"/>
  <c r="DJ89" i="209"/>
  <c r="DI89" i="209"/>
  <c r="DH89" i="209"/>
  <c r="DD89" i="209"/>
  <c r="DC89" i="209"/>
  <c r="DB89" i="209"/>
  <c r="DA89" i="209"/>
  <c r="CZ89" i="209"/>
  <c r="CY89" i="209"/>
  <c r="CX89" i="209"/>
  <c r="CT89" i="209"/>
  <c r="CS89" i="209"/>
  <c r="CR89" i="209"/>
  <c r="CQ89" i="209"/>
  <c r="CP89" i="209"/>
  <c r="CO89" i="209"/>
  <c r="CN89" i="209"/>
  <c r="CL89" i="209"/>
  <c r="CK89" i="209"/>
  <c r="CB89" i="209"/>
  <c r="CA89" i="209"/>
  <c r="BR89" i="209"/>
  <c r="BQ89" i="209"/>
  <c r="BH89" i="209"/>
  <c r="BG89" i="209"/>
  <c r="AX89" i="209"/>
  <c r="AW89" i="209"/>
  <c r="AN89" i="209"/>
  <c r="AM89" i="209"/>
  <c r="AD89" i="209"/>
  <c r="AC89" i="209"/>
  <c r="J89" i="209"/>
  <c r="I89" i="209"/>
  <c r="ER88" i="209"/>
  <c r="EQ88" i="209"/>
  <c r="EP88" i="209"/>
  <c r="EO88" i="209"/>
  <c r="EN88" i="209"/>
  <c r="EM88" i="209"/>
  <c r="EL88" i="209"/>
  <c r="EH88" i="209"/>
  <c r="EG88" i="209"/>
  <c r="EF88" i="209"/>
  <c r="EE88" i="209"/>
  <c r="ED88" i="209"/>
  <c r="EC88" i="209"/>
  <c r="EB88" i="209"/>
  <c r="DX88" i="209"/>
  <c r="DW88" i="209"/>
  <c r="DV88" i="209"/>
  <c r="DU88" i="209"/>
  <c r="DT88" i="209"/>
  <c r="DS88" i="209"/>
  <c r="DR88" i="209"/>
  <c r="DN88" i="209"/>
  <c r="DM88" i="209"/>
  <c r="DL88" i="209"/>
  <c r="DK88" i="209"/>
  <c r="DJ88" i="209"/>
  <c r="DI88" i="209"/>
  <c r="DH88" i="209"/>
  <c r="DD88" i="209"/>
  <c r="DC88" i="209"/>
  <c r="DB88" i="209"/>
  <c r="DA88" i="209"/>
  <c r="CZ88" i="209"/>
  <c r="CY88" i="209"/>
  <c r="CX88" i="209"/>
  <c r="CT88" i="209"/>
  <c r="CS88" i="209"/>
  <c r="CR88" i="209"/>
  <c r="CQ88" i="209"/>
  <c r="CP88" i="209"/>
  <c r="CO88" i="209"/>
  <c r="CN88" i="209"/>
  <c r="CL88" i="209"/>
  <c r="CK88" i="209"/>
  <c r="CB88" i="209"/>
  <c r="CA88" i="209"/>
  <c r="BR88" i="209"/>
  <c r="BQ88" i="209"/>
  <c r="BH88" i="209"/>
  <c r="BG88" i="209"/>
  <c r="BG92" i="209" s="1"/>
  <c r="AX88" i="209"/>
  <c r="AW88" i="209"/>
  <c r="AN88" i="209"/>
  <c r="AM88" i="209"/>
  <c r="AD88" i="209"/>
  <c r="AC88" i="209"/>
  <c r="J88" i="209"/>
  <c r="I88" i="209"/>
  <c r="I92" i="209" s="1"/>
  <c r="DJ87" i="209"/>
  <c r="EP87" i="209"/>
  <c r="EL87" i="209"/>
  <c r="DV87" i="209"/>
  <c r="CT87" i="209"/>
  <c r="CR87" i="209"/>
  <c r="CP87" i="209"/>
  <c r="Y48" i="210"/>
  <c r="DN87" i="209"/>
  <c r="DM87" i="209"/>
  <c r="DK87" i="209"/>
  <c r="DI87" i="209"/>
  <c r="EH87" i="209"/>
  <c r="EF87" i="209"/>
  <c r="EE87" i="209"/>
  <c r="ED87" i="209"/>
  <c r="ER86" i="209"/>
  <c r="EQ86" i="209"/>
  <c r="EP86" i="209"/>
  <c r="EO86" i="209"/>
  <c r="EN86" i="209"/>
  <c r="EM86" i="209"/>
  <c r="EL86" i="209"/>
  <c r="EH86" i="209"/>
  <c r="EG86" i="209"/>
  <c r="EF86" i="209"/>
  <c r="EE86" i="209"/>
  <c r="ED86" i="209"/>
  <c r="EC86" i="209"/>
  <c r="EB86" i="209"/>
  <c r="DX86" i="209"/>
  <c r="DW86" i="209"/>
  <c r="DV86" i="209"/>
  <c r="DU86" i="209"/>
  <c r="DT86" i="209"/>
  <c r="DS86" i="209"/>
  <c r="DR86" i="209"/>
  <c r="DN86" i="209"/>
  <c r="DM86" i="209"/>
  <c r="DL86" i="209"/>
  <c r="DK86" i="209"/>
  <c r="DJ86" i="209"/>
  <c r="DI86" i="209"/>
  <c r="DH86" i="209"/>
  <c r="DD86" i="209"/>
  <c r="DC86" i="209"/>
  <c r="DB86" i="209"/>
  <c r="DA86" i="209"/>
  <c r="CZ86" i="209"/>
  <c r="CY86" i="209"/>
  <c r="CX86" i="209"/>
  <c r="CT86" i="209"/>
  <c r="CS86" i="209"/>
  <c r="CR86" i="209"/>
  <c r="CQ86" i="209"/>
  <c r="CP86" i="209"/>
  <c r="CO86" i="209"/>
  <c r="CN86" i="209"/>
  <c r="CL86" i="209"/>
  <c r="CK86" i="209"/>
  <c r="CB86" i="209"/>
  <c r="CA86" i="209"/>
  <c r="BR86" i="209"/>
  <c r="BQ86" i="209"/>
  <c r="BH86" i="209"/>
  <c r="BG86" i="209"/>
  <c r="AX86" i="209"/>
  <c r="AW86" i="209"/>
  <c r="AN86" i="209"/>
  <c r="AM86" i="209"/>
  <c r="AD86" i="209"/>
  <c r="AC86" i="209"/>
  <c r="J86" i="209"/>
  <c r="I86" i="209"/>
  <c r="ER85" i="209"/>
  <c r="EQ85" i="209"/>
  <c r="EP85" i="209"/>
  <c r="EO85" i="209"/>
  <c r="EN85" i="209"/>
  <c r="EM85" i="209"/>
  <c r="EL85" i="209"/>
  <c r="EH85" i="209"/>
  <c r="EG85" i="209"/>
  <c r="EF85" i="209"/>
  <c r="EE85" i="209"/>
  <c r="ED85" i="209"/>
  <c r="EC85" i="209"/>
  <c r="EB85" i="209"/>
  <c r="DX85" i="209"/>
  <c r="DW85" i="209"/>
  <c r="DV85" i="209"/>
  <c r="DU85" i="209"/>
  <c r="DT85" i="209"/>
  <c r="DS85" i="209"/>
  <c r="DR85" i="209"/>
  <c r="DN85" i="209"/>
  <c r="DM85" i="209"/>
  <c r="DL85" i="209"/>
  <c r="DK85" i="209"/>
  <c r="DJ85" i="209"/>
  <c r="DI85" i="209"/>
  <c r="DH85" i="209"/>
  <c r="DD85" i="209"/>
  <c r="DC85" i="209"/>
  <c r="DB85" i="209"/>
  <c r="DA85" i="209"/>
  <c r="CZ85" i="209"/>
  <c r="CY85" i="209"/>
  <c r="CX85" i="209"/>
  <c r="CT85" i="209"/>
  <c r="CS85" i="209"/>
  <c r="CR85" i="209"/>
  <c r="CQ85" i="209"/>
  <c r="CP85" i="209"/>
  <c r="CO85" i="209"/>
  <c r="CN85" i="209"/>
  <c r="CL85" i="209"/>
  <c r="CK85" i="209"/>
  <c r="CB85" i="209"/>
  <c r="CA85" i="209"/>
  <c r="BR85" i="209"/>
  <c r="BQ85" i="209"/>
  <c r="BH85" i="209"/>
  <c r="BG85" i="209"/>
  <c r="AX85" i="209"/>
  <c r="AW85" i="209"/>
  <c r="AN85" i="209"/>
  <c r="AM85" i="209"/>
  <c r="AD85" i="209"/>
  <c r="AC85" i="209"/>
  <c r="J85" i="209"/>
  <c r="I85" i="209"/>
  <c r="ER84" i="209"/>
  <c r="EQ84" i="209"/>
  <c r="EP84" i="209"/>
  <c r="EO84" i="209"/>
  <c r="EN84" i="209"/>
  <c r="EM84" i="209"/>
  <c r="EL84" i="209"/>
  <c r="EH84" i="209"/>
  <c r="EG84" i="209"/>
  <c r="EF84" i="209"/>
  <c r="EE84" i="209"/>
  <c r="ED84" i="209"/>
  <c r="EC84" i="209"/>
  <c r="EB84" i="209"/>
  <c r="DX84" i="209"/>
  <c r="DW84" i="209"/>
  <c r="DV84" i="209"/>
  <c r="DU84" i="209"/>
  <c r="DT84" i="209"/>
  <c r="DS84" i="209"/>
  <c r="DR84" i="209"/>
  <c r="DN84" i="209"/>
  <c r="DM84" i="209"/>
  <c r="DL84" i="209"/>
  <c r="DK84" i="209"/>
  <c r="DJ84" i="209"/>
  <c r="DI84" i="209"/>
  <c r="DH84" i="209"/>
  <c r="DD84" i="209"/>
  <c r="DC84" i="209"/>
  <c r="DB84" i="209"/>
  <c r="DA84" i="209"/>
  <c r="CZ84" i="209"/>
  <c r="CY84" i="209"/>
  <c r="CX84" i="209"/>
  <c r="CT84" i="209"/>
  <c r="CS84" i="209"/>
  <c r="CR84" i="209"/>
  <c r="CQ84" i="209"/>
  <c r="CP84" i="209"/>
  <c r="CO84" i="209"/>
  <c r="CN84" i="209"/>
  <c r="CL84" i="209"/>
  <c r="CK84" i="209"/>
  <c r="CB84" i="209"/>
  <c r="CA84" i="209"/>
  <c r="BR84" i="209"/>
  <c r="BQ84" i="209"/>
  <c r="BH84" i="209"/>
  <c r="BG84" i="209"/>
  <c r="AX84" i="209"/>
  <c r="AW84" i="209"/>
  <c r="AN84" i="209"/>
  <c r="AM84" i="209"/>
  <c r="AD84" i="209"/>
  <c r="AC84" i="209"/>
  <c r="CU84" i="209" s="1"/>
  <c r="J84" i="209"/>
  <c r="I84" i="209"/>
  <c r="ER83" i="209"/>
  <c r="EQ83" i="209"/>
  <c r="EP83" i="209"/>
  <c r="EO83" i="209"/>
  <c r="EN83" i="209"/>
  <c r="EM83" i="209"/>
  <c r="EL83" i="209"/>
  <c r="EH83" i="209"/>
  <c r="EG83" i="209"/>
  <c r="EF83" i="209"/>
  <c r="EE83" i="209"/>
  <c r="ED83" i="209"/>
  <c r="EC83" i="209"/>
  <c r="EB83" i="209"/>
  <c r="DX83" i="209"/>
  <c r="DW83" i="209"/>
  <c r="DV83" i="209"/>
  <c r="DU83" i="209"/>
  <c r="DT83" i="209"/>
  <c r="DS83" i="209"/>
  <c r="DR83" i="209"/>
  <c r="DN83" i="209"/>
  <c r="DM83" i="209"/>
  <c r="DL83" i="209"/>
  <c r="DK83" i="209"/>
  <c r="DJ83" i="209"/>
  <c r="DI83" i="209"/>
  <c r="DH83" i="209"/>
  <c r="DD83" i="209"/>
  <c r="DC83" i="209"/>
  <c r="DB83" i="209"/>
  <c r="DA83" i="209"/>
  <c r="CZ83" i="209"/>
  <c r="CY83" i="209"/>
  <c r="CX83" i="209"/>
  <c r="CT83" i="209"/>
  <c r="CS83" i="209"/>
  <c r="CR83" i="209"/>
  <c r="CQ83" i="209"/>
  <c r="CP83" i="209"/>
  <c r="CO83" i="209"/>
  <c r="CN83" i="209"/>
  <c r="CL83" i="209"/>
  <c r="CK83" i="209"/>
  <c r="CB83" i="209"/>
  <c r="CA83" i="209"/>
  <c r="CA87" i="209" s="1"/>
  <c r="BR83" i="209"/>
  <c r="BQ83" i="209"/>
  <c r="BQ87" i="209" s="1"/>
  <c r="BH83" i="209"/>
  <c r="BG83" i="209"/>
  <c r="BG87" i="209" s="1"/>
  <c r="AX83" i="209"/>
  <c r="AW83" i="209"/>
  <c r="AN83" i="209"/>
  <c r="AM83" i="209"/>
  <c r="AM87" i="209" s="1"/>
  <c r="AD83" i="209"/>
  <c r="AC83" i="209"/>
  <c r="J83" i="209"/>
  <c r="I83" i="209"/>
  <c r="EO82" i="209"/>
  <c r="EM82" i="209"/>
  <c r="DU82" i="209"/>
  <c r="CS82" i="209"/>
  <c r="CQ82" i="209"/>
  <c r="CO82" i="209"/>
  <c r="DN82" i="209"/>
  <c r="DM82" i="209"/>
  <c r="DL82" i="209"/>
  <c r="DK82" i="209"/>
  <c r="DJ82" i="209"/>
  <c r="DH82" i="209"/>
  <c r="EH82" i="209"/>
  <c r="EG82" i="209"/>
  <c r="DA82" i="209"/>
  <c r="ED82" i="209"/>
  <c r="EC82" i="209"/>
  <c r="ER81" i="209"/>
  <c r="EQ81" i="209"/>
  <c r="EP81" i="209"/>
  <c r="EO81" i="209"/>
  <c r="EN81" i="209"/>
  <c r="EM81" i="209"/>
  <c r="EL81" i="209"/>
  <c r="EH81" i="209"/>
  <c r="EG81" i="209"/>
  <c r="EF81" i="209"/>
  <c r="EE81" i="209"/>
  <c r="ED81" i="209"/>
  <c r="EC81" i="209"/>
  <c r="EB81" i="209"/>
  <c r="DX81" i="209"/>
  <c r="DW81" i="209"/>
  <c r="DV81" i="209"/>
  <c r="DU81" i="209"/>
  <c r="DT81" i="209"/>
  <c r="DS81" i="209"/>
  <c r="DR81" i="209"/>
  <c r="DN81" i="209"/>
  <c r="DM81" i="209"/>
  <c r="DL81" i="209"/>
  <c r="DK81" i="209"/>
  <c r="DJ81" i="209"/>
  <c r="DI81" i="209"/>
  <c r="DH81" i="209"/>
  <c r="DD81" i="209"/>
  <c r="DC81" i="209"/>
  <c r="DB81" i="209"/>
  <c r="DA81" i="209"/>
  <c r="CZ81" i="209"/>
  <c r="CY81" i="209"/>
  <c r="CX81" i="209"/>
  <c r="CT81" i="209"/>
  <c r="CS81" i="209"/>
  <c r="CR81" i="209"/>
  <c r="CQ81" i="209"/>
  <c r="CP81" i="209"/>
  <c r="CO81" i="209"/>
  <c r="CN81" i="209"/>
  <c r="CL81" i="209"/>
  <c r="CK81" i="209"/>
  <c r="CB81" i="209"/>
  <c r="CA81" i="209"/>
  <c r="BR81" i="209"/>
  <c r="BQ81" i="209"/>
  <c r="BH81" i="209"/>
  <c r="BG81" i="209"/>
  <c r="AX81" i="209"/>
  <c r="AW81" i="209"/>
  <c r="AN81" i="209"/>
  <c r="AM81" i="209"/>
  <c r="DY81" i="209" s="1"/>
  <c r="AD81" i="209"/>
  <c r="AC81" i="209"/>
  <c r="J81" i="209"/>
  <c r="I81" i="209"/>
  <c r="ER80" i="209"/>
  <c r="EQ80" i="209"/>
  <c r="EP80" i="209"/>
  <c r="EO80" i="209"/>
  <c r="EN80" i="209"/>
  <c r="EM80" i="209"/>
  <c r="EL80" i="209"/>
  <c r="EH80" i="209"/>
  <c r="EG80" i="209"/>
  <c r="EF80" i="209"/>
  <c r="EE80" i="209"/>
  <c r="ED80" i="209"/>
  <c r="EC80" i="209"/>
  <c r="EB80" i="209"/>
  <c r="DX80" i="209"/>
  <c r="DW80" i="209"/>
  <c r="DV80" i="209"/>
  <c r="DU80" i="209"/>
  <c r="DT80" i="209"/>
  <c r="DS80" i="209"/>
  <c r="DR80" i="209"/>
  <c r="DN80" i="209"/>
  <c r="DM80" i="209"/>
  <c r="DL80" i="209"/>
  <c r="DK80" i="209"/>
  <c r="DJ80" i="209"/>
  <c r="DI80" i="209"/>
  <c r="DH80" i="209"/>
  <c r="DD80" i="209"/>
  <c r="DC80" i="209"/>
  <c r="DB80" i="209"/>
  <c r="DA80" i="209"/>
  <c r="CZ80" i="209"/>
  <c r="CY80" i="209"/>
  <c r="CX80" i="209"/>
  <c r="CT80" i="209"/>
  <c r="CS80" i="209"/>
  <c r="CR80" i="209"/>
  <c r="CQ80" i="209"/>
  <c r="CP80" i="209"/>
  <c r="CO80" i="209"/>
  <c r="CN80" i="209"/>
  <c r="CL80" i="209"/>
  <c r="CK80" i="209"/>
  <c r="CB80" i="209"/>
  <c r="CA80" i="209"/>
  <c r="BR80" i="209"/>
  <c r="BQ80" i="209"/>
  <c r="BH80" i="209"/>
  <c r="BG80" i="209"/>
  <c r="DO80" i="209" s="1"/>
  <c r="AX80" i="209"/>
  <c r="AW80" i="209"/>
  <c r="AN80" i="209"/>
  <c r="AM80" i="209"/>
  <c r="AD80" i="209"/>
  <c r="AC80" i="209"/>
  <c r="J80" i="209"/>
  <c r="I80" i="209"/>
  <c r="ER79" i="209"/>
  <c r="EQ79" i="209"/>
  <c r="EP79" i="209"/>
  <c r="EO79" i="209"/>
  <c r="EN79" i="209"/>
  <c r="EM79" i="209"/>
  <c r="EL79" i="209"/>
  <c r="EH79" i="209"/>
  <c r="EG79" i="209"/>
  <c r="EF79" i="209"/>
  <c r="EE79" i="209"/>
  <c r="ED79" i="209"/>
  <c r="EC79" i="209"/>
  <c r="EB79" i="209"/>
  <c r="DX79" i="209"/>
  <c r="DW79" i="209"/>
  <c r="DV79" i="209"/>
  <c r="DU79" i="209"/>
  <c r="DT79" i="209"/>
  <c r="DS79" i="209"/>
  <c r="DR79" i="209"/>
  <c r="DN79" i="209"/>
  <c r="DM79" i="209"/>
  <c r="DL79" i="209"/>
  <c r="DK79" i="209"/>
  <c r="DJ79" i="209"/>
  <c r="DI79" i="209"/>
  <c r="DH79" i="209"/>
  <c r="DD79" i="209"/>
  <c r="DC79" i="209"/>
  <c r="DB79" i="209"/>
  <c r="DA79" i="209"/>
  <c r="CZ79" i="209"/>
  <c r="CY79" i="209"/>
  <c r="CX79" i="209"/>
  <c r="CT79" i="209"/>
  <c r="CS79" i="209"/>
  <c r="CR79" i="209"/>
  <c r="CQ79" i="209"/>
  <c r="CP79" i="209"/>
  <c r="CO79" i="209"/>
  <c r="CN79" i="209"/>
  <c r="CL79" i="209"/>
  <c r="CK79" i="209"/>
  <c r="CB79" i="209"/>
  <c r="CA79" i="209"/>
  <c r="BR79" i="209"/>
  <c r="BQ79" i="209"/>
  <c r="BH79" i="209"/>
  <c r="BG79" i="209"/>
  <c r="AX79" i="209"/>
  <c r="AW79" i="209"/>
  <c r="AN79" i="209"/>
  <c r="AM79" i="209"/>
  <c r="AD79" i="209"/>
  <c r="AC79" i="209"/>
  <c r="J79" i="209"/>
  <c r="I79" i="209"/>
  <c r="ER78" i="209"/>
  <c r="EQ78" i="209"/>
  <c r="EP78" i="209"/>
  <c r="EO78" i="209"/>
  <c r="EN78" i="209"/>
  <c r="EM78" i="209"/>
  <c r="EL78" i="209"/>
  <c r="EH78" i="209"/>
  <c r="EG78" i="209"/>
  <c r="EF78" i="209"/>
  <c r="EE78" i="209"/>
  <c r="ED78" i="209"/>
  <c r="EC78" i="209"/>
  <c r="EB78" i="209"/>
  <c r="DX78" i="209"/>
  <c r="DW78" i="209"/>
  <c r="DV78" i="209"/>
  <c r="DU78" i="209"/>
  <c r="DT78" i="209"/>
  <c r="DS78" i="209"/>
  <c r="DR78" i="209"/>
  <c r="DN78" i="209"/>
  <c r="DM78" i="209"/>
  <c r="DL78" i="209"/>
  <c r="DK78" i="209"/>
  <c r="DJ78" i="209"/>
  <c r="DI78" i="209"/>
  <c r="DH78" i="209"/>
  <c r="DD78" i="209"/>
  <c r="DC78" i="209"/>
  <c r="DB78" i="209"/>
  <c r="DA78" i="209"/>
  <c r="CZ78" i="209"/>
  <c r="CY78" i="209"/>
  <c r="CX78" i="209"/>
  <c r="CT78" i="209"/>
  <c r="CS78" i="209"/>
  <c r="CR78" i="209"/>
  <c r="CQ78" i="209"/>
  <c r="CP78" i="209"/>
  <c r="CO78" i="209"/>
  <c r="CN78" i="209"/>
  <c r="CL78" i="209"/>
  <c r="CK78" i="209"/>
  <c r="CB78" i="209"/>
  <c r="CA78" i="209"/>
  <c r="BR78" i="209"/>
  <c r="BQ78" i="209"/>
  <c r="BH78" i="209"/>
  <c r="BG78" i="209"/>
  <c r="AX78" i="209"/>
  <c r="AW78" i="209"/>
  <c r="AN78" i="209"/>
  <c r="AM78" i="209"/>
  <c r="AD78" i="209"/>
  <c r="AC78" i="209"/>
  <c r="J78" i="209"/>
  <c r="I78" i="209"/>
  <c r="CL77" i="209"/>
  <c r="AE46" i="210" s="1"/>
  <c r="ER77" i="209"/>
  <c r="EQ77" i="209"/>
  <c r="EP77" i="209"/>
  <c r="EO77" i="209"/>
  <c r="EN77" i="209"/>
  <c r="EM77" i="209"/>
  <c r="AB46" i="210"/>
  <c r="DU77" i="209"/>
  <c r="DV77" i="209"/>
  <c r="CT77" i="209"/>
  <c r="CS77" i="209"/>
  <c r="CR77" i="209"/>
  <c r="CQ77" i="209"/>
  <c r="CP77" i="209"/>
  <c r="CO77" i="209"/>
  <c r="CN77" i="209"/>
  <c r="DN77" i="209"/>
  <c r="DM77" i="209"/>
  <c r="DL77" i="209"/>
  <c r="DK77" i="209"/>
  <c r="DJ77" i="209"/>
  <c r="DI77" i="209"/>
  <c r="W46" i="210"/>
  <c r="DD77" i="209"/>
  <c r="EG77" i="209"/>
  <c r="EF77" i="209"/>
  <c r="DA77" i="209"/>
  <c r="CZ77" i="209"/>
  <c r="EC77" i="209"/>
  <c r="ER76" i="209"/>
  <c r="EQ76" i="209"/>
  <c r="EP76" i="209"/>
  <c r="EO76" i="209"/>
  <c r="EN76" i="209"/>
  <c r="EM76" i="209"/>
  <c r="EL76" i="209"/>
  <c r="EH76" i="209"/>
  <c r="EG76" i="209"/>
  <c r="EF76" i="209"/>
  <c r="EE76" i="209"/>
  <c r="ED76" i="209"/>
  <c r="EC76" i="209"/>
  <c r="EB76" i="209"/>
  <c r="DX76" i="209"/>
  <c r="DW76" i="209"/>
  <c r="DV76" i="209"/>
  <c r="DU76" i="209"/>
  <c r="DT76" i="209"/>
  <c r="DS76" i="209"/>
  <c r="DR76" i="209"/>
  <c r="DN76" i="209"/>
  <c r="DM76" i="209"/>
  <c r="DL76" i="209"/>
  <c r="DK76" i="209"/>
  <c r="DJ76" i="209"/>
  <c r="DI76" i="209"/>
  <c r="DH76" i="209"/>
  <c r="DD76" i="209"/>
  <c r="DC76" i="209"/>
  <c r="DB76" i="209"/>
  <c r="DA76" i="209"/>
  <c r="CZ76" i="209"/>
  <c r="CY76" i="209"/>
  <c r="CX76" i="209"/>
  <c r="CT76" i="209"/>
  <c r="CS76" i="209"/>
  <c r="CR76" i="209"/>
  <c r="CQ76" i="209"/>
  <c r="CP76" i="209"/>
  <c r="CO76" i="209"/>
  <c r="CN76" i="209"/>
  <c r="CL76" i="209"/>
  <c r="CK76" i="209"/>
  <c r="CB76" i="209"/>
  <c r="CA76" i="209"/>
  <c r="BR76" i="209"/>
  <c r="BQ76" i="209"/>
  <c r="BH76" i="209"/>
  <c r="BG76" i="209"/>
  <c r="AX76" i="209"/>
  <c r="AW76" i="209"/>
  <c r="AN76" i="209"/>
  <c r="AM76" i="209"/>
  <c r="AD76" i="209"/>
  <c r="AC76" i="209"/>
  <c r="CU76" i="209" s="1"/>
  <c r="J76" i="209"/>
  <c r="I76" i="209"/>
  <c r="ER75" i="209"/>
  <c r="EQ75" i="209"/>
  <c r="EP75" i="209"/>
  <c r="EO75" i="209"/>
  <c r="EN75" i="209"/>
  <c r="EM75" i="209"/>
  <c r="EL75" i="209"/>
  <c r="EH75" i="209"/>
  <c r="EG75" i="209"/>
  <c r="EF75" i="209"/>
  <c r="EE75" i="209"/>
  <c r="ED75" i="209"/>
  <c r="EC75" i="209"/>
  <c r="EB75" i="209"/>
  <c r="DX75" i="209"/>
  <c r="DW75" i="209"/>
  <c r="DV75" i="209"/>
  <c r="DU75" i="209"/>
  <c r="DT75" i="209"/>
  <c r="DS75" i="209"/>
  <c r="DR75" i="209"/>
  <c r="DN75" i="209"/>
  <c r="DM75" i="209"/>
  <c r="DL75" i="209"/>
  <c r="DK75" i="209"/>
  <c r="DJ75" i="209"/>
  <c r="DI75" i="209"/>
  <c r="DH75" i="209"/>
  <c r="DD75" i="209"/>
  <c r="DC75" i="209"/>
  <c r="DB75" i="209"/>
  <c r="DA75" i="209"/>
  <c r="CZ75" i="209"/>
  <c r="CY75" i="209"/>
  <c r="CX75" i="209"/>
  <c r="CT75" i="209"/>
  <c r="CS75" i="209"/>
  <c r="CR75" i="209"/>
  <c r="CQ75" i="209"/>
  <c r="CP75" i="209"/>
  <c r="CO75" i="209"/>
  <c r="CN75" i="209"/>
  <c r="CL75" i="209"/>
  <c r="CK75" i="209"/>
  <c r="CB75" i="209"/>
  <c r="CA75" i="209"/>
  <c r="BR75" i="209"/>
  <c r="BQ75" i="209"/>
  <c r="BH75" i="209"/>
  <c r="BG75" i="209"/>
  <c r="AX75" i="209"/>
  <c r="AW75" i="209"/>
  <c r="AN75" i="209"/>
  <c r="AM75" i="209"/>
  <c r="AD75" i="209"/>
  <c r="AC75" i="209"/>
  <c r="J75" i="209"/>
  <c r="I75" i="209"/>
  <c r="ER74" i="209"/>
  <c r="EQ74" i="209"/>
  <c r="EP74" i="209"/>
  <c r="EO74" i="209"/>
  <c r="EN74" i="209"/>
  <c r="EM74" i="209"/>
  <c r="EL74" i="209"/>
  <c r="EH74" i="209"/>
  <c r="EG74" i="209"/>
  <c r="EF74" i="209"/>
  <c r="EE74" i="209"/>
  <c r="ED74" i="209"/>
  <c r="EC74" i="209"/>
  <c r="EB74" i="209"/>
  <c r="DX74" i="209"/>
  <c r="DW74" i="209"/>
  <c r="DV74" i="209"/>
  <c r="DU74" i="209"/>
  <c r="DT74" i="209"/>
  <c r="DS74" i="209"/>
  <c r="DR74" i="209"/>
  <c r="DN74" i="209"/>
  <c r="DM74" i="209"/>
  <c r="DL74" i="209"/>
  <c r="DK74" i="209"/>
  <c r="DJ74" i="209"/>
  <c r="DI74" i="209"/>
  <c r="DH74" i="209"/>
  <c r="DD74" i="209"/>
  <c r="DC74" i="209"/>
  <c r="DB74" i="209"/>
  <c r="DA74" i="209"/>
  <c r="CZ74" i="209"/>
  <c r="CY74" i="209"/>
  <c r="CX74" i="209"/>
  <c r="CT74" i="209"/>
  <c r="CS74" i="209"/>
  <c r="CR74" i="209"/>
  <c r="CQ74" i="209"/>
  <c r="CP74" i="209"/>
  <c r="CO74" i="209"/>
  <c r="CN74" i="209"/>
  <c r="CL74" i="209"/>
  <c r="CK74" i="209"/>
  <c r="CB74" i="209"/>
  <c r="CA74" i="209"/>
  <c r="BR74" i="209"/>
  <c r="BQ74" i="209"/>
  <c r="BH74" i="209"/>
  <c r="BG74" i="209"/>
  <c r="AX74" i="209"/>
  <c r="AW74" i="209"/>
  <c r="AN74" i="209"/>
  <c r="AM74" i="209"/>
  <c r="AD74" i="209"/>
  <c r="AC74" i="209"/>
  <c r="J74" i="209"/>
  <c r="I74" i="209"/>
  <c r="ER73" i="209"/>
  <c r="EQ73" i="209"/>
  <c r="EP73" i="209"/>
  <c r="EO73" i="209"/>
  <c r="EN73" i="209"/>
  <c r="EM73" i="209"/>
  <c r="EL73" i="209"/>
  <c r="EH73" i="209"/>
  <c r="EG73" i="209"/>
  <c r="EF73" i="209"/>
  <c r="EE73" i="209"/>
  <c r="ED73" i="209"/>
  <c r="EC73" i="209"/>
  <c r="EB73" i="209"/>
  <c r="DX73" i="209"/>
  <c r="DW73" i="209"/>
  <c r="DV73" i="209"/>
  <c r="DU73" i="209"/>
  <c r="DT73" i="209"/>
  <c r="DS73" i="209"/>
  <c r="DR73" i="209"/>
  <c r="DN73" i="209"/>
  <c r="DM73" i="209"/>
  <c r="DL73" i="209"/>
  <c r="DK73" i="209"/>
  <c r="DJ73" i="209"/>
  <c r="DI73" i="209"/>
  <c r="DH73" i="209"/>
  <c r="DD73" i="209"/>
  <c r="DC73" i="209"/>
  <c r="DB73" i="209"/>
  <c r="DA73" i="209"/>
  <c r="CZ73" i="209"/>
  <c r="CY73" i="209"/>
  <c r="CX73" i="209"/>
  <c r="CT73" i="209"/>
  <c r="CS73" i="209"/>
  <c r="CR73" i="209"/>
  <c r="CQ73" i="209"/>
  <c r="CP73" i="209"/>
  <c r="CO73" i="209"/>
  <c r="CN73" i="209"/>
  <c r="CL73" i="209"/>
  <c r="CK73" i="209"/>
  <c r="CB73" i="209"/>
  <c r="CA73" i="209"/>
  <c r="CA77" i="209" s="1"/>
  <c r="BR73" i="209"/>
  <c r="BQ73" i="209"/>
  <c r="BH73" i="209"/>
  <c r="BG73" i="209"/>
  <c r="BG77" i="209" s="1"/>
  <c r="AX73" i="209"/>
  <c r="AW73" i="209"/>
  <c r="AN73" i="209"/>
  <c r="AM73" i="209"/>
  <c r="AM77" i="209" s="1"/>
  <c r="AD73" i="209"/>
  <c r="AC73" i="209"/>
  <c r="J73" i="209"/>
  <c r="I73" i="209"/>
  <c r="CL72" i="209"/>
  <c r="AE45" i="210" s="1"/>
  <c r="EQ72" i="209"/>
  <c r="EP72" i="209"/>
  <c r="EM72" i="209"/>
  <c r="EL72" i="209"/>
  <c r="AA45" i="210"/>
  <c r="DX72" i="209"/>
  <c r="DW72" i="209"/>
  <c r="DU72" i="209"/>
  <c r="DT72" i="209"/>
  <c r="DS72" i="209"/>
  <c r="CS72" i="209"/>
  <c r="CR72" i="209"/>
  <c r="CQ72" i="209"/>
  <c r="CO72" i="209"/>
  <c r="Y45" i="210"/>
  <c r="DN72" i="209"/>
  <c r="DL72" i="209"/>
  <c r="DA72" i="209"/>
  <c r="DJ72" i="209"/>
  <c r="DH72" i="209"/>
  <c r="DC72" i="209"/>
  <c r="DB72" i="209"/>
  <c r="EE72" i="209"/>
  <c r="CY72" i="209"/>
  <c r="ER71" i="209"/>
  <c r="EQ71" i="209"/>
  <c r="EP71" i="209"/>
  <c r="EO71" i="209"/>
  <c r="EN71" i="209"/>
  <c r="EM71" i="209"/>
  <c r="EL71" i="209"/>
  <c r="EH71" i="209"/>
  <c r="EG71" i="209"/>
  <c r="EF71" i="209"/>
  <c r="EE71" i="209"/>
  <c r="ED71" i="209"/>
  <c r="EC71" i="209"/>
  <c r="EB71" i="209"/>
  <c r="DX71" i="209"/>
  <c r="DW71" i="209"/>
  <c r="DV71" i="209"/>
  <c r="DU71" i="209"/>
  <c r="DT71" i="209"/>
  <c r="DS71" i="209"/>
  <c r="DR71" i="209"/>
  <c r="DN71" i="209"/>
  <c r="DM71" i="209"/>
  <c r="DL71" i="209"/>
  <c r="DK71" i="209"/>
  <c r="DJ71" i="209"/>
  <c r="DI71" i="209"/>
  <c r="DH71" i="209"/>
  <c r="DD71" i="209"/>
  <c r="DC71" i="209"/>
  <c r="DB71" i="209"/>
  <c r="DA71" i="209"/>
  <c r="CZ71" i="209"/>
  <c r="CY71" i="209"/>
  <c r="CX71" i="209"/>
  <c r="CT71" i="209"/>
  <c r="CS71" i="209"/>
  <c r="CR71" i="209"/>
  <c r="CQ71" i="209"/>
  <c r="CP71" i="209"/>
  <c r="CO71" i="209"/>
  <c r="CN71" i="209"/>
  <c r="CL71" i="209"/>
  <c r="CK71" i="209"/>
  <c r="CB71" i="209"/>
  <c r="CA71" i="209"/>
  <c r="BR71" i="209"/>
  <c r="BQ71" i="209"/>
  <c r="BH71" i="209"/>
  <c r="BG71" i="209"/>
  <c r="AX71" i="209"/>
  <c r="AW71" i="209"/>
  <c r="AN71" i="209"/>
  <c r="AM71" i="209"/>
  <c r="AD71" i="209"/>
  <c r="AC71" i="209"/>
  <c r="J71" i="209"/>
  <c r="I71" i="209"/>
  <c r="ER70" i="209"/>
  <c r="EQ70" i="209"/>
  <c r="EP70" i="209"/>
  <c r="EO70" i="209"/>
  <c r="EN70" i="209"/>
  <c r="EM70" i="209"/>
  <c r="EL70" i="209"/>
  <c r="EH70" i="209"/>
  <c r="EG70" i="209"/>
  <c r="EF70" i="209"/>
  <c r="EE70" i="209"/>
  <c r="ED70" i="209"/>
  <c r="EC70" i="209"/>
  <c r="EB70" i="209"/>
  <c r="DX70" i="209"/>
  <c r="DW70" i="209"/>
  <c r="DV70" i="209"/>
  <c r="DU70" i="209"/>
  <c r="DT70" i="209"/>
  <c r="DS70" i="209"/>
  <c r="DR70" i="209"/>
  <c r="DN70" i="209"/>
  <c r="DM70" i="209"/>
  <c r="DL70" i="209"/>
  <c r="DK70" i="209"/>
  <c r="DJ70" i="209"/>
  <c r="DI70" i="209"/>
  <c r="DH70" i="209"/>
  <c r="DD70" i="209"/>
  <c r="DC70" i="209"/>
  <c r="DB70" i="209"/>
  <c r="DA70" i="209"/>
  <c r="CZ70" i="209"/>
  <c r="CY70" i="209"/>
  <c r="CX70" i="209"/>
  <c r="CT70" i="209"/>
  <c r="CS70" i="209"/>
  <c r="CR70" i="209"/>
  <c r="CQ70" i="209"/>
  <c r="CP70" i="209"/>
  <c r="CO70" i="209"/>
  <c r="CN70" i="209"/>
  <c r="CL70" i="209"/>
  <c r="CK70" i="209"/>
  <c r="CB70" i="209"/>
  <c r="CA70" i="209"/>
  <c r="BR70" i="209"/>
  <c r="BQ70" i="209"/>
  <c r="BH70" i="209"/>
  <c r="BG70" i="209"/>
  <c r="AX70" i="209"/>
  <c r="AW70" i="209"/>
  <c r="AN70" i="209"/>
  <c r="AM70" i="209"/>
  <c r="AD70" i="209"/>
  <c r="AC70" i="209"/>
  <c r="J70" i="209"/>
  <c r="I70" i="209"/>
  <c r="ER69" i="209"/>
  <c r="EQ69" i="209"/>
  <c r="EP69" i="209"/>
  <c r="EO69" i="209"/>
  <c r="EN69" i="209"/>
  <c r="EM69" i="209"/>
  <c r="EL69" i="209"/>
  <c r="EH69" i="209"/>
  <c r="EG69" i="209"/>
  <c r="EF69" i="209"/>
  <c r="EE69" i="209"/>
  <c r="ED69" i="209"/>
  <c r="EC69" i="209"/>
  <c r="EB69" i="209"/>
  <c r="DX69" i="209"/>
  <c r="DW69" i="209"/>
  <c r="DV69" i="209"/>
  <c r="DU69" i="209"/>
  <c r="DT69" i="209"/>
  <c r="DS69" i="209"/>
  <c r="DR69" i="209"/>
  <c r="DN69" i="209"/>
  <c r="DM69" i="209"/>
  <c r="DL69" i="209"/>
  <c r="DK69" i="209"/>
  <c r="DJ69" i="209"/>
  <c r="DI69" i="209"/>
  <c r="DH69" i="209"/>
  <c r="DD69" i="209"/>
  <c r="DC69" i="209"/>
  <c r="DB69" i="209"/>
  <c r="DA69" i="209"/>
  <c r="CZ69" i="209"/>
  <c r="CY69" i="209"/>
  <c r="CX69" i="209"/>
  <c r="CT69" i="209"/>
  <c r="CS69" i="209"/>
  <c r="CR69" i="209"/>
  <c r="CQ69" i="209"/>
  <c r="CP69" i="209"/>
  <c r="CO69" i="209"/>
  <c r="CN69" i="209"/>
  <c r="CL69" i="209"/>
  <c r="CK69" i="209"/>
  <c r="CB69" i="209"/>
  <c r="CA69" i="209"/>
  <c r="BR69" i="209"/>
  <c r="BQ69" i="209"/>
  <c r="BH69" i="209"/>
  <c r="BG69" i="209"/>
  <c r="AX69" i="209"/>
  <c r="AW69" i="209"/>
  <c r="AN69" i="209"/>
  <c r="AM69" i="209"/>
  <c r="AD69" i="209"/>
  <c r="AC69" i="209"/>
  <c r="J69" i="209"/>
  <c r="I69" i="209"/>
  <c r="ER68" i="209"/>
  <c r="EQ68" i="209"/>
  <c r="EP68" i="209"/>
  <c r="EO68" i="209"/>
  <c r="EN68" i="209"/>
  <c r="EM68" i="209"/>
  <c r="EL68" i="209"/>
  <c r="EH68" i="209"/>
  <c r="EG68" i="209"/>
  <c r="EF68" i="209"/>
  <c r="EE68" i="209"/>
  <c r="ED68" i="209"/>
  <c r="EC68" i="209"/>
  <c r="EB68" i="209"/>
  <c r="DX68" i="209"/>
  <c r="DW68" i="209"/>
  <c r="DV68" i="209"/>
  <c r="DU68" i="209"/>
  <c r="DT68" i="209"/>
  <c r="DS68" i="209"/>
  <c r="DR68" i="209"/>
  <c r="DN68" i="209"/>
  <c r="DM68" i="209"/>
  <c r="DL68" i="209"/>
  <c r="DK68" i="209"/>
  <c r="DJ68" i="209"/>
  <c r="DI68" i="209"/>
  <c r="DH68" i="209"/>
  <c r="DD68" i="209"/>
  <c r="DC68" i="209"/>
  <c r="DB68" i="209"/>
  <c r="DA68" i="209"/>
  <c r="CZ68" i="209"/>
  <c r="CY68" i="209"/>
  <c r="CX68" i="209"/>
  <c r="CT68" i="209"/>
  <c r="CS68" i="209"/>
  <c r="CR68" i="209"/>
  <c r="CQ68" i="209"/>
  <c r="CP68" i="209"/>
  <c r="CO68" i="209"/>
  <c r="CN68" i="209"/>
  <c r="CL68" i="209"/>
  <c r="CK68" i="209"/>
  <c r="CB68" i="209"/>
  <c r="CA68" i="209"/>
  <c r="BR68" i="209"/>
  <c r="BQ68" i="209"/>
  <c r="BH68" i="209"/>
  <c r="BG68" i="209"/>
  <c r="AX68" i="209"/>
  <c r="AW68" i="209"/>
  <c r="AN68" i="209"/>
  <c r="AM68" i="209"/>
  <c r="AD68" i="209"/>
  <c r="AC68" i="209"/>
  <c r="J68" i="209"/>
  <c r="I68" i="209"/>
  <c r="AC44" i="210"/>
  <c r="ER67" i="209"/>
  <c r="EQ67" i="209"/>
  <c r="EO67" i="209"/>
  <c r="EN67" i="209"/>
  <c r="EM67" i="209"/>
  <c r="EL67" i="209"/>
  <c r="AB44" i="210"/>
  <c r="DU67" i="209"/>
  <c r="DX67" i="209"/>
  <c r="DW67" i="209"/>
  <c r="DV67" i="209"/>
  <c r="DT67" i="209"/>
  <c r="DS67" i="209"/>
  <c r="CQ67" i="209"/>
  <c r="DN67" i="209"/>
  <c r="DM67" i="209"/>
  <c r="DL67" i="209"/>
  <c r="W44" i="210"/>
  <c r="EH67" i="209"/>
  <c r="EG67" i="209"/>
  <c r="DA67" i="209"/>
  <c r="ED67" i="209"/>
  <c r="EC67" i="209"/>
  <c r="ER66" i="209"/>
  <c r="EQ66" i="209"/>
  <c r="EP66" i="209"/>
  <c r="EO66" i="209"/>
  <c r="EN66" i="209"/>
  <c r="EM66" i="209"/>
  <c r="EL66" i="209"/>
  <c r="EH66" i="209"/>
  <c r="EG66" i="209"/>
  <c r="EF66" i="209"/>
  <c r="EE66" i="209"/>
  <c r="ED66" i="209"/>
  <c r="EC66" i="209"/>
  <c r="EB66" i="209"/>
  <c r="DX66" i="209"/>
  <c r="DW66" i="209"/>
  <c r="DV66" i="209"/>
  <c r="DU66" i="209"/>
  <c r="DT66" i="209"/>
  <c r="DS66" i="209"/>
  <c r="DR66" i="209"/>
  <c r="DN66" i="209"/>
  <c r="DM66" i="209"/>
  <c r="DL66" i="209"/>
  <c r="DK66" i="209"/>
  <c r="DJ66" i="209"/>
  <c r="DI66" i="209"/>
  <c r="DH66" i="209"/>
  <c r="DD66" i="209"/>
  <c r="DC66" i="209"/>
  <c r="DB66" i="209"/>
  <c r="DA66" i="209"/>
  <c r="CZ66" i="209"/>
  <c r="CY66" i="209"/>
  <c r="CX66" i="209"/>
  <c r="CT66" i="209"/>
  <c r="CS66" i="209"/>
  <c r="CR66" i="209"/>
  <c r="CQ66" i="209"/>
  <c r="CP66" i="209"/>
  <c r="CO66" i="209"/>
  <c r="CN66" i="209"/>
  <c r="CL66" i="209"/>
  <c r="CK66" i="209"/>
  <c r="CB66" i="209"/>
  <c r="CA66" i="209"/>
  <c r="BR66" i="209"/>
  <c r="BQ66" i="209"/>
  <c r="BH66" i="209"/>
  <c r="BG66" i="209"/>
  <c r="AX66" i="209"/>
  <c r="AW66" i="209"/>
  <c r="AN66" i="209"/>
  <c r="AM66" i="209"/>
  <c r="AD66" i="209"/>
  <c r="AC66" i="209"/>
  <c r="J66" i="209"/>
  <c r="I66" i="209"/>
  <c r="ER65" i="209"/>
  <c r="EQ65" i="209"/>
  <c r="EP65" i="209"/>
  <c r="EO65" i="209"/>
  <c r="EN65" i="209"/>
  <c r="EM65" i="209"/>
  <c r="EL65" i="209"/>
  <c r="EH65" i="209"/>
  <c r="EG65" i="209"/>
  <c r="EF65" i="209"/>
  <c r="EE65" i="209"/>
  <c r="ED65" i="209"/>
  <c r="EC65" i="209"/>
  <c r="EB65" i="209"/>
  <c r="DX65" i="209"/>
  <c r="DW65" i="209"/>
  <c r="DV65" i="209"/>
  <c r="DU65" i="209"/>
  <c r="DT65" i="209"/>
  <c r="DS65" i="209"/>
  <c r="DR65" i="209"/>
  <c r="DN65" i="209"/>
  <c r="DM65" i="209"/>
  <c r="DL65" i="209"/>
  <c r="DK65" i="209"/>
  <c r="DJ65" i="209"/>
  <c r="DI65" i="209"/>
  <c r="DH65" i="209"/>
  <c r="DD65" i="209"/>
  <c r="DC65" i="209"/>
  <c r="DB65" i="209"/>
  <c r="DA65" i="209"/>
  <c r="CZ65" i="209"/>
  <c r="CY65" i="209"/>
  <c r="CX65" i="209"/>
  <c r="CT65" i="209"/>
  <c r="CS65" i="209"/>
  <c r="CR65" i="209"/>
  <c r="CQ65" i="209"/>
  <c r="CP65" i="209"/>
  <c r="CO65" i="209"/>
  <c r="CN65" i="209"/>
  <c r="CL65" i="209"/>
  <c r="CK65" i="209"/>
  <c r="CB65" i="209"/>
  <c r="CA65" i="209"/>
  <c r="BR65" i="209"/>
  <c r="BQ65" i="209"/>
  <c r="BH65" i="209"/>
  <c r="BG65" i="209"/>
  <c r="AX65" i="209"/>
  <c r="AW65" i="209"/>
  <c r="AN65" i="209"/>
  <c r="AM65" i="209"/>
  <c r="AD65" i="209"/>
  <c r="AC65" i="209"/>
  <c r="J65" i="209"/>
  <c r="I65" i="209"/>
  <c r="ER64" i="209"/>
  <c r="EQ64" i="209"/>
  <c r="EP64" i="209"/>
  <c r="EO64" i="209"/>
  <c r="EN64" i="209"/>
  <c r="EM64" i="209"/>
  <c r="EL64" i="209"/>
  <c r="EH64" i="209"/>
  <c r="EG64" i="209"/>
  <c r="EF64" i="209"/>
  <c r="EE64" i="209"/>
  <c r="ED64" i="209"/>
  <c r="EC64" i="209"/>
  <c r="EB64" i="209"/>
  <c r="DX64" i="209"/>
  <c r="DW64" i="209"/>
  <c r="DV64" i="209"/>
  <c r="DU64" i="209"/>
  <c r="DT64" i="209"/>
  <c r="DS64" i="209"/>
  <c r="DR64" i="209"/>
  <c r="DN64" i="209"/>
  <c r="DM64" i="209"/>
  <c r="DL64" i="209"/>
  <c r="DK64" i="209"/>
  <c r="DJ64" i="209"/>
  <c r="DI64" i="209"/>
  <c r="DH64" i="209"/>
  <c r="DD64" i="209"/>
  <c r="DC64" i="209"/>
  <c r="DB64" i="209"/>
  <c r="DA64" i="209"/>
  <c r="CZ64" i="209"/>
  <c r="CY64" i="209"/>
  <c r="CX64" i="209"/>
  <c r="CT64" i="209"/>
  <c r="CS64" i="209"/>
  <c r="CR64" i="209"/>
  <c r="CQ64" i="209"/>
  <c r="CP64" i="209"/>
  <c r="CO64" i="209"/>
  <c r="CN64" i="209"/>
  <c r="CL64" i="209"/>
  <c r="CK64" i="209"/>
  <c r="CB64" i="209"/>
  <c r="CA64" i="209"/>
  <c r="BR64" i="209"/>
  <c r="BQ64" i="209"/>
  <c r="BH64" i="209"/>
  <c r="BG64" i="209"/>
  <c r="AX64" i="209"/>
  <c r="AW64" i="209"/>
  <c r="AN64" i="209"/>
  <c r="AM64" i="209"/>
  <c r="AD64" i="209"/>
  <c r="AC64" i="209"/>
  <c r="J64" i="209"/>
  <c r="I64" i="209"/>
  <c r="ER63" i="209"/>
  <c r="EQ63" i="209"/>
  <c r="EP63" i="209"/>
  <c r="EO63" i="209"/>
  <c r="EN63" i="209"/>
  <c r="EM63" i="209"/>
  <c r="EL63" i="209"/>
  <c r="EH63" i="209"/>
  <c r="EG63" i="209"/>
  <c r="EF63" i="209"/>
  <c r="EE63" i="209"/>
  <c r="ED63" i="209"/>
  <c r="EC63" i="209"/>
  <c r="EB63" i="209"/>
  <c r="DX63" i="209"/>
  <c r="DW63" i="209"/>
  <c r="DV63" i="209"/>
  <c r="DU63" i="209"/>
  <c r="DT63" i="209"/>
  <c r="DS63" i="209"/>
  <c r="DR63" i="209"/>
  <c r="DN63" i="209"/>
  <c r="DM63" i="209"/>
  <c r="DL63" i="209"/>
  <c r="DK63" i="209"/>
  <c r="DJ63" i="209"/>
  <c r="DI63" i="209"/>
  <c r="DH63" i="209"/>
  <c r="DD63" i="209"/>
  <c r="DC63" i="209"/>
  <c r="DB63" i="209"/>
  <c r="DA63" i="209"/>
  <c r="CZ63" i="209"/>
  <c r="CY63" i="209"/>
  <c r="CX63" i="209"/>
  <c r="CT63" i="209"/>
  <c r="CS63" i="209"/>
  <c r="CR63" i="209"/>
  <c r="CQ63" i="209"/>
  <c r="CP63" i="209"/>
  <c r="CO63" i="209"/>
  <c r="CN63" i="209"/>
  <c r="CL63" i="209"/>
  <c r="CK63" i="209"/>
  <c r="CB63" i="209"/>
  <c r="CA63" i="209"/>
  <c r="BR63" i="209"/>
  <c r="BQ63" i="209"/>
  <c r="BH63" i="209"/>
  <c r="BG63" i="209"/>
  <c r="AX63" i="209"/>
  <c r="AW63" i="209"/>
  <c r="AN63" i="209"/>
  <c r="AM63" i="209"/>
  <c r="AD63" i="209"/>
  <c r="AC63" i="209"/>
  <c r="J63" i="209"/>
  <c r="I63" i="209"/>
  <c r="CL62" i="209"/>
  <c r="AE43" i="210" s="1"/>
  <c r="ER62" i="209"/>
  <c r="EP62" i="209"/>
  <c r="EN62" i="209"/>
  <c r="EL62" i="209"/>
  <c r="AA43" i="210"/>
  <c r="CR62" i="209"/>
  <c r="CO62" i="209"/>
  <c r="CN62" i="209"/>
  <c r="DN62" i="209"/>
  <c r="DL62" i="209"/>
  <c r="DK62" i="209"/>
  <c r="DH62" i="209"/>
  <c r="EH62" i="209"/>
  <c r="DB62" i="209"/>
  <c r="EE62" i="209"/>
  <c r="ED62" i="209"/>
  <c r="CY62" i="209"/>
  <c r="X43" i="210"/>
  <c r="ER61" i="209"/>
  <c r="EQ61" i="209"/>
  <c r="EP61" i="209"/>
  <c r="EO61" i="209"/>
  <c r="EN61" i="209"/>
  <c r="EM61" i="209"/>
  <c r="EL61" i="209"/>
  <c r="EH61" i="209"/>
  <c r="EG61" i="209"/>
  <c r="EF61" i="209"/>
  <c r="EE61" i="209"/>
  <c r="ED61" i="209"/>
  <c r="EC61" i="209"/>
  <c r="EB61" i="209"/>
  <c r="DX61" i="209"/>
  <c r="DW61" i="209"/>
  <c r="DV61" i="209"/>
  <c r="DU61" i="209"/>
  <c r="DT61" i="209"/>
  <c r="DS61" i="209"/>
  <c r="DR61" i="209"/>
  <c r="DN61" i="209"/>
  <c r="DM61" i="209"/>
  <c r="DL61" i="209"/>
  <c r="DK61" i="209"/>
  <c r="DJ61" i="209"/>
  <c r="DI61" i="209"/>
  <c r="DH61" i="209"/>
  <c r="DD61" i="209"/>
  <c r="DC61" i="209"/>
  <c r="DB61" i="209"/>
  <c r="DA61" i="209"/>
  <c r="CZ61" i="209"/>
  <c r="CY61" i="209"/>
  <c r="CX61" i="209"/>
  <c r="CT61" i="209"/>
  <c r="CS61" i="209"/>
  <c r="CR61" i="209"/>
  <c r="CQ61" i="209"/>
  <c r="CP61" i="209"/>
  <c r="CO61" i="209"/>
  <c r="CN61" i="209"/>
  <c r="CL61" i="209"/>
  <c r="CK61" i="209"/>
  <c r="CB61" i="209"/>
  <c r="CA61" i="209"/>
  <c r="BR61" i="209"/>
  <c r="BQ61" i="209"/>
  <c r="BH61" i="209"/>
  <c r="BG61" i="209"/>
  <c r="AX61" i="209"/>
  <c r="AW61" i="209"/>
  <c r="AN61" i="209"/>
  <c r="AM61" i="209"/>
  <c r="AD61" i="209"/>
  <c r="AC61" i="209"/>
  <c r="J61" i="209"/>
  <c r="I61" i="209"/>
  <c r="ER60" i="209"/>
  <c r="EQ60" i="209"/>
  <c r="EP60" i="209"/>
  <c r="EO60" i="209"/>
  <c r="EN60" i="209"/>
  <c r="EM60" i="209"/>
  <c r="EL60" i="209"/>
  <c r="EH60" i="209"/>
  <c r="EG60" i="209"/>
  <c r="EF60" i="209"/>
  <c r="EE60" i="209"/>
  <c r="ED60" i="209"/>
  <c r="EC60" i="209"/>
  <c r="EB60" i="209"/>
  <c r="DX60" i="209"/>
  <c r="DW60" i="209"/>
  <c r="DV60" i="209"/>
  <c r="DU60" i="209"/>
  <c r="DT60" i="209"/>
  <c r="DS60" i="209"/>
  <c r="DR60" i="209"/>
  <c r="DN60" i="209"/>
  <c r="DM60" i="209"/>
  <c r="DL60" i="209"/>
  <c r="DK60" i="209"/>
  <c r="DJ60" i="209"/>
  <c r="DI60" i="209"/>
  <c r="DH60" i="209"/>
  <c r="DD60" i="209"/>
  <c r="DC60" i="209"/>
  <c r="DB60" i="209"/>
  <c r="DA60" i="209"/>
  <c r="CZ60" i="209"/>
  <c r="CY60" i="209"/>
  <c r="CX60" i="209"/>
  <c r="CT60" i="209"/>
  <c r="CS60" i="209"/>
  <c r="CR60" i="209"/>
  <c r="CQ60" i="209"/>
  <c r="CP60" i="209"/>
  <c r="CO60" i="209"/>
  <c r="CN60" i="209"/>
  <c r="CL60" i="209"/>
  <c r="CK60" i="209"/>
  <c r="CB60" i="209"/>
  <c r="CA60" i="209"/>
  <c r="BR60" i="209"/>
  <c r="BQ60" i="209"/>
  <c r="BH60" i="209"/>
  <c r="BG60" i="209"/>
  <c r="AX60" i="209"/>
  <c r="AW60" i="209"/>
  <c r="AN60" i="209"/>
  <c r="AM60" i="209"/>
  <c r="AD60" i="209"/>
  <c r="AC60" i="209"/>
  <c r="J60" i="209"/>
  <c r="I60" i="209"/>
  <c r="ER59" i="209"/>
  <c r="EQ59" i="209"/>
  <c r="EP59" i="209"/>
  <c r="EO59" i="209"/>
  <c r="EN59" i="209"/>
  <c r="EM59" i="209"/>
  <c r="EL59" i="209"/>
  <c r="EH59" i="209"/>
  <c r="EG59" i="209"/>
  <c r="EF59" i="209"/>
  <c r="EE59" i="209"/>
  <c r="ED59" i="209"/>
  <c r="EC59" i="209"/>
  <c r="EB59" i="209"/>
  <c r="DX59" i="209"/>
  <c r="DW59" i="209"/>
  <c r="DV59" i="209"/>
  <c r="DU59" i="209"/>
  <c r="DT59" i="209"/>
  <c r="DS59" i="209"/>
  <c r="DR59" i="209"/>
  <c r="DN59" i="209"/>
  <c r="DM59" i="209"/>
  <c r="DL59" i="209"/>
  <c r="DK59" i="209"/>
  <c r="DJ59" i="209"/>
  <c r="DI59" i="209"/>
  <c r="DH59" i="209"/>
  <c r="DD59" i="209"/>
  <c r="DC59" i="209"/>
  <c r="DB59" i="209"/>
  <c r="DA59" i="209"/>
  <c r="CZ59" i="209"/>
  <c r="CY59" i="209"/>
  <c r="CX59" i="209"/>
  <c r="CT59" i="209"/>
  <c r="CS59" i="209"/>
  <c r="CR59" i="209"/>
  <c r="CQ59" i="209"/>
  <c r="CP59" i="209"/>
  <c r="CO59" i="209"/>
  <c r="CN59" i="209"/>
  <c r="CL59" i="209"/>
  <c r="CK59" i="209"/>
  <c r="CB59" i="209"/>
  <c r="CA59" i="209"/>
  <c r="BR59" i="209"/>
  <c r="BQ59" i="209"/>
  <c r="BH59" i="209"/>
  <c r="BG59" i="209"/>
  <c r="AX59" i="209"/>
  <c r="AW59" i="209"/>
  <c r="AN59" i="209"/>
  <c r="AM59" i="209"/>
  <c r="AD59" i="209"/>
  <c r="AC59" i="209"/>
  <c r="J59" i="209"/>
  <c r="I59" i="209"/>
  <c r="ER58" i="209"/>
  <c r="EQ58" i="209"/>
  <c r="EP58" i="209"/>
  <c r="EO58" i="209"/>
  <c r="EN58" i="209"/>
  <c r="EM58" i="209"/>
  <c r="EL58" i="209"/>
  <c r="EH58" i="209"/>
  <c r="EG58" i="209"/>
  <c r="EF58" i="209"/>
  <c r="EE58" i="209"/>
  <c r="ED58" i="209"/>
  <c r="EC58" i="209"/>
  <c r="EB58" i="209"/>
  <c r="DX58" i="209"/>
  <c r="DW58" i="209"/>
  <c r="DV58" i="209"/>
  <c r="DU58" i="209"/>
  <c r="DT58" i="209"/>
  <c r="DS58" i="209"/>
  <c r="DR58" i="209"/>
  <c r="DN58" i="209"/>
  <c r="DM58" i="209"/>
  <c r="DL58" i="209"/>
  <c r="DK58" i="209"/>
  <c r="DJ58" i="209"/>
  <c r="DI58" i="209"/>
  <c r="DH58" i="209"/>
  <c r="DD58" i="209"/>
  <c r="DC58" i="209"/>
  <c r="DB58" i="209"/>
  <c r="DA58" i="209"/>
  <c r="CZ58" i="209"/>
  <c r="CY58" i="209"/>
  <c r="CX58" i="209"/>
  <c r="CT58" i="209"/>
  <c r="CS58" i="209"/>
  <c r="CR58" i="209"/>
  <c r="CQ58" i="209"/>
  <c r="CP58" i="209"/>
  <c r="CO58" i="209"/>
  <c r="CN58" i="209"/>
  <c r="CL58" i="209"/>
  <c r="CK58" i="209"/>
  <c r="CB58" i="209"/>
  <c r="CA58" i="209"/>
  <c r="BR58" i="209"/>
  <c r="BQ58" i="209"/>
  <c r="BH58" i="209"/>
  <c r="BG58" i="209"/>
  <c r="AX58" i="209"/>
  <c r="AW58" i="209"/>
  <c r="AN58" i="209"/>
  <c r="AM58" i="209"/>
  <c r="AD58" i="209"/>
  <c r="AC58" i="209"/>
  <c r="J58" i="209"/>
  <c r="I58" i="209"/>
  <c r="AC42" i="210"/>
  <c r="ER57" i="209"/>
  <c r="EQ57" i="209"/>
  <c r="EO57" i="209"/>
  <c r="EN57" i="209"/>
  <c r="EM57" i="209"/>
  <c r="EL57" i="209"/>
  <c r="CS57" i="209"/>
  <c r="DU57" i="209"/>
  <c r="CO57" i="209"/>
  <c r="CT57" i="209"/>
  <c r="CR57" i="209"/>
  <c r="CQ57" i="209"/>
  <c r="CP57" i="209"/>
  <c r="Y42" i="210"/>
  <c r="L14" i="210" s="1"/>
  <c r="DN57" i="209"/>
  <c r="DM57" i="209"/>
  <c r="DK57" i="209"/>
  <c r="DJ57" i="209"/>
  <c r="CY57" i="209"/>
  <c r="EH57" i="209"/>
  <c r="EG57" i="209"/>
  <c r="DB57" i="209"/>
  <c r="ED57" i="209"/>
  <c r="EC57" i="209"/>
  <c r="CX57" i="209"/>
  <c r="ER56" i="209"/>
  <c r="EQ56" i="209"/>
  <c r="EP56" i="209"/>
  <c r="EO56" i="209"/>
  <c r="EN56" i="209"/>
  <c r="EM56" i="209"/>
  <c r="EL56" i="209"/>
  <c r="EH56" i="209"/>
  <c r="EG56" i="209"/>
  <c r="EF56" i="209"/>
  <c r="EE56" i="209"/>
  <c r="ED56" i="209"/>
  <c r="EC56" i="209"/>
  <c r="EB56" i="209"/>
  <c r="DX56" i="209"/>
  <c r="DW56" i="209"/>
  <c r="DV56" i="209"/>
  <c r="DU56" i="209"/>
  <c r="DT56" i="209"/>
  <c r="DS56" i="209"/>
  <c r="DR56" i="209"/>
  <c r="DN56" i="209"/>
  <c r="DM56" i="209"/>
  <c r="DL56" i="209"/>
  <c r="DK56" i="209"/>
  <c r="DJ56" i="209"/>
  <c r="DI56" i="209"/>
  <c r="DH56" i="209"/>
  <c r="DD56" i="209"/>
  <c r="DC56" i="209"/>
  <c r="DB56" i="209"/>
  <c r="DA56" i="209"/>
  <c r="CZ56" i="209"/>
  <c r="CY56" i="209"/>
  <c r="CX56" i="209"/>
  <c r="CT56" i="209"/>
  <c r="CS56" i="209"/>
  <c r="CR56" i="209"/>
  <c r="CQ56" i="209"/>
  <c r="CP56" i="209"/>
  <c r="CO56" i="209"/>
  <c r="CN56" i="209"/>
  <c r="CL56" i="209"/>
  <c r="CK56" i="209"/>
  <c r="CB56" i="209"/>
  <c r="CA56" i="209"/>
  <c r="BR56" i="209"/>
  <c r="BQ56" i="209"/>
  <c r="BH56" i="209"/>
  <c r="BG56" i="209"/>
  <c r="AX56" i="209"/>
  <c r="AW56" i="209"/>
  <c r="AN56" i="209"/>
  <c r="AM56" i="209"/>
  <c r="AD56" i="209"/>
  <c r="AC56" i="209"/>
  <c r="J56" i="209"/>
  <c r="I56" i="209"/>
  <c r="ER55" i="209"/>
  <c r="EQ55" i="209"/>
  <c r="EP55" i="209"/>
  <c r="EO55" i="209"/>
  <c r="EN55" i="209"/>
  <c r="EM55" i="209"/>
  <c r="EL55" i="209"/>
  <c r="EH55" i="209"/>
  <c r="EG55" i="209"/>
  <c r="EF55" i="209"/>
  <c r="EE55" i="209"/>
  <c r="ED55" i="209"/>
  <c r="EC55" i="209"/>
  <c r="EB55" i="209"/>
  <c r="DX55" i="209"/>
  <c r="DW55" i="209"/>
  <c r="DV55" i="209"/>
  <c r="DU55" i="209"/>
  <c r="DT55" i="209"/>
  <c r="DS55" i="209"/>
  <c r="DR55" i="209"/>
  <c r="DN55" i="209"/>
  <c r="DM55" i="209"/>
  <c r="DL55" i="209"/>
  <c r="DK55" i="209"/>
  <c r="DJ55" i="209"/>
  <c r="DI55" i="209"/>
  <c r="DH55" i="209"/>
  <c r="DD55" i="209"/>
  <c r="DC55" i="209"/>
  <c r="DB55" i="209"/>
  <c r="DA55" i="209"/>
  <c r="CZ55" i="209"/>
  <c r="CY55" i="209"/>
  <c r="CX55" i="209"/>
  <c r="CT55" i="209"/>
  <c r="CS55" i="209"/>
  <c r="CR55" i="209"/>
  <c r="CQ55" i="209"/>
  <c r="CP55" i="209"/>
  <c r="CO55" i="209"/>
  <c r="CN55" i="209"/>
  <c r="CL55" i="209"/>
  <c r="CK55" i="209"/>
  <c r="CB55" i="209"/>
  <c r="CA55" i="209"/>
  <c r="BR55" i="209"/>
  <c r="BQ55" i="209"/>
  <c r="BH55" i="209"/>
  <c r="BG55" i="209"/>
  <c r="AX55" i="209"/>
  <c r="AW55" i="209"/>
  <c r="AN55" i="209"/>
  <c r="AM55" i="209"/>
  <c r="AD55" i="209"/>
  <c r="AC55" i="209"/>
  <c r="J55" i="209"/>
  <c r="I55" i="209"/>
  <c r="ER54" i="209"/>
  <c r="EQ54" i="209"/>
  <c r="EP54" i="209"/>
  <c r="EO54" i="209"/>
  <c r="EN54" i="209"/>
  <c r="EM54" i="209"/>
  <c r="EL54" i="209"/>
  <c r="EH54" i="209"/>
  <c r="EG54" i="209"/>
  <c r="EF54" i="209"/>
  <c r="EE54" i="209"/>
  <c r="ED54" i="209"/>
  <c r="EC54" i="209"/>
  <c r="EB54" i="209"/>
  <c r="DX54" i="209"/>
  <c r="DW54" i="209"/>
  <c r="DV54" i="209"/>
  <c r="DU54" i="209"/>
  <c r="DT54" i="209"/>
  <c r="DS54" i="209"/>
  <c r="DR54" i="209"/>
  <c r="DN54" i="209"/>
  <c r="DM54" i="209"/>
  <c r="DL54" i="209"/>
  <c r="DK54" i="209"/>
  <c r="DJ54" i="209"/>
  <c r="DI54" i="209"/>
  <c r="DH54" i="209"/>
  <c r="DD54" i="209"/>
  <c r="DC54" i="209"/>
  <c r="DB54" i="209"/>
  <c r="DA54" i="209"/>
  <c r="CZ54" i="209"/>
  <c r="CY54" i="209"/>
  <c r="CX54" i="209"/>
  <c r="CT54" i="209"/>
  <c r="CS54" i="209"/>
  <c r="CR54" i="209"/>
  <c r="CQ54" i="209"/>
  <c r="CP54" i="209"/>
  <c r="CO54" i="209"/>
  <c r="CN54" i="209"/>
  <c r="CL54" i="209"/>
  <c r="CK54" i="209"/>
  <c r="CB54" i="209"/>
  <c r="CA54" i="209"/>
  <c r="BR54" i="209"/>
  <c r="BQ54" i="209"/>
  <c r="BH54" i="209"/>
  <c r="BG54" i="209"/>
  <c r="AX54" i="209"/>
  <c r="AW54" i="209"/>
  <c r="AN54" i="209"/>
  <c r="AM54" i="209"/>
  <c r="AD54" i="209"/>
  <c r="AC54" i="209"/>
  <c r="J54" i="209"/>
  <c r="I54" i="209"/>
  <c r="ER53" i="209"/>
  <c r="EQ53" i="209"/>
  <c r="EP53" i="209"/>
  <c r="EO53" i="209"/>
  <c r="EN53" i="209"/>
  <c r="EM53" i="209"/>
  <c r="EL53" i="209"/>
  <c r="EH53" i="209"/>
  <c r="EG53" i="209"/>
  <c r="EF53" i="209"/>
  <c r="EE53" i="209"/>
  <c r="ED53" i="209"/>
  <c r="EC53" i="209"/>
  <c r="EB53" i="209"/>
  <c r="DX53" i="209"/>
  <c r="DW53" i="209"/>
  <c r="DV53" i="209"/>
  <c r="DU53" i="209"/>
  <c r="DT53" i="209"/>
  <c r="DS53" i="209"/>
  <c r="DR53" i="209"/>
  <c r="DN53" i="209"/>
  <c r="DM53" i="209"/>
  <c r="DL53" i="209"/>
  <c r="DK53" i="209"/>
  <c r="DJ53" i="209"/>
  <c r="DI53" i="209"/>
  <c r="DH53" i="209"/>
  <c r="DD53" i="209"/>
  <c r="DC53" i="209"/>
  <c r="DB53" i="209"/>
  <c r="DA53" i="209"/>
  <c r="CZ53" i="209"/>
  <c r="CY53" i="209"/>
  <c r="CX53" i="209"/>
  <c r="CT53" i="209"/>
  <c r="CS53" i="209"/>
  <c r="CR53" i="209"/>
  <c r="CQ53" i="209"/>
  <c r="CP53" i="209"/>
  <c r="CO53" i="209"/>
  <c r="CN53" i="209"/>
  <c r="CL53" i="209"/>
  <c r="CK53" i="209"/>
  <c r="CK57" i="209" s="1"/>
  <c r="CB53" i="209"/>
  <c r="CA53" i="209"/>
  <c r="BR53" i="209"/>
  <c r="BQ53" i="209"/>
  <c r="BH53" i="209"/>
  <c r="BG53" i="209"/>
  <c r="AX53" i="209"/>
  <c r="AW53" i="209"/>
  <c r="AN53" i="209"/>
  <c r="AM53" i="209"/>
  <c r="AD53" i="209"/>
  <c r="AC53" i="209"/>
  <c r="J53" i="209"/>
  <c r="I53" i="209"/>
  <c r="EQ52" i="209"/>
  <c r="AB41" i="210"/>
  <c r="DW52" i="209"/>
  <c r="DU52" i="209"/>
  <c r="DS52" i="209"/>
  <c r="DX52" i="209"/>
  <c r="CR52" i="209"/>
  <c r="DT52" i="209"/>
  <c r="CN52" i="209"/>
  <c r="CT52" i="209"/>
  <c r="CS52" i="209"/>
  <c r="CQ52" i="209"/>
  <c r="CP52" i="209"/>
  <c r="DN52" i="209"/>
  <c r="DM52" i="209"/>
  <c r="DB52" i="209"/>
  <c r="DJ52" i="209"/>
  <c r="DI52" i="209"/>
  <c r="W41" i="210"/>
  <c r="EG52" i="209"/>
  <c r="EF52" i="209"/>
  <c r="DA52" i="209"/>
  <c r="ED52" i="209"/>
  <c r="EC52" i="209"/>
  <c r="ER51" i="209"/>
  <c r="EQ51" i="209"/>
  <c r="EP51" i="209"/>
  <c r="EO51" i="209"/>
  <c r="EN51" i="209"/>
  <c r="EM51" i="209"/>
  <c r="EL51" i="209"/>
  <c r="EH51" i="209"/>
  <c r="EG51" i="209"/>
  <c r="EF51" i="209"/>
  <c r="EE51" i="209"/>
  <c r="ED51" i="209"/>
  <c r="EC51" i="209"/>
  <c r="EB51" i="209"/>
  <c r="DX51" i="209"/>
  <c r="DW51" i="209"/>
  <c r="DV51" i="209"/>
  <c r="DU51" i="209"/>
  <c r="DT51" i="209"/>
  <c r="DS51" i="209"/>
  <c r="DR51" i="209"/>
  <c r="DN51" i="209"/>
  <c r="DM51" i="209"/>
  <c r="DL51" i="209"/>
  <c r="DK51" i="209"/>
  <c r="DJ51" i="209"/>
  <c r="DI51" i="209"/>
  <c r="DH51" i="209"/>
  <c r="DD51" i="209"/>
  <c r="DC51" i="209"/>
  <c r="DB51" i="209"/>
  <c r="DA51" i="209"/>
  <c r="CZ51" i="209"/>
  <c r="CY51" i="209"/>
  <c r="CX51" i="209"/>
  <c r="CT51" i="209"/>
  <c r="CS51" i="209"/>
  <c r="CR51" i="209"/>
  <c r="CQ51" i="209"/>
  <c r="CP51" i="209"/>
  <c r="CO51" i="209"/>
  <c r="CN51" i="209"/>
  <c r="CL51" i="209"/>
  <c r="CK51" i="209"/>
  <c r="CB51" i="209"/>
  <c r="CA51" i="209"/>
  <c r="BR51" i="209"/>
  <c r="BQ51" i="209"/>
  <c r="BH51" i="209"/>
  <c r="BG51" i="209"/>
  <c r="DO51" i="209" s="1"/>
  <c r="AX51" i="209"/>
  <c r="AW51" i="209"/>
  <c r="AN51" i="209"/>
  <c r="AM51" i="209"/>
  <c r="DY51" i="209" s="1"/>
  <c r="AD51" i="209"/>
  <c r="AC51" i="209"/>
  <c r="J51" i="209"/>
  <c r="I51" i="209"/>
  <c r="ER50" i="209"/>
  <c r="EQ50" i="209"/>
  <c r="EP50" i="209"/>
  <c r="EO50" i="209"/>
  <c r="EN50" i="209"/>
  <c r="EM50" i="209"/>
  <c r="EL50" i="209"/>
  <c r="EH50" i="209"/>
  <c r="EG50" i="209"/>
  <c r="EF50" i="209"/>
  <c r="EE50" i="209"/>
  <c r="ED50" i="209"/>
  <c r="EC50" i="209"/>
  <c r="EB50" i="209"/>
  <c r="DX50" i="209"/>
  <c r="DW50" i="209"/>
  <c r="DV50" i="209"/>
  <c r="DU50" i="209"/>
  <c r="DT50" i="209"/>
  <c r="DS50" i="209"/>
  <c r="DR50" i="209"/>
  <c r="DN50" i="209"/>
  <c r="DM50" i="209"/>
  <c r="DL50" i="209"/>
  <c r="DK50" i="209"/>
  <c r="DJ50" i="209"/>
  <c r="DI50" i="209"/>
  <c r="DH50" i="209"/>
  <c r="DD50" i="209"/>
  <c r="DC50" i="209"/>
  <c r="DB50" i="209"/>
  <c r="DA50" i="209"/>
  <c r="CZ50" i="209"/>
  <c r="CY50" i="209"/>
  <c r="CX50" i="209"/>
  <c r="CT50" i="209"/>
  <c r="CS50" i="209"/>
  <c r="CR50" i="209"/>
  <c r="CQ50" i="209"/>
  <c r="CP50" i="209"/>
  <c r="CO50" i="209"/>
  <c r="CN50" i="209"/>
  <c r="CL50" i="209"/>
  <c r="CK50" i="209"/>
  <c r="CB50" i="209"/>
  <c r="CA50" i="209"/>
  <c r="BR50" i="209"/>
  <c r="BQ50" i="209"/>
  <c r="BH50" i="209"/>
  <c r="BG50" i="209"/>
  <c r="AX50" i="209"/>
  <c r="AW50" i="209"/>
  <c r="DY50" i="209" s="1"/>
  <c r="AN50" i="209"/>
  <c r="AM50" i="209"/>
  <c r="AD50" i="209"/>
  <c r="AC50" i="209"/>
  <c r="J50" i="209"/>
  <c r="I50" i="209"/>
  <c r="ER49" i="209"/>
  <c r="EQ49" i="209"/>
  <c r="EP49" i="209"/>
  <c r="EO49" i="209"/>
  <c r="EN49" i="209"/>
  <c r="EM49" i="209"/>
  <c r="EL49" i="209"/>
  <c r="EH49" i="209"/>
  <c r="EG49" i="209"/>
  <c r="EF49" i="209"/>
  <c r="EE49" i="209"/>
  <c r="ED49" i="209"/>
  <c r="EC49" i="209"/>
  <c r="EB49" i="209"/>
  <c r="DX49" i="209"/>
  <c r="DW49" i="209"/>
  <c r="DV49" i="209"/>
  <c r="DU49" i="209"/>
  <c r="DT49" i="209"/>
  <c r="DS49" i="209"/>
  <c r="DR49" i="209"/>
  <c r="DN49" i="209"/>
  <c r="DM49" i="209"/>
  <c r="DL49" i="209"/>
  <c r="DK49" i="209"/>
  <c r="DJ49" i="209"/>
  <c r="DI49" i="209"/>
  <c r="DH49" i="209"/>
  <c r="DD49" i="209"/>
  <c r="DC49" i="209"/>
  <c r="DB49" i="209"/>
  <c r="DA49" i="209"/>
  <c r="CZ49" i="209"/>
  <c r="CY49" i="209"/>
  <c r="CX49" i="209"/>
  <c r="CT49" i="209"/>
  <c r="CS49" i="209"/>
  <c r="CR49" i="209"/>
  <c r="CQ49" i="209"/>
  <c r="CP49" i="209"/>
  <c r="CO49" i="209"/>
  <c r="CN49" i="209"/>
  <c r="CL49" i="209"/>
  <c r="CK49" i="209"/>
  <c r="CB49" i="209"/>
  <c r="CA49" i="209"/>
  <c r="BR49" i="209"/>
  <c r="BQ49" i="209"/>
  <c r="DO49" i="209" s="1"/>
  <c r="BH49" i="209"/>
  <c r="BG49" i="209"/>
  <c r="AX49" i="209"/>
  <c r="AW49" i="209"/>
  <c r="AN49" i="209"/>
  <c r="AM49" i="209"/>
  <c r="AD49" i="209"/>
  <c r="AC49" i="209"/>
  <c r="J49" i="209"/>
  <c r="I49" i="209"/>
  <c r="ER48" i="209"/>
  <c r="EQ48" i="209"/>
  <c r="EP48" i="209"/>
  <c r="EO48" i="209"/>
  <c r="EN48" i="209"/>
  <c r="EM48" i="209"/>
  <c r="EL48" i="209"/>
  <c r="EH48" i="209"/>
  <c r="EG48" i="209"/>
  <c r="EF48" i="209"/>
  <c r="EE48" i="209"/>
  <c r="ED48" i="209"/>
  <c r="EC48" i="209"/>
  <c r="EB48" i="209"/>
  <c r="DX48" i="209"/>
  <c r="DW48" i="209"/>
  <c r="DV48" i="209"/>
  <c r="DU48" i="209"/>
  <c r="DT48" i="209"/>
  <c r="DS48" i="209"/>
  <c r="DR48" i="209"/>
  <c r="DN48" i="209"/>
  <c r="DM48" i="209"/>
  <c r="DL48" i="209"/>
  <c r="DK48" i="209"/>
  <c r="DJ48" i="209"/>
  <c r="DI48" i="209"/>
  <c r="DH48" i="209"/>
  <c r="DD48" i="209"/>
  <c r="DC48" i="209"/>
  <c r="DB48" i="209"/>
  <c r="DA48" i="209"/>
  <c r="CZ48" i="209"/>
  <c r="CY48" i="209"/>
  <c r="CX48" i="209"/>
  <c r="CT48" i="209"/>
  <c r="CS48" i="209"/>
  <c r="CR48" i="209"/>
  <c r="CQ48" i="209"/>
  <c r="CP48" i="209"/>
  <c r="CO48" i="209"/>
  <c r="CN48" i="209"/>
  <c r="CL48" i="209"/>
  <c r="CK48" i="209"/>
  <c r="CB48" i="209"/>
  <c r="CA48" i="209"/>
  <c r="BR48" i="209"/>
  <c r="BQ48" i="209"/>
  <c r="BH48" i="209"/>
  <c r="BG48" i="209"/>
  <c r="BG52" i="209" s="1"/>
  <c r="AX48" i="209"/>
  <c r="AW48" i="209"/>
  <c r="AW52" i="209" s="1"/>
  <c r="AN48" i="209"/>
  <c r="AM48" i="209"/>
  <c r="AM52" i="209" s="1"/>
  <c r="AD48" i="209"/>
  <c r="AC48" i="209"/>
  <c r="J48" i="209"/>
  <c r="I48" i="209"/>
  <c r="ER47" i="209"/>
  <c r="EP47" i="209"/>
  <c r="EN47" i="209"/>
  <c r="DX47" i="209"/>
  <c r="DV47" i="209"/>
  <c r="DT47" i="209"/>
  <c r="DR47" i="209"/>
  <c r="DW47" i="209"/>
  <c r="CQ47" i="209"/>
  <c r="DS47" i="209"/>
  <c r="CT47" i="209"/>
  <c r="CS47" i="209"/>
  <c r="CR47" i="209"/>
  <c r="CP47" i="209"/>
  <c r="CO47" i="209"/>
  <c r="CN47" i="209"/>
  <c r="DM47" i="209"/>
  <c r="DL47" i="209"/>
  <c r="DI47" i="209"/>
  <c r="W40" i="210"/>
  <c r="DD47" i="209"/>
  <c r="EF47" i="209"/>
  <c r="EE47" i="209"/>
  <c r="CZ47" i="209"/>
  <c r="EC47" i="209"/>
  <c r="ER46" i="209"/>
  <c r="EQ46" i="209"/>
  <c r="EP46" i="209"/>
  <c r="EO46" i="209"/>
  <c r="EN46" i="209"/>
  <c r="EM46" i="209"/>
  <c r="EL46" i="209"/>
  <c r="EH46" i="209"/>
  <c r="EG46" i="209"/>
  <c r="EF46" i="209"/>
  <c r="EE46" i="209"/>
  <c r="ED46" i="209"/>
  <c r="EC46" i="209"/>
  <c r="EB46" i="209"/>
  <c r="DX46" i="209"/>
  <c r="DW46" i="209"/>
  <c r="DV46" i="209"/>
  <c r="DU46" i="209"/>
  <c r="DT46" i="209"/>
  <c r="DS46" i="209"/>
  <c r="DR46" i="209"/>
  <c r="DN46" i="209"/>
  <c r="DM46" i="209"/>
  <c r="DL46" i="209"/>
  <c r="DK46" i="209"/>
  <c r="DJ46" i="209"/>
  <c r="DI46" i="209"/>
  <c r="DH46" i="209"/>
  <c r="DD46" i="209"/>
  <c r="DC46" i="209"/>
  <c r="DB46" i="209"/>
  <c r="DA46" i="209"/>
  <c r="CZ46" i="209"/>
  <c r="CY46" i="209"/>
  <c r="CX46" i="209"/>
  <c r="CT46" i="209"/>
  <c r="CS46" i="209"/>
  <c r="CR46" i="209"/>
  <c r="CQ46" i="209"/>
  <c r="CP46" i="209"/>
  <c r="CO46" i="209"/>
  <c r="CN46" i="209"/>
  <c r="CL46" i="209"/>
  <c r="CK46" i="209"/>
  <c r="CB46" i="209"/>
  <c r="CA46" i="209"/>
  <c r="BR46" i="209"/>
  <c r="BQ46" i="209"/>
  <c r="BH46" i="209"/>
  <c r="BG46" i="209"/>
  <c r="AX46" i="209"/>
  <c r="AW46" i="209"/>
  <c r="AN46" i="209"/>
  <c r="AM46" i="209"/>
  <c r="AD46" i="209"/>
  <c r="AC46" i="209"/>
  <c r="J46" i="209"/>
  <c r="I46" i="209"/>
  <c r="ER45" i="209"/>
  <c r="EQ45" i="209"/>
  <c r="EP45" i="209"/>
  <c r="EO45" i="209"/>
  <c r="EN45" i="209"/>
  <c r="EM45" i="209"/>
  <c r="EL45" i="209"/>
  <c r="EH45" i="209"/>
  <c r="EG45" i="209"/>
  <c r="EF45" i="209"/>
  <c r="EE45" i="209"/>
  <c r="ED45" i="209"/>
  <c r="EC45" i="209"/>
  <c r="EB45" i="209"/>
  <c r="DX45" i="209"/>
  <c r="DW45" i="209"/>
  <c r="DV45" i="209"/>
  <c r="DU45" i="209"/>
  <c r="DT45" i="209"/>
  <c r="DS45" i="209"/>
  <c r="DR45" i="209"/>
  <c r="DN45" i="209"/>
  <c r="DM45" i="209"/>
  <c r="DL45" i="209"/>
  <c r="DK45" i="209"/>
  <c r="DJ45" i="209"/>
  <c r="DI45" i="209"/>
  <c r="DH45" i="209"/>
  <c r="DD45" i="209"/>
  <c r="DC45" i="209"/>
  <c r="DB45" i="209"/>
  <c r="DA45" i="209"/>
  <c r="CZ45" i="209"/>
  <c r="CY45" i="209"/>
  <c r="CX45" i="209"/>
  <c r="CT45" i="209"/>
  <c r="CS45" i="209"/>
  <c r="CR45" i="209"/>
  <c r="CQ45" i="209"/>
  <c r="CP45" i="209"/>
  <c r="CO45" i="209"/>
  <c r="CN45" i="209"/>
  <c r="CL45" i="209"/>
  <c r="CK45" i="209"/>
  <c r="CB45" i="209"/>
  <c r="CA45" i="209"/>
  <c r="BR45" i="209"/>
  <c r="BQ45" i="209"/>
  <c r="BH45" i="209"/>
  <c r="BG45" i="209"/>
  <c r="AX45" i="209"/>
  <c r="AW45" i="209"/>
  <c r="AN45" i="209"/>
  <c r="AM45" i="209"/>
  <c r="AD45" i="209"/>
  <c r="AC45" i="209"/>
  <c r="J45" i="209"/>
  <c r="I45" i="209"/>
  <c r="ER44" i="209"/>
  <c r="EQ44" i="209"/>
  <c r="EP44" i="209"/>
  <c r="EO44" i="209"/>
  <c r="EN44" i="209"/>
  <c r="EM44" i="209"/>
  <c r="EL44" i="209"/>
  <c r="EH44" i="209"/>
  <c r="EG44" i="209"/>
  <c r="EF44" i="209"/>
  <c r="EE44" i="209"/>
  <c r="ED44" i="209"/>
  <c r="EC44" i="209"/>
  <c r="EB44" i="209"/>
  <c r="DX44" i="209"/>
  <c r="DW44" i="209"/>
  <c r="DV44" i="209"/>
  <c r="DU44" i="209"/>
  <c r="DT44" i="209"/>
  <c r="DS44" i="209"/>
  <c r="DR44" i="209"/>
  <c r="DN44" i="209"/>
  <c r="DM44" i="209"/>
  <c r="DL44" i="209"/>
  <c r="DK44" i="209"/>
  <c r="DJ44" i="209"/>
  <c r="DI44" i="209"/>
  <c r="DH44" i="209"/>
  <c r="DD44" i="209"/>
  <c r="DC44" i="209"/>
  <c r="DB44" i="209"/>
  <c r="DA44" i="209"/>
  <c r="CZ44" i="209"/>
  <c r="CY44" i="209"/>
  <c r="CX44" i="209"/>
  <c r="CT44" i="209"/>
  <c r="CS44" i="209"/>
  <c r="CR44" i="209"/>
  <c r="CQ44" i="209"/>
  <c r="CP44" i="209"/>
  <c r="CO44" i="209"/>
  <c r="CN44" i="209"/>
  <c r="CL44" i="209"/>
  <c r="CK44" i="209"/>
  <c r="CB44" i="209"/>
  <c r="CA44" i="209"/>
  <c r="BR44" i="209"/>
  <c r="BQ44" i="209"/>
  <c r="BH44" i="209"/>
  <c r="BG44" i="209"/>
  <c r="AX44" i="209"/>
  <c r="AW44" i="209"/>
  <c r="AN44" i="209"/>
  <c r="AM44" i="209"/>
  <c r="AD44" i="209"/>
  <c r="AC44" i="209"/>
  <c r="J44" i="209"/>
  <c r="I44" i="209"/>
  <c r="ER43" i="209"/>
  <c r="EQ43" i="209"/>
  <c r="EP43" i="209"/>
  <c r="EO43" i="209"/>
  <c r="EN43" i="209"/>
  <c r="EM43" i="209"/>
  <c r="EL43" i="209"/>
  <c r="EH43" i="209"/>
  <c r="EG43" i="209"/>
  <c r="EF43" i="209"/>
  <c r="EE43" i="209"/>
  <c r="ED43" i="209"/>
  <c r="EC43" i="209"/>
  <c r="EB43" i="209"/>
  <c r="DX43" i="209"/>
  <c r="DW43" i="209"/>
  <c r="DV43" i="209"/>
  <c r="DU43" i="209"/>
  <c r="DT43" i="209"/>
  <c r="DS43" i="209"/>
  <c r="DR43" i="209"/>
  <c r="DN43" i="209"/>
  <c r="DM43" i="209"/>
  <c r="DL43" i="209"/>
  <c r="DK43" i="209"/>
  <c r="DJ43" i="209"/>
  <c r="DI43" i="209"/>
  <c r="DH43" i="209"/>
  <c r="DD43" i="209"/>
  <c r="DC43" i="209"/>
  <c r="DB43" i="209"/>
  <c r="DA43" i="209"/>
  <c r="CZ43" i="209"/>
  <c r="CY43" i="209"/>
  <c r="CX43" i="209"/>
  <c r="CT43" i="209"/>
  <c r="CS43" i="209"/>
  <c r="CR43" i="209"/>
  <c r="CQ43" i="209"/>
  <c r="CP43" i="209"/>
  <c r="CO43" i="209"/>
  <c r="CN43" i="209"/>
  <c r="CL43" i="209"/>
  <c r="CK43" i="209"/>
  <c r="CK47" i="209" s="1"/>
  <c r="CB43" i="209"/>
  <c r="CA43" i="209"/>
  <c r="BR43" i="209"/>
  <c r="BQ43" i="209"/>
  <c r="BH43" i="209"/>
  <c r="BG43" i="209"/>
  <c r="AX43" i="209"/>
  <c r="AW43" i="209"/>
  <c r="AN43" i="209"/>
  <c r="AM43" i="209"/>
  <c r="AD43" i="209"/>
  <c r="AC43" i="209"/>
  <c r="J43" i="209"/>
  <c r="I43" i="209"/>
  <c r="ED42" i="209"/>
  <c r="CL42" i="209"/>
  <c r="AE39" i="210" s="1"/>
  <c r="ER42" i="209"/>
  <c r="EQ42" i="209"/>
  <c r="EN42" i="209"/>
  <c r="EM42" i="209"/>
  <c r="AA39" i="210"/>
  <c r="CR42" i="209"/>
  <c r="CN42" i="209"/>
  <c r="CS42" i="209"/>
  <c r="CO42" i="209"/>
  <c r="DN42" i="209"/>
  <c r="DL42" i="209"/>
  <c r="DH42" i="209"/>
  <c r="EH42" i="209"/>
  <c r="DB42" i="209"/>
  <c r="EE42" i="209"/>
  <c r="X39" i="210"/>
  <c r="ER41" i="209"/>
  <c r="EQ41" i="209"/>
  <c r="EP41" i="209"/>
  <c r="EO41" i="209"/>
  <c r="EN41" i="209"/>
  <c r="EM41" i="209"/>
  <c r="EL41" i="209"/>
  <c r="EH41" i="209"/>
  <c r="EG41" i="209"/>
  <c r="EF41" i="209"/>
  <c r="EE41" i="209"/>
  <c r="ED41" i="209"/>
  <c r="EC41" i="209"/>
  <c r="EB41" i="209"/>
  <c r="DX41" i="209"/>
  <c r="DW41" i="209"/>
  <c r="DV41" i="209"/>
  <c r="DU41" i="209"/>
  <c r="DT41" i="209"/>
  <c r="DS41" i="209"/>
  <c r="DR41" i="209"/>
  <c r="DN41" i="209"/>
  <c r="DM41" i="209"/>
  <c r="DL41" i="209"/>
  <c r="DK41" i="209"/>
  <c r="DJ41" i="209"/>
  <c r="DI41" i="209"/>
  <c r="DH41" i="209"/>
  <c r="DD41" i="209"/>
  <c r="DC41" i="209"/>
  <c r="DB41" i="209"/>
  <c r="DA41" i="209"/>
  <c r="CZ41" i="209"/>
  <c r="CY41" i="209"/>
  <c r="CX41" i="209"/>
  <c r="CT41" i="209"/>
  <c r="CS41" i="209"/>
  <c r="CR41" i="209"/>
  <c r="CQ41" i="209"/>
  <c r="CP41" i="209"/>
  <c r="CO41" i="209"/>
  <c r="CN41" i="209"/>
  <c r="CL41" i="209"/>
  <c r="CK41" i="209"/>
  <c r="CB41" i="209"/>
  <c r="CA41" i="209"/>
  <c r="BR41" i="209"/>
  <c r="BQ41" i="209"/>
  <c r="DO41" i="209" s="1"/>
  <c r="BH41" i="209"/>
  <c r="BG41" i="209"/>
  <c r="AX41" i="209"/>
  <c r="AW41" i="209"/>
  <c r="AN41" i="209"/>
  <c r="AM41" i="209"/>
  <c r="AD41" i="209"/>
  <c r="AC41" i="209"/>
  <c r="J41" i="209"/>
  <c r="I41" i="209"/>
  <c r="ER40" i="209"/>
  <c r="EQ40" i="209"/>
  <c r="EP40" i="209"/>
  <c r="EO40" i="209"/>
  <c r="EN40" i="209"/>
  <c r="EM40" i="209"/>
  <c r="EL40" i="209"/>
  <c r="EH40" i="209"/>
  <c r="EG40" i="209"/>
  <c r="EF40" i="209"/>
  <c r="EE40" i="209"/>
  <c r="ED40" i="209"/>
  <c r="EC40" i="209"/>
  <c r="EB40" i="209"/>
  <c r="DX40" i="209"/>
  <c r="DW40" i="209"/>
  <c r="DV40" i="209"/>
  <c r="DU40" i="209"/>
  <c r="DT40" i="209"/>
  <c r="DS40" i="209"/>
  <c r="DR40" i="209"/>
  <c r="DN40" i="209"/>
  <c r="DM40" i="209"/>
  <c r="DL40" i="209"/>
  <c r="DK40" i="209"/>
  <c r="DJ40" i="209"/>
  <c r="DI40" i="209"/>
  <c r="DH40" i="209"/>
  <c r="DD40" i="209"/>
  <c r="DC40" i="209"/>
  <c r="DB40" i="209"/>
  <c r="DA40" i="209"/>
  <c r="CZ40" i="209"/>
  <c r="CY40" i="209"/>
  <c r="CX40" i="209"/>
  <c r="CT40" i="209"/>
  <c r="CS40" i="209"/>
  <c r="CR40" i="209"/>
  <c r="CQ40" i="209"/>
  <c r="CP40" i="209"/>
  <c r="CO40" i="209"/>
  <c r="CN40" i="209"/>
  <c r="CL40" i="209"/>
  <c r="CK40" i="209"/>
  <c r="CB40" i="209"/>
  <c r="CA40" i="209"/>
  <c r="BR40" i="209"/>
  <c r="BQ40" i="209"/>
  <c r="BH40" i="209"/>
  <c r="BG40" i="209"/>
  <c r="AX40" i="209"/>
  <c r="AW40" i="209"/>
  <c r="AN40" i="209"/>
  <c r="AM40" i="209"/>
  <c r="AD40" i="209"/>
  <c r="AC40" i="209"/>
  <c r="J40" i="209"/>
  <c r="I40" i="209"/>
  <c r="ER39" i="209"/>
  <c r="EQ39" i="209"/>
  <c r="EP39" i="209"/>
  <c r="EO39" i="209"/>
  <c r="EN39" i="209"/>
  <c r="EM39" i="209"/>
  <c r="EL39" i="209"/>
  <c r="EH39" i="209"/>
  <c r="EG39" i="209"/>
  <c r="EF39" i="209"/>
  <c r="EE39" i="209"/>
  <c r="ED39" i="209"/>
  <c r="EC39" i="209"/>
  <c r="EB39" i="209"/>
  <c r="DX39" i="209"/>
  <c r="DW39" i="209"/>
  <c r="DV39" i="209"/>
  <c r="DU39" i="209"/>
  <c r="DT39" i="209"/>
  <c r="DS39" i="209"/>
  <c r="DR39" i="209"/>
  <c r="DN39" i="209"/>
  <c r="DM39" i="209"/>
  <c r="DL39" i="209"/>
  <c r="DK39" i="209"/>
  <c r="DJ39" i="209"/>
  <c r="DI39" i="209"/>
  <c r="DH39" i="209"/>
  <c r="DD39" i="209"/>
  <c r="DC39" i="209"/>
  <c r="DB39" i="209"/>
  <c r="DA39" i="209"/>
  <c r="CZ39" i="209"/>
  <c r="CY39" i="209"/>
  <c r="CX39" i="209"/>
  <c r="CT39" i="209"/>
  <c r="CS39" i="209"/>
  <c r="CR39" i="209"/>
  <c r="CQ39" i="209"/>
  <c r="CP39" i="209"/>
  <c r="CO39" i="209"/>
  <c r="CN39" i="209"/>
  <c r="CL39" i="209"/>
  <c r="CK39" i="209"/>
  <c r="CB39" i="209"/>
  <c r="CA39" i="209"/>
  <c r="BR39" i="209"/>
  <c r="BQ39" i="209"/>
  <c r="BH39" i="209"/>
  <c r="BG39" i="209"/>
  <c r="DO39" i="209" s="1"/>
  <c r="AX39" i="209"/>
  <c r="AW39" i="209"/>
  <c r="AN39" i="209"/>
  <c r="AM39" i="209"/>
  <c r="AD39" i="209"/>
  <c r="AC39" i="209"/>
  <c r="J39" i="209"/>
  <c r="I39" i="209"/>
  <c r="ER38" i="209"/>
  <c r="EQ38" i="209"/>
  <c r="EP38" i="209"/>
  <c r="EO38" i="209"/>
  <c r="EN38" i="209"/>
  <c r="EM38" i="209"/>
  <c r="EL38" i="209"/>
  <c r="EH38" i="209"/>
  <c r="EG38" i="209"/>
  <c r="EF38" i="209"/>
  <c r="EE38" i="209"/>
  <c r="ED38" i="209"/>
  <c r="EC38" i="209"/>
  <c r="EB38" i="209"/>
  <c r="DX38" i="209"/>
  <c r="DW38" i="209"/>
  <c r="DV38" i="209"/>
  <c r="DU38" i="209"/>
  <c r="DT38" i="209"/>
  <c r="DS38" i="209"/>
  <c r="DR38" i="209"/>
  <c r="DN38" i="209"/>
  <c r="DM38" i="209"/>
  <c r="DL38" i="209"/>
  <c r="DK38" i="209"/>
  <c r="DJ38" i="209"/>
  <c r="DI38" i="209"/>
  <c r="DH38" i="209"/>
  <c r="DD38" i="209"/>
  <c r="DC38" i="209"/>
  <c r="DB38" i="209"/>
  <c r="DA38" i="209"/>
  <c r="CZ38" i="209"/>
  <c r="CY38" i="209"/>
  <c r="CX38" i="209"/>
  <c r="CT38" i="209"/>
  <c r="CS38" i="209"/>
  <c r="CR38" i="209"/>
  <c r="CQ38" i="209"/>
  <c r="CP38" i="209"/>
  <c r="CO38" i="209"/>
  <c r="CN38" i="209"/>
  <c r="CL38" i="209"/>
  <c r="CK38" i="209"/>
  <c r="CB38" i="209"/>
  <c r="CA38" i="209"/>
  <c r="BR38" i="209"/>
  <c r="BQ38" i="209"/>
  <c r="BH38" i="209"/>
  <c r="BG38" i="209"/>
  <c r="AX38" i="209"/>
  <c r="AW38" i="209"/>
  <c r="AN38" i="209"/>
  <c r="AM38" i="209"/>
  <c r="AM42" i="209" s="1"/>
  <c r="AD38" i="209"/>
  <c r="AC38" i="209"/>
  <c r="J38" i="209"/>
  <c r="I38" i="209"/>
  <c r="EG37" i="209"/>
  <c r="EC37" i="209"/>
  <c r="ER37" i="209"/>
  <c r="EQ37" i="209"/>
  <c r="EN37" i="209"/>
  <c r="EM37" i="209"/>
  <c r="DV37" i="209"/>
  <c r="DT37" i="209"/>
  <c r="CS37" i="209"/>
  <c r="DU37" i="209"/>
  <c r="CO37" i="209"/>
  <c r="CT37" i="209"/>
  <c r="CR37" i="209"/>
  <c r="CP37" i="209"/>
  <c r="DC37" i="209"/>
  <c r="DK37" i="209"/>
  <c r="CY37" i="209"/>
  <c r="EH37" i="209"/>
  <c r="DB37" i="209"/>
  <c r="ED37" i="209"/>
  <c r="CX37" i="209"/>
  <c r="ER36" i="209"/>
  <c r="EQ36" i="209"/>
  <c r="EP36" i="209"/>
  <c r="EO36" i="209"/>
  <c r="EN36" i="209"/>
  <c r="EM36" i="209"/>
  <c r="EL36" i="209"/>
  <c r="EH36" i="209"/>
  <c r="EG36" i="209"/>
  <c r="EF36" i="209"/>
  <c r="EE36" i="209"/>
  <c r="ED36" i="209"/>
  <c r="EC36" i="209"/>
  <c r="EB36" i="209"/>
  <c r="DX36" i="209"/>
  <c r="DW36" i="209"/>
  <c r="DV36" i="209"/>
  <c r="DU36" i="209"/>
  <c r="DT36" i="209"/>
  <c r="DS36" i="209"/>
  <c r="DR36" i="209"/>
  <c r="DN36" i="209"/>
  <c r="DM36" i="209"/>
  <c r="DL36" i="209"/>
  <c r="DK36" i="209"/>
  <c r="DJ36" i="209"/>
  <c r="DI36" i="209"/>
  <c r="DH36" i="209"/>
  <c r="DD36" i="209"/>
  <c r="DC36" i="209"/>
  <c r="DB36" i="209"/>
  <c r="DA36" i="209"/>
  <c r="CZ36" i="209"/>
  <c r="CY36" i="209"/>
  <c r="CX36" i="209"/>
  <c r="CT36" i="209"/>
  <c r="CS36" i="209"/>
  <c r="CR36" i="209"/>
  <c r="CQ36" i="209"/>
  <c r="CP36" i="209"/>
  <c r="CO36" i="209"/>
  <c r="CN36" i="209"/>
  <c r="CL36" i="209"/>
  <c r="CK36" i="209"/>
  <c r="CB36" i="209"/>
  <c r="CA36" i="209"/>
  <c r="BR36" i="209"/>
  <c r="BQ36" i="209"/>
  <c r="BH36" i="209"/>
  <c r="BG36" i="209"/>
  <c r="AX36" i="209"/>
  <c r="AW36" i="209"/>
  <c r="AN36" i="209"/>
  <c r="AM36" i="209"/>
  <c r="AD36" i="209"/>
  <c r="AC36" i="209"/>
  <c r="J36" i="209"/>
  <c r="I36" i="209"/>
  <c r="ER35" i="209"/>
  <c r="EQ35" i="209"/>
  <c r="EP35" i="209"/>
  <c r="EO35" i="209"/>
  <c r="EN35" i="209"/>
  <c r="EM35" i="209"/>
  <c r="EL35" i="209"/>
  <c r="EH35" i="209"/>
  <c r="EG35" i="209"/>
  <c r="EF35" i="209"/>
  <c r="EE35" i="209"/>
  <c r="ED35" i="209"/>
  <c r="EC35" i="209"/>
  <c r="EB35" i="209"/>
  <c r="DX35" i="209"/>
  <c r="DW35" i="209"/>
  <c r="DV35" i="209"/>
  <c r="DU35" i="209"/>
  <c r="DT35" i="209"/>
  <c r="DS35" i="209"/>
  <c r="DR35" i="209"/>
  <c r="DN35" i="209"/>
  <c r="DM35" i="209"/>
  <c r="DL35" i="209"/>
  <c r="DK35" i="209"/>
  <c r="DJ35" i="209"/>
  <c r="DI35" i="209"/>
  <c r="DH35" i="209"/>
  <c r="DD35" i="209"/>
  <c r="DC35" i="209"/>
  <c r="DB35" i="209"/>
  <c r="DA35" i="209"/>
  <c r="CZ35" i="209"/>
  <c r="CY35" i="209"/>
  <c r="CX35" i="209"/>
  <c r="CT35" i="209"/>
  <c r="CS35" i="209"/>
  <c r="CR35" i="209"/>
  <c r="CQ35" i="209"/>
  <c r="CP35" i="209"/>
  <c r="CO35" i="209"/>
  <c r="CN35" i="209"/>
  <c r="CL35" i="209"/>
  <c r="CK35" i="209"/>
  <c r="CB35" i="209"/>
  <c r="CA35" i="209"/>
  <c r="BR35" i="209"/>
  <c r="BQ35" i="209"/>
  <c r="BH35" i="209"/>
  <c r="BG35" i="209"/>
  <c r="AX35" i="209"/>
  <c r="AW35" i="209"/>
  <c r="AN35" i="209"/>
  <c r="AM35" i="209"/>
  <c r="AD35" i="209"/>
  <c r="AC35" i="209"/>
  <c r="J35" i="209"/>
  <c r="I35" i="209"/>
  <c r="ER34" i="209"/>
  <c r="EQ34" i="209"/>
  <c r="EP34" i="209"/>
  <c r="EO34" i="209"/>
  <c r="EN34" i="209"/>
  <c r="EM34" i="209"/>
  <c r="EL34" i="209"/>
  <c r="EH34" i="209"/>
  <c r="EG34" i="209"/>
  <c r="EF34" i="209"/>
  <c r="EE34" i="209"/>
  <c r="ED34" i="209"/>
  <c r="EC34" i="209"/>
  <c r="EB34" i="209"/>
  <c r="DX34" i="209"/>
  <c r="DW34" i="209"/>
  <c r="DV34" i="209"/>
  <c r="DU34" i="209"/>
  <c r="DT34" i="209"/>
  <c r="DS34" i="209"/>
  <c r="DR34" i="209"/>
  <c r="DN34" i="209"/>
  <c r="DM34" i="209"/>
  <c r="DL34" i="209"/>
  <c r="DK34" i="209"/>
  <c r="DJ34" i="209"/>
  <c r="DI34" i="209"/>
  <c r="DH34" i="209"/>
  <c r="DD34" i="209"/>
  <c r="DC34" i="209"/>
  <c r="DB34" i="209"/>
  <c r="DA34" i="209"/>
  <c r="CZ34" i="209"/>
  <c r="CY34" i="209"/>
  <c r="CX34" i="209"/>
  <c r="CT34" i="209"/>
  <c r="CS34" i="209"/>
  <c r="CR34" i="209"/>
  <c r="CQ34" i="209"/>
  <c r="CP34" i="209"/>
  <c r="CO34" i="209"/>
  <c r="CN34" i="209"/>
  <c r="CL34" i="209"/>
  <c r="CK34" i="209"/>
  <c r="CB34" i="209"/>
  <c r="CA34" i="209"/>
  <c r="BR34" i="209"/>
  <c r="BQ34" i="209"/>
  <c r="BH34" i="209"/>
  <c r="BG34" i="209"/>
  <c r="AX34" i="209"/>
  <c r="AW34" i="209"/>
  <c r="AN34" i="209"/>
  <c r="AM34" i="209"/>
  <c r="AD34" i="209"/>
  <c r="AC34" i="209"/>
  <c r="J34" i="209"/>
  <c r="I34" i="209"/>
  <c r="ER33" i="209"/>
  <c r="EQ33" i="209"/>
  <c r="EP33" i="209"/>
  <c r="EO33" i="209"/>
  <c r="EN33" i="209"/>
  <c r="EM33" i="209"/>
  <c r="EL33" i="209"/>
  <c r="EH33" i="209"/>
  <c r="EG33" i="209"/>
  <c r="EF33" i="209"/>
  <c r="EE33" i="209"/>
  <c r="ED33" i="209"/>
  <c r="EC33" i="209"/>
  <c r="EB33" i="209"/>
  <c r="DX33" i="209"/>
  <c r="DW33" i="209"/>
  <c r="DV33" i="209"/>
  <c r="DU33" i="209"/>
  <c r="DT33" i="209"/>
  <c r="DS33" i="209"/>
  <c r="DR33" i="209"/>
  <c r="DN33" i="209"/>
  <c r="DM33" i="209"/>
  <c r="DL33" i="209"/>
  <c r="DK33" i="209"/>
  <c r="DJ33" i="209"/>
  <c r="DI33" i="209"/>
  <c r="DH33" i="209"/>
  <c r="DD33" i="209"/>
  <c r="DC33" i="209"/>
  <c r="DB33" i="209"/>
  <c r="DA33" i="209"/>
  <c r="CZ33" i="209"/>
  <c r="CY33" i="209"/>
  <c r="CX33" i="209"/>
  <c r="CT33" i="209"/>
  <c r="CS33" i="209"/>
  <c r="CR33" i="209"/>
  <c r="CQ33" i="209"/>
  <c r="CP33" i="209"/>
  <c r="CO33" i="209"/>
  <c r="CN33" i="209"/>
  <c r="CL33" i="209"/>
  <c r="CK33" i="209"/>
  <c r="CB33" i="209"/>
  <c r="CA33" i="209"/>
  <c r="BR33" i="209"/>
  <c r="BQ33" i="209"/>
  <c r="BH33" i="209"/>
  <c r="BG33" i="209"/>
  <c r="DO33" i="209" s="1"/>
  <c r="AX33" i="209"/>
  <c r="AW33" i="209"/>
  <c r="AN33" i="209"/>
  <c r="AM33" i="209"/>
  <c r="AD33" i="209"/>
  <c r="AC33" i="209"/>
  <c r="J33" i="209"/>
  <c r="I33" i="209"/>
  <c r="EF32" i="209"/>
  <c r="ED32" i="209"/>
  <c r="EB32" i="209"/>
  <c r="EQ32" i="209"/>
  <c r="EO32" i="209"/>
  <c r="AB37" i="210"/>
  <c r="DW32" i="209"/>
  <c r="DU32" i="209"/>
  <c r="DS32" i="209"/>
  <c r="DX32" i="209"/>
  <c r="CR32" i="209"/>
  <c r="DT32" i="209"/>
  <c r="CN32" i="209"/>
  <c r="CT32" i="209"/>
  <c r="CS32" i="209"/>
  <c r="CQ32" i="209"/>
  <c r="DN32" i="209"/>
  <c r="DB32" i="209"/>
  <c r="DJ32" i="209"/>
  <c r="W37" i="210"/>
  <c r="EG32" i="209"/>
  <c r="DA32" i="209"/>
  <c r="EC32" i="209"/>
  <c r="ER31" i="209"/>
  <c r="EQ31" i="209"/>
  <c r="EP31" i="209"/>
  <c r="EO31" i="209"/>
  <c r="EN31" i="209"/>
  <c r="EM31" i="209"/>
  <c r="EL31" i="209"/>
  <c r="EH31" i="209"/>
  <c r="EG31" i="209"/>
  <c r="EF31" i="209"/>
  <c r="EE31" i="209"/>
  <c r="ED31" i="209"/>
  <c r="EC31" i="209"/>
  <c r="EB31" i="209"/>
  <c r="DX31" i="209"/>
  <c r="DW31" i="209"/>
  <c r="DV31" i="209"/>
  <c r="DU31" i="209"/>
  <c r="DT31" i="209"/>
  <c r="DS31" i="209"/>
  <c r="DR31" i="209"/>
  <c r="DN31" i="209"/>
  <c r="DM31" i="209"/>
  <c r="DL31" i="209"/>
  <c r="DK31" i="209"/>
  <c r="DJ31" i="209"/>
  <c r="DI31" i="209"/>
  <c r="DH31" i="209"/>
  <c r="DD31" i="209"/>
  <c r="DC31" i="209"/>
  <c r="DB31" i="209"/>
  <c r="DA31" i="209"/>
  <c r="CZ31" i="209"/>
  <c r="CY31" i="209"/>
  <c r="CX31" i="209"/>
  <c r="CT31" i="209"/>
  <c r="CS31" i="209"/>
  <c r="CR31" i="209"/>
  <c r="CQ31" i="209"/>
  <c r="CP31" i="209"/>
  <c r="CO31" i="209"/>
  <c r="CN31" i="209"/>
  <c r="CL31" i="209"/>
  <c r="CK31" i="209"/>
  <c r="CB31" i="209"/>
  <c r="CA31" i="209"/>
  <c r="BR31" i="209"/>
  <c r="BQ31" i="209"/>
  <c r="BH31" i="209"/>
  <c r="BG31" i="209"/>
  <c r="AX31" i="209"/>
  <c r="AW31" i="209"/>
  <c r="AN31" i="209"/>
  <c r="AM31" i="209"/>
  <c r="AD31" i="209"/>
  <c r="AC31" i="209"/>
  <c r="J31" i="209"/>
  <c r="I31" i="209"/>
  <c r="ER30" i="209"/>
  <c r="EQ30" i="209"/>
  <c r="EP30" i="209"/>
  <c r="EO30" i="209"/>
  <c r="EN30" i="209"/>
  <c r="EM30" i="209"/>
  <c r="EL30" i="209"/>
  <c r="EH30" i="209"/>
  <c r="EG30" i="209"/>
  <c r="EF30" i="209"/>
  <c r="EE30" i="209"/>
  <c r="ED30" i="209"/>
  <c r="EC30" i="209"/>
  <c r="EB30" i="209"/>
  <c r="DX30" i="209"/>
  <c r="DW30" i="209"/>
  <c r="DV30" i="209"/>
  <c r="DU30" i="209"/>
  <c r="DT30" i="209"/>
  <c r="DS30" i="209"/>
  <c r="DR30" i="209"/>
  <c r="DN30" i="209"/>
  <c r="DM30" i="209"/>
  <c r="DL30" i="209"/>
  <c r="DK30" i="209"/>
  <c r="DJ30" i="209"/>
  <c r="DI30" i="209"/>
  <c r="DH30" i="209"/>
  <c r="DD30" i="209"/>
  <c r="DC30" i="209"/>
  <c r="DB30" i="209"/>
  <c r="DA30" i="209"/>
  <c r="CZ30" i="209"/>
  <c r="CY30" i="209"/>
  <c r="CX30" i="209"/>
  <c r="CT30" i="209"/>
  <c r="CS30" i="209"/>
  <c r="CR30" i="209"/>
  <c r="CQ30" i="209"/>
  <c r="CP30" i="209"/>
  <c r="CO30" i="209"/>
  <c r="CN30" i="209"/>
  <c r="CL30" i="209"/>
  <c r="CK30" i="209"/>
  <c r="CB30" i="209"/>
  <c r="CA30" i="209"/>
  <c r="BR30" i="209"/>
  <c r="BQ30" i="209"/>
  <c r="BH30" i="209"/>
  <c r="BG30" i="209"/>
  <c r="AX30" i="209"/>
  <c r="AW30" i="209"/>
  <c r="AN30" i="209"/>
  <c r="AM30" i="209"/>
  <c r="AD30" i="209"/>
  <c r="AC30" i="209"/>
  <c r="J30" i="209"/>
  <c r="I30" i="209"/>
  <c r="ER29" i="209"/>
  <c r="EQ29" i="209"/>
  <c r="EP29" i="209"/>
  <c r="EO29" i="209"/>
  <c r="EN29" i="209"/>
  <c r="EM29" i="209"/>
  <c r="EL29" i="209"/>
  <c r="EH29" i="209"/>
  <c r="EG29" i="209"/>
  <c r="EF29" i="209"/>
  <c r="EE29" i="209"/>
  <c r="ED29" i="209"/>
  <c r="EC29" i="209"/>
  <c r="EB29" i="209"/>
  <c r="DX29" i="209"/>
  <c r="DW29" i="209"/>
  <c r="DV29" i="209"/>
  <c r="DU29" i="209"/>
  <c r="DT29" i="209"/>
  <c r="DS29" i="209"/>
  <c r="DR29" i="209"/>
  <c r="DN29" i="209"/>
  <c r="DM29" i="209"/>
  <c r="DL29" i="209"/>
  <c r="DK29" i="209"/>
  <c r="DJ29" i="209"/>
  <c r="DI29" i="209"/>
  <c r="DH29" i="209"/>
  <c r="DD29" i="209"/>
  <c r="DC29" i="209"/>
  <c r="DB29" i="209"/>
  <c r="DA29" i="209"/>
  <c r="CZ29" i="209"/>
  <c r="CY29" i="209"/>
  <c r="CX29" i="209"/>
  <c r="CT29" i="209"/>
  <c r="CS29" i="209"/>
  <c r="CR29" i="209"/>
  <c r="CQ29" i="209"/>
  <c r="CP29" i="209"/>
  <c r="CO29" i="209"/>
  <c r="CN29" i="209"/>
  <c r="CL29" i="209"/>
  <c r="CK29" i="209"/>
  <c r="CB29" i="209"/>
  <c r="CA29" i="209"/>
  <c r="BR29" i="209"/>
  <c r="BQ29" i="209"/>
  <c r="BH29" i="209"/>
  <c r="BG29" i="209"/>
  <c r="DO29" i="209" s="1"/>
  <c r="AX29" i="209"/>
  <c r="AW29" i="209"/>
  <c r="AN29" i="209"/>
  <c r="AM29" i="209"/>
  <c r="AD29" i="209"/>
  <c r="AC29" i="209"/>
  <c r="J29" i="209"/>
  <c r="I29" i="209"/>
  <c r="ER28" i="209"/>
  <c r="EQ28" i="209"/>
  <c r="EP28" i="209"/>
  <c r="EO28" i="209"/>
  <c r="EN28" i="209"/>
  <c r="EM28" i="209"/>
  <c r="EL28" i="209"/>
  <c r="EH28" i="209"/>
  <c r="EG28" i="209"/>
  <c r="EF28" i="209"/>
  <c r="EE28" i="209"/>
  <c r="ED28" i="209"/>
  <c r="EC28" i="209"/>
  <c r="EB28" i="209"/>
  <c r="DX28" i="209"/>
  <c r="DW28" i="209"/>
  <c r="DV28" i="209"/>
  <c r="DU28" i="209"/>
  <c r="DT28" i="209"/>
  <c r="DS28" i="209"/>
  <c r="DR28" i="209"/>
  <c r="DN28" i="209"/>
  <c r="DM28" i="209"/>
  <c r="DL28" i="209"/>
  <c r="DK28" i="209"/>
  <c r="DJ28" i="209"/>
  <c r="DI28" i="209"/>
  <c r="DH28" i="209"/>
  <c r="DD28" i="209"/>
  <c r="DC28" i="209"/>
  <c r="DB28" i="209"/>
  <c r="DA28" i="209"/>
  <c r="CZ28" i="209"/>
  <c r="CY28" i="209"/>
  <c r="CX28" i="209"/>
  <c r="CT28" i="209"/>
  <c r="CS28" i="209"/>
  <c r="CR28" i="209"/>
  <c r="CQ28" i="209"/>
  <c r="CP28" i="209"/>
  <c r="CO28" i="209"/>
  <c r="CN28" i="209"/>
  <c r="CL28" i="209"/>
  <c r="CK28" i="209"/>
  <c r="CB28" i="209"/>
  <c r="CA28" i="209"/>
  <c r="BR28" i="209"/>
  <c r="BQ28" i="209"/>
  <c r="BH28" i="209"/>
  <c r="BG28" i="209"/>
  <c r="BG32" i="209" s="1"/>
  <c r="AX28" i="209"/>
  <c r="AW28" i="209"/>
  <c r="AN28" i="209"/>
  <c r="AM28" i="209"/>
  <c r="AD28" i="209"/>
  <c r="AC28" i="209"/>
  <c r="J28" i="209"/>
  <c r="I28" i="209"/>
  <c r="CL27" i="209"/>
  <c r="AE36" i="210" s="1"/>
  <c r="DN27" i="209"/>
  <c r="EP27" i="209"/>
  <c r="DJ27" i="209"/>
  <c r="EL27" i="209"/>
  <c r="DI27" i="209"/>
  <c r="AA36" i="210"/>
  <c r="DV27" i="209"/>
  <c r="DR27" i="209"/>
  <c r="CT27" i="209"/>
  <c r="CR27" i="209"/>
  <c r="CP27" i="209"/>
  <c r="Y36" i="210"/>
  <c r="DM27" i="209"/>
  <c r="DA27" i="209"/>
  <c r="EH27" i="209"/>
  <c r="EF27" i="209"/>
  <c r="EE27" i="209"/>
  <c r="ED27" i="209"/>
  <c r="ER26" i="209"/>
  <c r="EQ26" i="209"/>
  <c r="EP26" i="209"/>
  <c r="EO26" i="209"/>
  <c r="EN26" i="209"/>
  <c r="EM26" i="209"/>
  <c r="EL26" i="209"/>
  <c r="EH26" i="209"/>
  <c r="EG26" i="209"/>
  <c r="EF26" i="209"/>
  <c r="EE26" i="209"/>
  <c r="ED26" i="209"/>
  <c r="EC26" i="209"/>
  <c r="EB26" i="209"/>
  <c r="DX26" i="209"/>
  <c r="DW26" i="209"/>
  <c r="DV26" i="209"/>
  <c r="DU26" i="209"/>
  <c r="DT26" i="209"/>
  <c r="DS26" i="209"/>
  <c r="DR26" i="209"/>
  <c r="DN26" i="209"/>
  <c r="DM26" i="209"/>
  <c r="DL26" i="209"/>
  <c r="DK26" i="209"/>
  <c r="DJ26" i="209"/>
  <c r="DI26" i="209"/>
  <c r="DH26" i="209"/>
  <c r="DD26" i="209"/>
  <c r="DC26" i="209"/>
  <c r="DB26" i="209"/>
  <c r="DA26" i="209"/>
  <c r="CZ26" i="209"/>
  <c r="CY26" i="209"/>
  <c r="CX26" i="209"/>
  <c r="CT26" i="209"/>
  <c r="CS26" i="209"/>
  <c r="CR26" i="209"/>
  <c r="CQ26" i="209"/>
  <c r="CP26" i="209"/>
  <c r="CO26" i="209"/>
  <c r="CN26" i="209"/>
  <c r="CL26" i="209"/>
  <c r="CK26" i="209"/>
  <c r="CB26" i="209"/>
  <c r="CA26" i="209"/>
  <c r="BR26" i="209"/>
  <c r="BQ26" i="209"/>
  <c r="BH26" i="209"/>
  <c r="BG26" i="209"/>
  <c r="AX26" i="209"/>
  <c r="AW26" i="209"/>
  <c r="AN26" i="209"/>
  <c r="AM26" i="209"/>
  <c r="DY26" i="209" s="1"/>
  <c r="AD26" i="209"/>
  <c r="AC26" i="209"/>
  <c r="J26" i="209"/>
  <c r="I26" i="209"/>
  <c r="EI26" i="209" s="1"/>
  <c r="ER25" i="209"/>
  <c r="EQ25" i="209"/>
  <c r="EP25" i="209"/>
  <c r="EO25" i="209"/>
  <c r="EN25" i="209"/>
  <c r="EM25" i="209"/>
  <c r="EL25" i="209"/>
  <c r="EH25" i="209"/>
  <c r="EG25" i="209"/>
  <c r="EF25" i="209"/>
  <c r="EE25" i="209"/>
  <c r="ED25" i="209"/>
  <c r="EC25" i="209"/>
  <c r="EB25" i="209"/>
  <c r="DX25" i="209"/>
  <c r="DW25" i="209"/>
  <c r="DV25" i="209"/>
  <c r="DU25" i="209"/>
  <c r="DT25" i="209"/>
  <c r="DS25" i="209"/>
  <c r="DR25" i="209"/>
  <c r="DN25" i="209"/>
  <c r="DM25" i="209"/>
  <c r="DL25" i="209"/>
  <c r="DK25" i="209"/>
  <c r="DJ25" i="209"/>
  <c r="DI25" i="209"/>
  <c r="DH25" i="209"/>
  <c r="DD25" i="209"/>
  <c r="DC25" i="209"/>
  <c r="DB25" i="209"/>
  <c r="DA25" i="209"/>
  <c r="CZ25" i="209"/>
  <c r="CY25" i="209"/>
  <c r="CX25" i="209"/>
  <c r="CT25" i="209"/>
  <c r="CS25" i="209"/>
  <c r="CR25" i="209"/>
  <c r="CQ25" i="209"/>
  <c r="CP25" i="209"/>
  <c r="CO25" i="209"/>
  <c r="CN25" i="209"/>
  <c r="CL25" i="209"/>
  <c r="CK25" i="209"/>
  <c r="CB25" i="209"/>
  <c r="CA25" i="209"/>
  <c r="BR25" i="209"/>
  <c r="BQ25" i="209"/>
  <c r="BH25" i="209"/>
  <c r="BG25" i="209"/>
  <c r="AX25" i="209"/>
  <c r="AW25" i="209"/>
  <c r="AN25" i="209"/>
  <c r="AM25" i="209"/>
  <c r="AD25" i="209"/>
  <c r="AC25" i="209"/>
  <c r="J25" i="209"/>
  <c r="I25" i="209"/>
  <c r="ER24" i="209"/>
  <c r="EQ24" i="209"/>
  <c r="EP24" i="209"/>
  <c r="EO24" i="209"/>
  <c r="EN24" i="209"/>
  <c r="EM24" i="209"/>
  <c r="EL24" i="209"/>
  <c r="EH24" i="209"/>
  <c r="EG24" i="209"/>
  <c r="EF24" i="209"/>
  <c r="EE24" i="209"/>
  <c r="ED24" i="209"/>
  <c r="EC24" i="209"/>
  <c r="EB24" i="209"/>
  <c r="DX24" i="209"/>
  <c r="DW24" i="209"/>
  <c r="DV24" i="209"/>
  <c r="DU24" i="209"/>
  <c r="DT24" i="209"/>
  <c r="DS24" i="209"/>
  <c r="DR24" i="209"/>
  <c r="DN24" i="209"/>
  <c r="DM24" i="209"/>
  <c r="DL24" i="209"/>
  <c r="DK24" i="209"/>
  <c r="DJ24" i="209"/>
  <c r="DI24" i="209"/>
  <c r="DH24" i="209"/>
  <c r="DD24" i="209"/>
  <c r="DC24" i="209"/>
  <c r="DB24" i="209"/>
  <c r="DA24" i="209"/>
  <c r="CZ24" i="209"/>
  <c r="CY24" i="209"/>
  <c r="CX24" i="209"/>
  <c r="CT24" i="209"/>
  <c r="CS24" i="209"/>
  <c r="CR24" i="209"/>
  <c r="CQ24" i="209"/>
  <c r="CP24" i="209"/>
  <c r="CO24" i="209"/>
  <c r="CN24" i="209"/>
  <c r="CL24" i="209"/>
  <c r="CK24" i="209"/>
  <c r="CB24" i="209"/>
  <c r="CA24" i="209"/>
  <c r="BR24" i="209"/>
  <c r="BQ24" i="209"/>
  <c r="BH24" i="209"/>
  <c r="BG24" i="209"/>
  <c r="AX24" i="209"/>
  <c r="AW24" i="209"/>
  <c r="AN24" i="209"/>
  <c r="AM24" i="209"/>
  <c r="AD24" i="209"/>
  <c r="AC24" i="209"/>
  <c r="J24" i="209"/>
  <c r="I24" i="209"/>
  <c r="ER23" i="209"/>
  <c r="EQ23" i="209"/>
  <c r="EP23" i="209"/>
  <c r="EO23" i="209"/>
  <c r="EN23" i="209"/>
  <c r="EM23" i="209"/>
  <c r="EL23" i="209"/>
  <c r="EH23" i="209"/>
  <c r="EG23" i="209"/>
  <c r="EF23" i="209"/>
  <c r="EE23" i="209"/>
  <c r="ED23" i="209"/>
  <c r="EC23" i="209"/>
  <c r="EB23" i="209"/>
  <c r="DX23" i="209"/>
  <c r="DW23" i="209"/>
  <c r="DV23" i="209"/>
  <c r="DU23" i="209"/>
  <c r="DT23" i="209"/>
  <c r="DS23" i="209"/>
  <c r="DR23" i="209"/>
  <c r="DN23" i="209"/>
  <c r="DM23" i="209"/>
  <c r="DL23" i="209"/>
  <c r="DK23" i="209"/>
  <c r="DJ23" i="209"/>
  <c r="DI23" i="209"/>
  <c r="DH23" i="209"/>
  <c r="DD23" i="209"/>
  <c r="DC23" i="209"/>
  <c r="DB23" i="209"/>
  <c r="DA23" i="209"/>
  <c r="CZ23" i="209"/>
  <c r="CY23" i="209"/>
  <c r="CX23" i="209"/>
  <c r="CT23" i="209"/>
  <c r="CS23" i="209"/>
  <c r="CR23" i="209"/>
  <c r="CQ23" i="209"/>
  <c r="CP23" i="209"/>
  <c r="CO23" i="209"/>
  <c r="CN23" i="209"/>
  <c r="CL23" i="209"/>
  <c r="CK23" i="209"/>
  <c r="CB23" i="209"/>
  <c r="CA23" i="209"/>
  <c r="BR23" i="209"/>
  <c r="BQ23" i="209"/>
  <c r="DO23" i="209" s="1"/>
  <c r="BH23" i="209"/>
  <c r="BG23" i="209"/>
  <c r="AX23" i="209"/>
  <c r="AW23" i="209"/>
  <c r="AN23" i="209"/>
  <c r="AM23" i="209"/>
  <c r="AD23" i="209"/>
  <c r="AC23" i="209"/>
  <c r="J23" i="209"/>
  <c r="I23" i="209"/>
  <c r="CL22" i="209"/>
  <c r="AE35" i="210" s="1"/>
  <c r="EQ22" i="209"/>
  <c r="ER22" i="209"/>
  <c r="EO22" i="209"/>
  <c r="EN22" i="209"/>
  <c r="DW22" i="209"/>
  <c r="DS22" i="209"/>
  <c r="DD22" i="209"/>
  <c r="CZ22" i="209"/>
  <c r="DM22" i="209"/>
  <c r="EH22" i="209"/>
  <c r="EG22" i="209"/>
  <c r="EF22" i="209"/>
  <c r="DA22" i="209"/>
  <c r="ED22" i="209"/>
  <c r="EC22" i="209"/>
  <c r="ER21" i="209"/>
  <c r="EQ21" i="209"/>
  <c r="EP21" i="209"/>
  <c r="EO21" i="209"/>
  <c r="EN21" i="209"/>
  <c r="EM21" i="209"/>
  <c r="EL21" i="209"/>
  <c r="EH21" i="209"/>
  <c r="EG21" i="209"/>
  <c r="EF21" i="209"/>
  <c r="EE21" i="209"/>
  <c r="ED21" i="209"/>
  <c r="EC21" i="209"/>
  <c r="EB21" i="209"/>
  <c r="DX21" i="209"/>
  <c r="DW21" i="209"/>
  <c r="DV21" i="209"/>
  <c r="DU21" i="209"/>
  <c r="DT21" i="209"/>
  <c r="DS21" i="209"/>
  <c r="DR21" i="209"/>
  <c r="DN21" i="209"/>
  <c r="DM21" i="209"/>
  <c r="DL21" i="209"/>
  <c r="DK21" i="209"/>
  <c r="DJ21" i="209"/>
  <c r="DI21" i="209"/>
  <c r="DH21" i="209"/>
  <c r="DD21" i="209"/>
  <c r="DC21" i="209"/>
  <c r="DB21" i="209"/>
  <c r="DA21" i="209"/>
  <c r="CZ21" i="209"/>
  <c r="CY21" i="209"/>
  <c r="CX21" i="209"/>
  <c r="CT21" i="209"/>
  <c r="CS21" i="209"/>
  <c r="CR21" i="209"/>
  <c r="CQ21" i="209"/>
  <c r="CP21" i="209"/>
  <c r="CO21" i="209"/>
  <c r="CN21" i="209"/>
  <c r="CL21" i="209"/>
  <c r="CK21" i="209"/>
  <c r="CB21" i="209"/>
  <c r="CA21" i="209"/>
  <c r="BR21" i="209"/>
  <c r="BQ21" i="209"/>
  <c r="BH21" i="209"/>
  <c r="BG21" i="209"/>
  <c r="AX21" i="209"/>
  <c r="AW21" i="209"/>
  <c r="AN21" i="209"/>
  <c r="AM21" i="209"/>
  <c r="AD21" i="209"/>
  <c r="AC21" i="209"/>
  <c r="J21" i="209"/>
  <c r="I21" i="209"/>
  <c r="ER20" i="209"/>
  <c r="EQ20" i="209"/>
  <c r="EP20" i="209"/>
  <c r="EO20" i="209"/>
  <c r="EN20" i="209"/>
  <c r="EM20" i="209"/>
  <c r="EL20" i="209"/>
  <c r="EH20" i="209"/>
  <c r="EG20" i="209"/>
  <c r="EF20" i="209"/>
  <c r="EE20" i="209"/>
  <c r="ED20" i="209"/>
  <c r="EC20" i="209"/>
  <c r="EB20" i="209"/>
  <c r="DX20" i="209"/>
  <c r="DW20" i="209"/>
  <c r="DV20" i="209"/>
  <c r="DU20" i="209"/>
  <c r="DT20" i="209"/>
  <c r="DS20" i="209"/>
  <c r="DR20" i="209"/>
  <c r="DN20" i="209"/>
  <c r="DM20" i="209"/>
  <c r="DL20" i="209"/>
  <c r="DK20" i="209"/>
  <c r="DJ20" i="209"/>
  <c r="DI20" i="209"/>
  <c r="DH20" i="209"/>
  <c r="DD20" i="209"/>
  <c r="DC20" i="209"/>
  <c r="DB20" i="209"/>
  <c r="DA20" i="209"/>
  <c r="CZ20" i="209"/>
  <c r="CY20" i="209"/>
  <c r="CX20" i="209"/>
  <c r="CT20" i="209"/>
  <c r="CS20" i="209"/>
  <c r="CR20" i="209"/>
  <c r="CQ20" i="209"/>
  <c r="CP20" i="209"/>
  <c r="CO20" i="209"/>
  <c r="CN20" i="209"/>
  <c r="CL20" i="209"/>
  <c r="CK20" i="209"/>
  <c r="CB20" i="209"/>
  <c r="CA20" i="209"/>
  <c r="BR20" i="209"/>
  <c r="BQ20" i="209"/>
  <c r="BH20" i="209"/>
  <c r="BG20" i="209"/>
  <c r="AX20" i="209"/>
  <c r="AW20" i="209"/>
  <c r="AN20" i="209"/>
  <c r="AM20" i="209"/>
  <c r="AD20" i="209"/>
  <c r="AC20" i="209"/>
  <c r="J20" i="209"/>
  <c r="I20" i="209"/>
  <c r="ER19" i="209"/>
  <c r="EQ19" i="209"/>
  <c r="EP19" i="209"/>
  <c r="EO19" i="209"/>
  <c r="EN19" i="209"/>
  <c r="EM19" i="209"/>
  <c r="EL19" i="209"/>
  <c r="EH19" i="209"/>
  <c r="EG19" i="209"/>
  <c r="EF19" i="209"/>
  <c r="EE19" i="209"/>
  <c r="ED19" i="209"/>
  <c r="EC19" i="209"/>
  <c r="EB19" i="209"/>
  <c r="DX19" i="209"/>
  <c r="DW19" i="209"/>
  <c r="DV19" i="209"/>
  <c r="DU19" i="209"/>
  <c r="DT19" i="209"/>
  <c r="DS19" i="209"/>
  <c r="DR19" i="209"/>
  <c r="DN19" i="209"/>
  <c r="DM19" i="209"/>
  <c r="DL19" i="209"/>
  <c r="DK19" i="209"/>
  <c r="DJ19" i="209"/>
  <c r="DI19" i="209"/>
  <c r="DH19" i="209"/>
  <c r="DD19" i="209"/>
  <c r="DC19" i="209"/>
  <c r="DB19" i="209"/>
  <c r="DA19" i="209"/>
  <c r="CZ19" i="209"/>
  <c r="CY19" i="209"/>
  <c r="CX19" i="209"/>
  <c r="CT19" i="209"/>
  <c r="CS19" i="209"/>
  <c r="CR19" i="209"/>
  <c r="CQ19" i="209"/>
  <c r="CP19" i="209"/>
  <c r="CO19" i="209"/>
  <c r="CN19" i="209"/>
  <c r="CL19" i="209"/>
  <c r="CK19" i="209"/>
  <c r="CB19" i="209"/>
  <c r="CA19" i="209"/>
  <c r="BR19" i="209"/>
  <c r="BQ19" i="209"/>
  <c r="BH19" i="209"/>
  <c r="BG19" i="209"/>
  <c r="DO19" i="209" s="1"/>
  <c r="AX19" i="209"/>
  <c r="AW19" i="209"/>
  <c r="AN19" i="209"/>
  <c r="AM19" i="209"/>
  <c r="AD19" i="209"/>
  <c r="AC19" i="209"/>
  <c r="J19" i="209"/>
  <c r="I19" i="209"/>
  <c r="ER18" i="209"/>
  <c r="EQ18" i="209"/>
  <c r="EP18" i="209"/>
  <c r="EO18" i="209"/>
  <c r="EN18" i="209"/>
  <c r="EM18" i="209"/>
  <c r="EL18" i="209"/>
  <c r="EH18" i="209"/>
  <c r="EG18" i="209"/>
  <c r="EF18" i="209"/>
  <c r="EE18" i="209"/>
  <c r="ED18" i="209"/>
  <c r="EC18" i="209"/>
  <c r="EB18" i="209"/>
  <c r="DX18" i="209"/>
  <c r="DW18" i="209"/>
  <c r="DV18" i="209"/>
  <c r="DU18" i="209"/>
  <c r="DT18" i="209"/>
  <c r="DS18" i="209"/>
  <c r="DR18" i="209"/>
  <c r="DN18" i="209"/>
  <c r="DM18" i="209"/>
  <c r="DL18" i="209"/>
  <c r="DK18" i="209"/>
  <c r="DJ18" i="209"/>
  <c r="DI18" i="209"/>
  <c r="DH18" i="209"/>
  <c r="DD18" i="209"/>
  <c r="DC18" i="209"/>
  <c r="DB18" i="209"/>
  <c r="DA18" i="209"/>
  <c r="CZ18" i="209"/>
  <c r="CY18" i="209"/>
  <c r="CX18" i="209"/>
  <c r="CT18" i="209"/>
  <c r="CS18" i="209"/>
  <c r="CR18" i="209"/>
  <c r="CQ18" i="209"/>
  <c r="CP18" i="209"/>
  <c r="CO18" i="209"/>
  <c r="CN18" i="209"/>
  <c r="CL18" i="209"/>
  <c r="CK18" i="209"/>
  <c r="CB18" i="209"/>
  <c r="CA18" i="209"/>
  <c r="BR18" i="209"/>
  <c r="BQ18" i="209"/>
  <c r="BH18" i="209"/>
  <c r="BG18" i="209"/>
  <c r="AX18" i="209"/>
  <c r="AW18" i="209"/>
  <c r="AN18" i="209"/>
  <c r="AM18" i="209"/>
  <c r="AD18" i="209"/>
  <c r="AC18" i="209"/>
  <c r="AC22" i="209" s="1"/>
  <c r="J18" i="209"/>
  <c r="I18" i="209"/>
  <c r="DI17" i="209"/>
  <c r="EL17" i="209"/>
  <c r="DM17" i="209"/>
  <c r="EO17" i="209"/>
  <c r="DR17" i="209"/>
  <c r="CS17" i="209"/>
  <c r="CR17" i="209"/>
  <c r="CQ17" i="209"/>
  <c r="CO17" i="209"/>
  <c r="DL17" i="209"/>
  <c r="EH17" i="209"/>
  <c r="EG17" i="209"/>
  <c r="EF17" i="209"/>
  <c r="EE17" i="209"/>
  <c r="ED17" i="209"/>
  <c r="CY17" i="209"/>
  <c r="EB17" i="209"/>
  <c r="ER16" i="209"/>
  <c r="EQ16" i="209"/>
  <c r="EP16" i="209"/>
  <c r="EO16" i="209"/>
  <c r="EN16" i="209"/>
  <c r="EM16" i="209"/>
  <c r="EL16" i="209"/>
  <c r="EH16" i="209"/>
  <c r="EG16" i="209"/>
  <c r="EF16" i="209"/>
  <c r="EE16" i="209"/>
  <c r="ED16" i="209"/>
  <c r="EC16" i="209"/>
  <c r="EB16" i="209"/>
  <c r="DX16" i="209"/>
  <c r="DW16" i="209"/>
  <c r="DV16" i="209"/>
  <c r="DU16" i="209"/>
  <c r="DT16" i="209"/>
  <c r="DS16" i="209"/>
  <c r="DR16" i="209"/>
  <c r="DN16" i="209"/>
  <c r="DM16" i="209"/>
  <c r="DL16" i="209"/>
  <c r="DK16" i="209"/>
  <c r="DJ16" i="209"/>
  <c r="DI16" i="209"/>
  <c r="DH16" i="209"/>
  <c r="DD16" i="209"/>
  <c r="DC16" i="209"/>
  <c r="DB16" i="209"/>
  <c r="DA16" i="209"/>
  <c r="CZ16" i="209"/>
  <c r="CY16" i="209"/>
  <c r="CX16" i="209"/>
  <c r="CT16" i="209"/>
  <c r="CS16" i="209"/>
  <c r="CR16" i="209"/>
  <c r="CQ16" i="209"/>
  <c r="CP16" i="209"/>
  <c r="CO16" i="209"/>
  <c r="CN16" i="209"/>
  <c r="CL16" i="209"/>
  <c r="CK16" i="209"/>
  <c r="CB16" i="209"/>
  <c r="CA16" i="209"/>
  <c r="BR16" i="209"/>
  <c r="BQ16" i="209"/>
  <c r="BH16" i="209"/>
  <c r="BG16" i="209"/>
  <c r="DO16" i="209" s="1"/>
  <c r="AX16" i="209"/>
  <c r="AW16" i="209"/>
  <c r="AN16" i="209"/>
  <c r="AM16" i="209"/>
  <c r="AD16" i="209"/>
  <c r="AC16" i="209"/>
  <c r="J16" i="209"/>
  <c r="I16" i="209"/>
  <c r="ER15" i="209"/>
  <c r="EQ15" i="209"/>
  <c r="EP15" i="209"/>
  <c r="EO15" i="209"/>
  <c r="EN15" i="209"/>
  <c r="EM15" i="209"/>
  <c r="EL15" i="209"/>
  <c r="EH15" i="209"/>
  <c r="EG15" i="209"/>
  <c r="EF15" i="209"/>
  <c r="EE15" i="209"/>
  <c r="ED15" i="209"/>
  <c r="EC15" i="209"/>
  <c r="EB15" i="209"/>
  <c r="DX15" i="209"/>
  <c r="DW15" i="209"/>
  <c r="DV15" i="209"/>
  <c r="DU15" i="209"/>
  <c r="DT15" i="209"/>
  <c r="DS15" i="209"/>
  <c r="DR15" i="209"/>
  <c r="DN15" i="209"/>
  <c r="DM15" i="209"/>
  <c r="DL15" i="209"/>
  <c r="DK15" i="209"/>
  <c r="DJ15" i="209"/>
  <c r="DI15" i="209"/>
  <c r="DH15" i="209"/>
  <c r="DD15" i="209"/>
  <c r="DC15" i="209"/>
  <c r="DB15" i="209"/>
  <c r="DA15" i="209"/>
  <c r="CZ15" i="209"/>
  <c r="CY15" i="209"/>
  <c r="CX15" i="209"/>
  <c r="CT15" i="209"/>
  <c r="CS15" i="209"/>
  <c r="CR15" i="209"/>
  <c r="CQ15" i="209"/>
  <c r="CP15" i="209"/>
  <c r="CO15" i="209"/>
  <c r="CN15" i="209"/>
  <c r="CL15" i="209"/>
  <c r="CK15" i="209"/>
  <c r="CB15" i="209"/>
  <c r="CA15" i="209"/>
  <c r="BR15" i="209"/>
  <c r="BQ15" i="209"/>
  <c r="BH15" i="209"/>
  <c r="BG15" i="209"/>
  <c r="AX15" i="209"/>
  <c r="AW15" i="209"/>
  <c r="AN15" i="209"/>
  <c r="AM15" i="209"/>
  <c r="AD15" i="209"/>
  <c r="AC15" i="209"/>
  <c r="J15" i="209"/>
  <c r="I15" i="209"/>
  <c r="ER14" i="209"/>
  <c r="EQ14" i="209"/>
  <c r="EP14" i="209"/>
  <c r="EO14" i="209"/>
  <c r="EN14" i="209"/>
  <c r="EM14" i="209"/>
  <c r="EL14" i="209"/>
  <c r="EH14" i="209"/>
  <c r="EG14" i="209"/>
  <c r="EF14" i="209"/>
  <c r="EE14" i="209"/>
  <c r="ED14" i="209"/>
  <c r="EC14" i="209"/>
  <c r="EB14" i="209"/>
  <c r="DX14" i="209"/>
  <c r="DW14" i="209"/>
  <c r="DV14" i="209"/>
  <c r="DU14" i="209"/>
  <c r="DT14" i="209"/>
  <c r="DS14" i="209"/>
  <c r="DR14" i="209"/>
  <c r="DN14" i="209"/>
  <c r="DM14" i="209"/>
  <c r="DL14" i="209"/>
  <c r="DK14" i="209"/>
  <c r="DJ14" i="209"/>
  <c r="DI14" i="209"/>
  <c r="DH14" i="209"/>
  <c r="DD14" i="209"/>
  <c r="DC14" i="209"/>
  <c r="DB14" i="209"/>
  <c r="DA14" i="209"/>
  <c r="CZ14" i="209"/>
  <c r="CY14" i="209"/>
  <c r="CX14" i="209"/>
  <c r="CT14" i="209"/>
  <c r="CS14" i="209"/>
  <c r="CR14" i="209"/>
  <c r="CQ14" i="209"/>
  <c r="CP14" i="209"/>
  <c r="CO14" i="209"/>
  <c r="CN14" i="209"/>
  <c r="CL14" i="209"/>
  <c r="CK14" i="209"/>
  <c r="CB14" i="209"/>
  <c r="CA14" i="209"/>
  <c r="BR14" i="209"/>
  <c r="BQ14" i="209"/>
  <c r="BH14" i="209"/>
  <c r="BG14" i="209"/>
  <c r="AX14" i="209"/>
  <c r="AW14" i="209"/>
  <c r="AN14" i="209"/>
  <c r="AM14" i="209"/>
  <c r="AD14" i="209"/>
  <c r="AC14" i="209"/>
  <c r="J14" i="209"/>
  <c r="I14" i="209"/>
  <c r="A14" i="209"/>
  <c r="A15" i="209" s="1"/>
  <c r="A16" i="209" s="1"/>
  <c r="A18" i="209" s="1"/>
  <c r="A19" i="209" s="1"/>
  <c r="A20" i="209" s="1"/>
  <c r="A21" i="209" s="1"/>
  <c r="A23" i="209" s="1"/>
  <c r="A24" i="209" s="1"/>
  <c r="A25" i="209" s="1"/>
  <c r="A26" i="209" s="1"/>
  <c r="A28" i="209" s="1"/>
  <c r="A29" i="209" s="1"/>
  <c r="A30" i="209" s="1"/>
  <c r="A31" i="209" s="1"/>
  <c r="A33" i="209" s="1"/>
  <c r="A34" i="209" s="1"/>
  <c r="A35" i="209" s="1"/>
  <c r="A36" i="209" s="1"/>
  <c r="A38" i="209" s="1"/>
  <c r="A39" i="209" s="1"/>
  <c r="A40" i="209" s="1"/>
  <c r="A41" i="209" s="1"/>
  <c r="A43" i="209" s="1"/>
  <c r="A44" i="209" s="1"/>
  <c r="A45" i="209" s="1"/>
  <c r="A46" i="209" s="1"/>
  <c r="A48" i="209" s="1"/>
  <c r="A49" i="209" s="1"/>
  <c r="A50" i="209" s="1"/>
  <c r="A51" i="209" s="1"/>
  <c r="A53" i="209" s="1"/>
  <c r="A54" i="209" s="1"/>
  <c r="A55" i="209" s="1"/>
  <c r="A56" i="209" s="1"/>
  <c r="A58" i="209" s="1"/>
  <c r="A59" i="209" s="1"/>
  <c r="A60" i="209" s="1"/>
  <c r="A61" i="209" s="1"/>
  <c r="A63" i="209" s="1"/>
  <c r="A64" i="209" s="1"/>
  <c r="A65" i="209" s="1"/>
  <c r="A66" i="209" s="1"/>
  <c r="A68" i="209" s="1"/>
  <c r="A69" i="209" s="1"/>
  <c r="A70" i="209" s="1"/>
  <c r="A71" i="209" s="1"/>
  <c r="A73" i="209" s="1"/>
  <c r="A74" i="209" s="1"/>
  <c r="A75" i="209" s="1"/>
  <c r="A76" i="209" s="1"/>
  <c r="A78" i="209" s="1"/>
  <c r="A79" i="209" s="1"/>
  <c r="A80" i="209" s="1"/>
  <c r="A81" i="209" s="1"/>
  <c r="A83" i="209" s="1"/>
  <c r="A84" i="209" s="1"/>
  <c r="A85" i="209" s="1"/>
  <c r="A86" i="209" s="1"/>
  <c r="A88" i="209" s="1"/>
  <c r="A89" i="209" s="1"/>
  <c r="A90" i="209" s="1"/>
  <c r="A91" i="209" s="1"/>
  <c r="A93" i="209" s="1"/>
  <c r="A94" i="209" s="1"/>
  <c r="A95" i="209" s="1"/>
  <c r="A96" i="209" s="1"/>
  <c r="A98" i="209" s="1"/>
  <c r="A99" i="209" s="1"/>
  <c r="A100" i="209" s="1"/>
  <c r="A101" i="209" s="1"/>
  <c r="A103" i="209" s="1"/>
  <c r="A104" i="209" s="1"/>
  <c r="A105" i="209" s="1"/>
  <c r="A106" i="209" s="1"/>
  <c r="A108" i="209" s="1"/>
  <c r="A109" i="209" s="1"/>
  <c r="A110" i="209" s="1"/>
  <c r="A111" i="209" s="1"/>
  <c r="A113" i="209" s="1"/>
  <c r="A114" i="209" s="1"/>
  <c r="A115" i="209" s="1"/>
  <c r="A116" i="209" s="1"/>
  <c r="A118" i="209" s="1"/>
  <c r="A119" i="209" s="1"/>
  <c r="A120" i="209" s="1"/>
  <c r="A121" i="209" s="1"/>
  <c r="A123" i="209" s="1"/>
  <c r="A124" i="209" s="1"/>
  <c r="A125" i="209" s="1"/>
  <c r="A126" i="209" s="1"/>
  <c r="A128" i="209" s="1"/>
  <c r="A129" i="209" s="1"/>
  <c r="A130" i="209" s="1"/>
  <c r="A131" i="209" s="1"/>
  <c r="ER13" i="209"/>
  <c r="EQ13" i="209"/>
  <c r="EP13" i="209"/>
  <c r="EO13" i="209"/>
  <c r="EN13" i="209"/>
  <c r="EM13" i="209"/>
  <c r="EL13" i="209"/>
  <c r="EH13" i="209"/>
  <c r="EG13" i="209"/>
  <c r="EF13" i="209"/>
  <c r="EE13" i="209"/>
  <c r="ED13" i="209"/>
  <c r="EC13" i="209"/>
  <c r="EB13" i="209"/>
  <c r="DX13" i="209"/>
  <c r="DW13" i="209"/>
  <c r="DV13" i="209"/>
  <c r="DU13" i="209"/>
  <c r="DT13" i="209"/>
  <c r="DS13" i="209"/>
  <c r="DR13" i="209"/>
  <c r="DN13" i="209"/>
  <c r="DM13" i="209"/>
  <c r="DL13" i="209"/>
  <c r="DK13" i="209"/>
  <c r="DJ13" i="209"/>
  <c r="DI13" i="209"/>
  <c r="DH13" i="209"/>
  <c r="DD13" i="209"/>
  <c r="DC13" i="209"/>
  <c r="DB13" i="209"/>
  <c r="DA13" i="209"/>
  <c r="CZ13" i="209"/>
  <c r="CY13" i="209"/>
  <c r="CX13" i="209"/>
  <c r="CT13" i="209"/>
  <c r="CS13" i="209"/>
  <c r="CR13" i="209"/>
  <c r="CQ13" i="209"/>
  <c r="CP13" i="209"/>
  <c r="CO13" i="209"/>
  <c r="CN13" i="209"/>
  <c r="CL13" i="209"/>
  <c r="CK13" i="209"/>
  <c r="CB13" i="209"/>
  <c r="CA13" i="209"/>
  <c r="BR13" i="209"/>
  <c r="BQ13" i="209"/>
  <c r="BH13" i="209"/>
  <c r="BG13" i="209"/>
  <c r="AX13" i="209"/>
  <c r="AW13" i="209"/>
  <c r="AN13" i="209"/>
  <c r="AM13" i="209"/>
  <c r="AD13" i="209"/>
  <c r="AC13" i="209"/>
  <c r="U13" i="209"/>
  <c r="U14" i="209" s="1"/>
  <c r="U15" i="209" s="1"/>
  <c r="U16" i="209" s="1"/>
  <c r="U18" i="209" s="1"/>
  <c r="U19" i="209" s="1"/>
  <c r="U20" i="209" s="1"/>
  <c r="U21" i="209" s="1"/>
  <c r="U23" i="209" s="1"/>
  <c r="U24" i="209" s="1"/>
  <c r="U25" i="209" s="1"/>
  <c r="U26" i="209" s="1"/>
  <c r="U28" i="209" s="1"/>
  <c r="U29" i="209" s="1"/>
  <c r="U30" i="209" s="1"/>
  <c r="U31" i="209" s="1"/>
  <c r="U33" i="209" s="1"/>
  <c r="U34" i="209" s="1"/>
  <c r="U35" i="209" s="1"/>
  <c r="U36" i="209" s="1"/>
  <c r="U38" i="209" s="1"/>
  <c r="U39" i="209" s="1"/>
  <c r="U40" i="209" s="1"/>
  <c r="U41" i="209" s="1"/>
  <c r="U43" i="209" s="1"/>
  <c r="U44" i="209" s="1"/>
  <c r="U45" i="209" s="1"/>
  <c r="U46" i="209" s="1"/>
  <c r="U48" i="209" s="1"/>
  <c r="U49" i="209" s="1"/>
  <c r="U50" i="209" s="1"/>
  <c r="U51" i="209" s="1"/>
  <c r="U53" i="209" s="1"/>
  <c r="U54" i="209" s="1"/>
  <c r="U55" i="209" s="1"/>
  <c r="U56" i="209" s="1"/>
  <c r="U58" i="209" s="1"/>
  <c r="U59" i="209" s="1"/>
  <c r="U60" i="209" s="1"/>
  <c r="U61" i="209" s="1"/>
  <c r="U63" i="209" s="1"/>
  <c r="U64" i="209" s="1"/>
  <c r="U65" i="209" s="1"/>
  <c r="U66" i="209" s="1"/>
  <c r="U68" i="209" s="1"/>
  <c r="U69" i="209" s="1"/>
  <c r="U70" i="209" s="1"/>
  <c r="U71" i="209" s="1"/>
  <c r="U73" i="209" s="1"/>
  <c r="U74" i="209" s="1"/>
  <c r="U75" i="209" s="1"/>
  <c r="U76" i="209" s="1"/>
  <c r="U78" i="209" s="1"/>
  <c r="U79" i="209" s="1"/>
  <c r="U80" i="209" s="1"/>
  <c r="U81" i="209" s="1"/>
  <c r="U83" i="209" s="1"/>
  <c r="U84" i="209" s="1"/>
  <c r="U85" i="209" s="1"/>
  <c r="U86" i="209" s="1"/>
  <c r="U88" i="209" s="1"/>
  <c r="U89" i="209" s="1"/>
  <c r="U90" i="209" s="1"/>
  <c r="U91" i="209" s="1"/>
  <c r="U93" i="209" s="1"/>
  <c r="U94" i="209" s="1"/>
  <c r="U95" i="209" s="1"/>
  <c r="U96" i="209" s="1"/>
  <c r="U98" i="209" s="1"/>
  <c r="U99" i="209" s="1"/>
  <c r="U100" i="209" s="1"/>
  <c r="U101" i="209" s="1"/>
  <c r="U103" i="209" s="1"/>
  <c r="U104" i="209" s="1"/>
  <c r="U105" i="209" s="1"/>
  <c r="U106" i="209" s="1"/>
  <c r="U108" i="209" s="1"/>
  <c r="U109" i="209" s="1"/>
  <c r="U110" i="209" s="1"/>
  <c r="U111" i="209" s="1"/>
  <c r="U113" i="209" s="1"/>
  <c r="U114" i="209" s="1"/>
  <c r="U115" i="209" s="1"/>
  <c r="U116" i="209" s="1"/>
  <c r="U118" i="209" s="1"/>
  <c r="U119" i="209" s="1"/>
  <c r="U120" i="209" s="1"/>
  <c r="U121" i="209" s="1"/>
  <c r="U123" i="209" s="1"/>
  <c r="U124" i="209" s="1"/>
  <c r="U125" i="209" s="1"/>
  <c r="U126" i="209" s="1"/>
  <c r="U128" i="209" s="1"/>
  <c r="U129" i="209" s="1"/>
  <c r="U130" i="209" s="1"/>
  <c r="U131" i="209" s="1"/>
  <c r="K13" i="209"/>
  <c r="K14" i="209" s="1"/>
  <c r="K15" i="209" s="1"/>
  <c r="K16" i="209" s="1"/>
  <c r="K18" i="209" s="1"/>
  <c r="K19" i="209" s="1"/>
  <c r="K20" i="209" s="1"/>
  <c r="K21" i="209" s="1"/>
  <c r="K23" i="209" s="1"/>
  <c r="K24" i="209" s="1"/>
  <c r="K25" i="209" s="1"/>
  <c r="K26" i="209" s="1"/>
  <c r="K28" i="209" s="1"/>
  <c r="K29" i="209" s="1"/>
  <c r="K30" i="209" s="1"/>
  <c r="K31" i="209" s="1"/>
  <c r="K33" i="209" s="1"/>
  <c r="K34" i="209" s="1"/>
  <c r="K35" i="209" s="1"/>
  <c r="K36" i="209" s="1"/>
  <c r="K38" i="209" s="1"/>
  <c r="K39" i="209" s="1"/>
  <c r="K40" i="209" s="1"/>
  <c r="K41" i="209" s="1"/>
  <c r="K43" i="209" s="1"/>
  <c r="K44" i="209" s="1"/>
  <c r="K45" i="209" s="1"/>
  <c r="K46" i="209" s="1"/>
  <c r="K48" i="209" s="1"/>
  <c r="K49" i="209" s="1"/>
  <c r="K50" i="209" s="1"/>
  <c r="K51" i="209" s="1"/>
  <c r="K53" i="209" s="1"/>
  <c r="K54" i="209" s="1"/>
  <c r="K55" i="209" s="1"/>
  <c r="K56" i="209" s="1"/>
  <c r="K58" i="209" s="1"/>
  <c r="K59" i="209" s="1"/>
  <c r="K60" i="209" s="1"/>
  <c r="K61" i="209" s="1"/>
  <c r="K63" i="209" s="1"/>
  <c r="K64" i="209" s="1"/>
  <c r="K65" i="209" s="1"/>
  <c r="K66" i="209" s="1"/>
  <c r="K68" i="209" s="1"/>
  <c r="K69" i="209" s="1"/>
  <c r="K70" i="209" s="1"/>
  <c r="K71" i="209" s="1"/>
  <c r="K73" i="209" s="1"/>
  <c r="K74" i="209" s="1"/>
  <c r="K75" i="209" s="1"/>
  <c r="K76" i="209" s="1"/>
  <c r="K78" i="209" s="1"/>
  <c r="K79" i="209" s="1"/>
  <c r="K80" i="209" s="1"/>
  <c r="K81" i="209" s="1"/>
  <c r="K83" i="209" s="1"/>
  <c r="K84" i="209" s="1"/>
  <c r="K85" i="209" s="1"/>
  <c r="K86" i="209" s="1"/>
  <c r="K88" i="209" s="1"/>
  <c r="K89" i="209" s="1"/>
  <c r="K90" i="209" s="1"/>
  <c r="K91" i="209" s="1"/>
  <c r="K93" i="209" s="1"/>
  <c r="K94" i="209" s="1"/>
  <c r="K95" i="209" s="1"/>
  <c r="K96" i="209" s="1"/>
  <c r="K98" i="209" s="1"/>
  <c r="K99" i="209" s="1"/>
  <c r="K100" i="209" s="1"/>
  <c r="K101" i="209" s="1"/>
  <c r="K103" i="209" s="1"/>
  <c r="K104" i="209" s="1"/>
  <c r="K105" i="209" s="1"/>
  <c r="K106" i="209" s="1"/>
  <c r="K108" i="209" s="1"/>
  <c r="K109" i="209" s="1"/>
  <c r="K110" i="209" s="1"/>
  <c r="K111" i="209" s="1"/>
  <c r="K113" i="209" s="1"/>
  <c r="K114" i="209" s="1"/>
  <c r="K115" i="209" s="1"/>
  <c r="K116" i="209" s="1"/>
  <c r="K118" i="209" s="1"/>
  <c r="K119" i="209" s="1"/>
  <c r="K120" i="209" s="1"/>
  <c r="K121" i="209" s="1"/>
  <c r="K123" i="209" s="1"/>
  <c r="K124" i="209" s="1"/>
  <c r="K125" i="209" s="1"/>
  <c r="K126" i="209" s="1"/>
  <c r="K128" i="209" s="1"/>
  <c r="K129" i="209" s="1"/>
  <c r="K130" i="209" s="1"/>
  <c r="K131" i="209" s="1"/>
  <c r="J13" i="209"/>
  <c r="I13" i="209"/>
  <c r="L9" i="209"/>
  <c r="V9" i="209" s="1"/>
  <c r="AF9" i="209" s="1"/>
  <c r="AP9" i="209" s="1"/>
  <c r="AZ9" i="209" s="1"/>
  <c r="BJ9" i="209" s="1"/>
  <c r="BT9" i="209" s="1"/>
  <c r="CD9" i="209" s="1"/>
  <c r="CN9" i="209" s="1"/>
  <c r="CX9" i="209" s="1"/>
  <c r="DH9" i="209" s="1"/>
  <c r="DR9" i="209" s="1"/>
  <c r="EB9" i="209" s="1"/>
  <c r="EL9" i="209" s="1"/>
  <c r="I9" i="209"/>
  <c r="S9" i="209" s="1"/>
  <c r="AC9" i="209" s="1"/>
  <c r="AM9" i="209" s="1"/>
  <c r="AW9" i="209" s="1"/>
  <c r="BG9" i="209" s="1"/>
  <c r="BQ9" i="209" s="1"/>
  <c r="CA9" i="209" s="1"/>
  <c r="CK9" i="209" s="1"/>
  <c r="CU9" i="209" s="1"/>
  <c r="DE9" i="209" s="1"/>
  <c r="DO9" i="209" s="1"/>
  <c r="DY9" i="209" s="1"/>
  <c r="EI9" i="209" s="1"/>
  <c r="ES9" i="209" s="1"/>
  <c r="S7" i="209"/>
  <c r="AC7" i="209" s="1"/>
  <c r="L7" i="209"/>
  <c r="V7" i="209" s="1"/>
  <c r="AF7" i="209" s="1"/>
  <c r="AP7" i="209" s="1"/>
  <c r="AZ7" i="209" s="1"/>
  <c r="BJ7" i="209" s="1"/>
  <c r="BT7" i="209" s="1"/>
  <c r="CD7" i="209" s="1"/>
  <c r="CN7" i="209" s="1"/>
  <c r="CX7" i="209" s="1"/>
  <c r="DH7" i="209" s="1"/>
  <c r="DR7" i="209" s="1"/>
  <c r="EB7" i="209" s="1"/>
  <c r="EL7" i="209" s="1"/>
  <c r="T4" i="209"/>
  <c r="AD4" i="209" s="1"/>
  <c r="AN4" i="209" s="1"/>
  <c r="AX4" i="209" s="1"/>
  <c r="BH4" i="209" s="1"/>
  <c r="BR4" i="209" s="1"/>
  <c r="CB4" i="209" s="1"/>
  <c r="CL4" i="209" s="1"/>
  <c r="CV4" i="209" s="1"/>
  <c r="DF4" i="209" s="1"/>
  <c r="DP4" i="209" s="1"/>
  <c r="DZ4" i="209" s="1"/>
  <c r="EJ4" i="209" s="1"/>
  <c r="ET4" i="209" s="1"/>
  <c r="J3" i="209"/>
  <c r="T2" i="209"/>
  <c r="AD2" i="209" s="1"/>
  <c r="AN2" i="209" s="1"/>
  <c r="AX2" i="209" s="1"/>
  <c r="BH2" i="209" s="1"/>
  <c r="BR2" i="209" s="1"/>
  <c r="CB2" i="209" s="1"/>
  <c r="CL2" i="209" s="1"/>
  <c r="CV2" i="209" s="1"/>
  <c r="DF2" i="209" s="1"/>
  <c r="DP2" i="209" s="1"/>
  <c r="DZ2" i="209" s="1"/>
  <c r="EJ2" i="209" s="1"/>
  <c r="ET2" i="209" s="1"/>
  <c r="CK17" i="209" l="1"/>
  <c r="AM22" i="209"/>
  <c r="CA22" i="209"/>
  <c r="DY90" i="209"/>
  <c r="I127" i="209"/>
  <c r="BQ67" i="209"/>
  <c r="DO13" i="209"/>
  <c r="CK22" i="209"/>
  <c r="BQ47" i="209"/>
  <c r="DY55" i="209"/>
  <c r="AM82" i="209"/>
  <c r="DY99" i="209"/>
  <c r="EI64" i="209"/>
  <c r="DY15" i="209"/>
  <c r="CA37" i="209"/>
  <c r="DE41" i="209"/>
  <c r="AM72" i="209"/>
  <c r="AW97" i="209"/>
  <c r="CK97" i="209"/>
  <c r="DY94" i="209"/>
  <c r="AC107" i="209"/>
  <c r="BQ107" i="209"/>
  <c r="EI104" i="209"/>
  <c r="DO104" i="209"/>
  <c r="BG22" i="209"/>
  <c r="CA47" i="209"/>
  <c r="CK82" i="209"/>
  <c r="EJ79" i="209"/>
  <c r="DE128" i="209"/>
  <c r="AE13" i="209"/>
  <c r="AE14" i="209" s="1"/>
  <c r="AE15" i="209" s="1"/>
  <c r="AE16" i="209" s="1"/>
  <c r="AE18" i="209" s="1"/>
  <c r="AE19" i="209" s="1"/>
  <c r="AE20" i="209" s="1"/>
  <c r="AE21" i="209" s="1"/>
  <c r="AE23" i="209" s="1"/>
  <c r="AE24" i="209" s="1"/>
  <c r="AE25" i="209" s="1"/>
  <c r="AE26" i="209" s="1"/>
  <c r="AE28" i="209" s="1"/>
  <c r="AE29" i="209" s="1"/>
  <c r="AE30" i="209" s="1"/>
  <c r="AE31" i="209" s="1"/>
  <c r="AE33" i="209" s="1"/>
  <c r="AE34" i="209" s="1"/>
  <c r="AE35" i="209" s="1"/>
  <c r="AE36" i="209" s="1"/>
  <c r="AE38" i="209" s="1"/>
  <c r="AE39" i="209" s="1"/>
  <c r="AE40" i="209" s="1"/>
  <c r="AE41" i="209" s="1"/>
  <c r="AE43" i="209" s="1"/>
  <c r="AE44" i="209" s="1"/>
  <c r="AE45" i="209" s="1"/>
  <c r="AE46" i="209" s="1"/>
  <c r="AE48" i="209" s="1"/>
  <c r="AE49" i="209" s="1"/>
  <c r="AE50" i="209" s="1"/>
  <c r="AE51" i="209" s="1"/>
  <c r="AE53" i="209" s="1"/>
  <c r="AE54" i="209" s="1"/>
  <c r="AE55" i="209" s="1"/>
  <c r="AE56" i="209" s="1"/>
  <c r="AE58" i="209" s="1"/>
  <c r="AE59" i="209" s="1"/>
  <c r="AE60" i="209" s="1"/>
  <c r="AE61" i="209" s="1"/>
  <c r="AE63" i="209" s="1"/>
  <c r="AE64" i="209" s="1"/>
  <c r="AE65" i="209" s="1"/>
  <c r="AE66" i="209" s="1"/>
  <c r="AE68" i="209" s="1"/>
  <c r="AE69" i="209" s="1"/>
  <c r="AE70" i="209" s="1"/>
  <c r="AE71" i="209" s="1"/>
  <c r="AE73" i="209" s="1"/>
  <c r="AE74" i="209" s="1"/>
  <c r="AE75" i="209" s="1"/>
  <c r="AE76" i="209" s="1"/>
  <c r="AE78" i="209" s="1"/>
  <c r="AE79" i="209" s="1"/>
  <c r="AE80" i="209" s="1"/>
  <c r="AE81" i="209" s="1"/>
  <c r="AE83" i="209" s="1"/>
  <c r="AE84" i="209" s="1"/>
  <c r="AE85" i="209" s="1"/>
  <c r="AE86" i="209" s="1"/>
  <c r="AE88" i="209" s="1"/>
  <c r="AE89" i="209" s="1"/>
  <c r="AE90" i="209" s="1"/>
  <c r="AE91" i="209" s="1"/>
  <c r="AE93" i="209" s="1"/>
  <c r="AE94" i="209" s="1"/>
  <c r="AE95" i="209" s="1"/>
  <c r="AE96" i="209" s="1"/>
  <c r="AE98" i="209" s="1"/>
  <c r="AE99" i="209" s="1"/>
  <c r="AE100" i="209" s="1"/>
  <c r="AE101" i="209" s="1"/>
  <c r="AE103" i="209" s="1"/>
  <c r="AE104" i="209" s="1"/>
  <c r="AE105" i="209" s="1"/>
  <c r="AE106" i="209" s="1"/>
  <c r="AE108" i="209" s="1"/>
  <c r="AE109" i="209" s="1"/>
  <c r="AE110" i="209" s="1"/>
  <c r="AE111" i="209" s="1"/>
  <c r="AE113" i="209" s="1"/>
  <c r="AE114" i="209" s="1"/>
  <c r="AE115" i="209" s="1"/>
  <c r="AE116" i="209" s="1"/>
  <c r="AE118" i="209" s="1"/>
  <c r="AE119" i="209" s="1"/>
  <c r="AE120" i="209" s="1"/>
  <c r="AE121" i="209" s="1"/>
  <c r="AE123" i="209" s="1"/>
  <c r="AE124" i="209" s="1"/>
  <c r="AE125" i="209" s="1"/>
  <c r="AE126" i="209" s="1"/>
  <c r="AE128" i="209" s="1"/>
  <c r="AE129" i="209" s="1"/>
  <c r="AE130" i="209" s="1"/>
  <c r="AE131" i="209" s="1"/>
  <c r="DO14" i="209"/>
  <c r="CU30" i="209"/>
  <c r="DE31" i="209"/>
  <c r="AW37" i="209"/>
  <c r="AA8" i="210" s="1"/>
  <c r="DE36" i="209"/>
  <c r="AW67" i="209"/>
  <c r="CV81" i="209"/>
  <c r="DO105" i="209"/>
  <c r="DY106" i="209"/>
  <c r="AW112" i="209"/>
  <c r="CK112" i="209"/>
  <c r="AE23" i="210" s="1"/>
  <c r="AM117" i="209"/>
  <c r="CA117" i="209"/>
  <c r="DE115" i="209"/>
  <c r="AM127" i="209"/>
  <c r="EI16" i="209"/>
  <c r="DO55" i="209"/>
  <c r="BQ62" i="209"/>
  <c r="DO59" i="209"/>
  <c r="CK77" i="209"/>
  <c r="AE16" i="210" s="1"/>
  <c r="CK87" i="209"/>
  <c r="CA102" i="209"/>
  <c r="DE100" i="209"/>
  <c r="DF23" i="209"/>
  <c r="I32" i="209"/>
  <c r="CA32" i="209"/>
  <c r="AW42" i="209"/>
  <c r="AW47" i="209"/>
  <c r="DE55" i="209"/>
  <c r="CK67" i="209"/>
  <c r="EI81" i="209"/>
  <c r="DY91" i="209"/>
  <c r="BQ22" i="209"/>
  <c r="CA27" i="209"/>
  <c r="BG37" i="209"/>
  <c r="AC52" i="209"/>
  <c r="CK52" i="209"/>
  <c r="AE11" i="210" s="1"/>
  <c r="CK62" i="209"/>
  <c r="DO61" i="209"/>
  <c r="AW77" i="209"/>
  <c r="AA16" i="210" s="1"/>
  <c r="DO75" i="209"/>
  <c r="DE76" i="209"/>
  <c r="BG82" i="209"/>
  <c r="DO88" i="209"/>
  <c r="EI99" i="209"/>
  <c r="CU100" i="209"/>
  <c r="DY110" i="209"/>
  <c r="BQ17" i="209"/>
  <c r="DE14" i="209"/>
  <c r="AC32" i="209"/>
  <c r="CK32" i="209"/>
  <c r="AE7" i="210" s="1"/>
  <c r="BG42" i="209"/>
  <c r="BG47" i="209"/>
  <c r="ES44" i="209"/>
  <c r="DE45" i="209"/>
  <c r="DY70" i="209"/>
  <c r="AC27" i="209"/>
  <c r="CK27" i="209"/>
  <c r="DY29" i="209"/>
  <c r="DY30" i="209"/>
  <c r="EI34" i="209"/>
  <c r="EI40" i="209"/>
  <c r="DF44" i="209"/>
  <c r="DZ45" i="209"/>
  <c r="ET81" i="209"/>
  <c r="EI83" i="209"/>
  <c r="CV94" i="209"/>
  <c r="CU99" i="209"/>
  <c r="CA127" i="209"/>
  <c r="B27" i="210"/>
  <c r="DY16" i="209"/>
  <c r="EI21" i="209"/>
  <c r="AM32" i="209"/>
  <c r="DZ34" i="209"/>
  <c r="BQ42" i="209"/>
  <c r="DF61" i="209"/>
  <c r="DO64" i="209"/>
  <c r="DO98" i="209"/>
  <c r="AW107" i="209"/>
  <c r="BG122" i="209"/>
  <c r="AB25" i="210" s="1"/>
  <c r="E47" i="210"/>
  <c r="CK127" i="209"/>
  <c r="DO21" i="209"/>
  <c r="AW32" i="209"/>
  <c r="CA42" i="209"/>
  <c r="DZ39" i="209"/>
  <c r="CU44" i="209"/>
  <c r="ES64" i="209"/>
  <c r="CA67" i="209"/>
  <c r="ES71" i="209"/>
  <c r="EI105" i="209"/>
  <c r="BG117" i="209"/>
  <c r="AB24" i="210" s="1"/>
  <c r="CU116" i="209"/>
  <c r="BQ122" i="209"/>
  <c r="ET123" i="209"/>
  <c r="DY125" i="209"/>
  <c r="DY14" i="209"/>
  <c r="CV18" i="209"/>
  <c r="AW27" i="209"/>
  <c r="DO30" i="209"/>
  <c r="CK37" i="209"/>
  <c r="AE8" i="210" s="1"/>
  <c r="CU61" i="209"/>
  <c r="DP84" i="209"/>
  <c r="EJ94" i="209"/>
  <c r="DF114" i="209"/>
  <c r="ET120" i="209"/>
  <c r="DZ31" i="209"/>
  <c r="AC42" i="209"/>
  <c r="CK42" i="209"/>
  <c r="CU91" i="209"/>
  <c r="EJ125" i="209"/>
  <c r="AW22" i="209"/>
  <c r="AA5" i="210" s="1"/>
  <c r="BG27" i="209"/>
  <c r="AM37" i="209"/>
  <c r="BQ52" i="209"/>
  <c r="DO76" i="209"/>
  <c r="DO118" i="209"/>
  <c r="AW127" i="209"/>
  <c r="AW132" i="209"/>
  <c r="ES130" i="209"/>
  <c r="BQ32" i="209"/>
  <c r="EI29" i="209"/>
  <c r="AM47" i="209"/>
  <c r="DY44" i="209"/>
  <c r="DF48" i="209"/>
  <c r="CU50" i="209"/>
  <c r="AW57" i="209"/>
  <c r="BG72" i="209"/>
  <c r="AB15" i="210" s="1"/>
  <c r="EI70" i="209"/>
  <c r="CU71" i="209"/>
  <c r="DY105" i="209"/>
  <c r="DP106" i="209"/>
  <c r="CU114" i="209"/>
  <c r="AC122" i="209"/>
  <c r="CK122" i="209"/>
  <c r="DY119" i="209"/>
  <c r="EJ124" i="209"/>
  <c r="ES125" i="209"/>
  <c r="EI126" i="209"/>
  <c r="AW82" i="209"/>
  <c r="DO84" i="209"/>
  <c r="CU86" i="209"/>
  <c r="I97" i="209"/>
  <c r="CU101" i="209"/>
  <c r="DY111" i="209"/>
  <c r="CV111" i="209"/>
  <c r="ET114" i="209"/>
  <c r="BG127" i="209"/>
  <c r="BG132" i="209"/>
  <c r="B23" i="210"/>
  <c r="CU41" i="209"/>
  <c r="ES41" i="209"/>
  <c r="ES45" i="209"/>
  <c r="EI46" i="209"/>
  <c r="CV46" i="209"/>
  <c r="EJ46" i="209"/>
  <c r="CU49" i="209"/>
  <c r="ES49" i="209"/>
  <c r="EI50" i="209"/>
  <c r="DZ51" i="209"/>
  <c r="CU55" i="209"/>
  <c r="DE56" i="209"/>
  <c r="CA57" i="209"/>
  <c r="EI58" i="209"/>
  <c r="AM62" i="209"/>
  <c r="BG62" i="209"/>
  <c r="EJ58" i="209"/>
  <c r="EI66" i="209"/>
  <c r="DY66" i="209"/>
  <c r="DO68" i="209"/>
  <c r="DF75" i="209"/>
  <c r="ET75" i="209"/>
  <c r="DO79" i="209"/>
  <c r="CU85" i="209"/>
  <c r="ES85" i="209"/>
  <c r="DE86" i="209"/>
  <c r="ET89" i="209"/>
  <c r="EI93" i="209"/>
  <c r="BG97" i="209"/>
  <c r="CA97" i="209"/>
  <c r="AC20" i="210" s="1"/>
  <c r="EI95" i="209"/>
  <c r="CV16" i="209"/>
  <c r="EJ16" i="209"/>
  <c r="EJ26" i="209"/>
  <c r="DZ65" i="209"/>
  <c r="CA82" i="209"/>
  <c r="AC17" i="210" s="1"/>
  <c r="DF95" i="209"/>
  <c r="ET111" i="209"/>
  <c r="CA122" i="209"/>
  <c r="DY130" i="209"/>
  <c r="ET16" i="209"/>
  <c r="DY21" i="209"/>
  <c r="DZ30" i="209"/>
  <c r="CA52" i="209"/>
  <c r="DP58" i="209"/>
  <c r="DZ63" i="209"/>
  <c r="CV74" i="209"/>
  <c r="EJ74" i="209"/>
  <c r="DY101" i="209"/>
  <c r="ES101" i="209"/>
  <c r="ET105" i="209"/>
  <c r="DF115" i="209"/>
  <c r="DE53" i="209"/>
  <c r="I57" i="209"/>
  <c r="AM17" i="209"/>
  <c r="BG17" i="209"/>
  <c r="CA17" i="209"/>
  <c r="DZ15" i="209"/>
  <c r="DY19" i="209"/>
  <c r="DF21" i="209"/>
  <c r="CU24" i="209"/>
  <c r="ES24" i="209"/>
  <c r="DE25" i="209"/>
  <c r="CU26" i="209"/>
  <c r="ES26" i="209"/>
  <c r="CU31" i="209"/>
  <c r="CU34" i="209"/>
  <c r="DE35" i="209"/>
  <c r="ES36" i="209"/>
  <c r="DY39" i="209"/>
  <c r="DF41" i="209"/>
  <c r="DF43" i="209"/>
  <c r="AM57" i="209"/>
  <c r="BG57" i="209"/>
  <c r="AB12" i="210" s="1"/>
  <c r="E22" i="210" s="1"/>
  <c r="CU54" i="209"/>
  <c r="DZ56" i="209"/>
  <c r="EI60" i="209"/>
  <c r="EJ60" i="209"/>
  <c r="AM67" i="209"/>
  <c r="BG67" i="209"/>
  <c r="AC72" i="209"/>
  <c r="AW72" i="209"/>
  <c r="AA15" i="210" s="1"/>
  <c r="CK72" i="209"/>
  <c r="DY69" i="209"/>
  <c r="CA72" i="209"/>
  <c r="EJ71" i="209"/>
  <c r="DZ76" i="209"/>
  <c r="DZ78" i="209"/>
  <c r="AC92" i="209"/>
  <c r="AW92" i="209"/>
  <c r="AA19" i="210" s="1"/>
  <c r="BQ92" i="209"/>
  <c r="CK92" i="209"/>
  <c r="EI89" i="209"/>
  <c r="DY89" i="209"/>
  <c r="EI90" i="209"/>
  <c r="EI91" i="209"/>
  <c r="EJ91" i="209"/>
  <c r="ET94" i="209"/>
  <c r="DF96" i="209"/>
  <c r="ET96" i="209"/>
  <c r="I102" i="209"/>
  <c r="DF98" i="209"/>
  <c r="ET98" i="209"/>
  <c r="DF100" i="209"/>
  <c r="ET100" i="209"/>
  <c r="I107" i="209"/>
  <c r="EI107" i="209" s="1"/>
  <c r="BG107" i="209"/>
  <c r="CA107" i="209"/>
  <c r="EI108" i="209"/>
  <c r="AM112" i="209"/>
  <c r="BG112" i="209"/>
  <c r="CA112" i="209"/>
  <c r="CV108" i="209"/>
  <c r="DZ108" i="209"/>
  <c r="CU109" i="209"/>
  <c r="DY109" i="209"/>
  <c r="ES109" i="209"/>
  <c r="I112" i="209"/>
  <c r="BQ117" i="209"/>
  <c r="CK117" i="209"/>
  <c r="CU115" i="209"/>
  <c r="ES115" i="209"/>
  <c r="DY120" i="209"/>
  <c r="DZ123" i="209"/>
  <c r="CU129" i="209"/>
  <c r="CV131" i="209"/>
  <c r="EJ131" i="209"/>
  <c r="DY13" i="209"/>
  <c r="AW17" i="209"/>
  <c r="EI13" i="209"/>
  <c r="I17" i="209"/>
  <c r="EI19" i="209"/>
  <c r="I22" i="209"/>
  <c r="DE33" i="209"/>
  <c r="I37" i="209"/>
  <c r="EI38" i="209"/>
  <c r="I42" i="209"/>
  <c r="CU53" i="209"/>
  <c r="AC57" i="209"/>
  <c r="ES53" i="209"/>
  <c r="BQ57" i="209"/>
  <c r="ES59" i="209"/>
  <c r="CA62" i="209"/>
  <c r="DE61" i="209"/>
  <c r="I62" i="209"/>
  <c r="CU63" i="209"/>
  <c r="AC67" i="209"/>
  <c r="CU73" i="209"/>
  <c r="AC77" i="209"/>
  <c r="ES73" i="209"/>
  <c r="BQ77" i="209"/>
  <c r="DF19" i="209"/>
  <c r="ET19" i="209"/>
  <c r="DP29" i="209"/>
  <c r="DZ36" i="209"/>
  <c r="ET43" i="209"/>
  <c r="DP49" i="209"/>
  <c r="DP53" i="209"/>
  <c r="EI54" i="209"/>
  <c r="DZ55" i="209"/>
  <c r="DY59" i="209"/>
  <c r="CV59" i="209"/>
  <c r="EJ59" i="209"/>
  <c r="DO71" i="209"/>
  <c r="DP73" i="209"/>
  <c r="DZ86" i="209"/>
  <c r="CV89" i="209"/>
  <c r="EJ89" i="209"/>
  <c r="EI101" i="209"/>
  <c r="DZ103" i="209"/>
  <c r="CV119" i="209"/>
  <c r="EJ119" i="209"/>
  <c r="CU124" i="209"/>
  <c r="ET128" i="209"/>
  <c r="ET130" i="209"/>
  <c r="DY23" i="209"/>
  <c r="AM27" i="209"/>
  <c r="CU33" i="209"/>
  <c r="AC37" i="209"/>
  <c r="ES33" i="209"/>
  <c r="BQ37" i="209"/>
  <c r="CU43" i="209"/>
  <c r="AC47" i="209"/>
  <c r="CU58" i="209"/>
  <c r="AC62" i="209"/>
  <c r="DY58" i="209"/>
  <c r="AW62" i="209"/>
  <c r="EI68" i="209"/>
  <c r="I72" i="209"/>
  <c r="DE78" i="209"/>
  <c r="I82" i="209"/>
  <c r="DY103" i="209"/>
  <c r="AM107" i="209"/>
  <c r="EI113" i="209"/>
  <c r="I117" i="209"/>
  <c r="CU123" i="209"/>
  <c r="AC127" i="209"/>
  <c r="ES123" i="209"/>
  <c r="BQ127" i="209"/>
  <c r="DF13" i="209"/>
  <c r="ET13" i="209"/>
  <c r="DO18" i="209"/>
  <c r="DY20" i="209"/>
  <c r="DP33" i="209"/>
  <c r="CU35" i="209"/>
  <c r="ES39" i="209"/>
  <c r="DE44" i="209"/>
  <c r="CU45" i="209"/>
  <c r="DP45" i="209"/>
  <c r="ES51" i="209"/>
  <c r="DP64" i="209"/>
  <c r="DY65" i="209"/>
  <c r="DP66" i="209"/>
  <c r="DZ69" i="209"/>
  <c r="DY71" i="209"/>
  <c r="EJ81" i="209"/>
  <c r="DP85" i="209"/>
  <c r="EI94" i="209"/>
  <c r="CU96" i="209"/>
  <c r="DF99" i="209"/>
  <c r="ET99" i="209"/>
  <c r="DP101" i="209"/>
  <c r="DZ104" i="209"/>
  <c r="EJ106" i="209"/>
  <c r="DP116" i="209"/>
  <c r="DF121" i="209"/>
  <c r="ET121" i="209"/>
  <c r="EI131" i="209"/>
  <c r="EI23" i="209"/>
  <c r="I27" i="209"/>
  <c r="DE63" i="209"/>
  <c r="I67" i="209"/>
  <c r="ES68" i="209"/>
  <c r="BQ72" i="209"/>
  <c r="DE73" i="209"/>
  <c r="I77" i="209"/>
  <c r="CU83" i="209"/>
  <c r="AC87" i="209"/>
  <c r="DY83" i="209"/>
  <c r="AW87" i="209"/>
  <c r="DY88" i="209"/>
  <c r="AM92" i="209"/>
  <c r="Z19" i="210" s="1"/>
  <c r="ES88" i="209"/>
  <c r="CA92" i="209"/>
  <c r="DY98" i="209"/>
  <c r="AM102" i="209"/>
  <c r="DY118" i="209"/>
  <c r="AM122" i="209"/>
  <c r="EI128" i="209"/>
  <c r="I132" i="209"/>
  <c r="DZ14" i="209"/>
  <c r="DF20" i="209"/>
  <c r="ET20" i="209"/>
  <c r="ET23" i="209"/>
  <c r="DZ35" i="209"/>
  <c r="DZ40" i="209"/>
  <c r="CV60" i="209"/>
  <c r="DP68" i="209"/>
  <c r="DP70" i="209"/>
  <c r="EI71" i="209"/>
  <c r="CV79" i="209"/>
  <c r="DP83" i="209"/>
  <c r="DE84" i="209"/>
  <c r="CV88" i="209"/>
  <c r="EJ88" i="209"/>
  <c r="DF90" i="209"/>
  <c r="DZ93" i="209"/>
  <c r="ET95" i="209"/>
  <c r="EJ98" i="209"/>
  <c r="DY104" i="209"/>
  <c r="CV106" i="209"/>
  <c r="EI109" i="209"/>
  <c r="DZ110" i="209"/>
  <c r="DF113" i="209"/>
  <c r="ET113" i="209"/>
  <c r="ES118" i="209"/>
  <c r="CV118" i="209"/>
  <c r="EJ118" i="209"/>
  <c r="CV120" i="209"/>
  <c r="EJ120" i="209"/>
  <c r="CU121" i="209"/>
  <c r="DY121" i="209"/>
  <c r="ES121" i="209"/>
  <c r="DE125" i="209"/>
  <c r="CU128" i="209"/>
  <c r="CV129" i="209"/>
  <c r="DZ130" i="209"/>
  <c r="EJ130" i="209"/>
  <c r="CU13" i="209"/>
  <c r="AC17" i="209"/>
  <c r="ES23" i="209"/>
  <c r="BQ27" i="209"/>
  <c r="DE43" i="209"/>
  <c r="I47" i="209"/>
  <c r="DE49" i="209"/>
  <c r="I52" i="209"/>
  <c r="CU78" i="209"/>
  <c r="AC82" i="209"/>
  <c r="ES78" i="209"/>
  <c r="BQ82" i="209"/>
  <c r="DE85" i="209"/>
  <c r="I87" i="209"/>
  <c r="DY93" i="209"/>
  <c r="AM97" i="209"/>
  <c r="CU113" i="209"/>
  <c r="AC117" i="209"/>
  <c r="DY113" i="209"/>
  <c r="AW117" i="209"/>
  <c r="ES14" i="209"/>
  <c r="DE18" i="209"/>
  <c r="ES19" i="209"/>
  <c r="DE24" i="209"/>
  <c r="DP25" i="209"/>
  <c r="DY34" i="209"/>
  <c r="DO34" i="209"/>
  <c r="CU36" i="209"/>
  <c r="DY36" i="209"/>
  <c r="DZ38" i="209"/>
  <c r="ET40" i="209"/>
  <c r="DY41" i="209"/>
  <c r="EI48" i="209"/>
  <c r="DZ50" i="209"/>
  <c r="DZ54" i="209"/>
  <c r="ET60" i="209"/>
  <c r="DY61" i="209"/>
  <c r="ET73" i="209"/>
  <c r="CU75" i="209"/>
  <c r="EI79" i="209"/>
  <c r="DY80" i="209"/>
  <c r="ES80" i="209"/>
  <c r="CV80" i="209"/>
  <c r="EJ80" i="209"/>
  <c r="DO83" i="209"/>
  <c r="ES86" i="209"/>
  <c r="DY95" i="209"/>
  <c r="CV105" i="209"/>
  <c r="DO108" i="209"/>
  <c r="EJ110" i="209"/>
  <c r="DE114" i="209"/>
  <c r="DE116" i="209"/>
  <c r="DF123" i="209"/>
  <c r="CU126" i="209"/>
  <c r="DP129" i="209"/>
  <c r="ES13" i="209"/>
  <c r="DP13" i="209"/>
  <c r="CV13" i="209"/>
  <c r="EJ13" i="209"/>
  <c r="CU14" i="209"/>
  <c r="DP14" i="209"/>
  <c r="DE15" i="209"/>
  <c r="CU15" i="209"/>
  <c r="ES15" i="209"/>
  <c r="DP15" i="209"/>
  <c r="DZ16" i="209"/>
  <c r="DK17" i="209"/>
  <c r="AD17" i="209"/>
  <c r="Y34" i="210" s="1"/>
  <c r="DU17" i="209"/>
  <c r="BR17" i="209"/>
  <c r="AD34" i="210" s="1"/>
  <c r="EP17" i="209"/>
  <c r="EM17" i="209"/>
  <c r="EJ18" i="209"/>
  <c r="CV19" i="209"/>
  <c r="EJ19" i="209"/>
  <c r="CV21" i="209"/>
  <c r="EJ21" i="209"/>
  <c r="ET21" i="209"/>
  <c r="DN22" i="209"/>
  <c r="Z5" i="210"/>
  <c r="DV22" i="209"/>
  <c r="DJ22" i="209"/>
  <c r="AC35" i="210"/>
  <c r="CV23" i="209"/>
  <c r="EJ23" i="209"/>
  <c r="DF24" i="209"/>
  <c r="ET24" i="209"/>
  <c r="DF25" i="209"/>
  <c r="EI25" i="209"/>
  <c r="DP26" i="209"/>
  <c r="DH27" i="209"/>
  <c r="DL27" i="209"/>
  <c r="DS27" i="209"/>
  <c r="DW27" i="209"/>
  <c r="DT27" i="209"/>
  <c r="DX27" i="209"/>
  <c r="EO27" i="209"/>
  <c r="AD36" i="210"/>
  <c r="AC6" i="210"/>
  <c r="CV28" i="209"/>
  <c r="EJ28" i="209"/>
  <c r="CV29" i="209"/>
  <c r="ES30" i="209"/>
  <c r="DP30" i="209"/>
  <c r="DP31" i="209"/>
  <c r="X37" i="210"/>
  <c r="DI32" i="209"/>
  <c r="DM32" i="209"/>
  <c r="AA37" i="210"/>
  <c r="EN32" i="209"/>
  <c r="ER32" i="209"/>
  <c r="CL32" i="209"/>
  <c r="AE37" i="210" s="1"/>
  <c r="DF33" i="209"/>
  <c r="EI33" i="209"/>
  <c r="ES34" i="209"/>
  <c r="DP34" i="209"/>
  <c r="DP35" i="209"/>
  <c r="DP36" i="209"/>
  <c r="DA37" i="209"/>
  <c r="W38" i="210"/>
  <c r="AB38" i="210"/>
  <c r="CQ37" i="209"/>
  <c r="EE37" i="209"/>
  <c r="CV38" i="209"/>
  <c r="EJ38" i="209"/>
  <c r="CV39" i="209"/>
  <c r="EJ39" i="209"/>
  <c r="CV40" i="209"/>
  <c r="EJ40" i="209"/>
  <c r="EI41" i="209"/>
  <c r="EI44" i="209"/>
  <c r="DZ46" i="209"/>
  <c r="AB40" i="210"/>
  <c r="EM47" i="209"/>
  <c r="EQ47" i="209"/>
  <c r="CV48" i="209"/>
  <c r="EJ48" i="209"/>
  <c r="ET48" i="209"/>
  <c r="DF49" i="209"/>
  <c r="EI49" i="209"/>
  <c r="DO50" i="209"/>
  <c r="ES50" i="209"/>
  <c r="DP50" i="209"/>
  <c r="DE51" i="209"/>
  <c r="CU51" i="209"/>
  <c r="DP51" i="209"/>
  <c r="X41" i="210"/>
  <c r="AA41" i="210"/>
  <c r="EN52" i="209"/>
  <c r="ER52" i="209"/>
  <c r="CL52" i="209"/>
  <c r="AE41" i="210" s="1"/>
  <c r="DF53" i="209"/>
  <c r="EI53" i="209"/>
  <c r="DY54" i="209"/>
  <c r="DO54" i="209"/>
  <c r="ES54" i="209"/>
  <c r="DP54" i="209"/>
  <c r="DP55" i="209"/>
  <c r="CU56" i="209"/>
  <c r="DY56" i="209"/>
  <c r="ES56" i="209"/>
  <c r="DP56" i="209"/>
  <c r="DA57" i="209"/>
  <c r="W42" i="210"/>
  <c r="AB42" i="210"/>
  <c r="EE57" i="209"/>
  <c r="CV58" i="209"/>
  <c r="EI61" i="209"/>
  <c r="DF63" i="209"/>
  <c r="EI63" i="209"/>
  <c r="DO66" i="209"/>
  <c r="CV66" i="209"/>
  <c r="EJ66" i="209"/>
  <c r="ET66" i="209"/>
  <c r="Z14" i="210"/>
  <c r="EE67" i="209"/>
  <c r="DO70" i="209"/>
  <c r="CV70" i="209"/>
  <c r="EJ70" i="209"/>
  <c r="ET70" i="209"/>
  <c r="DV72" i="209"/>
  <c r="EC72" i="209"/>
  <c r="DY73" i="209"/>
  <c r="DF73" i="209"/>
  <c r="DE74" i="209"/>
  <c r="CU74" i="209"/>
  <c r="ES74" i="209"/>
  <c r="EJ75" i="209"/>
  <c r="DY76" i="209"/>
  <c r="ES76" i="209"/>
  <c r="CV76" i="209"/>
  <c r="EJ76" i="209"/>
  <c r="DT77" i="209"/>
  <c r="DX77" i="209"/>
  <c r="ED77" i="209"/>
  <c r="DP78" i="209"/>
  <c r="DZ79" i="209"/>
  <c r="DZ80" i="209"/>
  <c r="DZ81" i="209"/>
  <c r="Y47" i="210"/>
  <c r="CR82" i="209"/>
  <c r="DS82" i="209"/>
  <c r="DW82" i="209"/>
  <c r="DT82" i="209"/>
  <c r="DX82" i="209"/>
  <c r="AB17" i="210"/>
  <c r="EL82" i="209"/>
  <c r="EP82" i="209"/>
  <c r="EE82" i="209"/>
  <c r="DF83" i="209"/>
  <c r="ET83" i="209"/>
  <c r="DF84" i="209"/>
  <c r="ET84" i="209"/>
  <c r="DF85" i="209"/>
  <c r="EI85" i="209"/>
  <c r="DP86" i="209"/>
  <c r="DH87" i="209"/>
  <c r="DL87" i="209"/>
  <c r="DP87" i="209" s="1"/>
  <c r="CO87" i="209"/>
  <c r="CS87" i="209"/>
  <c r="DT87" i="209"/>
  <c r="DX87" i="209"/>
  <c r="DU87" i="209"/>
  <c r="AB18" i="210"/>
  <c r="EM87" i="209"/>
  <c r="EQ87" i="209"/>
  <c r="CN87" i="209"/>
  <c r="DZ88" i="209"/>
  <c r="DZ89" i="209"/>
  <c r="CV90" i="209"/>
  <c r="EJ90" i="209"/>
  <c r="ET90" i="209"/>
  <c r="DF91" i="209"/>
  <c r="ET91" i="209"/>
  <c r="Z49" i="210"/>
  <c r="DS92" i="209"/>
  <c r="DW92" i="209"/>
  <c r="AC49" i="210"/>
  <c r="CV93" i="209"/>
  <c r="EJ93" i="209"/>
  <c r="ET93" i="209"/>
  <c r="DF94" i="209"/>
  <c r="ES95" i="209"/>
  <c r="DP95" i="209"/>
  <c r="DP96" i="209"/>
  <c r="X50" i="210"/>
  <c r="N15" i="210" s="1"/>
  <c r="AA50" i="210"/>
  <c r="ER97" i="209"/>
  <c r="CL97" i="209"/>
  <c r="AE50" i="210" s="1"/>
  <c r="H47" i="210" s="1"/>
  <c r="EB97" i="209"/>
  <c r="DE98" i="209"/>
  <c r="CU98" i="209"/>
  <c r="ES98" i="209"/>
  <c r="DP98" i="209"/>
  <c r="DZ99" i="209"/>
  <c r="DZ100" i="209"/>
  <c r="EJ101" i="209"/>
  <c r="CX102" i="209"/>
  <c r="DF103" i="209"/>
  <c r="ET103" i="209"/>
  <c r="DF104" i="209"/>
  <c r="CU105" i="209"/>
  <c r="ES105" i="209"/>
  <c r="DP105" i="209"/>
  <c r="ET106" i="209"/>
  <c r="DR107" i="209"/>
  <c r="DZ107" i="209" s="1"/>
  <c r="DV107" i="209"/>
  <c r="DJ107" i="209"/>
  <c r="DL107" i="209"/>
  <c r="CU108" i="209"/>
  <c r="DP108" i="209"/>
  <c r="DO109" i="209"/>
  <c r="CV109" i="209"/>
  <c r="DF110" i="209"/>
  <c r="DE111" i="209"/>
  <c r="CU111" i="209"/>
  <c r="ES111" i="209"/>
  <c r="DP111" i="209"/>
  <c r="DT112" i="209"/>
  <c r="DX112" i="209"/>
  <c r="AB23" i="210"/>
  <c r="DZ113" i="209"/>
  <c r="DZ114" i="209"/>
  <c r="DZ115" i="209"/>
  <c r="DO116" i="209"/>
  <c r="DY116" i="209"/>
  <c r="CV116" i="209"/>
  <c r="EJ116" i="209"/>
  <c r="ET116" i="209"/>
  <c r="CY117" i="209"/>
  <c r="DC117" i="209"/>
  <c r="Z54" i="210"/>
  <c r="AC54" i="210"/>
  <c r="DI117" i="209"/>
  <c r="DE118" i="209"/>
  <c r="CU118" i="209"/>
  <c r="DP118" i="209"/>
  <c r="DE119" i="209"/>
  <c r="CU119" i="209"/>
  <c r="ES119" i="209"/>
  <c r="DP119" i="209"/>
  <c r="DE120" i="209"/>
  <c r="CU120" i="209"/>
  <c r="DO120" i="209"/>
  <c r="DP120" i="209"/>
  <c r="DZ121" i="209"/>
  <c r="DY123" i="209"/>
  <c r="CV123" i="209"/>
  <c r="DP124" i="209"/>
  <c r="DF126" i="209"/>
  <c r="DP126" i="209"/>
  <c r="AE26" i="210"/>
  <c r="CX127" i="209"/>
  <c r="DF128" i="209"/>
  <c r="ES129" i="209"/>
  <c r="DF129" i="209"/>
  <c r="EJ129" i="209"/>
  <c r="CU130" i="209"/>
  <c r="DE131" i="209"/>
  <c r="DY18" i="209"/>
  <c r="EI24" i="209"/>
  <c r="EC27" i="209"/>
  <c r="CP32" i="209"/>
  <c r="Y38" i="210"/>
  <c r="DX37" i="209"/>
  <c r="AB8" i="210"/>
  <c r="EL37" i="209"/>
  <c r="EP37" i="209"/>
  <c r="AC8" i="210"/>
  <c r="DF38" i="209"/>
  <c r="ET38" i="209"/>
  <c r="DF39" i="209"/>
  <c r="ET39" i="209"/>
  <c r="DF40" i="209"/>
  <c r="DP41" i="209"/>
  <c r="CP42" i="209"/>
  <c r="CT42" i="209"/>
  <c r="DU42" i="209"/>
  <c r="AB9" i="210"/>
  <c r="EB42" i="209"/>
  <c r="DP43" i="209"/>
  <c r="DP44" i="209"/>
  <c r="DA47" i="209"/>
  <c r="CV47" i="209"/>
  <c r="EB52" i="209"/>
  <c r="DT57" i="209"/>
  <c r="DX57" i="209"/>
  <c r="EP57" i="209"/>
  <c r="AC12" i="210"/>
  <c r="DF58" i="209"/>
  <c r="ET58" i="209"/>
  <c r="DF59" i="209"/>
  <c r="ET59" i="209"/>
  <c r="DF60" i="209"/>
  <c r="ES61" i="209"/>
  <c r="DP61" i="209"/>
  <c r="CS62" i="209"/>
  <c r="CP62" i="209"/>
  <c r="CT62" i="209"/>
  <c r="DU62" i="209"/>
  <c r="AB13" i="210"/>
  <c r="EM62" i="209"/>
  <c r="EQ62" i="209"/>
  <c r="EB62" i="209"/>
  <c r="DP63" i="209"/>
  <c r="DZ64" i="209"/>
  <c r="ET65" i="209"/>
  <c r="DF66" i="209"/>
  <c r="CX67" i="209"/>
  <c r="DB67" i="209"/>
  <c r="CZ67" i="209"/>
  <c r="DD67" i="209"/>
  <c r="AA14" i="210"/>
  <c r="CL67" i="209"/>
  <c r="AE44" i="210" s="1"/>
  <c r="DH67" i="209"/>
  <c r="DZ68" i="209"/>
  <c r="ET69" i="209"/>
  <c r="DF70" i="209"/>
  <c r="DP71" i="209"/>
  <c r="AB45" i="210"/>
  <c r="AC15" i="210"/>
  <c r="CN72" i="209"/>
  <c r="EI73" i="209"/>
  <c r="DF76" i="209"/>
  <c r="ET76" i="209"/>
  <c r="DS77" i="209"/>
  <c r="DW77" i="209"/>
  <c r="AC16" i="210"/>
  <c r="DH77" i="209"/>
  <c r="EH77" i="209"/>
  <c r="DI82" i="209"/>
  <c r="ES83" i="209"/>
  <c r="ES91" i="209"/>
  <c r="DP91" i="209"/>
  <c r="X49" i="210"/>
  <c r="DR92" i="209"/>
  <c r="DV92" i="209"/>
  <c r="EN92" i="209"/>
  <c r="ER92" i="209"/>
  <c r="AC19" i="210"/>
  <c r="CL92" i="209"/>
  <c r="AE49" i="210" s="1"/>
  <c r="EB92" i="209"/>
  <c r="DF93" i="209"/>
  <c r="DE94" i="209"/>
  <c r="CU94" i="209"/>
  <c r="ES94" i="209"/>
  <c r="DP94" i="209"/>
  <c r="DZ95" i="209"/>
  <c r="DZ96" i="209"/>
  <c r="DA97" i="209"/>
  <c r="W50" i="210"/>
  <c r="CO97" i="209"/>
  <c r="CS97" i="209"/>
  <c r="AA20" i="210"/>
  <c r="AB50" i="210"/>
  <c r="EM97" i="209"/>
  <c r="EQ97" i="209"/>
  <c r="AE20" i="210"/>
  <c r="DZ98" i="209"/>
  <c r="DO99" i="209"/>
  <c r="CV99" i="209"/>
  <c r="EJ99" i="209"/>
  <c r="DO100" i="209"/>
  <c r="DY100" i="209"/>
  <c r="CV100" i="209"/>
  <c r="EJ100" i="209"/>
  <c r="DO101" i="209"/>
  <c r="CV101" i="209"/>
  <c r="CY102" i="209"/>
  <c r="DC102" i="209"/>
  <c r="DM102" i="209"/>
  <c r="CP102" i="209"/>
  <c r="CT102" i="209"/>
  <c r="DU102" i="209"/>
  <c r="EB102" i="209"/>
  <c r="EF102" i="209"/>
  <c r="DI102" i="209"/>
  <c r="CQ102" i="209"/>
  <c r="CU103" i="209"/>
  <c r="ES103" i="209"/>
  <c r="EI103" i="209"/>
  <c r="DE104" i="209"/>
  <c r="DP104" i="209"/>
  <c r="EJ105" i="209"/>
  <c r="DO106" i="209"/>
  <c r="ES106" i="209"/>
  <c r="DF106" i="209"/>
  <c r="DU107" i="209"/>
  <c r="EM107" i="209"/>
  <c r="EQ107" i="209"/>
  <c r="CT107" i="209"/>
  <c r="EJ108" i="209"/>
  <c r="ET108" i="209"/>
  <c r="DP109" i="209"/>
  <c r="CU110" i="209"/>
  <c r="ES110" i="209"/>
  <c r="DP110" i="209"/>
  <c r="DZ111" i="209"/>
  <c r="DK112" i="209"/>
  <c r="CR112" i="209"/>
  <c r="DS112" i="209"/>
  <c r="DW112" i="209"/>
  <c r="EO112" i="209"/>
  <c r="DO113" i="209"/>
  <c r="CV113" i="209"/>
  <c r="EJ113" i="209"/>
  <c r="DO114" i="209"/>
  <c r="DY114" i="209"/>
  <c r="ES114" i="209"/>
  <c r="CV114" i="209"/>
  <c r="EJ114" i="209"/>
  <c r="DY115" i="209"/>
  <c r="CV115" i="209"/>
  <c r="EJ115" i="209"/>
  <c r="ET115" i="209"/>
  <c r="DF116" i="209"/>
  <c r="EI116" i="209"/>
  <c r="CP117" i="209"/>
  <c r="CT117" i="209"/>
  <c r="AA24" i="210"/>
  <c r="DV117" i="209"/>
  <c r="EN117" i="209"/>
  <c r="ER117" i="209"/>
  <c r="AE24" i="210"/>
  <c r="DZ118" i="209"/>
  <c r="DZ119" i="209"/>
  <c r="DZ120" i="209"/>
  <c r="DO121" i="209"/>
  <c r="CV121" i="209"/>
  <c r="EJ121" i="209"/>
  <c r="CZ122" i="209"/>
  <c r="DD122" i="209"/>
  <c r="DA122" i="209"/>
  <c r="CN122" i="209"/>
  <c r="CR122" i="209"/>
  <c r="DS122" i="209"/>
  <c r="DW122" i="209"/>
  <c r="EP122" i="209"/>
  <c r="DE124" i="209"/>
  <c r="DY124" i="209"/>
  <c r="ES124" i="209"/>
  <c r="DO125" i="209"/>
  <c r="CV125" i="209"/>
  <c r="ES126" i="209"/>
  <c r="DZ126" i="209"/>
  <c r="AA26" i="210"/>
  <c r="AC56" i="210"/>
  <c r="DY128" i="209"/>
  <c r="DZ128" i="209"/>
  <c r="DZ129" i="209"/>
  <c r="DF130" i="209"/>
  <c r="DP130" i="209"/>
  <c r="DZ131" i="209"/>
  <c r="CV14" i="209"/>
  <c r="EJ14" i="209"/>
  <c r="CV15" i="209"/>
  <c r="EJ15" i="209"/>
  <c r="ET15" i="209"/>
  <c r="DF16" i="209"/>
  <c r="CZ17" i="209"/>
  <c r="DD17" i="209"/>
  <c r="AX17" i="209"/>
  <c r="AA34" i="210" s="1"/>
  <c r="DV17" i="209"/>
  <c r="EN17" i="209"/>
  <c r="ER17" i="209"/>
  <c r="AE4" i="210"/>
  <c r="DP18" i="209"/>
  <c r="DP19" i="209"/>
  <c r="CU20" i="209"/>
  <c r="ES20" i="209"/>
  <c r="EI20" i="209"/>
  <c r="DE21" i="209"/>
  <c r="DP21" i="209"/>
  <c r="DL22" i="209"/>
  <c r="EE22" i="209"/>
  <c r="AB35" i="210"/>
  <c r="EM22" i="209"/>
  <c r="ET22" i="209" s="1"/>
  <c r="CP22" i="209"/>
  <c r="DP23" i="209"/>
  <c r="DZ24" i="209"/>
  <c r="DZ25" i="209"/>
  <c r="DO26" i="209"/>
  <c r="CV26" i="209"/>
  <c r="ET26" i="209"/>
  <c r="CY27" i="209"/>
  <c r="DC27" i="209"/>
  <c r="DU27" i="209"/>
  <c r="EM27" i="209"/>
  <c r="EQ27" i="209"/>
  <c r="DE28" i="209"/>
  <c r="CU28" i="209"/>
  <c r="DY28" i="209"/>
  <c r="ES28" i="209"/>
  <c r="DP28" i="209"/>
  <c r="CU29" i="209"/>
  <c r="ES29" i="209"/>
  <c r="CV30" i="209"/>
  <c r="EJ30" i="209"/>
  <c r="DO31" i="209"/>
  <c r="DY31" i="209"/>
  <c r="ES31" i="209"/>
  <c r="CV31" i="209"/>
  <c r="EJ31" i="209"/>
  <c r="CZ32" i="209"/>
  <c r="DD32" i="209"/>
  <c r="Y37" i="210"/>
  <c r="EL32" i="209"/>
  <c r="EP32" i="209"/>
  <c r="DL32" i="209"/>
  <c r="EH32" i="209"/>
  <c r="DZ33" i="209"/>
  <c r="CV34" i="209"/>
  <c r="EJ34" i="209"/>
  <c r="DO35" i="209"/>
  <c r="DY35" i="209"/>
  <c r="ES35" i="209"/>
  <c r="CV35" i="209"/>
  <c r="EJ35" i="209"/>
  <c r="CV36" i="209"/>
  <c r="EJ36" i="209"/>
  <c r="ET36" i="209"/>
  <c r="DJ37" i="209"/>
  <c r="DN37" i="209"/>
  <c r="Z38" i="210"/>
  <c r="EO37" i="209"/>
  <c r="ET37" i="209" s="1"/>
  <c r="AC38" i="210"/>
  <c r="DM37" i="209"/>
  <c r="CU38" i="209"/>
  <c r="DY38" i="209"/>
  <c r="DO38" i="209"/>
  <c r="ES38" i="209"/>
  <c r="DP38" i="209"/>
  <c r="DE39" i="209"/>
  <c r="CU39" i="209"/>
  <c r="DP39" i="209"/>
  <c r="DE40" i="209"/>
  <c r="CU40" i="209"/>
  <c r="DY40" i="209"/>
  <c r="ES40" i="209"/>
  <c r="DP40" i="209"/>
  <c r="DZ41" i="209"/>
  <c r="DK42" i="209"/>
  <c r="Y39" i="210"/>
  <c r="EL42" i="209"/>
  <c r="EP42" i="209"/>
  <c r="DZ43" i="209"/>
  <c r="DZ44" i="209"/>
  <c r="DO45" i="209"/>
  <c r="DY45" i="209"/>
  <c r="CV45" i="209"/>
  <c r="EJ45" i="209"/>
  <c r="ET45" i="209"/>
  <c r="DF46" i="209"/>
  <c r="ET46" i="209"/>
  <c r="CY47" i="209"/>
  <c r="DC47" i="209"/>
  <c r="Z40" i="210"/>
  <c r="EO47" i="209"/>
  <c r="AC40" i="210"/>
  <c r="DK47" i="209"/>
  <c r="DE48" i="209"/>
  <c r="CU48" i="209"/>
  <c r="DY48" i="209"/>
  <c r="ES48" i="209"/>
  <c r="DP48" i="209"/>
  <c r="DZ49" i="209"/>
  <c r="CV50" i="209"/>
  <c r="EJ50" i="209"/>
  <c r="CV51" i="209"/>
  <c r="EJ51" i="209"/>
  <c r="CZ52" i="209"/>
  <c r="DD52" i="209"/>
  <c r="Y41" i="210"/>
  <c r="EL52" i="209"/>
  <c r="EP52" i="209"/>
  <c r="DL52" i="209"/>
  <c r="EH52" i="209"/>
  <c r="DZ53" i="209"/>
  <c r="CV54" i="209"/>
  <c r="EJ54" i="209"/>
  <c r="ES55" i="209"/>
  <c r="CV55" i="209"/>
  <c r="EJ55" i="209"/>
  <c r="CV56" i="209"/>
  <c r="EJ56" i="209"/>
  <c r="ET56" i="209"/>
  <c r="Z42" i="210"/>
  <c r="C26" i="210" s="1"/>
  <c r="DO58" i="209"/>
  <c r="ES58" i="209"/>
  <c r="DE59" i="209"/>
  <c r="CU59" i="209"/>
  <c r="DP59" i="209"/>
  <c r="DE60" i="209"/>
  <c r="CU60" i="209"/>
  <c r="DY60" i="209"/>
  <c r="ES60" i="209"/>
  <c r="DP60" i="209"/>
  <c r="DZ61" i="209"/>
  <c r="Y43" i="210"/>
  <c r="DY64" i="209"/>
  <c r="CV64" i="209"/>
  <c r="EJ64" i="209"/>
  <c r="DF65" i="209"/>
  <c r="DE66" i="209"/>
  <c r="CP67" i="209"/>
  <c r="DY68" i="209"/>
  <c r="CV68" i="209"/>
  <c r="EJ68" i="209"/>
  <c r="DF69" i="209"/>
  <c r="DE70" i="209"/>
  <c r="DF74" i="209"/>
  <c r="EI74" i="209"/>
  <c r="DY75" i="209"/>
  <c r="ES75" i="209"/>
  <c r="DP75" i="209"/>
  <c r="DP76" i="209"/>
  <c r="X46" i="210"/>
  <c r="AA46" i="210"/>
  <c r="EB77" i="209"/>
  <c r="DO78" i="209"/>
  <c r="DY78" i="209"/>
  <c r="CV78" i="209"/>
  <c r="EJ78" i="209"/>
  <c r="ET78" i="209"/>
  <c r="DF79" i="209"/>
  <c r="ET79" i="209"/>
  <c r="DF80" i="209"/>
  <c r="ET80" i="209"/>
  <c r="DF81" i="209"/>
  <c r="CX82" i="209"/>
  <c r="DB82" i="209"/>
  <c r="CP82" i="209"/>
  <c r="CT82" i="209"/>
  <c r="AA17" i="210"/>
  <c r="DV82" i="209"/>
  <c r="EN82" i="209"/>
  <c r="ER82" i="209"/>
  <c r="AE17" i="210"/>
  <c r="DZ83" i="209"/>
  <c r="DZ84" i="209"/>
  <c r="DZ85" i="209"/>
  <c r="DO86" i="209"/>
  <c r="DY86" i="209"/>
  <c r="CV86" i="209"/>
  <c r="EJ86" i="209"/>
  <c r="ET86" i="209"/>
  <c r="CY87" i="209"/>
  <c r="DC87" i="209"/>
  <c r="CQ87" i="209"/>
  <c r="Z48" i="210"/>
  <c r="DS87" i="209"/>
  <c r="DW87" i="209"/>
  <c r="EO87" i="209"/>
  <c r="AC48" i="210"/>
  <c r="DF88" i="209"/>
  <c r="ET88" i="209"/>
  <c r="DF89" i="209"/>
  <c r="DE90" i="209"/>
  <c r="CU90" i="209"/>
  <c r="ES90" i="209"/>
  <c r="DP90" i="209"/>
  <c r="DZ91" i="209"/>
  <c r="DL92" i="209"/>
  <c r="DX92" i="209"/>
  <c r="AB19" i="210"/>
  <c r="EM92" i="209"/>
  <c r="EQ92" i="209"/>
  <c r="DE93" i="209"/>
  <c r="CU93" i="209"/>
  <c r="ES93" i="209"/>
  <c r="DP93" i="209"/>
  <c r="DZ94" i="209"/>
  <c r="DO95" i="209"/>
  <c r="CV95" i="209"/>
  <c r="EJ95" i="209"/>
  <c r="DO96" i="209"/>
  <c r="DY96" i="209"/>
  <c r="ES96" i="209"/>
  <c r="CV96" i="209"/>
  <c r="EJ96" i="209"/>
  <c r="CN97" i="209"/>
  <c r="CR97" i="209"/>
  <c r="DT97" i="209"/>
  <c r="DX97" i="209"/>
  <c r="EP97" i="209"/>
  <c r="CV98" i="209"/>
  <c r="AA22" i="210"/>
  <c r="ED112" i="209"/>
  <c r="EI115" i="209"/>
  <c r="DP125" i="209"/>
  <c r="AD56" i="210"/>
  <c r="EF127" i="209"/>
  <c r="DY131" i="209"/>
  <c r="DP131" i="209"/>
  <c r="ET131" i="209"/>
  <c r="DZ13" i="209"/>
  <c r="DF14" i="209"/>
  <c r="ET14" i="209"/>
  <c r="DF15" i="209"/>
  <c r="EI15" i="209"/>
  <c r="DE16" i="209"/>
  <c r="CU16" i="209"/>
  <c r="ES16" i="209"/>
  <c r="DP16" i="209"/>
  <c r="DT17" i="209"/>
  <c r="DX17" i="209"/>
  <c r="AB4" i="210"/>
  <c r="CN17" i="209"/>
  <c r="CU18" i="209"/>
  <c r="ES18" i="209"/>
  <c r="EI18" i="209"/>
  <c r="DZ18" i="209"/>
  <c r="DZ19" i="209"/>
  <c r="DZ20" i="209"/>
  <c r="DZ21" i="209"/>
  <c r="Y35" i="210"/>
  <c r="AB5" i="210"/>
  <c r="EL22" i="209"/>
  <c r="EP22" i="209"/>
  <c r="DZ23" i="209"/>
  <c r="DY24" i="209"/>
  <c r="DO25" i="209"/>
  <c r="DY25" i="209"/>
  <c r="CV25" i="209"/>
  <c r="EJ25" i="209"/>
  <c r="ET25" i="209"/>
  <c r="CX27" i="209"/>
  <c r="AB6" i="210"/>
  <c r="EJ29" i="209"/>
  <c r="DF30" i="209"/>
  <c r="ET30" i="209"/>
  <c r="DF31" i="209"/>
  <c r="ET31" i="209"/>
  <c r="AC7" i="210"/>
  <c r="DH32" i="209"/>
  <c r="DY33" i="209"/>
  <c r="CV33" i="209"/>
  <c r="EJ33" i="209"/>
  <c r="ET33" i="209"/>
  <c r="DF34" i="209"/>
  <c r="ET34" i="209"/>
  <c r="DF35" i="209"/>
  <c r="ET35" i="209"/>
  <c r="DF36" i="209"/>
  <c r="EI36" i="209"/>
  <c r="DI37" i="209"/>
  <c r="CV41" i="209"/>
  <c r="EJ41" i="209"/>
  <c r="ET41" i="209"/>
  <c r="CY42" i="209"/>
  <c r="DC42" i="209"/>
  <c r="CZ42" i="209"/>
  <c r="DD42" i="209"/>
  <c r="CQ42" i="209"/>
  <c r="Z39" i="210"/>
  <c r="DV42" i="209"/>
  <c r="AA9" i="210"/>
  <c r="DW42" i="209"/>
  <c r="EO42" i="209"/>
  <c r="AC39" i="210"/>
  <c r="AE9" i="210"/>
  <c r="DJ42" i="209"/>
  <c r="EF42" i="209"/>
  <c r="DO43" i="209"/>
  <c r="DY43" i="209"/>
  <c r="ES43" i="209"/>
  <c r="CV43" i="209"/>
  <c r="EJ43" i="209"/>
  <c r="CV44" i="209"/>
  <c r="EJ44" i="209"/>
  <c r="ET44" i="209"/>
  <c r="DF45" i="209"/>
  <c r="EI45" i="209"/>
  <c r="CU46" i="209"/>
  <c r="DY46" i="209"/>
  <c r="DO46" i="209"/>
  <c r="ES46" i="209"/>
  <c r="DP46" i="209"/>
  <c r="X40" i="210"/>
  <c r="AB10" i="210"/>
  <c r="AC10" i="210"/>
  <c r="CL47" i="209"/>
  <c r="AE40" i="210" s="1"/>
  <c r="EG47" i="209"/>
  <c r="DZ48" i="209"/>
  <c r="DY49" i="209"/>
  <c r="CV49" i="209"/>
  <c r="EJ49" i="209"/>
  <c r="ET49" i="209"/>
  <c r="DF50" i="209"/>
  <c r="ET50" i="209"/>
  <c r="DF51" i="209"/>
  <c r="ET51" i="209"/>
  <c r="EO52" i="209"/>
  <c r="AC11" i="210"/>
  <c r="DH52" i="209"/>
  <c r="DO53" i="209"/>
  <c r="DY53" i="209"/>
  <c r="CV53" i="209"/>
  <c r="EJ53" i="209"/>
  <c r="ET53" i="209"/>
  <c r="DF54" i="209"/>
  <c r="ET54" i="209"/>
  <c r="DF55" i="209"/>
  <c r="ET55" i="209"/>
  <c r="DF56" i="209"/>
  <c r="EI56" i="209"/>
  <c r="DC57" i="209"/>
  <c r="AA12" i="210"/>
  <c r="DV57" i="209"/>
  <c r="AE12" i="210"/>
  <c r="H50" i="210" s="1"/>
  <c r="DI57" i="209"/>
  <c r="DZ58" i="209"/>
  <c r="DZ59" i="209"/>
  <c r="DZ60" i="209"/>
  <c r="CV61" i="209"/>
  <c r="EJ61" i="209"/>
  <c r="ET61" i="209"/>
  <c r="DC62" i="209"/>
  <c r="CZ62" i="209"/>
  <c r="DD62" i="209"/>
  <c r="CQ62" i="209"/>
  <c r="CV62" i="209" s="1"/>
  <c r="Z43" i="210"/>
  <c r="DV62" i="209"/>
  <c r="AA13" i="210"/>
  <c r="DW62" i="209"/>
  <c r="EO62" i="209"/>
  <c r="ET62" i="209" s="1"/>
  <c r="AC43" i="210"/>
  <c r="AE13" i="210"/>
  <c r="DJ62" i="209"/>
  <c r="EF62" i="209"/>
  <c r="DO63" i="209"/>
  <c r="DY63" i="209"/>
  <c r="ES63" i="209"/>
  <c r="CV63" i="209"/>
  <c r="EJ63" i="209"/>
  <c r="DF64" i="209"/>
  <c r="ET64" i="209"/>
  <c r="DE65" i="209"/>
  <c r="CU65" i="209"/>
  <c r="ES65" i="209"/>
  <c r="EI65" i="209"/>
  <c r="DZ66" i="209"/>
  <c r="Y44" i="210"/>
  <c r="AB14" i="210"/>
  <c r="EP67" i="209"/>
  <c r="DF68" i="209"/>
  <c r="ET68" i="209"/>
  <c r="DE69" i="209"/>
  <c r="CU69" i="209"/>
  <c r="ES69" i="209"/>
  <c r="EI69" i="209"/>
  <c r="DZ70" i="209"/>
  <c r="CV71" i="209"/>
  <c r="ET71" i="209"/>
  <c r="DK72" i="209"/>
  <c r="AC45" i="210"/>
  <c r="DZ73" i="209"/>
  <c r="DP74" i="209"/>
  <c r="DZ75" i="209"/>
  <c r="DF78" i="209"/>
  <c r="EI78" i="209"/>
  <c r="CU79" i="209"/>
  <c r="DY79" i="209"/>
  <c r="ES79" i="209"/>
  <c r="DP79" i="209"/>
  <c r="DE80" i="209"/>
  <c r="CU80" i="209"/>
  <c r="DP80" i="209"/>
  <c r="DE81" i="209"/>
  <c r="CU81" i="209"/>
  <c r="ES81" i="209"/>
  <c r="DP81" i="209"/>
  <c r="W47" i="210"/>
  <c r="AB47" i="210"/>
  <c r="EQ82" i="209"/>
  <c r="CV83" i="209"/>
  <c r="EJ83" i="209"/>
  <c r="DY84" i="209"/>
  <c r="ES84" i="209"/>
  <c r="CV84" i="209"/>
  <c r="EJ84" i="209"/>
  <c r="DY85" i="209"/>
  <c r="CV85" i="209"/>
  <c r="EJ85" i="209"/>
  <c r="ET85" i="209"/>
  <c r="DF86" i="209"/>
  <c r="EI86" i="209"/>
  <c r="AA18" i="210"/>
  <c r="EN87" i="209"/>
  <c r="ER87" i="209"/>
  <c r="AE18" i="210"/>
  <c r="DE88" i="209"/>
  <c r="CU88" i="209"/>
  <c r="DP88" i="209"/>
  <c r="DE89" i="209"/>
  <c r="CU89" i="209"/>
  <c r="ES89" i="209"/>
  <c r="DP89" i="209"/>
  <c r="DZ90" i="209"/>
  <c r="DO91" i="209"/>
  <c r="CV91" i="209"/>
  <c r="EI98" i="209"/>
  <c r="ES99" i="209"/>
  <c r="DP99" i="209"/>
  <c r="DP100" i="209"/>
  <c r="DA102" i="209"/>
  <c r="Y51" i="210"/>
  <c r="DS102" i="209"/>
  <c r="DW102" i="209"/>
  <c r="EL102" i="209"/>
  <c r="EP102" i="209"/>
  <c r="CV104" i="209"/>
  <c r="EJ104" i="209"/>
  <c r="ET104" i="209"/>
  <c r="DZ106" i="209"/>
  <c r="EH107" i="209"/>
  <c r="AC52" i="210"/>
  <c r="AE22" i="210"/>
  <c r="ED107" i="209"/>
  <c r="DF108" i="209"/>
  <c r="EJ109" i="209"/>
  <c r="CV110" i="209"/>
  <c r="ET110" i="209"/>
  <c r="DF111" i="209"/>
  <c r="DU112" i="209"/>
  <c r="AB53" i="210"/>
  <c r="ES113" i="209"/>
  <c r="DP113" i="209"/>
  <c r="DP114" i="209"/>
  <c r="DP115" i="209"/>
  <c r="DZ116" i="209"/>
  <c r="DA117" i="209"/>
  <c r="Y54" i="210"/>
  <c r="DS117" i="209"/>
  <c r="DW117" i="209"/>
  <c r="EL117" i="209"/>
  <c r="EP117" i="209"/>
  <c r="DM117" i="209"/>
  <c r="DF118" i="209"/>
  <c r="ET118" i="209"/>
  <c r="DF119" i="209"/>
  <c r="ET119" i="209"/>
  <c r="DF120" i="209"/>
  <c r="EI120" i="209"/>
  <c r="DP121" i="209"/>
  <c r="CP122" i="209"/>
  <c r="CT122" i="209"/>
  <c r="DU122" i="209"/>
  <c r="AA25" i="210"/>
  <c r="DJ122" i="209"/>
  <c r="DN122" i="209"/>
  <c r="AC25" i="210"/>
  <c r="AE25" i="210"/>
  <c r="EJ123" i="209"/>
  <c r="CV124" i="209"/>
  <c r="EI124" i="209"/>
  <c r="DF125" i="209"/>
  <c r="ET126" i="209"/>
  <c r="ES128" i="209"/>
  <c r="DO128" i="209"/>
  <c r="ET129" i="209"/>
  <c r="CV130" i="209"/>
  <c r="DF131" i="209"/>
  <c r="EN132" i="209"/>
  <c r="ER132" i="209"/>
  <c r="CL132" i="209"/>
  <c r="AD3" i="209"/>
  <c r="AM7" i="209"/>
  <c r="Y5" i="210"/>
  <c r="X5" i="210"/>
  <c r="DE22" i="209"/>
  <c r="W5" i="210"/>
  <c r="W4" i="210"/>
  <c r="CN27" i="209"/>
  <c r="DE13" i="209"/>
  <c r="T3" i="209"/>
  <c r="DJ17" i="209"/>
  <c r="AN17" i="209"/>
  <c r="Z34" i="210" s="1"/>
  <c r="AA4" i="210"/>
  <c r="CB17" i="209"/>
  <c r="AC34" i="210" s="1"/>
  <c r="CP17" i="209"/>
  <c r="CT17" i="209"/>
  <c r="DC17" i="209"/>
  <c r="DH17" i="209"/>
  <c r="EQ17" i="209"/>
  <c r="ET17" i="209" s="1"/>
  <c r="EI14" i="209"/>
  <c r="AC4" i="210"/>
  <c r="CX17" i="209"/>
  <c r="DB17" i="209"/>
  <c r="DF18" i="209"/>
  <c r="CU19" i="209"/>
  <c r="DO20" i="209"/>
  <c r="EJ20" i="209"/>
  <c r="ES21" i="209"/>
  <c r="CO22" i="209"/>
  <c r="CS22" i="209"/>
  <c r="DO22" i="209"/>
  <c r="AE5" i="210"/>
  <c r="CQ22" i="209"/>
  <c r="DC22" i="209"/>
  <c r="DI22" i="209"/>
  <c r="DU22" i="209"/>
  <c r="CU23" i="209"/>
  <c r="DO24" i="209"/>
  <c r="EJ24" i="209"/>
  <c r="ES25" i="209"/>
  <c r="DE26" i="209"/>
  <c r="DZ26" i="209"/>
  <c r="Z36" i="210"/>
  <c r="AA6" i="210"/>
  <c r="AB36" i="210"/>
  <c r="AC36" i="210"/>
  <c r="AE6" i="210"/>
  <c r="CO27" i="209"/>
  <c r="EG27" i="209"/>
  <c r="DO28" i="209"/>
  <c r="EI28" i="209"/>
  <c r="DZ29" i="209"/>
  <c r="ET29" i="209"/>
  <c r="EB27" i="209"/>
  <c r="EI30" i="209"/>
  <c r="DE30" i="209"/>
  <c r="Y7" i="210"/>
  <c r="AD7" i="210"/>
  <c r="ES32" i="209"/>
  <c r="AD10" i="210"/>
  <c r="Y11" i="210"/>
  <c r="AD11" i="210"/>
  <c r="ES52" i="209"/>
  <c r="DO15" i="209"/>
  <c r="W34" i="210"/>
  <c r="BH17" i="209"/>
  <c r="AB34" i="210" s="1"/>
  <c r="DA17" i="209"/>
  <c r="EC17" i="209"/>
  <c r="EJ17" i="209" s="1"/>
  <c r="DE19" i="209"/>
  <c r="CU21" i="209"/>
  <c r="AA35" i="210"/>
  <c r="DH22" i="209"/>
  <c r="DE23" i="209"/>
  <c r="CU25" i="209"/>
  <c r="W36" i="210"/>
  <c r="DD27" i="209"/>
  <c r="EN27" i="209"/>
  <c r="CV42" i="209"/>
  <c r="ET57" i="209"/>
  <c r="AO13" i="209"/>
  <c r="J17" i="209"/>
  <c r="X34" i="210" s="1"/>
  <c r="DS17" i="209"/>
  <c r="DW17" i="209"/>
  <c r="CL17" i="209"/>
  <c r="AE34" i="210" s="1"/>
  <c r="ET18" i="209"/>
  <c r="CV20" i="209"/>
  <c r="DE20" i="209"/>
  <c r="W35" i="210"/>
  <c r="Z35" i="210"/>
  <c r="CN22" i="209"/>
  <c r="CT22" i="209"/>
  <c r="DR22" i="209"/>
  <c r="CV24" i="209"/>
  <c r="X36" i="210"/>
  <c r="CS27" i="209"/>
  <c r="DB27" i="209"/>
  <c r="DK27" i="209"/>
  <c r="DP27" i="209" s="1"/>
  <c r="DN17" i="209"/>
  <c r="DP20" i="209"/>
  <c r="CX22" i="209"/>
  <c r="DB22" i="209"/>
  <c r="X35" i="210"/>
  <c r="DK22" i="209"/>
  <c r="DT22" i="209"/>
  <c r="DX22" i="209"/>
  <c r="AC5" i="210"/>
  <c r="CR22" i="209"/>
  <c r="CY22" i="209"/>
  <c r="EB22" i="209"/>
  <c r="EJ22" i="209" s="1"/>
  <c r="DP24" i="209"/>
  <c r="DF26" i="209"/>
  <c r="CQ27" i="209"/>
  <c r="CZ27" i="209"/>
  <c r="ER27" i="209"/>
  <c r="DF28" i="209"/>
  <c r="DZ28" i="209"/>
  <c r="ET28" i="209"/>
  <c r="DE29" i="209"/>
  <c r="DF29" i="209"/>
  <c r="EI75" i="209"/>
  <c r="DE75" i="209"/>
  <c r="AD16" i="210"/>
  <c r="ES77" i="209"/>
  <c r="X22" i="210"/>
  <c r="AD35" i="210"/>
  <c r="EI31" i="209"/>
  <c r="AB7" i="210"/>
  <c r="DR32" i="209"/>
  <c r="DV32" i="209"/>
  <c r="EE32" i="209"/>
  <c r="EJ32" i="209" s="1"/>
  <c r="EI35" i="209"/>
  <c r="CN37" i="209"/>
  <c r="DS37" i="209"/>
  <c r="DW37" i="209"/>
  <c r="EB37" i="209"/>
  <c r="EF37" i="209"/>
  <c r="EI39" i="209"/>
  <c r="AD39" i="210"/>
  <c r="AC9" i="210"/>
  <c r="CX42" i="209"/>
  <c r="DT42" i="209"/>
  <c r="DX42" i="209"/>
  <c r="EC42" i="209"/>
  <c r="EG42" i="209"/>
  <c r="EI43" i="209"/>
  <c r="AA10" i="210"/>
  <c r="AE10" i="210"/>
  <c r="DH47" i="209"/>
  <c r="DU47" i="209"/>
  <c r="DZ47" i="209" s="1"/>
  <c r="ED47" i="209"/>
  <c r="EH47" i="209"/>
  <c r="EI51" i="209"/>
  <c r="AB11" i="210"/>
  <c r="DR52" i="209"/>
  <c r="DV52" i="209"/>
  <c r="EE52" i="209"/>
  <c r="EJ52" i="209" s="1"/>
  <c r="EI55" i="209"/>
  <c r="CN57" i="209"/>
  <c r="CV57" i="209" s="1"/>
  <c r="DS57" i="209"/>
  <c r="DW57" i="209"/>
  <c r="EB57" i="209"/>
  <c r="EF57" i="209"/>
  <c r="EI59" i="209"/>
  <c r="AD43" i="210"/>
  <c r="AC13" i="210"/>
  <c r="CX62" i="209"/>
  <c r="DT62" i="209"/>
  <c r="DX62" i="209"/>
  <c r="EC62" i="209"/>
  <c r="EG62" i="209"/>
  <c r="CU64" i="209"/>
  <c r="DO65" i="209"/>
  <c r="EJ65" i="209"/>
  <c r="ES66" i="209"/>
  <c r="CO67" i="209"/>
  <c r="CS67" i="209"/>
  <c r="AE14" i="210"/>
  <c r="DC67" i="209"/>
  <c r="DI67" i="209"/>
  <c r="EF67" i="209"/>
  <c r="CU68" i="209"/>
  <c r="DO69" i="209"/>
  <c r="EJ69" i="209"/>
  <c r="ES70" i="209"/>
  <c r="DE71" i="209"/>
  <c r="DZ71" i="209"/>
  <c r="DI72" i="209"/>
  <c r="DM72" i="209"/>
  <c r="EN72" i="209"/>
  <c r="ER72" i="209"/>
  <c r="EB72" i="209"/>
  <c r="EG72" i="209"/>
  <c r="EJ73" i="209"/>
  <c r="DO74" i="209"/>
  <c r="DY74" i="209"/>
  <c r="CV75" i="209"/>
  <c r="CV77" i="209"/>
  <c r="X15" i="210"/>
  <c r="Z16" i="210"/>
  <c r="Z17" i="210"/>
  <c r="DY82" i="209"/>
  <c r="Z37" i="210"/>
  <c r="AA7" i="210"/>
  <c r="AC37" i="210"/>
  <c r="CY32" i="209"/>
  <c r="DC32" i="209"/>
  <c r="EM32" i="209"/>
  <c r="ET32" i="209" s="1"/>
  <c r="DE34" i="209"/>
  <c r="DO36" i="209"/>
  <c r="X38" i="210"/>
  <c r="AA38" i="210"/>
  <c r="CL37" i="209"/>
  <c r="AE38" i="210" s="1"/>
  <c r="CZ37" i="209"/>
  <c r="DD37" i="209"/>
  <c r="DR37" i="209"/>
  <c r="DE38" i="209"/>
  <c r="DO40" i="209"/>
  <c r="W39" i="210"/>
  <c r="AB39" i="210"/>
  <c r="DA42" i="209"/>
  <c r="DS42" i="209"/>
  <c r="DO44" i="209"/>
  <c r="DE46" i="209"/>
  <c r="Y40" i="210"/>
  <c r="AD40" i="210"/>
  <c r="CX47" i="209"/>
  <c r="DB47" i="209"/>
  <c r="EL47" i="209"/>
  <c r="ET47" i="209" s="1"/>
  <c r="DO48" i="209"/>
  <c r="DE50" i="209"/>
  <c r="Z41" i="210"/>
  <c r="AA11" i="210"/>
  <c r="AC41" i="210"/>
  <c r="CY52" i="209"/>
  <c r="DC52" i="209"/>
  <c r="EM52" i="209"/>
  <c r="ET52" i="209" s="1"/>
  <c r="DE54" i="209"/>
  <c r="DO56" i="209"/>
  <c r="X42" i="210"/>
  <c r="AA42" i="210"/>
  <c r="D26" i="210" s="1"/>
  <c r="CL57" i="209"/>
  <c r="AE42" i="210" s="1"/>
  <c r="H46" i="210" s="1"/>
  <c r="CZ57" i="209"/>
  <c r="DD57" i="209"/>
  <c r="DR57" i="209"/>
  <c r="DE58" i="209"/>
  <c r="DO60" i="209"/>
  <c r="W43" i="210"/>
  <c r="AB43" i="210"/>
  <c r="DA62" i="209"/>
  <c r="DS62" i="209"/>
  <c r="DE64" i="209"/>
  <c r="CU66" i="209"/>
  <c r="AA44" i="210"/>
  <c r="DY67" i="209"/>
  <c r="DE68" i="209"/>
  <c r="CU70" i="209"/>
  <c r="W45" i="210"/>
  <c r="DE72" i="209"/>
  <c r="CX72" i="209"/>
  <c r="EF72" i="209"/>
  <c r="EO72" i="209"/>
  <c r="DP77" i="209"/>
  <c r="W19" i="210"/>
  <c r="DO92" i="209"/>
  <c r="AD20" i="210"/>
  <c r="ES97" i="209"/>
  <c r="AD37" i="210"/>
  <c r="CO32" i="209"/>
  <c r="CV32" i="209" s="1"/>
  <c r="CX32" i="209"/>
  <c r="DK32" i="209"/>
  <c r="DH37" i="209"/>
  <c r="DL37" i="209"/>
  <c r="DI42" i="209"/>
  <c r="DM42" i="209"/>
  <c r="DR42" i="209"/>
  <c r="DJ47" i="209"/>
  <c r="DN47" i="209"/>
  <c r="EB47" i="209"/>
  <c r="AD41" i="210"/>
  <c r="CO52" i="209"/>
  <c r="CV52" i="209" s="1"/>
  <c r="CX52" i="209"/>
  <c r="DK52" i="209"/>
  <c r="DP52" i="209" s="1"/>
  <c r="DH57" i="209"/>
  <c r="DL57" i="209"/>
  <c r="DI62" i="209"/>
  <c r="DM62" i="209"/>
  <c r="DR62" i="209"/>
  <c r="ET63" i="209"/>
  <c r="CV65" i="209"/>
  <c r="Z44" i="210"/>
  <c r="CN67" i="209"/>
  <c r="CT67" i="209"/>
  <c r="DR67" i="209"/>
  <c r="DZ67" i="209" s="1"/>
  <c r="CV69" i="209"/>
  <c r="X45" i="210"/>
  <c r="CP72" i="209"/>
  <c r="CP133" i="209" s="1"/>
  <c r="CT72" i="209"/>
  <c r="AD45" i="210"/>
  <c r="CV73" i="209"/>
  <c r="DO73" i="209"/>
  <c r="DP82" i="209"/>
  <c r="CV97" i="209"/>
  <c r="CZ72" i="209"/>
  <c r="ED72" i="209"/>
  <c r="DD72" i="209"/>
  <c r="EH72" i="209"/>
  <c r="DR72" i="209"/>
  <c r="DZ72" i="209" s="1"/>
  <c r="X18" i="210"/>
  <c r="EI87" i="209"/>
  <c r="AD19" i="210"/>
  <c r="Z20" i="210"/>
  <c r="Y22" i="210"/>
  <c r="AD38" i="210"/>
  <c r="AA40" i="210"/>
  <c r="AD42" i="210"/>
  <c r="DP65" i="209"/>
  <c r="X44" i="210"/>
  <c r="DK67" i="209"/>
  <c r="ET67" i="209"/>
  <c r="AC14" i="210"/>
  <c r="CR67" i="209"/>
  <c r="CY67" i="209"/>
  <c r="DJ67" i="209"/>
  <c r="EB67" i="209"/>
  <c r="DP69" i="209"/>
  <c r="DF71" i="209"/>
  <c r="Z45" i="210"/>
  <c r="DZ74" i="209"/>
  <c r="ET74" i="209"/>
  <c r="CV92" i="209"/>
  <c r="DP97" i="209"/>
  <c r="CX112" i="209"/>
  <c r="EB112" i="209"/>
  <c r="DB112" i="209"/>
  <c r="EF112" i="209"/>
  <c r="DR112" i="209"/>
  <c r="AD44" i="210"/>
  <c r="AE15" i="210"/>
  <c r="EI76" i="209"/>
  <c r="AB16" i="210"/>
  <c r="DR77" i="209"/>
  <c r="EE77" i="209"/>
  <c r="EJ77" i="209" s="1"/>
  <c r="EI80" i="209"/>
  <c r="CN82" i="209"/>
  <c r="CV82" i="209" s="1"/>
  <c r="EB82" i="209"/>
  <c r="EF82" i="209"/>
  <c r="EI84" i="209"/>
  <c r="AD48" i="210"/>
  <c r="AC18" i="210"/>
  <c r="CX87" i="209"/>
  <c r="DB87" i="209"/>
  <c r="EC87" i="209"/>
  <c r="EG87" i="209"/>
  <c r="EI88" i="209"/>
  <c r="AE19" i="210"/>
  <c r="CY92" i="209"/>
  <c r="DC92" i="209"/>
  <c r="DH92" i="209"/>
  <c r="DP92" i="209" s="1"/>
  <c r="DU92" i="209"/>
  <c r="DZ92" i="209" s="1"/>
  <c r="ED92" i="209"/>
  <c r="EH92" i="209"/>
  <c r="EI96" i="209"/>
  <c r="AB20" i="210"/>
  <c r="E23" i="210" s="1"/>
  <c r="CZ97" i="209"/>
  <c r="DD97" i="209"/>
  <c r="DR97" i="209"/>
  <c r="EE97" i="209"/>
  <c r="ES100" i="209"/>
  <c r="EI100" i="209"/>
  <c r="ET101" i="209"/>
  <c r="DH102" i="209"/>
  <c r="DL102" i="209"/>
  <c r="W51" i="210"/>
  <c r="EM102" i="209"/>
  <c r="EQ102" i="209"/>
  <c r="AC51" i="210"/>
  <c r="AE21" i="210"/>
  <c r="CN102" i="209"/>
  <c r="CS102" i="209"/>
  <c r="CZ102" i="209"/>
  <c r="DK102" i="209"/>
  <c r="DR102" i="209"/>
  <c r="EC102" i="209"/>
  <c r="EJ102" i="209" s="1"/>
  <c r="DO103" i="209"/>
  <c r="EJ103" i="209"/>
  <c r="ES104" i="209"/>
  <c r="DE105" i="209"/>
  <c r="DZ105" i="209"/>
  <c r="EI106" i="209"/>
  <c r="DE106" i="209"/>
  <c r="AA52" i="210"/>
  <c r="AB22" i="210"/>
  <c r="AD52" i="210"/>
  <c r="AC22" i="210"/>
  <c r="CP107" i="209"/>
  <c r="DE108" i="209"/>
  <c r="DY108" i="209"/>
  <c r="ET109" i="209"/>
  <c r="EJ111" i="209"/>
  <c r="X53" i="210"/>
  <c r="AC23" i="210"/>
  <c r="EE112" i="209"/>
  <c r="DA112" i="209"/>
  <c r="DD112" i="209"/>
  <c r="DN112" i="209"/>
  <c r="X24" i="210"/>
  <c r="EI117" i="209"/>
  <c r="AD25" i="210"/>
  <c r="ES122" i="209"/>
  <c r="Z46" i="210"/>
  <c r="AC46" i="210"/>
  <c r="CY77" i="209"/>
  <c r="DC77" i="209"/>
  <c r="DE79" i="209"/>
  <c r="DO81" i="209"/>
  <c r="X47" i="210"/>
  <c r="AA47" i="210"/>
  <c r="CL82" i="209"/>
  <c r="AE47" i="210" s="1"/>
  <c r="CZ82" i="209"/>
  <c r="DD82" i="209"/>
  <c r="DR82" i="209"/>
  <c r="DZ82" i="209" s="1"/>
  <c r="DE83" i="209"/>
  <c r="DO85" i="209"/>
  <c r="W48" i="210"/>
  <c r="AB48" i="210"/>
  <c r="DA87" i="209"/>
  <c r="EB87" i="209"/>
  <c r="DO89" i="209"/>
  <c r="DE91" i="209"/>
  <c r="Y49" i="210"/>
  <c r="AD49" i="210"/>
  <c r="CX92" i="209"/>
  <c r="DB92" i="209"/>
  <c r="EL92" i="209"/>
  <c r="ET92" i="209" s="1"/>
  <c r="DO93" i="209"/>
  <c r="DE95" i="209"/>
  <c r="Z50" i="210"/>
  <c r="C27" i="210" s="1"/>
  <c r="AC50" i="210"/>
  <c r="CY97" i="209"/>
  <c r="DC97" i="209"/>
  <c r="DE99" i="209"/>
  <c r="AD51" i="210"/>
  <c r="AC21" i="210"/>
  <c r="DD102" i="209"/>
  <c r="DV102" i="209"/>
  <c r="CU104" i="209"/>
  <c r="Z52" i="210"/>
  <c r="EI111" i="209"/>
  <c r="AA23" i="210"/>
  <c r="CO112" i="209"/>
  <c r="CY112" i="209"/>
  <c r="CS112" i="209"/>
  <c r="DC112" i="209"/>
  <c r="EI127" i="209"/>
  <c r="X26" i="210"/>
  <c r="AC57" i="210"/>
  <c r="Y46" i="210"/>
  <c r="AD46" i="210"/>
  <c r="CX77" i="209"/>
  <c r="DB77" i="209"/>
  <c r="EL77" i="209"/>
  <c r="ET77" i="209" s="1"/>
  <c r="Z47" i="210"/>
  <c r="AC47" i="210"/>
  <c r="CY82" i="209"/>
  <c r="DC82" i="209"/>
  <c r="X48" i="210"/>
  <c r="AA48" i="210"/>
  <c r="CL87" i="209"/>
  <c r="AE48" i="210" s="1"/>
  <c r="CZ87" i="209"/>
  <c r="DD87" i="209"/>
  <c r="DR87" i="209"/>
  <c r="W49" i="210"/>
  <c r="AB49" i="210"/>
  <c r="DA92" i="209"/>
  <c r="Y50" i="210"/>
  <c r="L15" i="210" s="1"/>
  <c r="AD50" i="210"/>
  <c r="CX97" i="209"/>
  <c r="DB97" i="209"/>
  <c r="EL97" i="209"/>
  <c r="DF101" i="209"/>
  <c r="Z51" i="210"/>
  <c r="AA21" i="210"/>
  <c r="AB51" i="210"/>
  <c r="CV103" i="209"/>
  <c r="DE103" i="209"/>
  <c r="X52" i="210"/>
  <c r="Y52" i="210"/>
  <c r="EN107" i="209"/>
  <c r="ER107" i="209"/>
  <c r="CL107" i="209"/>
  <c r="AE52" i="210" s="1"/>
  <c r="CN107" i="209"/>
  <c r="CY107" i="209"/>
  <c r="DK107" i="209"/>
  <c r="DP107" i="209" s="1"/>
  <c r="EC107" i="209"/>
  <c r="DF109" i="209"/>
  <c r="DO111" i="209"/>
  <c r="CL112" i="209"/>
  <c r="AE53" i="210" s="1"/>
  <c r="CV117" i="209"/>
  <c r="AD47" i="210"/>
  <c r="AA49" i="210"/>
  <c r="DE101" i="209"/>
  <c r="DZ101" i="209"/>
  <c r="AA51" i="210"/>
  <c r="CO102" i="209"/>
  <c r="DP103" i="209"/>
  <c r="DF105" i="209"/>
  <c r="CU106" i="209"/>
  <c r="EE107" i="209"/>
  <c r="W52" i="210"/>
  <c r="CQ107" i="209"/>
  <c r="CX107" i="209"/>
  <c r="DC107" i="209"/>
  <c r="ES108" i="209"/>
  <c r="DE109" i="209"/>
  <c r="DZ109" i="209"/>
  <c r="EI110" i="209"/>
  <c r="DE110" i="209"/>
  <c r="W53" i="210"/>
  <c r="Y53" i="210"/>
  <c r="EL112" i="209"/>
  <c r="EP112" i="209"/>
  <c r="CZ112" i="209"/>
  <c r="ET117" i="209"/>
  <c r="B133" i="209"/>
  <c r="F133" i="209"/>
  <c r="EE127" i="209"/>
  <c r="DA127" i="209"/>
  <c r="V133" i="209"/>
  <c r="CN127" i="209"/>
  <c r="Z133" i="209"/>
  <c r="CR127" i="209"/>
  <c r="BJ133" i="209"/>
  <c r="DA132" i="209"/>
  <c r="E133" i="209"/>
  <c r="EE132" i="209"/>
  <c r="EO132" i="209"/>
  <c r="CG133" i="209"/>
  <c r="CN112" i="209"/>
  <c r="EI114" i="209"/>
  <c r="AD54" i="210"/>
  <c r="AC24" i="210"/>
  <c r="CX117" i="209"/>
  <c r="DB117" i="209"/>
  <c r="DK117" i="209"/>
  <c r="EC117" i="209"/>
  <c r="EG117" i="209"/>
  <c r="EI118" i="209"/>
  <c r="ES120" i="209"/>
  <c r="CY122" i="209"/>
  <c r="DC122" i="209"/>
  <c r="ED122" i="209"/>
  <c r="EH122" i="209"/>
  <c r="DF124" i="209"/>
  <c r="DZ125" i="209"/>
  <c r="DE126" i="209"/>
  <c r="Z56" i="210"/>
  <c r="BN133" i="209"/>
  <c r="DL127" i="209"/>
  <c r="EL127" i="209"/>
  <c r="CV128" i="209"/>
  <c r="DP128" i="209"/>
  <c r="EJ128" i="209"/>
  <c r="O133" i="209"/>
  <c r="D133" i="209"/>
  <c r="CZ127" i="209"/>
  <c r="X56" i="210"/>
  <c r="ED127" i="209"/>
  <c r="H133" i="209"/>
  <c r="DD127" i="209"/>
  <c r="EH127" i="209"/>
  <c r="AI133" i="209"/>
  <c r="CQ127" i="209"/>
  <c r="DU127" i="209"/>
  <c r="AR133" i="209"/>
  <c r="AA56" i="210"/>
  <c r="BW133" i="209"/>
  <c r="EO127" i="209"/>
  <c r="CF133" i="209"/>
  <c r="EN127" i="209"/>
  <c r="CL127" i="209"/>
  <c r="AE56" i="210" s="1"/>
  <c r="CJ133" i="209"/>
  <c r="ER127" i="209"/>
  <c r="DJ132" i="209"/>
  <c r="N133" i="209"/>
  <c r="CZ132" i="209"/>
  <c r="DN132" i="209"/>
  <c r="R133" i="209"/>
  <c r="DD132" i="209"/>
  <c r="CN132" i="209"/>
  <c r="AF133" i="209"/>
  <c r="DR132" i="209"/>
  <c r="CR132" i="209"/>
  <c r="CR133" i="209" s="1"/>
  <c r="AJ133" i="209"/>
  <c r="DV132" i="209"/>
  <c r="AA57" i="210"/>
  <c r="BK133" i="209"/>
  <c r="DI132" i="209"/>
  <c r="BO133" i="209"/>
  <c r="DM132" i="209"/>
  <c r="DM112" i="209"/>
  <c r="DP112" i="209" s="1"/>
  <c r="DE113" i="209"/>
  <c r="DO115" i="209"/>
  <c r="W54" i="210"/>
  <c r="AB54" i="210"/>
  <c r="DJ117" i="209"/>
  <c r="DN117" i="209"/>
  <c r="EB117" i="209"/>
  <c r="DO119" i="209"/>
  <c r="EI119" i="209"/>
  <c r="DE121" i="209"/>
  <c r="Y55" i="210"/>
  <c r="AD55" i="210"/>
  <c r="CO122" i="209"/>
  <c r="CX122" i="209"/>
  <c r="DB122" i="209"/>
  <c r="DK122" i="209"/>
  <c r="DP122" i="209" s="1"/>
  <c r="EL122" i="209"/>
  <c r="AV133" i="209"/>
  <c r="AC26" i="210"/>
  <c r="DX127" i="209"/>
  <c r="EM132" i="209"/>
  <c r="M133" i="209"/>
  <c r="DI127" i="209"/>
  <c r="W56" i="210"/>
  <c r="Q133" i="209"/>
  <c r="DM127" i="209"/>
  <c r="BA133" i="209"/>
  <c r="AB26" i="210"/>
  <c r="DS127" i="209"/>
  <c r="AB56" i="210"/>
  <c r="BE133" i="209"/>
  <c r="DW127" i="209"/>
  <c r="AC53" i="210"/>
  <c r="X54" i="210"/>
  <c r="AA54" i="210"/>
  <c r="CL117" i="209"/>
  <c r="AE54" i="210" s="1"/>
  <c r="CZ117" i="209"/>
  <c r="DD117" i="209"/>
  <c r="DR117" i="209"/>
  <c r="C133" i="209"/>
  <c r="G133" i="209"/>
  <c r="L133" i="209"/>
  <c r="P133" i="209"/>
  <c r="W55" i="210"/>
  <c r="Y133" i="209"/>
  <c r="AH133" i="209"/>
  <c r="AL133" i="209"/>
  <c r="AQ133" i="209"/>
  <c r="AU133" i="209"/>
  <c r="AZ133" i="209"/>
  <c r="BD133" i="209"/>
  <c r="AB55" i="210"/>
  <c r="BM133" i="209"/>
  <c r="BV133" i="209"/>
  <c r="BZ133" i="209"/>
  <c r="CE133" i="209"/>
  <c r="CI133" i="209"/>
  <c r="EB122" i="209"/>
  <c r="EF122" i="209"/>
  <c r="EO122" i="209"/>
  <c r="ET124" i="209"/>
  <c r="CV126" i="209"/>
  <c r="DY126" i="209"/>
  <c r="CY127" i="209"/>
  <c r="DT127" i="209"/>
  <c r="DO129" i="209"/>
  <c r="EI130" i="209"/>
  <c r="AS133" i="209"/>
  <c r="EH133" i="209"/>
  <c r="EJ132" i="209"/>
  <c r="W133" i="209"/>
  <c r="CO132" i="209"/>
  <c r="AA133" i="209"/>
  <c r="CS132" i="209"/>
  <c r="BB133" i="209"/>
  <c r="DT132" i="209"/>
  <c r="DT133" i="209" s="1"/>
  <c r="BF133" i="209"/>
  <c r="DX132" i="209"/>
  <c r="BT133" i="209"/>
  <c r="EL132" i="209"/>
  <c r="BX133" i="209"/>
  <c r="EP132" i="209"/>
  <c r="AE57" i="210"/>
  <c r="AD53" i="210"/>
  <c r="X55" i="210"/>
  <c r="X133" i="209"/>
  <c r="AB133" i="209"/>
  <c r="AG133" i="209"/>
  <c r="AK133" i="209"/>
  <c r="AP133" i="209"/>
  <c r="AT133" i="209"/>
  <c r="AA55" i="210"/>
  <c r="BC133" i="209"/>
  <c r="BL133" i="209"/>
  <c r="BP133" i="209"/>
  <c r="BU133" i="209"/>
  <c r="BY133" i="209"/>
  <c r="CD133" i="209"/>
  <c r="CH133" i="209"/>
  <c r="CL122" i="209"/>
  <c r="AE55" i="210" s="1"/>
  <c r="CQ122" i="209"/>
  <c r="DR122" i="209"/>
  <c r="DV122" i="209"/>
  <c r="EN122" i="209"/>
  <c r="ER122" i="209"/>
  <c r="DE123" i="209"/>
  <c r="DP123" i="209"/>
  <c r="EI123" i="209"/>
  <c r="DZ124" i="209"/>
  <c r="EI125" i="209"/>
  <c r="ET125" i="209"/>
  <c r="EJ126" i="209"/>
  <c r="DY129" i="209"/>
  <c r="DE130" i="209"/>
  <c r="ES131" i="209"/>
  <c r="DC132" i="209"/>
  <c r="DU132" i="209"/>
  <c r="EG133" i="209"/>
  <c r="DE129" i="209"/>
  <c r="CU131" i="209"/>
  <c r="DO131" i="209"/>
  <c r="M14" i="210"/>
  <c r="D22" i="210"/>
  <c r="E46" i="210"/>
  <c r="E50" i="210"/>
  <c r="CX132" i="209"/>
  <c r="DB132" i="209"/>
  <c r="B26" i="210"/>
  <c r="G46" i="210"/>
  <c r="G50" i="210"/>
  <c r="N14" i="210"/>
  <c r="E26" i="210"/>
  <c r="F46" i="210"/>
  <c r="Z66" i="208"/>
  <c r="AI64" i="208"/>
  <c r="Z64" i="208"/>
  <c r="AN62" i="208"/>
  <c r="AK62" i="208"/>
  <c r="AH62" i="208"/>
  <c r="Z62" i="208"/>
  <c r="K15" i="208"/>
  <c r="K14" i="208"/>
  <c r="K10" i="208"/>
  <c r="K9" i="208"/>
  <c r="DN132" i="207"/>
  <c r="EP132" i="207"/>
  <c r="EO132" i="207"/>
  <c r="EL132" i="207"/>
  <c r="CR132" i="207"/>
  <c r="DM132" i="207"/>
  <c r="DK132" i="207"/>
  <c r="DJ132" i="207"/>
  <c r="DI132" i="207"/>
  <c r="DD132" i="207"/>
  <c r="EG132" i="207"/>
  <c r="EF132" i="207"/>
  <c r="CZ132" i="207"/>
  <c r="EC132" i="207"/>
  <c r="ER131" i="207"/>
  <c r="EQ131" i="207"/>
  <c r="EP131" i="207"/>
  <c r="EO131" i="207"/>
  <c r="EN131" i="207"/>
  <c r="EM131" i="207"/>
  <c r="EL131" i="207"/>
  <c r="EH131" i="207"/>
  <c r="EG131" i="207"/>
  <c r="EF131" i="207"/>
  <c r="EE131" i="207"/>
  <c r="ED131" i="207"/>
  <c r="EC131" i="207"/>
  <c r="EB131" i="207"/>
  <c r="DX131" i="207"/>
  <c r="DW131" i="207"/>
  <c r="DV131" i="207"/>
  <c r="DU131" i="207"/>
  <c r="DT131" i="207"/>
  <c r="DS131" i="207"/>
  <c r="DR131" i="207"/>
  <c r="DN131" i="207"/>
  <c r="DM131" i="207"/>
  <c r="DL131" i="207"/>
  <c r="DK131" i="207"/>
  <c r="DJ131" i="207"/>
  <c r="DI131" i="207"/>
  <c r="DH131" i="207"/>
  <c r="DD131" i="207"/>
  <c r="DC131" i="207"/>
  <c r="DB131" i="207"/>
  <c r="DA131" i="207"/>
  <c r="CZ131" i="207"/>
  <c r="CY131" i="207"/>
  <c r="CX131" i="207"/>
  <c r="CT131" i="207"/>
  <c r="CS131" i="207"/>
  <c r="CR131" i="207"/>
  <c r="CQ131" i="207"/>
  <c r="CP131" i="207"/>
  <c r="CO131" i="207"/>
  <c r="CN131" i="207"/>
  <c r="CL131" i="207"/>
  <c r="CK131" i="207"/>
  <c r="CB131" i="207"/>
  <c r="CA131" i="207"/>
  <c r="BR131" i="207"/>
  <c r="BQ131" i="207"/>
  <c r="BH131" i="207"/>
  <c r="BG131" i="207"/>
  <c r="AX131" i="207"/>
  <c r="AW131" i="207"/>
  <c r="AN131" i="207"/>
  <c r="AM131" i="207"/>
  <c r="AD131" i="207"/>
  <c r="AC131" i="207"/>
  <c r="J131" i="207"/>
  <c r="I131" i="207"/>
  <c r="ER130" i="207"/>
  <c r="EQ130" i="207"/>
  <c r="EP130" i="207"/>
  <c r="EO130" i="207"/>
  <c r="EN130" i="207"/>
  <c r="EM130" i="207"/>
  <c r="EL130" i="207"/>
  <c r="EH130" i="207"/>
  <c r="EG130" i="207"/>
  <c r="EF130" i="207"/>
  <c r="EE130" i="207"/>
  <c r="ED130" i="207"/>
  <c r="EC130" i="207"/>
  <c r="EB130" i="207"/>
  <c r="DX130" i="207"/>
  <c r="DW130" i="207"/>
  <c r="DV130" i="207"/>
  <c r="DU130" i="207"/>
  <c r="DT130" i="207"/>
  <c r="DS130" i="207"/>
  <c r="DR130" i="207"/>
  <c r="DN130" i="207"/>
  <c r="DM130" i="207"/>
  <c r="DL130" i="207"/>
  <c r="DK130" i="207"/>
  <c r="DJ130" i="207"/>
  <c r="DI130" i="207"/>
  <c r="DH130" i="207"/>
  <c r="DD130" i="207"/>
  <c r="DC130" i="207"/>
  <c r="DB130" i="207"/>
  <c r="DA130" i="207"/>
  <c r="CZ130" i="207"/>
  <c r="CY130" i="207"/>
  <c r="CX130" i="207"/>
  <c r="CT130" i="207"/>
  <c r="CS130" i="207"/>
  <c r="CR130" i="207"/>
  <c r="CQ130" i="207"/>
  <c r="CP130" i="207"/>
  <c r="CO130" i="207"/>
  <c r="CN130" i="207"/>
  <c r="CL130" i="207"/>
  <c r="CK130" i="207"/>
  <c r="CB130" i="207"/>
  <c r="CA130" i="207"/>
  <c r="BR130" i="207"/>
  <c r="BQ130" i="207"/>
  <c r="BH130" i="207"/>
  <c r="BG130" i="207"/>
  <c r="AX130" i="207"/>
  <c r="AW130" i="207"/>
  <c r="AN130" i="207"/>
  <c r="AM130" i="207"/>
  <c r="AD130" i="207"/>
  <c r="AC130" i="207"/>
  <c r="J130" i="207"/>
  <c r="I130" i="207"/>
  <c r="ER129" i="207"/>
  <c r="EQ129" i="207"/>
  <c r="EP129" i="207"/>
  <c r="EO129" i="207"/>
  <c r="EN129" i="207"/>
  <c r="EM129" i="207"/>
  <c r="EL129" i="207"/>
  <c r="EH129" i="207"/>
  <c r="EG129" i="207"/>
  <c r="EF129" i="207"/>
  <c r="EE129" i="207"/>
  <c r="ED129" i="207"/>
  <c r="EC129" i="207"/>
  <c r="EB129" i="207"/>
  <c r="DX129" i="207"/>
  <c r="DW129" i="207"/>
  <c r="DV129" i="207"/>
  <c r="DU129" i="207"/>
  <c r="DT129" i="207"/>
  <c r="DS129" i="207"/>
  <c r="DR129" i="207"/>
  <c r="DN129" i="207"/>
  <c r="DM129" i="207"/>
  <c r="DL129" i="207"/>
  <c r="DK129" i="207"/>
  <c r="DJ129" i="207"/>
  <c r="DI129" i="207"/>
  <c r="DH129" i="207"/>
  <c r="DD129" i="207"/>
  <c r="DC129" i="207"/>
  <c r="DB129" i="207"/>
  <c r="DA129" i="207"/>
  <c r="CZ129" i="207"/>
  <c r="CY129" i="207"/>
  <c r="CX129" i="207"/>
  <c r="CT129" i="207"/>
  <c r="CS129" i="207"/>
  <c r="CR129" i="207"/>
  <c r="CQ129" i="207"/>
  <c r="CP129" i="207"/>
  <c r="CO129" i="207"/>
  <c r="CN129" i="207"/>
  <c r="CL129" i="207"/>
  <c r="CK129" i="207"/>
  <c r="CB129" i="207"/>
  <c r="CA129" i="207"/>
  <c r="BR129" i="207"/>
  <c r="BQ129" i="207"/>
  <c r="BH129" i="207"/>
  <c r="BG129" i="207"/>
  <c r="AX129" i="207"/>
  <c r="AW129" i="207"/>
  <c r="AN129" i="207"/>
  <c r="AM129" i="207"/>
  <c r="AD129" i="207"/>
  <c r="AC129" i="207"/>
  <c r="J129" i="207"/>
  <c r="I129" i="207"/>
  <c r="ER128" i="207"/>
  <c r="EQ128" i="207"/>
  <c r="EP128" i="207"/>
  <c r="EO128" i="207"/>
  <c r="EN128" i="207"/>
  <c r="EM128" i="207"/>
  <c r="EL128" i="207"/>
  <c r="EH128" i="207"/>
  <c r="EG128" i="207"/>
  <c r="EF128" i="207"/>
  <c r="EE128" i="207"/>
  <c r="ED128" i="207"/>
  <c r="EC128" i="207"/>
  <c r="EB128" i="207"/>
  <c r="DX128" i="207"/>
  <c r="DW128" i="207"/>
  <c r="DV128" i="207"/>
  <c r="DU128" i="207"/>
  <c r="DT128" i="207"/>
  <c r="DS128" i="207"/>
  <c r="DR128" i="207"/>
  <c r="DN128" i="207"/>
  <c r="DM128" i="207"/>
  <c r="DL128" i="207"/>
  <c r="DK128" i="207"/>
  <c r="DJ128" i="207"/>
  <c r="DI128" i="207"/>
  <c r="DH128" i="207"/>
  <c r="DD128" i="207"/>
  <c r="DC128" i="207"/>
  <c r="DB128" i="207"/>
  <c r="DA128" i="207"/>
  <c r="CZ128" i="207"/>
  <c r="CY128" i="207"/>
  <c r="CX128" i="207"/>
  <c r="CT128" i="207"/>
  <c r="CS128" i="207"/>
  <c r="CR128" i="207"/>
  <c r="CQ128" i="207"/>
  <c r="CP128" i="207"/>
  <c r="CO128" i="207"/>
  <c r="CN128" i="207"/>
  <c r="CL128" i="207"/>
  <c r="CK128" i="207"/>
  <c r="CB128" i="207"/>
  <c r="CA128" i="207"/>
  <c r="BR128" i="207"/>
  <c r="BQ128" i="207"/>
  <c r="BH128" i="207"/>
  <c r="BG128" i="207"/>
  <c r="AX128" i="207"/>
  <c r="AW128" i="207"/>
  <c r="AN128" i="207"/>
  <c r="AM128" i="207"/>
  <c r="AD128" i="207"/>
  <c r="AC128" i="207"/>
  <c r="J128" i="207"/>
  <c r="I128" i="207"/>
  <c r="DM127" i="207"/>
  <c r="AC56" i="208"/>
  <c r="ER127" i="207"/>
  <c r="EO127" i="207"/>
  <c r="EN127" i="207"/>
  <c r="Z56" i="208"/>
  <c r="CQ127" i="207"/>
  <c r="DN127" i="207"/>
  <c r="DL127" i="207"/>
  <c r="DJ127" i="207"/>
  <c r="DI127" i="207"/>
  <c r="EG127" i="207"/>
  <c r="EF127" i="207"/>
  <c r="EC127" i="207"/>
  <c r="ER126" i="207"/>
  <c r="EQ126" i="207"/>
  <c r="EP126" i="207"/>
  <c r="EO126" i="207"/>
  <c r="EN126" i="207"/>
  <c r="EM126" i="207"/>
  <c r="EL126" i="207"/>
  <c r="EH126" i="207"/>
  <c r="EG126" i="207"/>
  <c r="EF126" i="207"/>
  <c r="EE126" i="207"/>
  <c r="ED126" i="207"/>
  <c r="EC126" i="207"/>
  <c r="EB126" i="207"/>
  <c r="DX126" i="207"/>
  <c r="DW126" i="207"/>
  <c r="DV126" i="207"/>
  <c r="DU126" i="207"/>
  <c r="DT126" i="207"/>
  <c r="DS126" i="207"/>
  <c r="DR126" i="207"/>
  <c r="DN126" i="207"/>
  <c r="DM126" i="207"/>
  <c r="DL126" i="207"/>
  <c r="DK126" i="207"/>
  <c r="DJ126" i="207"/>
  <c r="DI126" i="207"/>
  <c r="DH126" i="207"/>
  <c r="DD126" i="207"/>
  <c r="DC126" i="207"/>
  <c r="DB126" i="207"/>
  <c r="DA126" i="207"/>
  <c r="CZ126" i="207"/>
  <c r="CY126" i="207"/>
  <c r="CX126" i="207"/>
  <c r="CT126" i="207"/>
  <c r="CS126" i="207"/>
  <c r="CR126" i="207"/>
  <c r="CQ126" i="207"/>
  <c r="CP126" i="207"/>
  <c r="CO126" i="207"/>
  <c r="CN126" i="207"/>
  <c r="CL126" i="207"/>
  <c r="CK126" i="207"/>
  <c r="CB126" i="207"/>
  <c r="CA126" i="207"/>
  <c r="BR126" i="207"/>
  <c r="BQ126" i="207"/>
  <c r="BH126" i="207"/>
  <c r="BG126" i="207"/>
  <c r="AX126" i="207"/>
  <c r="AW126" i="207"/>
  <c r="AN126" i="207"/>
  <c r="AM126" i="207"/>
  <c r="AD126" i="207"/>
  <c r="AC126" i="207"/>
  <c r="J126" i="207"/>
  <c r="I126" i="207"/>
  <c r="ER125" i="207"/>
  <c r="EQ125" i="207"/>
  <c r="EP125" i="207"/>
  <c r="EO125" i="207"/>
  <c r="EN125" i="207"/>
  <c r="EM125" i="207"/>
  <c r="EL125" i="207"/>
  <c r="EH125" i="207"/>
  <c r="EG125" i="207"/>
  <c r="EF125" i="207"/>
  <c r="EE125" i="207"/>
  <c r="ED125" i="207"/>
  <c r="EC125" i="207"/>
  <c r="EB125" i="207"/>
  <c r="DX125" i="207"/>
  <c r="DW125" i="207"/>
  <c r="DV125" i="207"/>
  <c r="DU125" i="207"/>
  <c r="DT125" i="207"/>
  <c r="DS125" i="207"/>
  <c r="DR125" i="207"/>
  <c r="DN125" i="207"/>
  <c r="DM125" i="207"/>
  <c r="DL125" i="207"/>
  <c r="DK125" i="207"/>
  <c r="DJ125" i="207"/>
  <c r="DI125" i="207"/>
  <c r="DH125" i="207"/>
  <c r="DD125" i="207"/>
  <c r="DC125" i="207"/>
  <c r="DB125" i="207"/>
  <c r="DA125" i="207"/>
  <c r="CZ125" i="207"/>
  <c r="CY125" i="207"/>
  <c r="CX125" i="207"/>
  <c r="CT125" i="207"/>
  <c r="CS125" i="207"/>
  <c r="CR125" i="207"/>
  <c r="CQ125" i="207"/>
  <c r="CP125" i="207"/>
  <c r="CO125" i="207"/>
  <c r="CN125" i="207"/>
  <c r="CL125" i="207"/>
  <c r="CK125" i="207"/>
  <c r="CB125" i="207"/>
  <c r="CA125" i="207"/>
  <c r="BR125" i="207"/>
  <c r="BQ125" i="207"/>
  <c r="BH125" i="207"/>
  <c r="BG125" i="207"/>
  <c r="AX125" i="207"/>
  <c r="AW125" i="207"/>
  <c r="AN125" i="207"/>
  <c r="AM125" i="207"/>
  <c r="AD125" i="207"/>
  <c r="AC125" i="207"/>
  <c r="J125" i="207"/>
  <c r="I125" i="207"/>
  <c r="ER124" i="207"/>
  <c r="EQ124" i="207"/>
  <c r="EP124" i="207"/>
  <c r="EO124" i="207"/>
  <c r="EN124" i="207"/>
  <c r="EM124" i="207"/>
  <c r="EL124" i="207"/>
  <c r="EH124" i="207"/>
  <c r="EG124" i="207"/>
  <c r="EF124" i="207"/>
  <c r="EE124" i="207"/>
  <c r="ED124" i="207"/>
  <c r="EC124" i="207"/>
  <c r="EB124" i="207"/>
  <c r="DX124" i="207"/>
  <c r="DW124" i="207"/>
  <c r="DV124" i="207"/>
  <c r="DU124" i="207"/>
  <c r="DT124" i="207"/>
  <c r="DS124" i="207"/>
  <c r="DR124" i="207"/>
  <c r="DN124" i="207"/>
  <c r="DM124" i="207"/>
  <c r="DL124" i="207"/>
  <c r="DK124" i="207"/>
  <c r="DJ124" i="207"/>
  <c r="DI124" i="207"/>
  <c r="DH124" i="207"/>
  <c r="DD124" i="207"/>
  <c r="DC124" i="207"/>
  <c r="DB124" i="207"/>
  <c r="DA124" i="207"/>
  <c r="CZ124" i="207"/>
  <c r="CY124" i="207"/>
  <c r="CX124" i="207"/>
  <c r="CT124" i="207"/>
  <c r="CS124" i="207"/>
  <c r="CR124" i="207"/>
  <c r="CQ124" i="207"/>
  <c r="CP124" i="207"/>
  <c r="CO124" i="207"/>
  <c r="CN124" i="207"/>
  <c r="CL124" i="207"/>
  <c r="CK124" i="207"/>
  <c r="CB124" i="207"/>
  <c r="CA124" i="207"/>
  <c r="BR124" i="207"/>
  <c r="BQ124" i="207"/>
  <c r="BH124" i="207"/>
  <c r="BG124" i="207"/>
  <c r="AX124" i="207"/>
  <c r="AW124" i="207"/>
  <c r="AN124" i="207"/>
  <c r="AM124" i="207"/>
  <c r="AD124" i="207"/>
  <c r="AC124" i="207"/>
  <c r="J124" i="207"/>
  <c r="I124" i="207"/>
  <c r="ER123" i="207"/>
  <c r="EQ123" i="207"/>
  <c r="EP123" i="207"/>
  <c r="EO123" i="207"/>
  <c r="EN123" i="207"/>
  <c r="EM123" i="207"/>
  <c r="EL123" i="207"/>
  <c r="EH123" i="207"/>
  <c r="EG123" i="207"/>
  <c r="EF123" i="207"/>
  <c r="EE123" i="207"/>
  <c r="ED123" i="207"/>
  <c r="EC123" i="207"/>
  <c r="EB123" i="207"/>
  <c r="DX123" i="207"/>
  <c r="DW123" i="207"/>
  <c r="DV123" i="207"/>
  <c r="DU123" i="207"/>
  <c r="DT123" i="207"/>
  <c r="DS123" i="207"/>
  <c r="DR123" i="207"/>
  <c r="DN123" i="207"/>
  <c r="DM123" i="207"/>
  <c r="DL123" i="207"/>
  <c r="DK123" i="207"/>
  <c r="DJ123" i="207"/>
  <c r="DI123" i="207"/>
  <c r="DH123" i="207"/>
  <c r="DD123" i="207"/>
  <c r="DC123" i="207"/>
  <c r="DB123" i="207"/>
  <c r="DA123" i="207"/>
  <c r="CZ123" i="207"/>
  <c r="CY123" i="207"/>
  <c r="CX123" i="207"/>
  <c r="CT123" i="207"/>
  <c r="CS123" i="207"/>
  <c r="CR123" i="207"/>
  <c r="CQ123" i="207"/>
  <c r="CP123" i="207"/>
  <c r="CO123" i="207"/>
  <c r="CN123" i="207"/>
  <c r="CL123" i="207"/>
  <c r="CK123" i="207"/>
  <c r="CB123" i="207"/>
  <c r="CA123" i="207"/>
  <c r="BR123" i="207"/>
  <c r="BQ123" i="207"/>
  <c r="BH123" i="207"/>
  <c r="BG123" i="207"/>
  <c r="AX123" i="207"/>
  <c r="AW123" i="207"/>
  <c r="AN123" i="207"/>
  <c r="AM123" i="207"/>
  <c r="AM127" i="207" s="1"/>
  <c r="AD123" i="207"/>
  <c r="AC123" i="207"/>
  <c r="J123" i="207"/>
  <c r="I123" i="207"/>
  <c r="EO122" i="207"/>
  <c r="DV122" i="207"/>
  <c r="CP122" i="207"/>
  <c r="CT122" i="207"/>
  <c r="CS122" i="207"/>
  <c r="CQ122" i="207"/>
  <c r="CO122" i="207"/>
  <c r="DN122" i="207"/>
  <c r="DJ122" i="207"/>
  <c r="EH122" i="207"/>
  <c r="EG122" i="207"/>
  <c r="EF122" i="207"/>
  <c r="ED122" i="207"/>
  <c r="EC122" i="207"/>
  <c r="EB122" i="207"/>
  <c r="ER121" i="207"/>
  <c r="EQ121" i="207"/>
  <c r="EP121" i="207"/>
  <c r="EO121" i="207"/>
  <c r="EN121" i="207"/>
  <c r="EM121" i="207"/>
  <c r="EL121" i="207"/>
  <c r="EH121" i="207"/>
  <c r="EG121" i="207"/>
  <c r="EF121" i="207"/>
  <c r="EE121" i="207"/>
  <c r="ED121" i="207"/>
  <c r="EC121" i="207"/>
  <c r="EB121" i="207"/>
  <c r="DX121" i="207"/>
  <c r="DW121" i="207"/>
  <c r="DV121" i="207"/>
  <c r="DU121" i="207"/>
  <c r="DT121" i="207"/>
  <c r="DS121" i="207"/>
  <c r="DR121" i="207"/>
  <c r="DN121" i="207"/>
  <c r="DM121" i="207"/>
  <c r="DL121" i="207"/>
  <c r="DK121" i="207"/>
  <c r="DJ121" i="207"/>
  <c r="DI121" i="207"/>
  <c r="DH121" i="207"/>
  <c r="DD121" i="207"/>
  <c r="DC121" i="207"/>
  <c r="DB121" i="207"/>
  <c r="DA121" i="207"/>
  <c r="CZ121" i="207"/>
  <c r="CY121" i="207"/>
  <c r="CX121" i="207"/>
  <c r="CT121" i="207"/>
  <c r="CS121" i="207"/>
  <c r="CR121" i="207"/>
  <c r="CQ121" i="207"/>
  <c r="CP121" i="207"/>
  <c r="CO121" i="207"/>
  <c r="CN121" i="207"/>
  <c r="CL121" i="207"/>
  <c r="CK121" i="207"/>
  <c r="CB121" i="207"/>
  <c r="CA121" i="207"/>
  <c r="BR121" i="207"/>
  <c r="BQ121" i="207"/>
  <c r="BH121" i="207"/>
  <c r="BG121" i="207"/>
  <c r="AX121" i="207"/>
  <c r="AW121" i="207"/>
  <c r="AN121" i="207"/>
  <c r="AM121" i="207"/>
  <c r="AD121" i="207"/>
  <c r="AC121" i="207"/>
  <c r="J121" i="207"/>
  <c r="I121" i="207"/>
  <c r="ER120" i="207"/>
  <c r="EQ120" i="207"/>
  <c r="EP120" i="207"/>
  <c r="EO120" i="207"/>
  <c r="EN120" i="207"/>
  <c r="EM120" i="207"/>
  <c r="EL120" i="207"/>
  <c r="EH120" i="207"/>
  <c r="EG120" i="207"/>
  <c r="EF120" i="207"/>
  <c r="EE120" i="207"/>
  <c r="ED120" i="207"/>
  <c r="EC120" i="207"/>
  <c r="EB120" i="207"/>
  <c r="DX120" i="207"/>
  <c r="DW120" i="207"/>
  <c r="DV120" i="207"/>
  <c r="DU120" i="207"/>
  <c r="DT120" i="207"/>
  <c r="DS120" i="207"/>
  <c r="DR120" i="207"/>
  <c r="DN120" i="207"/>
  <c r="DM120" i="207"/>
  <c r="DL120" i="207"/>
  <c r="DK120" i="207"/>
  <c r="DJ120" i="207"/>
  <c r="DI120" i="207"/>
  <c r="DH120" i="207"/>
  <c r="DD120" i="207"/>
  <c r="DC120" i="207"/>
  <c r="DB120" i="207"/>
  <c r="DA120" i="207"/>
  <c r="CZ120" i="207"/>
  <c r="CY120" i="207"/>
  <c r="CX120" i="207"/>
  <c r="CT120" i="207"/>
  <c r="CS120" i="207"/>
  <c r="CR120" i="207"/>
  <c r="CQ120" i="207"/>
  <c r="CP120" i="207"/>
  <c r="CO120" i="207"/>
  <c r="CN120" i="207"/>
  <c r="CL120" i="207"/>
  <c r="CK120" i="207"/>
  <c r="CB120" i="207"/>
  <c r="CA120" i="207"/>
  <c r="BR120" i="207"/>
  <c r="BQ120" i="207"/>
  <c r="BH120" i="207"/>
  <c r="BG120" i="207"/>
  <c r="AX120" i="207"/>
  <c r="AW120" i="207"/>
  <c r="AN120" i="207"/>
  <c r="AM120" i="207"/>
  <c r="AD120" i="207"/>
  <c r="AC120" i="207"/>
  <c r="J120" i="207"/>
  <c r="I120" i="207"/>
  <c r="ER119" i="207"/>
  <c r="EQ119" i="207"/>
  <c r="EP119" i="207"/>
  <c r="EO119" i="207"/>
  <c r="EN119" i="207"/>
  <c r="EM119" i="207"/>
  <c r="EL119" i="207"/>
  <c r="EH119" i="207"/>
  <c r="EG119" i="207"/>
  <c r="EF119" i="207"/>
  <c r="EE119" i="207"/>
  <c r="ED119" i="207"/>
  <c r="EC119" i="207"/>
  <c r="EB119" i="207"/>
  <c r="DX119" i="207"/>
  <c r="DW119" i="207"/>
  <c r="DV119" i="207"/>
  <c r="DU119" i="207"/>
  <c r="DT119" i="207"/>
  <c r="DS119" i="207"/>
  <c r="DR119" i="207"/>
  <c r="DN119" i="207"/>
  <c r="DM119" i="207"/>
  <c r="DL119" i="207"/>
  <c r="DK119" i="207"/>
  <c r="DJ119" i="207"/>
  <c r="DI119" i="207"/>
  <c r="DH119" i="207"/>
  <c r="DD119" i="207"/>
  <c r="DC119" i="207"/>
  <c r="DB119" i="207"/>
  <c r="DA119" i="207"/>
  <c r="CZ119" i="207"/>
  <c r="CY119" i="207"/>
  <c r="CX119" i="207"/>
  <c r="CT119" i="207"/>
  <c r="CS119" i="207"/>
  <c r="CR119" i="207"/>
  <c r="CQ119" i="207"/>
  <c r="CP119" i="207"/>
  <c r="CO119" i="207"/>
  <c r="CN119" i="207"/>
  <c r="CL119" i="207"/>
  <c r="CK119" i="207"/>
  <c r="CB119" i="207"/>
  <c r="CA119" i="207"/>
  <c r="BR119" i="207"/>
  <c r="BQ119" i="207"/>
  <c r="BH119" i="207"/>
  <c r="BG119" i="207"/>
  <c r="AX119" i="207"/>
  <c r="AW119" i="207"/>
  <c r="AN119" i="207"/>
  <c r="AM119" i="207"/>
  <c r="AD119" i="207"/>
  <c r="AC119" i="207"/>
  <c r="J119" i="207"/>
  <c r="I119" i="207"/>
  <c r="ER118" i="207"/>
  <c r="EQ118" i="207"/>
  <c r="EP118" i="207"/>
  <c r="EO118" i="207"/>
  <c r="EN118" i="207"/>
  <c r="EM118" i="207"/>
  <c r="EL118" i="207"/>
  <c r="EH118" i="207"/>
  <c r="EG118" i="207"/>
  <c r="EF118" i="207"/>
  <c r="EE118" i="207"/>
  <c r="ED118" i="207"/>
  <c r="EC118" i="207"/>
  <c r="EB118" i="207"/>
  <c r="DX118" i="207"/>
  <c r="DW118" i="207"/>
  <c r="DV118" i="207"/>
  <c r="DU118" i="207"/>
  <c r="DT118" i="207"/>
  <c r="DS118" i="207"/>
  <c r="DR118" i="207"/>
  <c r="DN118" i="207"/>
  <c r="DM118" i="207"/>
  <c r="DL118" i="207"/>
  <c r="DK118" i="207"/>
  <c r="DJ118" i="207"/>
  <c r="DI118" i="207"/>
  <c r="DH118" i="207"/>
  <c r="DD118" i="207"/>
  <c r="DC118" i="207"/>
  <c r="DB118" i="207"/>
  <c r="DA118" i="207"/>
  <c r="CZ118" i="207"/>
  <c r="CY118" i="207"/>
  <c r="CX118" i="207"/>
  <c r="CT118" i="207"/>
  <c r="CS118" i="207"/>
  <c r="CR118" i="207"/>
  <c r="CQ118" i="207"/>
  <c r="CP118" i="207"/>
  <c r="CO118" i="207"/>
  <c r="CN118" i="207"/>
  <c r="CL118" i="207"/>
  <c r="CK118" i="207"/>
  <c r="CK122" i="207" s="1"/>
  <c r="CB118" i="207"/>
  <c r="CA118" i="207"/>
  <c r="BR118" i="207"/>
  <c r="BQ118" i="207"/>
  <c r="BQ122" i="207" s="1"/>
  <c r="BH118" i="207"/>
  <c r="BG118" i="207"/>
  <c r="BG122" i="207" s="1"/>
  <c r="AX118" i="207"/>
  <c r="AW118" i="207"/>
  <c r="AN118" i="207"/>
  <c r="AM118" i="207"/>
  <c r="AD118" i="207"/>
  <c r="AC118" i="207"/>
  <c r="AC122" i="207" s="1"/>
  <c r="J118" i="207"/>
  <c r="I118" i="207"/>
  <c r="I122" i="207" s="1"/>
  <c r="EQ117" i="207"/>
  <c r="EM117" i="207"/>
  <c r="DW117" i="207"/>
  <c r="DS117" i="207"/>
  <c r="DX117" i="207"/>
  <c r="DT117" i="207"/>
  <c r="CS117" i="207"/>
  <c r="CQ117" i="207"/>
  <c r="CO117" i="207"/>
  <c r="DN117" i="207"/>
  <c r="DB117" i="207"/>
  <c r="DK117" i="207"/>
  <c r="DJ117" i="207"/>
  <c r="W24" i="208"/>
  <c r="EG117" i="207"/>
  <c r="EF117" i="207"/>
  <c r="EE117" i="207"/>
  <c r="EC117" i="207"/>
  <c r="ER116" i="207"/>
  <c r="EQ116" i="207"/>
  <c r="EP116" i="207"/>
  <c r="EO116" i="207"/>
  <c r="EN116" i="207"/>
  <c r="EM116" i="207"/>
  <c r="EL116" i="207"/>
  <c r="EH116" i="207"/>
  <c r="EG116" i="207"/>
  <c r="EF116" i="207"/>
  <c r="EE116" i="207"/>
  <c r="ED116" i="207"/>
  <c r="EC116" i="207"/>
  <c r="EB116" i="207"/>
  <c r="DX116" i="207"/>
  <c r="DW116" i="207"/>
  <c r="DV116" i="207"/>
  <c r="DU116" i="207"/>
  <c r="DT116" i="207"/>
  <c r="DS116" i="207"/>
  <c r="DR116" i="207"/>
  <c r="DN116" i="207"/>
  <c r="DM116" i="207"/>
  <c r="DL116" i="207"/>
  <c r="DK116" i="207"/>
  <c r="DJ116" i="207"/>
  <c r="DI116" i="207"/>
  <c r="DH116" i="207"/>
  <c r="DD116" i="207"/>
  <c r="DC116" i="207"/>
  <c r="DB116" i="207"/>
  <c r="DA116" i="207"/>
  <c r="CZ116" i="207"/>
  <c r="CY116" i="207"/>
  <c r="CX116" i="207"/>
  <c r="CT116" i="207"/>
  <c r="CS116" i="207"/>
  <c r="CR116" i="207"/>
  <c r="CQ116" i="207"/>
  <c r="CP116" i="207"/>
  <c r="CO116" i="207"/>
  <c r="CN116" i="207"/>
  <c r="CL116" i="207"/>
  <c r="CK116" i="207"/>
  <c r="CB116" i="207"/>
  <c r="CA116" i="207"/>
  <c r="BR116" i="207"/>
  <c r="BQ116" i="207"/>
  <c r="BH116" i="207"/>
  <c r="BG116" i="207"/>
  <c r="AX116" i="207"/>
  <c r="AW116" i="207"/>
  <c r="AN116" i="207"/>
  <c r="AM116" i="207"/>
  <c r="AD116" i="207"/>
  <c r="AC116" i="207"/>
  <c r="J116" i="207"/>
  <c r="I116" i="207"/>
  <c r="ER115" i="207"/>
  <c r="EQ115" i="207"/>
  <c r="EP115" i="207"/>
  <c r="EO115" i="207"/>
  <c r="EN115" i="207"/>
  <c r="EM115" i="207"/>
  <c r="EL115" i="207"/>
  <c r="EH115" i="207"/>
  <c r="EG115" i="207"/>
  <c r="EF115" i="207"/>
  <c r="EE115" i="207"/>
  <c r="ED115" i="207"/>
  <c r="EC115" i="207"/>
  <c r="EB115" i="207"/>
  <c r="DX115" i="207"/>
  <c r="DW115" i="207"/>
  <c r="DV115" i="207"/>
  <c r="DU115" i="207"/>
  <c r="DT115" i="207"/>
  <c r="DS115" i="207"/>
  <c r="DR115" i="207"/>
  <c r="DN115" i="207"/>
  <c r="DM115" i="207"/>
  <c r="DL115" i="207"/>
  <c r="DK115" i="207"/>
  <c r="DJ115" i="207"/>
  <c r="DI115" i="207"/>
  <c r="DH115" i="207"/>
  <c r="DD115" i="207"/>
  <c r="DC115" i="207"/>
  <c r="DB115" i="207"/>
  <c r="DA115" i="207"/>
  <c r="CZ115" i="207"/>
  <c r="CY115" i="207"/>
  <c r="CX115" i="207"/>
  <c r="CT115" i="207"/>
  <c r="CS115" i="207"/>
  <c r="CR115" i="207"/>
  <c r="CQ115" i="207"/>
  <c r="CP115" i="207"/>
  <c r="CO115" i="207"/>
  <c r="CN115" i="207"/>
  <c r="CL115" i="207"/>
  <c r="CK115" i="207"/>
  <c r="CB115" i="207"/>
  <c r="CA115" i="207"/>
  <c r="BR115" i="207"/>
  <c r="BQ115" i="207"/>
  <c r="BH115" i="207"/>
  <c r="BG115" i="207"/>
  <c r="AX115" i="207"/>
  <c r="AW115" i="207"/>
  <c r="AN115" i="207"/>
  <c r="AM115" i="207"/>
  <c r="AD115" i="207"/>
  <c r="AC115" i="207"/>
  <c r="J115" i="207"/>
  <c r="I115" i="207"/>
  <c r="ER114" i="207"/>
  <c r="EQ114" i="207"/>
  <c r="EP114" i="207"/>
  <c r="EO114" i="207"/>
  <c r="EN114" i="207"/>
  <c r="EM114" i="207"/>
  <c r="EL114" i="207"/>
  <c r="EH114" i="207"/>
  <c r="EG114" i="207"/>
  <c r="EF114" i="207"/>
  <c r="EE114" i="207"/>
  <c r="ED114" i="207"/>
  <c r="EC114" i="207"/>
  <c r="EB114" i="207"/>
  <c r="DX114" i="207"/>
  <c r="DW114" i="207"/>
  <c r="DV114" i="207"/>
  <c r="DU114" i="207"/>
  <c r="DT114" i="207"/>
  <c r="DS114" i="207"/>
  <c r="DR114" i="207"/>
  <c r="DN114" i="207"/>
  <c r="DM114" i="207"/>
  <c r="DL114" i="207"/>
  <c r="DK114" i="207"/>
  <c r="DJ114" i="207"/>
  <c r="DI114" i="207"/>
  <c r="DH114" i="207"/>
  <c r="DD114" i="207"/>
  <c r="DC114" i="207"/>
  <c r="DB114" i="207"/>
  <c r="DA114" i="207"/>
  <c r="CZ114" i="207"/>
  <c r="CY114" i="207"/>
  <c r="CX114" i="207"/>
  <c r="CT114" i="207"/>
  <c r="CS114" i="207"/>
  <c r="CR114" i="207"/>
  <c r="CQ114" i="207"/>
  <c r="CP114" i="207"/>
  <c r="CO114" i="207"/>
  <c r="CN114" i="207"/>
  <c r="CL114" i="207"/>
  <c r="CK114" i="207"/>
  <c r="CB114" i="207"/>
  <c r="CA114" i="207"/>
  <c r="BR114" i="207"/>
  <c r="BQ114" i="207"/>
  <c r="BH114" i="207"/>
  <c r="BG114" i="207"/>
  <c r="AX114" i="207"/>
  <c r="AW114" i="207"/>
  <c r="AN114" i="207"/>
  <c r="AM114" i="207"/>
  <c r="AD114" i="207"/>
  <c r="AC114" i="207"/>
  <c r="J114" i="207"/>
  <c r="I114" i="207"/>
  <c r="ER113" i="207"/>
  <c r="EQ113" i="207"/>
  <c r="EP113" i="207"/>
  <c r="EO113" i="207"/>
  <c r="EN113" i="207"/>
  <c r="EM113" i="207"/>
  <c r="EL113" i="207"/>
  <c r="EH113" i="207"/>
  <c r="EG113" i="207"/>
  <c r="EF113" i="207"/>
  <c r="EE113" i="207"/>
  <c r="ED113" i="207"/>
  <c r="EC113" i="207"/>
  <c r="EB113" i="207"/>
  <c r="DX113" i="207"/>
  <c r="DW113" i="207"/>
  <c r="DV113" i="207"/>
  <c r="DU113" i="207"/>
  <c r="DT113" i="207"/>
  <c r="DS113" i="207"/>
  <c r="DR113" i="207"/>
  <c r="DN113" i="207"/>
  <c r="DM113" i="207"/>
  <c r="DL113" i="207"/>
  <c r="DK113" i="207"/>
  <c r="DJ113" i="207"/>
  <c r="DI113" i="207"/>
  <c r="DH113" i="207"/>
  <c r="DD113" i="207"/>
  <c r="DC113" i="207"/>
  <c r="DB113" i="207"/>
  <c r="DA113" i="207"/>
  <c r="CZ113" i="207"/>
  <c r="CY113" i="207"/>
  <c r="CX113" i="207"/>
  <c r="CT113" i="207"/>
  <c r="CS113" i="207"/>
  <c r="CR113" i="207"/>
  <c r="CQ113" i="207"/>
  <c r="CP113" i="207"/>
  <c r="CO113" i="207"/>
  <c r="CN113" i="207"/>
  <c r="CL113" i="207"/>
  <c r="CK113" i="207"/>
  <c r="CB113" i="207"/>
  <c r="CA113" i="207"/>
  <c r="BR113" i="207"/>
  <c r="BQ113" i="207"/>
  <c r="BH113" i="207"/>
  <c r="BG113" i="207"/>
  <c r="BG117" i="207" s="1"/>
  <c r="AB24" i="208" s="1"/>
  <c r="AX113" i="207"/>
  <c r="AW113" i="207"/>
  <c r="AN113" i="207"/>
  <c r="AM113" i="207"/>
  <c r="AD113" i="207"/>
  <c r="AC113" i="207"/>
  <c r="J113" i="207"/>
  <c r="I113" i="207"/>
  <c r="I117" i="207" s="1"/>
  <c r="EQ112" i="207"/>
  <c r="EM112" i="207"/>
  <c r="AB53" i="208"/>
  <c r="DX112" i="207"/>
  <c r="DT112" i="207"/>
  <c r="CN112" i="207"/>
  <c r="CS112" i="207"/>
  <c r="CR112" i="207"/>
  <c r="CQ112" i="207"/>
  <c r="CO112" i="207"/>
  <c r="DL112" i="207"/>
  <c r="DI112" i="207"/>
  <c r="DH112" i="207"/>
  <c r="EH112" i="207"/>
  <c r="EF112" i="207"/>
  <c r="EE112" i="207"/>
  <c r="ED112" i="207"/>
  <c r="ER111" i="207"/>
  <c r="EQ111" i="207"/>
  <c r="EP111" i="207"/>
  <c r="EO111" i="207"/>
  <c r="EN111" i="207"/>
  <c r="EM111" i="207"/>
  <c r="EL111" i="207"/>
  <c r="EH111" i="207"/>
  <c r="EG111" i="207"/>
  <c r="EF111" i="207"/>
  <c r="EE111" i="207"/>
  <c r="ED111" i="207"/>
  <c r="EC111" i="207"/>
  <c r="EB111" i="207"/>
  <c r="DX111" i="207"/>
  <c r="DW111" i="207"/>
  <c r="DV111" i="207"/>
  <c r="DU111" i="207"/>
  <c r="DT111" i="207"/>
  <c r="DS111" i="207"/>
  <c r="DR111" i="207"/>
  <c r="DN111" i="207"/>
  <c r="DM111" i="207"/>
  <c r="DL111" i="207"/>
  <c r="DK111" i="207"/>
  <c r="DJ111" i="207"/>
  <c r="DI111" i="207"/>
  <c r="DH111" i="207"/>
  <c r="DD111" i="207"/>
  <c r="DC111" i="207"/>
  <c r="DB111" i="207"/>
  <c r="DA111" i="207"/>
  <c r="CZ111" i="207"/>
  <c r="CY111" i="207"/>
  <c r="CX111" i="207"/>
  <c r="CT111" i="207"/>
  <c r="CS111" i="207"/>
  <c r="CR111" i="207"/>
  <c r="CQ111" i="207"/>
  <c r="CP111" i="207"/>
  <c r="CO111" i="207"/>
  <c r="CN111" i="207"/>
  <c r="CL111" i="207"/>
  <c r="CK111" i="207"/>
  <c r="CB111" i="207"/>
  <c r="CA111" i="207"/>
  <c r="BR111" i="207"/>
  <c r="BQ111" i="207"/>
  <c r="BH111" i="207"/>
  <c r="BG111" i="207"/>
  <c r="AX111" i="207"/>
  <c r="AW111" i="207"/>
  <c r="AN111" i="207"/>
  <c r="AM111" i="207"/>
  <c r="AD111" i="207"/>
  <c r="AC111" i="207"/>
  <c r="J111" i="207"/>
  <c r="I111" i="207"/>
  <c r="ER110" i="207"/>
  <c r="EQ110" i="207"/>
  <c r="EP110" i="207"/>
  <c r="EO110" i="207"/>
  <c r="EN110" i="207"/>
  <c r="EM110" i="207"/>
  <c r="EL110" i="207"/>
  <c r="EH110" i="207"/>
  <c r="EG110" i="207"/>
  <c r="EF110" i="207"/>
  <c r="EE110" i="207"/>
  <c r="ED110" i="207"/>
  <c r="EC110" i="207"/>
  <c r="EB110" i="207"/>
  <c r="DX110" i="207"/>
  <c r="DW110" i="207"/>
  <c r="DV110" i="207"/>
  <c r="DU110" i="207"/>
  <c r="DT110" i="207"/>
  <c r="DS110" i="207"/>
  <c r="DR110" i="207"/>
  <c r="DN110" i="207"/>
  <c r="DM110" i="207"/>
  <c r="DL110" i="207"/>
  <c r="DK110" i="207"/>
  <c r="DJ110" i="207"/>
  <c r="DI110" i="207"/>
  <c r="DH110" i="207"/>
  <c r="DD110" i="207"/>
  <c r="DC110" i="207"/>
  <c r="DB110" i="207"/>
  <c r="DA110" i="207"/>
  <c r="CZ110" i="207"/>
  <c r="CY110" i="207"/>
  <c r="CX110" i="207"/>
  <c r="CT110" i="207"/>
  <c r="CS110" i="207"/>
  <c r="CR110" i="207"/>
  <c r="CQ110" i="207"/>
  <c r="CP110" i="207"/>
  <c r="CO110" i="207"/>
  <c r="CN110" i="207"/>
  <c r="CL110" i="207"/>
  <c r="CK110" i="207"/>
  <c r="CB110" i="207"/>
  <c r="CA110" i="207"/>
  <c r="BR110" i="207"/>
  <c r="BQ110" i="207"/>
  <c r="BH110" i="207"/>
  <c r="BG110" i="207"/>
  <c r="AX110" i="207"/>
  <c r="AW110" i="207"/>
  <c r="AN110" i="207"/>
  <c r="AM110" i="207"/>
  <c r="AD110" i="207"/>
  <c r="AC110" i="207"/>
  <c r="J110" i="207"/>
  <c r="I110" i="207"/>
  <c r="ER109" i="207"/>
  <c r="EQ109" i="207"/>
  <c r="EP109" i="207"/>
  <c r="EO109" i="207"/>
  <c r="EN109" i="207"/>
  <c r="EM109" i="207"/>
  <c r="EL109" i="207"/>
  <c r="EH109" i="207"/>
  <c r="EG109" i="207"/>
  <c r="EF109" i="207"/>
  <c r="EE109" i="207"/>
  <c r="ED109" i="207"/>
  <c r="EC109" i="207"/>
  <c r="EB109" i="207"/>
  <c r="DX109" i="207"/>
  <c r="DW109" i="207"/>
  <c r="DV109" i="207"/>
  <c r="DU109" i="207"/>
  <c r="DT109" i="207"/>
  <c r="DS109" i="207"/>
  <c r="DR109" i="207"/>
  <c r="DN109" i="207"/>
  <c r="DM109" i="207"/>
  <c r="DL109" i="207"/>
  <c r="DK109" i="207"/>
  <c r="DJ109" i="207"/>
  <c r="DI109" i="207"/>
  <c r="DH109" i="207"/>
  <c r="DD109" i="207"/>
  <c r="DC109" i="207"/>
  <c r="DB109" i="207"/>
  <c r="DA109" i="207"/>
  <c r="CZ109" i="207"/>
  <c r="CY109" i="207"/>
  <c r="CX109" i="207"/>
  <c r="CT109" i="207"/>
  <c r="CS109" i="207"/>
  <c r="CR109" i="207"/>
  <c r="CQ109" i="207"/>
  <c r="CP109" i="207"/>
  <c r="CO109" i="207"/>
  <c r="CN109" i="207"/>
  <c r="CL109" i="207"/>
  <c r="CK109" i="207"/>
  <c r="CB109" i="207"/>
  <c r="CA109" i="207"/>
  <c r="BR109" i="207"/>
  <c r="BQ109" i="207"/>
  <c r="BH109" i="207"/>
  <c r="BG109" i="207"/>
  <c r="AX109" i="207"/>
  <c r="AW109" i="207"/>
  <c r="AN109" i="207"/>
  <c r="AM109" i="207"/>
  <c r="AD109" i="207"/>
  <c r="AC109" i="207"/>
  <c r="J109" i="207"/>
  <c r="I109" i="207"/>
  <c r="ER108" i="207"/>
  <c r="EQ108" i="207"/>
  <c r="EP108" i="207"/>
  <c r="EO108" i="207"/>
  <c r="EN108" i="207"/>
  <c r="EM108" i="207"/>
  <c r="EL108" i="207"/>
  <c r="EH108" i="207"/>
  <c r="EG108" i="207"/>
  <c r="EF108" i="207"/>
  <c r="EE108" i="207"/>
  <c r="ED108" i="207"/>
  <c r="EC108" i="207"/>
  <c r="EB108" i="207"/>
  <c r="DX108" i="207"/>
  <c r="DW108" i="207"/>
  <c r="DV108" i="207"/>
  <c r="DU108" i="207"/>
  <c r="DT108" i="207"/>
  <c r="DS108" i="207"/>
  <c r="DR108" i="207"/>
  <c r="DN108" i="207"/>
  <c r="DM108" i="207"/>
  <c r="DL108" i="207"/>
  <c r="DK108" i="207"/>
  <c r="DJ108" i="207"/>
  <c r="DI108" i="207"/>
  <c r="DH108" i="207"/>
  <c r="DD108" i="207"/>
  <c r="DC108" i="207"/>
  <c r="DB108" i="207"/>
  <c r="DA108" i="207"/>
  <c r="CZ108" i="207"/>
  <c r="CY108" i="207"/>
  <c r="CX108" i="207"/>
  <c r="CT108" i="207"/>
  <c r="CS108" i="207"/>
  <c r="CR108" i="207"/>
  <c r="CQ108" i="207"/>
  <c r="CP108" i="207"/>
  <c r="CO108" i="207"/>
  <c r="CN108" i="207"/>
  <c r="CL108" i="207"/>
  <c r="CK108" i="207"/>
  <c r="CB108" i="207"/>
  <c r="CA108" i="207"/>
  <c r="BR108" i="207"/>
  <c r="BQ108" i="207"/>
  <c r="BH108" i="207"/>
  <c r="BG108" i="207"/>
  <c r="AX108" i="207"/>
  <c r="AW108" i="207"/>
  <c r="AW112" i="207" s="1"/>
  <c r="AN108" i="207"/>
  <c r="AM108" i="207"/>
  <c r="AD108" i="207"/>
  <c r="AC108" i="207"/>
  <c r="J108" i="207"/>
  <c r="I108" i="207"/>
  <c r="CL107" i="207"/>
  <c r="AE52" i="208" s="1"/>
  <c r="ER107" i="207"/>
  <c r="EN107" i="207"/>
  <c r="AA52" i="208"/>
  <c r="CT107" i="207"/>
  <c r="CR107" i="207"/>
  <c r="CP107" i="207"/>
  <c r="DN107" i="207"/>
  <c r="DM107" i="207"/>
  <c r="DL107" i="207"/>
  <c r="DK107" i="207"/>
  <c r="DI107" i="207"/>
  <c r="EH107" i="207"/>
  <c r="EG107" i="207"/>
  <c r="DB107" i="207"/>
  <c r="CZ107" i="207"/>
  <c r="EC107" i="207"/>
  <c r="CX107" i="207"/>
  <c r="ER106" i="207"/>
  <c r="EQ106" i="207"/>
  <c r="EP106" i="207"/>
  <c r="EO106" i="207"/>
  <c r="EN106" i="207"/>
  <c r="EM106" i="207"/>
  <c r="EL106" i="207"/>
  <c r="EH106" i="207"/>
  <c r="EG106" i="207"/>
  <c r="EF106" i="207"/>
  <c r="EE106" i="207"/>
  <c r="ED106" i="207"/>
  <c r="EC106" i="207"/>
  <c r="EB106" i="207"/>
  <c r="DX106" i="207"/>
  <c r="DW106" i="207"/>
  <c r="DV106" i="207"/>
  <c r="DU106" i="207"/>
  <c r="DT106" i="207"/>
  <c r="DS106" i="207"/>
  <c r="DR106" i="207"/>
  <c r="DN106" i="207"/>
  <c r="DM106" i="207"/>
  <c r="DL106" i="207"/>
  <c r="DK106" i="207"/>
  <c r="DJ106" i="207"/>
  <c r="DI106" i="207"/>
  <c r="DH106" i="207"/>
  <c r="DD106" i="207"/>
  <c r="DC106" i="207"/>
  <c r="DB106" i="207"/>
  <c r="DA106" i="207"/>
  <c r="CZ106" i="207"/>
  <c r="CY106" i="207"/>
  <c r="CX106" i="207"/>
  <c r="CT106" i="207"/>
  <c r="CS106" i="207"/>
  <c r="CR106" i="207"/>
  <c r="CQ106" i="207"/>
  <c r="CP106" i="207"/>
  <c r="CO106" i="207"/>
  <c r="CN106" i="207"/>
  <c r="CL106" i="207"/>
  <c r="CK106" i="207"/>
  <c r="CB106" i="207"/>
  <c r="CA106" i="207"/>
  <c r="BR106" i="207"/>
  <c r="BQ106" i="207"/>
  <c r="BH106" i="207"/>
  <c r="BG106" i="207"/>
  <c r="AX106" i="207"/>
  <c r="AW106" i="207"/>
  <c r="AN106" i="207"/>
  <c r="AM106" i="207"/>
  <c r="AD106" i="207"/>
  <c r="AC106" i="207"/>
  <c r="J106" i="207"/>
  <c r="I106" i="207"/>
  <c r="ER105" i="207"/>
  <c r="EQ105" i="207"/>
  <c r="EP105" i="207"/>
  <c r="EO105" i="207"/>
  <c r="EN105" i="207"/>
  <c r="EM105" i="207"/>
  <c r="EL105" i="207"/>
  <c r="EH105" i="207"/>
  <c r="EG105" i="207"/>
  <c r="EF105" i="207"/>
  <c r="EE105" i="207"/>
  <c r="ED105" i="207"/>
  <c r="EC105" i="207"/>
  <c r="EB105" i="207"/>
  <c r="DX105" i="207"/>
  <c r="DW105" i="207"/>
  <c r="DV105" i="207"/>
  <c r="DU105" i="207"/>
  <c r="DT105" i="207"/>
  <c r="DS105" i="207"/>
  <c r="DR105" i="207"/>
  <c r="DN105" i="207"/>
  <c r="DM105" i="207"/>
  <c r="DL105" i="207"/>
  <c r="DK105" i="207"/>
  <c r="DJ105" i="207"/>
  <c r="DI105" i="207"/>
  <c r="DH105" i="207"/>
  <c r="DD105" i="207"/>
  <c r="DC105" i="207"/>
  <c r="DB105" i="207"/>
  <c r="DA105" i="207"/>
  <c r="CZ105" i="207"/>
  <c r="CY105" i="207"/>
  <c r="CX105" i="207"/>
  <c r="CT105" i="207"/>
  <c r="CS105" i="207"/>
  <c r="CR105" i="207"/>
  <c r="CQ105" i="207"/>
  <c r="CP105" i="207"/>
  <c r="CO105" i="207"/>
  <c r="CN105" i="207"/>
  <c r="CL105" i="207"/>
  <c r="CK105" i="207"/>
  <c r="CB105" i="207"/>
  <c r="CA105" i="207"/>
  <c r="BR105" i="207"/>
  <c r="BQ105" i="207"/>
  <c r="BH105" i="207"/>
  <c r="BG105" i="207"/>
  <c r="AX105" i="207"/>
  <c r="AW105" i="207"/>
  <c r="AN105" i="207"/>
  <c r="AM105" i="207"/>
  <c r="AD105" i="207"/>
  <c r="AC105" i="207"/>
  <c r="J105" i="207"/>
  <c r="I105" i="207"/>
  <c r="ER104" i="207"/>
  <c r="EQ104" i="207"/>
  <c r="EP104" i="207"/>
  <c r="EO104" i="207"/>
  <c r="EN104" i="207"/>
  <c r="EM104" i="207"/>
  <c r="EL104" i="207"/>
  <c r="EH104" i="207"/>
  <c r="EG104" i="207"/>
  <c r="EF104" i="207"/>
  <c r="EE104" i="207"/>
  <c r="ED104" i="207"/>
  <c r="EC104" i="207"/>
  <c r="EB104" i="207"/>
  <c r="DX104" i="207"/>
  <c r="DW104" i="207"/>
  <c r="DV104" i="207"/>
  <c r="DU104" i="207"/>
  <c r="DT104" i="207"/>
  <c r="DS104" i="207"/>
  <c r="DR104" i="207"/>
  <c r="DN104" i="207"/>
  <c r="DM104" i="207"/>
  <c r="DL104" i="207"/>
  <c r="DK104" i="207"/>
  <c r="DJ104" i="207"/>
  <c r="DI104" i="207"/>
  <c r="DH104" i="207"/>
  <c r="DD104" i="207"/>
  <c r="DC104" i="207"/>
  <c r="DB104" i="207"/>
  <c r="DA104" i="207"/>
  <c r="CZ104" i="207"/>
  <c r="CY104" i="207"/>
  <c r="CX104" i="207"/>
  <c r="CT104" i="207"/>
  <c r="CS104" i="207"/>
  <c r="CR104" i="207"/>
  <c r="CQ104" i="207"/>
  <c r="CP104" i="207"/>
  <c r="CO104" i="207"/>
  <c r="CN104" i="207"/>
  <c r="CL104" i="207"/>
  <c r="CK104" i="207"/>
  <c r="CB104" i="207"/>
  <c r="CA104" i="207"/>
  <c r="BR104" i="207"/>
  <c r="BQ104" i="207"/>
  <c r="BH104" i="207"/>
  <c r="BG104" i="207"/>
  <c r="AX104" i="207"/>
  <c r="AW104" i="207"/>
  <c r="AN104" i="207"/>
  <c r="AM104" i="207"/>
  <c r="AD104" i="207"/>
  <c r="AC104" i="207"/>
  <c r="J104" i="207"/>
  <c r="I104" i="207"/>
  <c r="ER103" i="207"/>
  <c r="EQ103" i="207"/>
  <c r="EP103" i="207"/>
  <c r="EO103" i="207"/>
  <c r="EN103" i="207"/>
  <c r="EM103" i="207"/>
  <c r="EL103" i="207"/>
  <c r="EH103" i="207"/>
  <c r="EG103" i="207"/>
  <c r="EF103" i="207"/>
  <c r="EE103" i="207"/>
  <c r="ED103" i="207"/>
  <c r="EC103" i="207"/>
  <c r="EB103" i="207"/>
  <c r="DX103" i="207"/>
  <c r="DW103" i="207"/>
  <c r="DV103" i="207"/>
  <c r="DU103" i="207"/>
  <c r="DT103" i="207"/>
  <c r="DS103" i="207"/>
  <c r="DR103" i="207"/>
  <c r="DN103" i="207"/>
  <c r="DM103" i="207"/>
  <c r="DL103" i="207"/>
  <c r="DK103" i="207"/>
  <c r="DJ103" i="207"/>
  <c r="DI103" i="207"/>
  <c r="DH103" i="207"/>
  <c r="DD103" i="207"/>
  <c r="DC103" i="207"/>
  <c r="DB103" i="207"/>
  <c r="DA103" i="207"/>
  <c r="CZ103" i="207"/>
  <c r="CY103" i="207"/>
  <c r="CX103" i="207"/>
  <c r="CT103" i="207"/>
  <c r="CS103" i="207"/>
  <c r="CR103" i="207"/>
  <c r="CQ103" i="207"/>
  <c r="CP103" i="207"/>
  <c r="CO103" i="207"/>
  <c r="CN103" i="207"/>
  <c r="CL103" i="207"/>
  <c r="CK103" i="207"/>
  <c r="CB103" i="207"/>
  <c r="CA103" i="207"/>
  <c r="BR103" i="207"/>
  <c r="BQ103" i="207"/>
  <c r="BH103" i="207"/>
  <c r="BG103" i="207"/>
  <c r="AX103" i="207"/>
  <c r="AW103" i="207"/>
  <c r="AN103" i="207"/>
  <c r="AM103" i="207"/>
  <c r="AD103" i="207"/>
  <c r="AC103" i="207"/>
  <c r="J103" i="207"/>
  <c r="I103" i="207"/>
  <c r="ER102" i="207"/>
  <c r="EP102" i="207"/>
  <c r="EO102" i="207"/>
  <c r="EN102" i="207"/>
  <c r="DW102" i="207"/>
  <c r="DV102" i="207"/>
  <c r="DU102" i="207"/>
  <c r="DS102" i="207"/>
  <c r="CT102" i="207"/>
  <c r="CS102" i="207"/>
  <c r="CR102" i="207"/>
  <c r="CQ102" i="207"/>
  <c r="CP102" i="207"/>
  <c r="CN102" i="207"/>
  <c r="DN102" i="207"/>
  <c r="DM102" i="207"/>
  <c r="DL102" i="207"/>
  <c r="DK102" i="207"/>
  <c r="DJ102" i="207"/>
  <c r="DI102" i="207"/>
  <c r="EH102" i="207"/>
  <c r="EG102" i="207"/>
  <c r="EF102" i="207"/>
  <c r="DA102" i="207"/>
  <c r="ED102" i="207"/>
  <c r="EC102" i="207"/>
  <c r="EB102" i="207"/>
  <c r="ER101" i="207"/>
  <c r="EQ101" i="207"/>
  <c r="EP101" i="207"/>
  <c r="EO101" i="207"/>
  <c r="EN101" i="207"/>
  <c r="EM101" i="207"/>
  <c r="EL101" i="207"/>
  <c r="EH101" i="207"/>
  <c r="EG101" i="207"/>
  <c r="EF101" i="207"/>
  <c r="EE101" i="207"/>
  <c r="ED101" i="207"/>
  <c r="EC101" i="207"/>
  <c r="EB101" i="207"/>
  <c r="DX101" i="207"/>
  <c r="DW101" i="207"/>
  <c r="DV101" i="207"/>
  <c r="DU101" i="207"/>
  <c r="DT101" i="207"/>
  <c r="DS101" i="207"/>
  <c r="DR101" i="207"/>
  <c r="DN101" i="207"/>
  <c r="DM101" i="207"/>
  <c r="DL101" i="207"/>
  <c r="DK101" i="207"/>
  <c r="DJ101" i="207"/>
  <c r="DI101" i="207"/>
  <c r="DH101" i="207"/>
  <c r="DD101" i="207"/>
  <c r="DC101" i="207"/>
  <c r="DB101" i="207"/>
  <c r="DA101" i="207"/>
  <c r="CZ101" i="207"/>
  <c r="CY101" i="207"/>
  <c r="CX101" i="207"/>
  <c r="CT101" i="207"/>
  <c r="CS101" i="207"/>
  <c r="CR101" i="207"/>
  <c r="CQ101" i="207"/>
  <c r="CP101" i="207"/>
  <c r="CO101" i="207"/>
  <c r="CN101" i="207"/>
  <c r="CL101" i="207"/>
  <c r="CK101" i="207"/>
  <c r="CB101" i="207"/>
  <c r="CA101" i="207"/>
  <c r="BR101" i="207"/>
  <c r="BQ101" i="207"/>
  <c r="BH101" i="207"/>
  <c r="BG101" i="207"/>
  <c r="AX101" i="207"/>
  <c r="AW101" i="207"/>
  <c r="AN101" i="207"/>
  <c r="AM101" i="207"/>
  <c r="AD101" i="207"/>
  <c r="AC101" i="207"/>
  <c r="J101" i="207"/>
  <c r="I101" i="207"/>
  <c r="ER100" i="207"/>
  <c r="EQ100" i="207"/>
  <c r="EP100" i="207"/>
  <c r="EO100" i="207"/>
  <c r="EN100" i="207"/>
  <c r="EM100" i="207"/>
  <c r="EL100" i="207"/>
  <c r="EH100" i="207"/>
  <c r="EG100" i="207"/>
  <c r="EF100" i="207"/>
  <c r="EE100" i="207"/>
  <c r="ED100" i="207"/>
  <c r="EC100" i="207"/>
  <c r="EB100" i="207"/>
  <c r="DX100" i="207"/>
  <c r="DW100" i="207"/>
  <c r="DV100" i="207"/>
  <c r="DU100" i="207"/>
  <c r="DT100" i="207"/>
  <c r="DS100" i="207"/>
  <c r="DR100" i="207"/>
  <c r="DN100" i="207"/>
  <c r="DM100" i="207"/>
  <c r="DL100" i="207"/>
  <c r="DK100" i="207"/>
  <c r="DJ100" i="207"/>
  <c r="DI100" i="207"/>
  <c r="DH100" i="207"/>
  <c r="DD100" i="207"/>
  <c r="DC100" i="207"/>
  <c r="DB100" i="207"/>
  <c r="DA100" i="207"/>
  <c r="CZ100" i="207"/>
  <c r="CY100" i="207"/>
  <c r="CX100" i="207"/>
  <c r="CT100" i="207"/>
  <c r="CS100" i="207"/>
  <c r="CR100" i="207"/>
  <c r="CQ100" i="207"/>
  <c r="CP100" i="207"/>
  <c r="CO100" i="207"/>
  <c r="CN100" i="207"/>
  <c r="CL100" i="207"/>
  <c r="CK100" i="207"/>
  <c r="CB100" i="207"/>
  <c r="CA100" i="207"/>
  <c r="BR100" i="207"/>
  <c r="BQ100" i="207"/>
  <c r="BH100" i="207"/>
  <c r="BG100" i="207"/>
  <c r="AX100" i="207"/>
  <c r="AW100" i="207"/>
  <c r="AN100" i="207"/>
  <c r="AM100" i="207"/>
  <c r="AD100" i="207"/>
  <c r="AC100" i="207"/>
  <c r="J100" i="207"/>
  <c r="I100" i="207"/>
  <c r="ER99" i="207"/>
  <c r="EQ99" i="207"/>
  <c r="EP99" i="207"/>
  <c r="EO99" i="207"/>
  <c r="EN99" i="207"/>
  <c r="EM99" i="207"/>
  <c r="EL99" i="207"/>
  <c r="EH99" i="207"/>
  <c r="EG99" i="207"/>
  <c r="EF99" i="207"/>
  <c r="EE99" i="207"/>
  <c r="ED99" i="207"/>
  <c r="EC99" i="207"/>
  <c r="EB99" i="207"/>
  <c r="DX99" i="207"/>
  <c r="DW99" i="207"/>
  <c r="DV99" i="207"/>
  <c r="DU99" i="207"/>
  <c r="DT99" i="207"/>
  <c r="DS99" i="207"/>
  <c r="DR99" i="207"/>
  <c r="DN99" i="207"/>
  <c r="DM99" i="207"/>
  <c r="DL99" i="207"/>
  <c r="DK99" i="207"/>
  <c r="DJ99" i="207"/>
  <c r="DI99" i="207"/>
  <c r="DH99" i="207"/>
  <c r="DD99" i="207"/>
  <c r="DC99" i="207"/>
  <c r="DB99" i="207"/>
  <c r="DA99" i="207"/>
  <c r="CZ99" i="207"/>
  <c r="CY99" i="207"/>
  <c r="CX99" i="207"/>
  <c r="CT99" i="207"/>
  <c r="CS99" i="207"/>
  <c r="CR99" i="207"/>
  <c r="CQ99" i="207"/>
  <c r="CP99" i="207"/>
  <c r="CO99" i="207"/>
  <c r="CN99" i="207"/>
  <c r="CL99" i="207"/>
  <c r="CK99" i="207"/>
  <c r="CB99" i="207"/>
  <c r="CA99" i="207"/>
  <c r="BR99" i="207"/>
  <c r="BQ99" i="207"/>
  <c r="BH99" i="207"/>
  <c r="BG99" i="207"/>
  <c r="AX99" i="207"/>
  <c r="AW99" i="207"/>
  <c r="AN99" i="207"/>
  <c r="AM99" i="207"/>
  <c r="AD99" i="207"/>
  <c r="AC99" i="207"/>
  <c r="J99" i="207"/>
  <c r="I99" i="207"/>
  <c r="ER98" i="207"/>
  <c r="EQ98" i="207"/>
  <c r="EP98" i="207"/>
  <c r="EO98" i="207"/>
  <c r="EN98" i="207"/>
  <c r="EM98" i="207"/>
  <c r="EL98" i="207"/>
  <c r="EH98" i="207"/>
  <c r="EG98" i="207"/>
  <c r="EF98" i="207"/>
  <c r="EE98" i="207"/>
  <c r="ED98" i="207"/>
  <c r="EC98" i="207"/>
  <c r="EB98" i="207"/>
  <c r="DX98" i="207"/>
  <c r="DW98" i="207"/>
  <c r="DV98" i="207"/>
  <c r="DU98" i="207"/>
  <c r="DT98" i="207"/>
  <c r="DS98" i="207"/>
  <c r="DR98" i="207"/>
  <c r="DN98" i="207"/>
  <c r="DM98" i="207"/>
  <c r="DL98" i="207"/>
  <c r="DK98" i="207"/>
  <c r="DJ98" i="207"/>
  <c r="DI98" i="207"/>
  <c r="DH98" i="207"/>
  <c r="DD98" i="207"/>
  <c r="DC98" i="207"/>
  <c r="DB98" i="207"/>
  <c r="DA98" i="207"/>
  <c r="CZ98" i="207"/>
  <c r="CY98" i="207"/>
  <c r="CX98" i="207"/>
  <c r="CT98" i="207"/>
  <c r="CS98" i="207"/>
  <c r="CR98" i="207"/>
  <c r="CQ98" i="207"/>
  <c r="CP98" i="207"/>
  <c r="CO98" i="207"/>
  <c r="CN98" i="207"/>
  <c r="CL98" i="207"/>
  <c r="CK98" i="207"/>
  <c r="CB98" i="207"/>
  <c r="CA98" i="207"/>
  <c r="BR98" i="207"/>
  <c r="BQ98" i="207"/>
  <c r="BQ102" i="207" s="1"/>
  <c r="AD21" i="208" s="1"/>
  <c r="BH98" i="207"/>
  <c r="BG98" i="207"/>
  <c r="AX98" i="207"/>
  <c r="AW98" i="207"/>
  <c r="AN98" i="207"/>
  <c r="AM98" i="207"/>
  <c r="AD98" i="207"/>
  <c r="AC98" i="207"/>
  <c r="AC102" i="207" s="1"/>
  <c r="J98" i="207"/>
  <c r="I98" i="207"/>
  <c r="EP97" i="207"/>
  <c r="EO97" i="207"/>
  <c r="EN97" i="207"/>
  <c r="EL97" i="207"/>
  <c r="CT97" i="207"/>
  <c r="CQ97" i="207"/>
  <c r="CP97" i="207"/>
  <c r="Y50" i="208"/>
  <c r="DN97" i="207"/>
  <c r="DM97" i="207"/>
  <c r="DL97" i="207"/>
  <c r="DK97" i="207"/>
  <c r="DJ97" i="207"/>
  <c r="DI97" i="207"/>
  <c r="DH97" i="207"/>
  <c r="DD97" i="207"/>
  <c r="EG97" i="207"/>
  <c r="DB97" i="207"/>
  <c r="CZ97" i="207"/>
  <c r="EC97" i="207"/>
  <c r="CX97" i="207"/>
  <c r="ER96" i="207"/>
  <c r="EQ96" i="207"/>
  <c r="EP96" i="207"/>
  <c r="EO96" i="207"/>
  <c r="EN96" i="207"/>
  <c r="EM96" i="207"/>
  <c r="EL96" i="207"/>
  <c r="EH96" i="207"/>
  <c r="EG96" i="207"/>
  <c r="EF96" i="207"/>
  <c r="EE96" i="207"/>
  <c r="ED96" i="207"/>
  <c r="EC96" i="207"/>
  <c r="EB96" i="207"/>
  <c r="DX96" i="207"/>
  <c r="DW96" i="207"/>
  <c r="DV96" i="207"/>
  <c r="DU96" i="207"/>
  <c r="DT96" i="207"/>
  <c r="DS96" i="207"/>
  <c r="DR96" i="207"/>
  <c r="DN96" i="207"/>
  <c r="DM96" i="207"/>
  <c r="DL96" i="207"/>
  <c r="DK96" i="207"/>
  <c r="DJ96" i="207"/>
  <c r="DI96" i="207"/>
  <c r="DH96" i="207"/>
  <c r="DD96" i="207"/>
  <c r="DC96" i="207"/>
  <c r="DB96" i="207"/>
  <c r="DA96" i="207"/>
  <c r="CZ96" i="207"/>
  <c r="CY96" i="207"/>
  <c r="CX96" i="207"/>
  <c r="CT96" i="207"/>
  <c r="CS96" i="207"/>
  <c r="CR96" i="207"/>
  <c r="CQ96" i="207"/>
  <c r="CP96" i="207"/>
  <c r="CO96" i="207"/>
  <c r="CN96" i="207"/>
  <c r="CL96" i="207"/>
  <c r="CK96" i="207"/>
  <c r="CB96" i="207"/>
  <c r="CA96" i="207"/>
  <c r="BR96" i="207"/>
  <c r="BQ96" i="207"/>
  <c r="BH96" i="207"/>
  <c r="BG96" i="207"/>
  <c r="AX96" i="207"/>
  <c r="AW96" i="207"/>
  <c r="AN96" i="207"/>
  <c r="AM96" i="207"/>
  <c r="AD96" i="207"/>
  <c r="AC96" i="207"/>
  <c r="J96" i="207"/>
  <c r="I96" i="207"/>
  <c r="ER95" i="207"/>
  <c r="EQ95" i="207"/>
  <c r="EP95" i="207"/>
  <c r="EO95" i="207"/>
  <c r="EN95" i="207"/>
  <c r="EM95" i="207"/>
  <c r="EL95" i="207"/>
  <c r="EH95" i="207"/>
  <c r="EG95" i="207"/>
  <c r="EF95" i="207"/>
  <c r="EE95" i="207"/>
  <c r="ED95" i="207"/>
  <c r="EC95" i="207"/>
  <c r="EB95" i="207"/>
  <c r="DX95" i="207"/>
  <c r="DW95" i="207"/>
  <c r="DV95" i="207"/>
  <c r="DU95" i="207"/>
  <c r="DY95" i="207" s="1"/>
  <c r="DT95" i="207"/>
  <c r="DS95" i="207"/>
  <c r="DR95" i="207"/>
  <c r="DN95" i="207"/>
  <c r="DM95" i="207"/>
  <c r="DL95" i="207"/>
  <c r="DK95" i="207"/>
  <c r="DJ95" i="207"/>
  <c r="DI95" i="207"/>
  <c r="DH95" i="207"/>
  <c r="DD95" i="207"/>
  <c r="DC95" i="207"/>
  <c r="DB95" i="207"/>
  <c r="DA95" i="207"/>
  <c r="CZ95" i="207"/>
  <c r="CY95" i="207"/>
  <c r="CX95" i="207"/>
  <c r="CT95" i="207"/>
  <c r="CS95" i="207"/>
  <c r="CR95" i="207"/>
  <c r="CQ95" i="207"/>
  <c r="CP95" i="207"/>
  <c r="CO95" i="207"/>
  <c r="CN95" i="207"/>
  <c r="CL95" i="207"/>
  <c r="CK95" i="207"/>
  <c r="CB95" i="207"/>
  <c r="CA95" i="207"/>
  <c r="BR95" i="207"/>
  <c r="BQ95" i="207"/>
  <c r="BH95" i="207"/>
  <c r="BG95" i="207"/>
  <c r="AX95" i="207"/>
  <c r="AW95" i="207"/>
  <c r="AN95" i="207"/>
  <c r="AM95" i="207"/>
  <c r="AD95" i="207"/>
  <c r="AC95" i="207"/>
  <c r="J95" i="207"/>
  <c r="I95" i="207"/>
  <c r="ER94" i="207"/>
  <c r="EQ94" i="207"/>
  <c r="EP94" i="207"/>
  <c r="EO94" i="207"/>
  <c r="EN94" i="207"/>
  <c r="EM94" i="207"/>
  <c r="EL94" i="207"/>
  <c r="EH94" i="207"/>
  <c r="EG94" i="207"/>
  <c r="EF94" i="207"/>
  <c r="EE94" i="207"/>
  <c r="ED94" i="207"/>
  <c r="EC94" i="207"/>
  <c r="EB94" i="207"/>
  <c r="DX94" i="207"/>
  <c r="DW94" i="207"/>
  <c r="DV94" i="207"/>
  <c r="DU94" i="207"/>
  <c r="DT94" i="207"/>
  <c r="DS94" i="207"/>
  <c r="DR94" i="207"/>
  <c r="DN94" i="207"/>
  <c r="DM94" i="207"/>
  <c r="DL94" i="207"/>
  <c r="DK94" i="207"/>
  <c r="DJ94" i="207"/>
  <c r="DI94" i="207"/>
  <c r="DH94" i="207"/>
  <c r="DD94" i="207"/>
  <c r="DC94" i="207"/>
  <c r="DB94" i="207"/>
  <c r="DA94" i="207"/>
  <c r="CZ94" i="207"/>
  <c r="CY94" i="207"/>
  <c r="CX94" i="207"/>
  <c r="CT94" i="207"/>
  <c r="CS94" i="207"/>
  <c r="CR94" i="207"/>
  <c r="CQ94" i="207"/>
  <c r="CP94" i="207"/>
  <c r="CO94" i="207"/>
  <c r="CN94" i="207"/>
  <c r="CL94" i="207"/>
  <c r="CK94" i="207"/>
  <c r="CB94" i="207"/>
  <c r="CA94" i="207"/>
  <c r="BR94" i="207"/>
  <c r="BQ94" i="207"/>
  <c r="BH94" i="207"/>
  <c r="BG94" i="207"/>
  <c r="AX94" i="207"/>
  <c r="AW94" i="207"/>
  <c r="AN94" i="207"/>
  <c r="AM94" i="207"/>
  <c r="AD94" i="207"/>
  <c r="AC94" i="207"/>
  <c r="J94" i="207"/>
  <c r="I94" i="207"/>
  <c r="ER93" i="207"/>
  <c r="EQ93" i="207"/>
  <c r="EP93" i="207"/>
  <c r="EO93" i="207"/>
  <c r="EN93" i="207"/>
  <c r="EM93" i="207"/>
  <c r="EL93" i="207"/>
  <c r="EH93" i="207"/>
  <c r="EG93" i="207"/>
  <c r="EF93" i="207"/>
  <c r="EE93" i="207"/>
  <c r="ED93" i="207"/>
  <c r="EC93" i="207"/>
  <c r="EB93" i="207"/>
  <c r="DX93" i="207"/>
  <c r="DW93" i="207"/>
  <c r="DV93" i="207"/>
  <c r="DU93" i="207"/>
  <c r="DT93" i="207"/>
  <c r="DS93" i="207"/>
  <c r="DR93" i="207"/>
  <c r="DN93" i="207"/>
  <c r="DM93" i="207"/>
  <c r="DL93" i="207"/>
  <c r="DK93" i="207"/>
  <c r="DJ93" i="207"/>
  <c r="DI93" i="207"/>
  <c r="DH93" i="207"/>
  <c r="DD93" i="207"/>
  <c r="DC93" i="207"/>
  <c r="DB93" i="207"/>
  <c r="DA93" i="207"/>
  <c r="CZ93" i="207"/>
  <c r="CY93" i="207"/>
  <c r="CX93" i="207"/>
  <c r="CT93" i="207"/>
  <c r="CS93" i="207"/>
  <c r="CR93" i="207"/>
  <c r="CQ93" i="207"/>
  <c r="CP93" i="207"/>
  <c r="CO93" i="207"/>
  <c r="CN93" i="207"/>
  <c r="CL93" i="207"/>
  <c r="CK93" i="207"/>
  <c r="CB93" i="207"/>
  <c r="CA93" i="207"/>
  <c r="BR93" i="207"/>
  <c r="BQ93" i="207"/>
  <c r="BH93" i="207"/>
  <c r="BG93" i="207"/>
  <c r="AX93" i="207"/>
  <c r="AW93" i="207"/>
  <c r="AN93" i="207"/>
  <c r="AM93" i="207"/>
  <c r="AD93" i="207"/>
  <c r="AC93" i="207"/>
  <c r="J93" i="207"/>
  <c r="I93" i="207"/>
  <c r="I97" i="207" s="1"/>
  <c r="EP92" i="207"/>
  <c r="EO92" i="207"/>
  <c r="EN92" i="207"/>
  <c r="EM92" i="207"/>
  <c r="DX92" i="207"/>
  <c r="DT92" i="207"/>
  <c r="DR92" i="207"/>
  <c r="DW92" i="207"/>
  <c r="CQ92" i="207"/>
  <c r="DS92" i="207"/>
  <c r="CT92" i="207"/>
  <c r="CS92" i="207"/>
  <c r="CR92" i="207"/>
  <c r="CP92" i="207"/>
  <c r="CO92" i="207"/>
  <c r="CN92" i="207"/>
  <c r="DN92" i="207"/>
  <c r="DM92" i="207"/>
  <c r="DL92" i="207"/>
  <c r="DK92" i="207"/>
  <c r="DJ92" i="207"/>
  <c r="DI92" i="207"/>
  <c r="DD92" i="207"/>
  <c r="DC92" i="207"/>
  <c r="EF92" i="207"/>
  <c r="CZ92" i="207"/>
  <c r="CY92" i="207"/>
  <c r="ER91" i="207"/>
  <c r="EQ91" i="207"/>
  <c r="EP91" i="207"/>
  <c r="EO91" i="207"/>
  <c r="EN91" i="207"/>
  <c r="EM91" i="207"/>
  <c r="EL91" i="207"/>
  <c r="EH91" i="207"/>
  <c r="EG91" i="207"/>
  <c r="EF91" i="207"/>
  <c r="EE91" i="207"/>
  <c r="ED91" i="207"/>
  <c r="EC91" i="207"/>
  <c r="EB91" i="207"/>
  <c r="DX91" i="207"/>
  <c r="DW91" i="207"/>
  <c r="DV91" i="207"/>
  <c r="DU91" i="207"/>
  <c r="DT91" i="207"/>
  <c r="DS91" i="207"/>
  <c r="DR91" i="207"/>
  <c r="DN91" i="207"/>
  <c r="DM91" i="207"/>
  <c r="DL91" i="207"/>
  <c r="DK91" i="207"/>
  <c r="DJ91" i="207"/>
  <c r="DI91" i="207"/>
  <c r="DH91" i="207"/>
  <c r="DD91" i="207"/>
  <c r="DC91" i="207"/>
  <c r="DB91" i="207"/>
  <c r="DA91" i="207"/>
  <c r="CZ91" i="207"/>
  <c r="CY91" i="207"/>
  <c r="CX91" i="207"/>
  <c r="CT91" i="207"/>
  <c r="CS91" i="207"/>
  <c r="CR91" i="207"/>
  <c r="CQ91" i="207"/>
  <c r="CP91" i="207"/>
  <c r="CO91" i="207"/>
  <c r="CN91" i="207"/>
  <c r="CL91" i="207"/>
  <c r="CK91" i="207"/>
  <c r="CB91" i="207"/>
  <c r="CA91" i="207"/>
  <c r="BR91" i="207"/>
  <c r="BQ91" i="207"/>
  <c r="BH91" i="207"/>
  <c r="BG91" i="207"/>
  <c r="AX91" i="207"/>
  <c r="AW91" i="207"/>
  <c r="AN91" i="207"/>
  <c r="AM91" i="207"/>
  <c r="AD91" i="207"/>
  <c r="AC91" i="207"/>
  <c r="J91" i="207"/>
  <c r="I91" i="207"/>
  <c r="ER90" i="207"/>
  <c r="EQ90" i="207"/>
  <c r="EP90" i="207"/>
  <c r="EO90" i="207"/>
  <c r="EN90" i="207"/>
  <c r="EM90" i="207"/>
  <c r="EL90" i="207"/>
  <c r="EH90" i="207"/>
  <c r="EG90" i="207"/>
  <c r="EF90" i="207"/>
  <c r="EE90" i="207"/>
  <c r="ED90" i="207"/>
  <c r="EC90" i="207"/>
  <c r="EB90" i="207"/>
  <c r="DX90" i="207"/>
  <c r="DW90" i="207"/>
  <c r="DV90" i="207"/>
  <c r="DU90" i="207"/>
  <c r="DT90" i="207"/>
  <c r="DS90" i="207"/>
  <c r="DR90" i="207"/>
  <c r="DN90" i="207"/>
  <c r="DM90" i="207"/>
  <c r="DL90" i="207"/>
  <c r="DK90" i="207"/>
  <c r="DJ90" i="207"/>
  <c r="DI90" i="207"/>
  <c r="DH90" i="207"/>
  <c r="DD90" i="207"/>
  <c r="DC90" i="207"/>
  <c r="DB90" i="207"/>
  <c r="DA90" i="207"/>
  <c r="CZ90" i="207"/>
  <c r="CY90" i="207"/>
  <c r="CX90" i="207"/>
  <c r="CT90" i="207"/>
  <c r="CS90" i="207"/>
  <c r="CR90" i="207"/>
  <c r="CQ90" i="207"/>
  <c r="CP90" i="207"/>
  <c r="CO90" i="207"/>
  <c r="CN90" i="207"/>
  <c r="CL90" i="207"/>
  <c r="CK90" i="207"/>
  <c r="CB90" i="207"/>
  <c r="CA90" i="207"/>
  <c r="BR90" i="207"/>
  <c r="BQ90" i="207"/>
  <c r="BH90" i="207"/>
  <c r="BG90" i="207"/>
  <c r="AX90" i="207"/>
  <c r="AW90" i="207"/>
  <c r="AN90" i="207"/>
  <c r="AM90" i="207"/>
  <c r="AD90" i="207"/>
  <c r="AC90" i="207"/>
  <c r="J90" i="207"/>
  <c r="I90" i="207"/>
  <c r="ER89" i="207"/>
  <c r="EQ89" i="207"/>
  <c r="EP89" i="207"/>
  <c r="EO89" i="207"/>
  <c r="EN89" i="207"/>
  <c r="EM89" i="207"/>
  <c r="EL89" i="207"/>
  <c r="EH89" i="207"/>
  <c r="EG89" i="207"/>
  <c r="EF89" i="207"/>
  <c r="EE89" i="207"/>
  <c r="ED89" i="207"/>
  <c r="EC89" i="207"/>
  <c r="EB89" i="207"/>
  <c r="DX89" i="207"/>
  <c r="DW89" i="207"/>
  <c r="DV89" i="207"/>
  <c r="DU89" i="207"/>
  <c r="DT89" i="207"/>
  <c r="DS89" i="207"/>
  <c r="DR89" i="207"/>
  <c r="DN89" i="207"/>
  <c r="DM89" i="207"/>
  <c r="DL89" i="207"/>
  <c r="DK89" i="207"/>
  <c r="DO89" i="207" s="1"/>
  <c r="DJ89" i="207"/>
  <c r="DI89" i="207"/>
  <c r="DH89" i="207"/>
  <c r="DD89" i="207"/>
  <c r="DC89" i="207"/>
  <c r="DB89" i="207"/>
  <c r="DA89" i="207"/>
  <c r="CZ89" i="207"/>
  <c r="CY89" i="207"/>
  <c r="CX89" i="207"/>
  <c r="CT89" i="207"/>
  <c r="CS89" i="207"/>
  <c r="CR89" i="207"/>
  <c r="CQ89" i="207"/>
  <c r="CP89" i="207"/>
  <c r="CO89" i="207"/>
  <c r="CN89" i="207"/>
  <c r="CL89" i="207"/>
  <c r="CK89" i="207"/>
  <c r="CB89" i="207"/>
  <c r="CA89" i="207"/>
  <c r="BR89" i="207"/>
  <c r="BQ89" i="207"/>
  <c r="BH89" i="207"/>
  <c r="BG89" i="207"/>
  <c r="AX89" i="207"/>
  <c r="AW89" i="207"/>
  <c r="AN89" i="207"/>
  <c r="AM89" i="207"/>
  <c r="AD89" i="207"/>
  <c r="AC89" i="207"/>
  <c r="J89" i="207"/>
  <c r="I89" i="207"/>
  <c r="ER88" i="207"/>
  <c r="EQ88" i="207"/>
  <c r="EP88" i="207"/>
  <c r="EO88" i="207"/>
  <c r="EN88" i="207"/>
  <c r="EM88" i="207"/>
  <c r="EL88" i="207"/>
  <c r="EH88" i="207"/>
  <c r="EG88" i="207"/>
  <c r="EF88" i="207"/>
  <c r="EE88" i="207"/>
  <c r="ED88" i="207"/>
  <c r="EC88" i="207"/>
  <c r="EB88" i="207"/>
  <c r="DX88" i="207"/>
  <c r="DW88" i="207"/>
  <c r="DV88" i="207"/>
  <c r="DU88" i="207"/>
  <c r="DT88" i="207"/>
  <c r="DS88" i="207"/>
  <c r="DR88" i="207"/>
  <c r="DN88" i="207"/>
  <c r="DM88" i="207"/>
  <c r="DL88" i="207"/>
  <c r="DK88" i="207"/>
  <c r="DJ88" i="207"/>
  <c r="DI88" i="207"/>
  <c r="DH88" i="207"/>
  <c r="DD88" i="207"/>
  <c r="DC88" i="207"/>
  <c r="DB88" i="207"/>
  <c r="DA88" i="207"/>
  <c r="CZ88" i="207"/>
  <c r="CY88" i="207"/>
  <c r="CX88" i="207"/>
  <c r="CT88" i="207"/>
  <c r="CS88" i="207"/>
  <c r="CR88" i="207"/>
  <c r="CQ88" i="207"/>
  <c r="CP88" i="207"/>
  <c r="CO88" i="207"/>
  <c r="CN88" i="207"/>
  <c r="CL88" i="207"/>
  <c r="CK88" i="207"/>
  <c r="CB88" i="207"/>
  <c r="CA88" i="207"/>
  <c r="BR88" i="207"/>
  <c r="BQ88" i="207"/>
  <c r="BQ92" i="207" s="1"/>
  <c r="AD19" i="208" s="1"/>
  <c r="BH88" i="207"/>
  <c r="BG88" i="207"/>
  <c r="AX88" i="207"/>
  <c r="AW88" i="207"/>
  <c r="AW92" i="207" s="1"/>
  <c r="AN88" i="207"/>
  <c r="AM88" i="207"/>
  <c r="AD88" i="207"/>
  <c r="AC88" i="207"/>
  <c r="J88" i="207"/>
  <c r="I88" i="207"/>
  <c r="AC48" i="208"/>
  <c r="ER87" i="207"/>
  <c r="EP87" i="207"/>
  <c r="EO87" i="207"/>
  <c r="EN87" i="207"/>
  <c r="EL87" i="207"/>
  <c r="DW87" i="207"/>
  <c r="DV87" i="207"/>
  <c r="Z48" i="208"/>
  <c r="CS87" i="207"/>
  <c r="CR87" i="207"/>
  <c r="CQ87" i="207"/>
  <c r="CO87" i="207"/>
  <c r="DN87" i="207"/>
  <c r="DM87" i="207"/>
  <c r="DL87" i="207"/>
  <c r="DK87" i="207"/>
  <c r="DJ87" i="207"/>
  <c r="DI87" i="207"/>
  <c r="DH87" i="207"/>
  <c r="DD87" i="207"/>
  <c r="DC87" i="207"/>
  <c r="DB87" i="207"/>
  <c r="EE87" i="207"/>
  <c r="CZ87" i="207"/>
  <c r="CY87" i="207"/>
  <c r="X48" i="208"/>
  <c r="ER86" i="207"/>
  <c r="EQ86" i="207"/>
  <c r="EP86" i="207"/>
  <c r="EO86" i="207"/>
  <c r="EN86" i="207"/>
  <c r="EM86" i="207"/>
  <c r="EL86" i="207"/>
  <c r="EH86" i="207"/>
  <c r="EG86" i="207"/>
  <c r="EF86" i="207"/>
  <c r="EE86" i="207"/>
  <c r="ED86" i="207"/>
  <c r="EC86" i="207"/>
  <c r="EB86" i="207"/>
  <c r="DX86" i="207"/>
  <c r="DW86" i="207"/>
  <c r="DV86" i="207"/>
  <c r="DU86" i="207"/>
  <c r="DT86" i="207"/>
  <c r="DS86" i="207"/>
  <c r="DR86" i="207"/>
  <c r="DN86" i="207"/>
  <c r="DM86" i="207"/>
  <c r="DL86" i="207"/>
  <c r="DK86" i="207"/>
  <c r="DJ86" i="207"/>
  <c r="DI86" i="207"/>
  <c r="DH86" i="207"/>
  <c r="DD86" i="207"/>
  <c r="DC86" i="207"/>
  <c r="DB86" i="207"/>
  <c r="DA86" i="207"/>
  <c r="CZ86" i="207"/>
  <c r="CY86" i="207"/>
  <c r="CX86" i="207"/>
  <c r="CT86" i="207"/>
  <c r="CS86" i="207"/>
  <c r="CR86" i="207"/>
  <c r="CQ86" i="207"/>
  <c r="CP86" i="207"/>
  <c r="CO86" i="207"/>
  <c r="CN86" i="207"/>
  <c r="CL86" i="207"/>
  <c r="CK86" i="207"/>
  <c r="CB86" i="207"/>
  <c r="CA86" i="207"/>
  <c r="BR86" i="207"/>
  <c r="BQ86" i="207"/>
  <c r="BH86" i="207"/>
  <c r="BG86" i="207"/>
  <c r="AX86" i="207"/>
  <c r="AW86" i="207"/>
  <c r="AN86" i="207"/>
  <c r="AM86" i="207"/>
  <c r="AD86" i="207"/>
  <c r="AC86" i="207"/>
  <c r="J86" i="207"/>
  <c r="I86" i="207"/>
  <c r="ER85" i="207"/>
  <c r="EQ85" i="207"/>
  <c r="EP85" i="207"/>
  <c r="EO85" i="207"/>
  <c r="EN85" i="207"/>
  <c r="EM85" i="207"/>
  <c r="EL85" i="207"/>
  <c r="EH85" i="207"/>
  <c r="EG85" i="207"/>
  <c r="EF85" i="207"/>
  <c r="EE85" i="207"/>
  <c r="ED85" i="207"/>
  <c r="EC85" i="207"/>
  <c r="EB85" i="207"/>
  <c r="DX85" i="207"/>
  <c r="DW85" i="207"/>
  <c r="DV85" i="207"/>
  <c r="DU85" i="207"/>
  <c r="DT85" i="207"/>
  <c r="DS85" i="207"/>
  <c r="DR85" i="207"/>
  <c r="DN85" i="207"/>
  <c r="DM85" i="207"/>
  <c r="DL85" i="207"/>
  <c r="DK85" i="207"/>
  <c r="DJ85" i="207"/>
  <c r="DI85" i="207"/>
  <c r="DH85" i="207"/>
  <c r="DD85" i="207"/>
  <c r="DC85" i="207"/>
  <c r="DB85" i="207"/>
  <c r="DA85" i="207"/>
  <c r="CZ85" i="207"/>
  <c r="CY85" i="207"/>
  <c r="CX85" i="207"/>
  <c r="CT85" i="207"/>
  <c r="CS85" i="207"/>
  <c r="CR85" i="207"/>
  <c r="CQ85" i="207"/>
  <c r="CP85" i="207"/>
  <c r="CO85" i="207"/>
  <c r="CN85" i="207"/>
  <c r="CL85" i="207"/>
  <c r="CK85" i="207"/>
  <c r="CB85" i="207"/>
  <c r="CA85" i="207"/>
  <c r="BR85" i="207"/>
  <c r="BQ85" i="207"/>
  <c r="BH85" i="207"/>
  <c r="BG85" i="207"/>
  <c r="AX85" i="207"/>
  <c r="AW85" i="207"/>
  <c r="AN85" i="207"/>
  <c r="AM85" i="207"/>
  <c r="AD85" i="207"/>
  <c r="AC85" i="207"/>
  <c r="J85" i="207"/>
  <c r="I85" i="207"/>
  <c r="ER84" i="207"/>
  <c r="EQ84" i="207"/>
  <c r="EP84" i="207"/>
  <c r="EO84" i="207"/>
  <c r="EN84" i="207"/>
  <c r="EM84" i="207"/>
  <c r="EL84" i="207"/>
  <c r="EH84" i="207"/>
  <c r="EG84" i="207"/>
  <c r="EF84" i="207"/>
  <c r="EE84" i="207"/>
  <c r="ED84" i="207"/>
  <c r="EC84" i="207"/>
  <c r="EB84" i="207"/>
  <c r="DX84" i="207"/>
  <c r="DW84" i="207"/>
  <c r="DV84" i="207"/>
  <c r="DU84" i="207"/>
  <c r="DT84" i="207"/>
  <c r="DS84" i="207"/>
  <c r="DR84" i="207"/>
  <c r="DN84" i="207"/>
  <c r="DM84" i="207"/>
  <c r="DL84" i="207"/>
  <c r="DK84" i="207"/>
  <c r="DJ84" i="207"/>
  <c r="DI84" i="207"/>
  <c r="DH84" i="207"/>
  <c r="DD84" i="207"/>
  <c r="DC84" i="207"/>
  <c r="DB84" i="207"/>
  <c r="DA84" i="207"/>
  <c r="CZ84" i="207"/>
  <c r="CY84" i="207"/>
  <c r="CX84" i="207"/>
  <c r="CT84" i="207"/>
  <c r="CS84" i="207"/>
  <c r="CR84" i="207"/>
  <c r="CQ84" i="207"/>
  <c r="CP84" i="207"/>
  <c r="CO84" i="207"/>
  <c r="CN84" i="207"/>
  <c r="CL84" i="207"/>
  <c r="CK84" i="207"/>
  <c r="CB84" i="207"/>
  <c r="CA84" i="207"/>
  <c r="BR84" i="207"/>
  <c r="BQ84" i="207"/>
  <c r="BH84" i="207"/>
  <c r="BG84" i="207"/>
  <c r="AX84" i="207"/>
  <c r="AW84" i="207"/>
  <c r="AN84" i="207"/>
  <c r="AM84" i="207"/>
  <c r="AD84" i="207"/>
  <c r="AC84" i="207"/>
  <c r="J84" i="207"/>
  <c r="I84" i="207"/>
  <c r="ER83" i="207"/>
  <c r="EQ83" i="207"/>
  <c r="EP83" i="207"/>
  <c r="EO83" i="207"/>
  <c r="EN83" i="207"/>
  <c r="EM83" i="207"/>
  <c r="EL83" i="207"/>
  <c r="EH83" i="207"/>
  <c r="EG83" i="207"/>
  <c r="EF83" i="207"/>
  <c r="EE83" i="207"/>
  <c r="ED83" i="207"/>
  <c r="EC83" i="207"/>
  <c r="EB83" i="207"/>
  <c r="DX83" i="207"/>
  <c r="DW83" i="207"/>
  <c r="DV83" i="207"/>
  <c r="DU83" i="207"/>
  <c r="DT83" i="207"/>
  <c r="DS83" i="207"/>
  <c r="DR83" i="207"/>
  <c r="DN83" i="207"/>
  <c r="DM83" i="207"/>
  <c r="DL83" i="207"/>
  <c r="DK83" i="207"/>
  <c r="DJ83" i="207"/>
  <c r="DI83" i="207"/>
  <c r="DH83" i="207"/>
  <c r="DD83" i="207"/>
  <c r="DC83" i="207"/>
  <c r="DB83" i="207"/>
  <c r="DA83" i="207"/>
  <c r="CZ83" i="207"/>
  <c r="CY83" i="207"/>
  <c r="CX83" i="207"/>
  <c r="CT83" i="207"/>
  <c r="CS83" i="207"/>
  <c r="CR83" i="207"/>
  <c r="CQ83" i="207"/>
  <c r="CP83" i="207"/>
  <c r="CO83" i="207"/>
  <c r="CN83" i="207"/>
  <c r="CL83" i="207"/>
  <c r="CK83" i="207"/>
  <c r="CK87" i="207" s="1"/>
  <c r="CB83" i="207"/>
  <c r="CA83" i="207"/>
  <c r="BR83" i="207"/>
  <c r="BQ83" i="207"/>
  <c r="BH83" i="207"/>
  <c r="BG83" i="207"/>
  <c r="AX83" i="207"/>
  <c r="AW83" i="207"/>
  <c r="AN83" i="207"/>
  <c r="AM83" i="207"/>
  <c r="AD83" i="207"/>
  <c r="AC83" i="207"/>
  <c r="J83" i="207"/>
  <c r="I83" i="207"/>
  <c r="ER82" i="207"/>
  <c r="EN82" i="207"/>
  <c r="EL82" i="207"/>
  <c r="DV82" i="207"/>
  <c r="CS82" i="207"/>
  <c r="DU82" i="207"/>
  <c r="CO82" i="207"/>
  <c r="CT82" i="207"/>
  <c r="CR82" i="207"/>
  <c r="CQ82" i="207"/>
  <c r="CP82" i="207"/>
  <c r="DN82" i="207"/>
  <c r="DM82" i="207"/>
  <c r="DL82" i="207"/>
  <c r="DK82" i="207"/>
  <c r="DJ82" i="207"/>
  <c r="DI82" i="207"/>
  <c r="DH82" i="207"/>
  <c r="EH82" i="207"/>
  <c r="EG82" i="207"/>
  <c r="DB82" i="207"/>
  <c r="ED82" i="207"/>
  <c r="EC82" i="207"/>
  <c r="CX82" i="207"/>
  <c r="ER81" i="207"/>
  <c r="EQ81" i="207"/>
  <c r="EP81" i="207"/>
  <c r="EO81" i="207"/>
  <c r="EN81" i="207"/>
  <c r="EM81" i="207"/>
  <c r="EL81" i="207"/>
  <c r="EH81" i="207"/>
  <c r="EG81" i="207"/>
  <c r="EF81" i="207"/>
  <c r="EE81" i="207"/>
  <c r="ED81" i="207"/>
  <c r="EC81" i="207"/>
  <c r="EB81" i="207"/>
  <c r="DX81" i="207"/>
  <c r="DW81" i="207"/>
  <c r="DV81" i="207"/>
  <c r="DU81" i="207"/>
  <c r="DT81" i="207"/>
  <c r="DS81" i="207"/>
  <c r="DR81" i="207"/>
  <c r="DN81" i="207"/>
  <c r="DM81" i="207"/>
  <c r="DL81" i="207"/>
  <c r="DK81" i="207"/>
  <c r="DJ81" i="207"/>
  <c r="DI81" i="207"/>
  <c r="DH81" i="207"/>
  <c r="DD81" i="207"/>
  <c r="DC81" i="207"/>
  <c r="DB81" i="207"/>
  <c r="DA81" i="207"/>
  <c r="CZ81" i="207"/>
  <c r="CY81" i="207"/>
  <c r="CX81" i="207"/>
  <c r="CT81" i="207"/>
  <c r="CS81" i="207"/>
  <c r="CR81" i="207"/>
  <c r="CQ81" i="207"/>
  <c r="CP81" i="207"/>
  <c r="CO81" i="207"/>
  <c r="CN81" i="207"/>
  <c r="CL81" i="207"/>
  <c r="CK81" i="207"/>
  <c r="CB81" i="207"/>
  <c r="CA81" i="207"/>
  <c r="BR81" i="207"/>
  <c r="BQ81" i="207"/>
  <c r="BH81" i="207"/>
  <c r="BG81" i="207"/>
  <c r="AX81" i="207"/>
  <c r="AW81" i="207"/>
  <c r="AN81" i="207"/>
  <c r="AM81" i="207"/>
  <c r="AD81" i="207"/>
  <c r="AC81" i="207"/>
  <c r="J81" i="207"/>
  <c r="I81" i="207"/>
  <c r="ER80" i="207"/>
  <c r="EQ80" i="207"/>
  <c r="EP80" i="207"/>
  <c r="EO80" i="207"/>
  <c r="EN80" i="207"/>
  <c r="EM80" i="207"/>
  <c r="EL80" i="207"/>
  <c r="EH80" i="207"/>
  <c r="EG80" i="207"/>
  <c r="EF80" i="207"/>
  <c r="EE80" i="207"/>
  <c r="ED80" i="207"/>
  <c r="EC80" i="207"/>
  <c r="EB80" i="207"/>
  <c r="DX80" i="207"/>
  <c r="DW80" i="207"/>
  <c r="DV80" i="207"/>
  <c r="DU80" i="207"/>
  <c r="DT80" i="207"/>
  <c r="DS80" i="207"/>
  <c r="DR80" i="207"/>
  <c r="DN80" i="207"/>
  <c r="DM80" i="207"/>
  <c r="DL80" i="207"/>
  <c r="DK80" i="207"/>
  <c r="DJ80" i="207"/>
  <c r="DI80" i="207"/>
  <c r="DH80" i="207"/>
  <c r="DD80" i="207"/>
  <c r="DC80" i="207"/>
  <c r="DB80" i="207"/>
  <c r="DA80" i="207"/>
  <c r="CZ80" i="207"/>
  <c r="CY80" i="207"/>
  <c r="CX80" i="207"/>
  <c r="CT80" i="207"/>
  <c r="CS80" i="207"/>
  <c r="CR80" i="207"/>
  <c r="CQ80" i="207"/>
  <c r="CP80" i="207"/>
  <c r="CO80" i="207"/>
  <c r="CN80" i="207"/>
  <c r="CL80" i="207"/>
  <c r="CK80" i="207"/>
  <c r="CB80" i="207"/>
  <c r="CA80" i="207"/>
  <c r="BR80" i="207"/>
  <c r="BQ80" i="207"/>
  <c r="BH80" i="207"/>
  <c r="BG80" i="207"/>
  <c r="AX80" i="207"/>
  <c r="AW80" i="207"/>
  <c r="AN80" i="207"/>
  <c r="AM80" i="207"/>
  <c r="AD80" i="207"/>
  <c r="AC80" i="207"/>
  <c r="J80" i="207"/>
  <c r="I80" i="207"/>
  <c r="ER79" i="207"/>
  <c r="EQ79" i="207"/>
  <c r="EP79" i="207"/>
  <c r="EO79" i="207"/>
  <c r="EN79" i="207"/>
  <c r="EM79" i="207"/>
  <c r="EL79" i="207"/>
  <c r="EH79" i="207"/>
  <c r="EG79" i="207"/>
  <c r="EF79" i="207"/>
  <c r="EE79" i="207"/>
  <c r="ED79" i="207"/>
  <c r="EC79" i="207"/>
  <c r="EB79" i="207"/>
  <c r="DX79" i="207"/>
  <c r="DW79" i="207"/>
  <c r="DV79" i="207"/>
  <c r="DU79" i="207"/>
  <c r="DT79" i="207"/>
  <c r="DS79" i="207"/>
  <c r="DR79" i="207"/>
  <c r="DN79" i="207"/>
  <c r="DM79" i="207"/>
  <c r="DL79" i="207"/>
  <c r="DK79" i="207"/>
  <c r="DJ79" i="207"/>
  <c r="DI79" i="207"/>
  <c r="DH79" i="207"/>
  <c r="DD79" i="207"/>
  <c r="DC79" i="207"/>
  <c r="DB79" i="207"/>
  <c r="DA79" i="207"/>
  <c r="CZ79" i="207"/>
  <c r="CY79" i="207"/>
  <c r="CX79" i="207"/>
  <c r="CT79" i="207"/>
  <c r="CS79" i="207"/>
  <c r="CR79" i="207"/>
  <c r="CQ79" i="207"/>
  <c r="CP79" i="207"/>
  <c r="CO79" i="207"/>
  <c r="CN79" i="207"/>
  <c r="CL79" i="207"/>
  <c r="CK79" i="207"/>
  <c r="CB79" i="207"/>
  <c r="CA79" i="207"/>
  <c r="BR79" i="207"/>
  <c r="BQ79" i="207"/>
  <c r="BH79" i="207"/>
  <c r="BG79" i="207"/>
  <c r="AX79" i="207"/>
  <c r="AW79" i="207"/>
  <c r="AN79" i="207"/>
  <c r="AM79" i="207"/>
  <c r="AD79" i="207"/>
  <c r="AC79" i="207"/>
  <c r="J79" i="207"/>
  <c r="I79" i="207"/>
  <c r="ER78" i="207"/>
  <c r="EQ78" i="207"/>
  <c r="EP78" i="207"/>
  <c r="EO78" i="207"/>
  <c r="EN78" i="207"/>
  <c r="EM78" i="207"/>
  <c r="EL78" i="207"/>
  <c r="EH78" i="207"/>
  <c r="EG78" i="207"/>
  <c r="EF78" i="207"/>
  <c r="EE78" i="207"/>
  <c r="ED78" i="207"/>
  <c r="EC78" i="207"/>
  <c r="EB78" i="207"/>
  <c r="DX78" i="207"/>
  <c r="DW78" i="207"/>
  <c r="DV78" i="207"/>
  <c r="DU78" i="207"/>
  <c r="DT78" i="207"/>
  <c r="DS78" i="207"/>
  <c r="DR78" i="207"/>
  <c r="DN78" i="207"/>
  <c r="DM78" i="207"/>
  <c r="DL78" i="207"/>
  <c r="DK78" i="207"/>
  <c r="DJ78" i="207"/>
  <c r="DI78" i="207"/>
  <c r="DH78" i="207"/>
  <c r="DD78" i="207"/>
  <c r="DC78" i="207"/>
  <c r="DB78" i="207"/>
  <c r="DA78" i="207"/>
  <c r="CZ78" i="207"/>
  <c r="CY78" i="207"/>
  <c r="CX78" i="207"/>
  <c r="CT78" i="207"/>
  <c r="CS78" i="207"/>
  <c r="CR78" i="207"/>
  <c r="CQ78" i="207"/>
  <c r="CP78" i="207"/>
  <c r="CO78" i="207"/>
  <c r="CN78" i="207"/>
  <c r="CL78" i="207"/>
  <c r="CK78" i="207"/>
  <c r="CB78" i="207"/>
  <c r="CA78" i="207"/>
  <c r="BR78" i="207"/>
  <c r="BQ78" i="207"/>
  <c r="BH78" i="207"/>
  <c r="BG78" i="207"/>
  <c r="AX78" i="207"/>
  <c r="AW78" i="207"/>
  <c r="AW82" i="207" s="1"/>
  <c r="AA17" i="208" s="1"/>
  <c r="AN78" i="207"/>
  <c r="AM78" i="207"/>
  <c r="AD78" i="207"/>
  <c r="AC78" i="207"/>
  <c r="J78" i="207"/>
  <c r="I78" i="207"/>
  <c r="EQ77" i="207"/>
  <c r="EP77" i="207"/>
  <c r="EM77" i="207"/>
  <c r="AB46" i="208"/>
  <c r="DU77" i="207"/>
  <c r="DX77" i="207"/>
  <c r="DW77" i="207"/>
  <c r="DT77" i="207"/>
  <c r="DS77" i="207"/>
  <c r="CT77" i="207"/>
  <c r="CS77" i="207"/>
  <c r="CR77" i="207"/>
  <c r="CQ77" i="207"/>
  <c r="CO77" i="207"/>
  <c r="CN77" i="207"/>
  <c r="DN77" i="207"/>
  <c r="DL77" i="207"/>
  <c r="DK77" i="207"/>
  <c r="DJ77" i="207"/>
  <c r="W46" i="208"/>
  <c r="DD77" i="207"/>
  <c r="EG77" i="207"/>
  <c r="EF77" i="207"/>
  <c r="DA77" i="207"/>
  <c r="CZ77" i="207"/>
  <c r="EC77" i="207"/>
  <c r="EB77" i="207"/>
  <c r="ER76" i="207"/>
  <c r="EQ76" i="207"/>
  <c r="EP76" i="207"/>
  <c r="EO76" i="207"/>
  <c r="EN76" i="207"/>
  <c r="EM76" i="207"/>
  <c r="EL76" i="207"/>
  <c r="EH76" i="207"/>
  <c r="EG76" i="207"/>
  <c r="EF76" i="207"/>
  <c r="EE76" i="207"/>
  <c r="ED76" i="207"/>
  <c r="EC76" i="207"/>
  <c r="EB76" i="207"/>
  <c r="DX76" i="207"/>
  <c r="DW76" i="207"/>
  <c r="DV76" i="207"/>
  <c r="DU76" i="207"/>
  <c r="DT76" i="207"/>
  <c r="DS76" i="207"/>
  <c r="DR76" i="207"/>
  <c r="DN76" i="207"/>
  <c r="DM76" i="207"/>
  <c r="DL76" i="207"/>
  <c r="DK76" i="207"/>
  <c r="DJ76" i="207"/>
  <c r="DI76" i="207"/>
  <c r="DH76" i="207"/>
  <c r="DD76" i="207"/>
  <c r="DC76" i="207"/>
  <c r="DB76" i="207"/>
  <c r="DA76" i="207"/>
  <c r="CZ76" i="207"/>
  <c r="CY76" i="207"/>
  <c r="CX76" i="207"/>
  <c r="CT76" i="207"/>
  <c r="CS76" i="207"/>
  <c r="CR76" i="207"/>
  <c r="CQ76" i="207"/>
  <c r="CP76" i="207"/>
  <c r="CO76" i="207"/>
  <c r="CN76" i="207"/>
  <c r="CL76" i="207"/>
  <c r="CK76" i="207"/>
  <c r="CB76" i="207"/>
  <c r="CA76" i="207"/>
  <c r="BR76" i="207"/>
  <c r="BQ76" i="207"/>
  <c r="BH76" i="207"/>
  <c r="BG76" i="207"/>
  <c r="AX76" i="207"/>
  <c r="AW76" i="207"/>
  <c r="AN76" i="207"/>
  <c r="AM76" i="207"/>
  <c r="AD76" i="207"/>
  <c r="AC76" i="207"/>
  <c r="J76" i="207"/>
  <c r="I76" i="207"/>
  <c r="ER75" i="207"/>
  <c r="EQ75" i="207"/>
  <c r="EP75" i="207"/>
  <c r="EO75" i="207"/>
  <c r="EN75" i="207"/>
  <c r="EM75" i="207"/>
  <c r="EL75" i="207"/>
  <c r="EH75" i="207"/>
  <c r="EG75" i="207"/>
  <c r="EF75" i="207"/>
  <c r="EE75" i="207"/>
  <c r="ED75" i="207"/>
  <c r="EC75" i="207"/>
  <c r="EB75" i="207"/>
  <c r="DX75" i="207"/>
  <c r="DW75" i="207"/>
  <c r="DV75" i="207"/>
  <c r="DU75" i="207"/>
  <c r="DT75" i="207"/>
  <c r="DS75" i="207"/>
  <c r="DR75" i="207"/>
  <c r="DN75" i="207"/>
  <c r="DM75" i="207"/>
  <c r="DL75" i="207"/>
  <c r="DK75" i="207"/>
  <c r="DJ75" i="207"/>
  <c r="DI75" i="207"/>
  <c r="DH75" i="207"/>
  <c r="DD75" i="207"/>
  <c r="DC75" i="207"/>
  <c r="DB75" i="207"/>
  <c r="DA75" i="207"/>
  <c r="CZ75" i="207"/>
  <c r="CY75" i="207"/>
  <c r="CX75" i="207"/>
  <c r="CT75" i="207"/>
  <c r="CS75" i="207"/>
  <c r="CR75" i="207"/>
  <c r="CQ75" i="207"/>
  <c r="CP75" i="207"/>
  <c r="CO75" i="207"/>
  <c r="CN75" i="207"/>
  <c r="CL75" i="207"/>
  <c r="CK75" i="207"/>
  <c r="CB75" i="207"/>
  <c r="CA75" i="207"/>
  <c r="BR75" i="207"/>
  <c r="BQ75" i="207"/>
  <c r="BH75" i="207"/>
  <c r="BG75" i="207"/>
  <c r="AX75" i="207"/>
  <c r="AW75" i="207"/>
  <c r="AN75" i="207"/>
  <c r="AM75" i="207"/>
  <c r="AD75" i="207"/>
  <c r="AC75" i="207"/>
  <c r="J75" i="207"/>
  <c r="I75" i="207"/>
  <c r="ER74" i="207"/>
  <c r="EQ74" i="207"/>
  <c r="EP74" i="207"/>
  <c r="EO74" i="207"/>
  <c r="EN74" i="207"/>
  <c r="EM74" i="207"/>
  <c r="EL74" i="207"/>
  <c r="EH74" i="207"/>
  <c r="EG74" i="207"/>
  <c r="EF74" i="207"/>
  <c r="EE74" i="207"/>
  <c r="ED74" i="207"/>
  <c r="EC74" i="207"/>
  <c r="EB74" i="207"/>
  <c r="DX74" i="207"/>
  <c r="DW74" i="207"/>
  <c r="DV74" i="207"/>
  <c r="DU74" i="207"/>
  <c r="DT74" i="207"/>
  <c r="DS74" i="207"/>
  <c r="DR74" i="207"/>
  <c r="DN74" i="207"/>
  <c r="DM74" i="207"/>
  <c r="DL74" i="207"/>
  <c r="DK74" i="207"/>
  <c r="DJ74" i="207"/>
  <c r="DI74" i="207"/>
  <c r="DH74" i="207"/>
  <c r="DD74" i="207"/>
  <c r="DC74" i="207"/>
  <c r="DB74" i="207"/>
  <c r="DA74" i="207"/>
  <c r="CZ74" i="207"/>
  <c r="CY74" i="207"/>
  <c r="CX74" i="207"/>
  <c r="CT74" i="207"/>
  <c r="CS74" i="207"/>
  <c r="CR74" i="207"/>
  <c r="CQ74" i="207"/>
  <c r="CP74" i="207"/>
  <c r="CO74" i="207"/>
  <c r="CN74" i="207"/>
  <c r="CL74" i="207"/>
  <c r="CK74" i="207"/>
  <c r="CB74" i="207"/>
  <c r="CA74" i="207"/>
  <c r="BR74" i="207"/>
  <c r="BQ74" i="207"/>
  <c r="BH74" i="207"/>
  <c r="BG74" i="207"/>
  <c r="AX74" i="207"/>
  <c r="AW74" i="207"/>
  <c r="AN74" i="207"/>
  <c r="AM74" i="207"/>
  <c r="AD74" i="207"/>
  <c r="AC74" i="207"/>
  <c r="J74" i="207"/>
  <c r="I74" i="207"/>
  <c r="ER73" i="207"/>
  <c r="EQ73" i="207"/>
  <c r="EP73" i="207"/>
  <c r="EO73" i="207"/>
  <c r="EN73" i="207"/>
  <c r="EM73" i="207"/>
  <c r="EL73" i="207"/>
  <c r="EH73" i="207"/>
  <c r="EG73" i="207"/>
  <c r="EF73" i="207"/>
  <c r="EE73" i="207"/>
  <c r="ED73" i="207"/>
  <c r="EC73" i="207"/>
  <c r="EB73" i="207"/>
  <c r="DX73" i="207"/>
  <c r="DW73" i="207"/>
  <c r="DV73" i="207"/>
  <c r="DU73" i="207"/>
  <c r="DT73" i="207"/>
  <c r="DS73" i="207"/>
  <c r="DR73" i="207"/>
  <c r="DN73" i="207"/>
  <c r="DM73" i="207"/>
  <c r="DL73" i="207"/>
  <c r="DK73" i="207"/>
  <c r="DJ73" i="207"/>
  <c r="DI73" i="207"/>
  <c r="DH73" i="207"/>
  <c r="DD73" i="207"/>
  <c r="DC73" i="207"/>
  <c r="DB73" i="207"/>
  <c r="DA73" i="207"/>
  <c r="CZ73" i="207"/>
  <c r="CY73" i="207"/>
  <c r="CX73" i="207"/>
  <c r="CT73" i="207"/>
  <c r="CS73" i="207"/>
  <c r="CR73" i="207"/>
  <c r="CQ73" i="207"/>
  <c r="CP73" i="207"/>
  <c r="CO73" i="207"/>
  <c r="CN73" i="207"/>
  <c r="CL73" i="207"/>
  <c r="CK73" i="207"/>
  <c r="CK77" i="207" s="1"/>
  <c r="AE16" i="208" s="1"/>
  <c r="CB73" i="207"/>
  <c r="CA73" i="207"/>
  <c r="CA77" i="207" s="1"/>
  <c r="BR73" i="207"/>
  <c r="BQ73" i="207"/>
  <c r="BH73" i="207"/>
  <c r="BG73" i="207"/>
  <c r="AX73" i="207"/>
  <c r="AW73" i="207"/>
  <c r="AN73" i="207"/>
  <c r="AM73" i="207"/>
  <c r="AM77" i="207" s="1"/>
  <c r="AD73" i="207"/>
  <c r="AC73" i="207"/>
  <c r="J73" i="207"/>
  <c r="I73" i="207"/>
  <c r="I77" i="207" s="1"/>
  <c r="AC45" i="208"/>
  <c r="EQ72" i="207"/>
  <c r="EO72" i="207"/>
  <c r="EN72" i="207"/>
  <c r="EM72" i="207"/>
  <c r="DV72" i="207"/>
  <c r="DR72" i="207"/>
  <c r="CS72" i="207"/>
  <c r="CQ72" i="207"/>
  <c r="CO72" i="207"/>
  <c r="DN72" i="207"/>
  <c r="DM72" i="207"/>
  <c r="DL72" i="207"/>
  <c r="DJ72" i="207"/>
  <c r="DI72" i="207"/>
  <c r="EG72" i="207"/>
  <c r="EF72" i="207"/>
  <c r="EE72" i="207"/>
  <c r="EC72" i="207"/>
  <c r="ER71" i="207"/>
  <c r="EQ71" i="207"/>
  <c r="EP71" i="207"/>
  <c r="EO71" i="207"/>
  <c r="EN71" i="207"/>
  <c r="EM71" i="207"/>
  <c r="EL71" i="207"/>
  <c r="EH71" i="207"/>
  <c r="EG71" i="207"/>
  <c r="EF71" i="207"/>
  <c r="EE71" i="207"/>
  <c r="ED71" i="207"/>
  <c r="EC71" i="207"/>
  <c r="EB71" i="207"/>
  <c r="DX71" i="207"/>
  <c r="DW71" i="207"/>
  <c r="DV71" i="207"/>
  <c r="DU71" i="207"/>
  <c r="DT71" i="207"/>
  <c r="DS71" i="207"/>
  <c r="DR71" i="207"/>
  <c r="DN71" i="207"/>
  <c r="DM71" i="207"/>
  <c r="DL71" i="207"/>
  <c r="DK71" i="207"/>
  <c r="DJ71" i="207"/>
  <c r="DI71" i="207"/>
  <c r="DH71" i="207"/>
  <c r="DD71" i="207"/>
  <c r="DC71" i="207"/>
  <c r="DB71" i="207"/>
  <c r="DA71" i="207"/>
  <c r="CZ71" i="207"/>
  <c r="CY71" i="207"/>
  <c r="CX71" i="207"/>
  <c r="CT71" i="207"/>
  <c r="CS71" i="207"/>
  <c r="CR71" i="207"/>
  <c r="CQ71" i="207"/>
  <c r="CP71" i="207"/>
  <c r="CO71" i="207"/>
  <c r="CN71" i="207"/>
  <c r="CL71" i="207"/>
  <c r="CK71" i="207"/>
  <c r="CB71" i="207"/>
  <c r="CA71" i="207"/>
  <c r="BR71" i="207"/>
  <c r="BQ71" i="207"/>
  <c r="BH71" i="207"/>
  <c r="BG71" i="207"/>
  <c r="AX71" i="207"/>
  <c r="AW71" i="207"/>
  <c r="AN71" i="207"/>
  <c r="AM71" i="207"/>
  <c r="AD71" i="207"/>
  <c r="AC71" i="207"/>
  <c r="J71" i="207"/>
  <c r="I71" i="207"/>
  <c r="ER70" i="207"/>
  <c r="EQ70" i="207"/>
  <c r="EP70" i="207"/>
  <c r="EO70" i="207"/>
  <c r="EN70" i="207"/>
  <c r="EM70" i="207"/>
  <c r="EL70" i="207"/>
  <c r="EH70" i="207"/>
  <c r="EG70" i="207"/>
  <c r="EF70" i="207"/>
  <c r="EE70" i="207"/>
  <c r="ED70" i="207"/>
  <c r="EC70" i="207"/>
  <c r="EB70" i="207"/>
  <c r="DX70" i="207"/>
  <c r="DW70" i="207"/>
  <c r="DV70" i="207"/>
  <c r="DU70" i="207"/>
  <c r="DT70" i="207"/>
  <c r="DS70" i="207"/>
  <c r="DR70" i="207"/>
  <c r="DN70" i="207"/>
  <c r="DM70" i="207"/>
  <c r="DL70" i="207"/>
  <c r="DK70" i="207"/>
  <c r="DJ70" i="207"/>
  <c r="DI70" i="207"/>
  <c r="DH70" i="207"/>
  <c r="DD70" i="207"/>
  <c r="DC70" i="207"/>
  <c r="DB70" i="207"/>
  <c r="DA70" i="207"/>
  <c r="CZ70" i="207"/>
  <c r="CY70" i="207"/>
  <c r="CX70" i="207"/>
  <c r="CT70" i="207"/>
  <c r="CS70" i="207"/>
  <c r="CR70" i="207"/>
  <c r="CQ70" i="207"/>
  <c r="CP70" i="207"/>
  <c r="CO70" i="207"/>
  <c r="CN70" i="207"/>
  <c r="CL70" i="207"/>
  <c r="CK70" i="207"/>
  <c r="CB70" i="207"/>
  <c r="CA70" i="207"/>
  <c r="BR70" i="207"/>
  <c r="BQ70" i="207"/>
  <c r="BH70" i="207"/>
  <c r="BG70" i="207"/>
  <c r="AX70" i="207"/>
  <c r="AW70" i="207"/>
  <c r="AN70" i="207"/>
  <c r="AM70" i="207"/>
  <c r="AD70" i="207"/>
  <c r="AC70" i="207"/>
  <c r="J70" i="207"/>
  <c r="I70" i="207"/>
  <c r="ER69" i="207"/>
  <c r="EQ69" i="207"/>
  <c r="EP69" i="207"/>
  <c r="EO69" i="207"/>
  <c r="EN69" i="207"/>
  <c r="EM69" i="207"/>
  <c r="EL69" i="207"/>
  <c r="EH69" i="207"/>
  <c r="EG69" i="207"/>
  <c r="EF69" i="207"/>
  <c r="EE69" i="207"/>
  <c r="ED69" i="207"/>
  <c r="EC69" i="207"/>
  <c r="EB69" i="207"/>
  <c r="DX69" i="207"/>
  <c r="DW69" i="207"/>
  <c r="DV69" i="207"/>
  <c r="DU69" i="207"/>
  <c r="DT69" i="207"/>
  <c r="DS69" i="207"/>
  <c r="DR69" i="207"/>
  <c r="DN69" i="207"/>
  <c r="DM69" i="207"/>
  <c r="DL69" i="207"/>
  <c r="DK69" i="207"/>
  <c r="DJ69" i="207"/>
  <c r="DI69" i="207"/>
  <c r="DH69" i="207"/>
  <c r="DD69" i="207"/>
  <c r="DC69" i="207"/>
  <c r="DB69" i="207"/>
  <c r="DA69" i="207"/>
  <c r="CZ69" i="207"/>
  <c r="CY69" i="207"/>
  <c r="CX69" i="207"/>
  <c r="CT69" i="207"/>
  <c r="CS69" i="207"/>
  <c r="CR69" i="207"/>
  <c r="CQ69" i="207"/>
  <c r="CP69" i="207"/>
  <c r="CO69" i="207"/>
  <c r="CN69" i="207"/>
  <c r="CL69" i="207"/>
  <c r="CK69" i="207"/>
  <c r="CB69" i="207"/>
  <c r="CA69" i="207"/>
  <c r="BR69" i="207"/>
  <c r="BQ69" i="207"/>
  <c r="BH69" i="207"/>
  <c r="BG69" i="207"/>
  <c r="AX69" i="207"/>
  <c r="AW69" i="207"/>
  <c r="AN69" i="207"/>
  <c r="AM69" i="207"/>
  <c r="AD69" i="207"/>
  <c r="AC69" i="207"/>
  <c r="J69" i="207"/>
  <c r="I69" i="207"/>
  <c r="ER68" i="207"/>
  <c r="EQ68" i="207"/>
  <c r="EP68" i="207"/>
  <c r="EO68" i="207"/>
  <c r="EN68" i="207"/>
  <c r="EM68" i="207"/>
  <c r="EL68" i="207"/>
  <c r="EH68" i="207"/>
  <c r="EG68" i="207"/>
  <c r="EF68" i="207"/>
  <c r="EE68" i="207"/>
  <c r="ED68" i="207"/>
  <c r="EC68" i="207"/>
  <c r="EB68" i="207"/>
  <c r="DX68" i="207"/>
  <c r="DW68" i="207"/>
  <c r="DV68" i="207"/>
  <c r="DU68" i="207"/>
  <c r="DT68" i="207"/>
  <c r="DS68" i="207"/>
  <c r="DR68" i="207"/>
  <c r="DN68" i="207"/>
  <c r="DM68" i="207"/>
  <c r="DL68" i="207"/>
  <c r="DK68" i="207"/>
  <c r="DJ68" i="207"/>
  <c r="DI68" i="207"/>
  <c r="DH68" i="207"/>
  <c r="DD68" i="207"/>
  <c r="DC68" i="207"/>
  <c r="DB68" i="207"/>
  <c r="DA68" i="207"/>
  <c r="CZ68" i="207"/>
  <c r="CY68" i="207"/>
  <c r="CX68" i="207"/>
  <c r="CT68" i="207"/>
  <c r="CS68" i="207"/>
  <c r="CR68" i="207"/>
  <c r="CQ68" i="207"/>
  <c r="CP68" i="207"/>
  <c r="CO68" i="207"/>
  <c r="CN68" i="207"/>
  <c r="CL68" i="207"/>
  <c r="CK68" i="207"/>
  <c r="CB68" i="207"/>
  <c r="CA68" i="207"/>
  <c r="BR68" i="207"/>
  <c r="BQ68" i="207"/>
  <c r="BH68" i="207"/>
  <c r="BG68" i="207"/>
  <c r="AX68" i="207"/>
  <c r="AW68" i="207"/>
  <c r="AN68" i="207"/>
  <c r="AM68" i="207"/>
  <c r="AD68" i="207"/>
  <c r="AC68" i="207"/>
  <c r="J68" i="207"/>
  <c r="I68" i="207"/>
  <c r="ER67" i="207"/>
  <c r="EN67" i="207"/>
  <c r="EL67" i="207"/>
  <c r="DU67" i="207"/>
  <c r="CT67" i="207"/>
  <c r="CR67" i="207"/>
  <c r="CP67" i="207"/>
  <c r="DM67" i="207"/>
  <c r="DL67" i="207"/>
  <c r="DK67" i="207"/>
  <c r="DI67" i="207"/>
  <c r="EH67" i="207"/>
  <c r="EG67" i="207"/>
  <c r="DB67" i="207"/>
  <c r="EE67" i="207"/>
  <c r="ED67" i="207"/>
  <c r="EC67" i="207"/>
  <c r="CX67" i="207"/>
  <c r="ER66" i="207"/>
  <c r="EQ66" i="207"/>
  <c r="EP66" i="207"/>
  <c r="EO66" i="207"/>
  <c r="EN66" i="207"/>
  <c r="EM66" i="207"/>
  <c r="EL66" i="207"/>
  <c r="EH66" i="207"/>
  <c r="EG66" i="207"/>
  <c r="EF66" i="207"/>
  <c r="EE66" i="207"/>
  <c r="ED66" i="207"/>
  <c r="EC66" i="207"/>
  <c r="EB66" i="207"/>
  <c r="DX66" i="207"/>
  <c r="DW66" i="207"/>
  <c r="DV66" i="207"/>
  <c r="DU66" i="207"/>
  <c r="DT66" i="207"/>
  <c r="DS66" i="207"/>
  <c r="DR66" i="207"/>
  <c r="DN66" i="207"/>
  <c r="DM66" i="207"/>
  <c r="DL66" i="207"/>
  <c r="DK66" i="207"/>
  <c r="DJ66" i="207"/>
  <c r="DI66" i="207"/>
  <c r="DH66" i="207"/>
  <c r="DD66" i="207"/>
  <c r="DC66" i="207"/>
  <c r="DB66" i="207"/>
  <c r="DA66" i="207"/>
  <c r="CZ66" i="207"/>
  <c r="CY66" i="207"/>
  <c r="CX66" i="207"/>
  <c r="CT66" i="207"/>
  <c r="CS66" i="207"/>
  <c r="CR66" i="207"/>
  <c r="CQ66" i="207"/>
  <c r="CP66" i="207"/>
  <c r="CO66" i="207"/>
  <c r="CN66" i="207"/>
  <c r="CL66" i="207"/>
  <c r="CK66" i="207"/>
  <c r="CB66" i="207"/>
  <c r="CA66" i="207"/>
  <c r="BR66" i="207"/>
  <c r="BQ66" i="207"/>
  <c r="BH66" i="207"/>
  <c r="BG66" i="207"/>
  <c r="AX66" i="207"/>
  <c r="AW66" i="207"/>
  <c r="AN66" i="207"/>
  <c r="AM66" i="207"/>
  <c r="AD66" i="207"/>
  <c r="AC66" i="207"/>
  <c r="J66" i="207"/>
  <c r="I66" i="207"/>
  <c r="ER65" i="207"/>
  <c r="EQ65" i="207"/>
  <c r="EP65" i="207"/>
  <c r="EO65" i="207"/>
  <c r="EN65" i="207"/>
  <c r="EM65" i="207"/>
  <c r="EL65" i="207"/>
  <c r="EH65" i="207"/>
  <c r="EG65" i="207"/>
  <c r="EF65" i="207"/>
  <c r="EE65" i="207"/>
  <c r="ED65" i="207"/>
  <c r="EC65" i="207"/>
  <c r="EB65" i="207"/>
  <c r="DX65" i="207"/>
  <c r="DW65" i="207"/>
  <c r="DV65" i="207"/>
  <c r="DU65" i="207"/>
  <c r="DT65" i="207"/>
  <c r="DS65" i="207"/>
  <c r="DR65" i="207"/>
  <c r="DN65" i="207"/>
  <c r="DM65" i="207"/>
  <c r="DL65" i="207"/>
  <c r="DK65" i="207"/>
  <c r="DJ65" i="207"/>
  <c r="DI65" i="207"/>
  <c r="DH65" i="207"/>
  <c r="DD65" i="207"/>
  <c r="DC65" i="207"/>
  <c r="DB65" i="207"/>
  <c r="DA65" i="207"/>
  <c r="CZ65" i="207"/>
  <c r="CY65" i="207"/>
  <c r="CX65" i="207"/>
  <c r="CT65" i="207"/>
  <c r="CS65" i="207"/>
  <c r="CR65" i="207"/>
  <c r="CQ65" i="207"/>
  <c r="CP65" i="207"/>
  <c r="CO65" i="207"/>
  <c r="CN65" i="207"/>
  <c r="CL65" i="207"/>
  <c r="CK65" i="207"/>
  <c r="CB65" i="207"/>
  <c r="CA65" i="207"/>
  <c r="BR65" i="207"/>
  <c r="BQ65" i="207"/>
  <c r="BH65" i="207"/>
  <c r="BG65" i="207"/>
  <c r="AX65" i="207"/>
  <c r="AW65" i="207"/>
  <c r="AN65" i="207"/>
  <c r="AM65" i="207"/>
  <c r="AD65" i="207"/>
  <c r="AC65" i="207"/>
  <c r="J65" i="207"/>
  <c r="I65" i="207"/>
  <c r="ER64" i="207"/>
  <c r="EQ64" i="207"/>
  <c r="EP64" i="207"/>
  <c r="EO64" i="207"/>
  <c r="EN64" i="207"/>
  <c r="EM64" i="207"/>
  <c r="EL64" i="207"/>
  <c r="EH64" i="207"/>
  <c r="EG64" i="207"/>
  <c r="EF64" i="207"/>
  <c r="EE64" i="207"/>
  <c r="ED64" i="207"/>
  <c r="EC64" i="207"/>
  <c r="EB64" i="207"/>
  <c r="DX64" i="207"/>
  <c r="DW64" i="207"/>
  <c r="DV64" i="207"/>
  <c r="DU64" i="207"/>
  <c r="DT64" i="207"/>
  <c r="DS64" i="207"/>
  <c r="DR64" i="207"/>
  <c r="DN64" i="207"/>
  <c r="DM64" i="207"/>
  <c r="DL64" i="207"/>
  <c r="DK64" i="207"/>
  <c r="DJ64" i="207"/>
  <c r="DI64" i="207"/>
  <c r="DH64" i="207"/>
  <c r="DD64" i="207"/>
  <c r="DC64" i="207"/>
  <c r="DB64" i="207"/>
  <c r="DA64" i="207"/>
  <c r="CZ64" i="207"/>
  <c r="CY64" i="207"/>
  <c r="CX64" i="207"/>
  <c r="CT64" i="207"/>
  <c r="CS64" i="207"/>
  <c r="CR64" i="207"/>
  <c r="CQ64" i="207"/>
  <c r="CP64" i="207"/>
  <c r="CO64" i="207"/>
  <c r="CN64" i="207"/>
  <c r="CL64" i="207"/>
  <c r="CK64" i="207"/>
  <c r="CB64" i="207"/>
  <c r="CA64" i="207"/>
  <c r="BR64" i="207"/>
  <c r="BQ64" i="207"/>
  <c r="BH64" i="207"/>
  <c r="BG64" i="207"/>
  <c r="AX64" i="207"/>
  <c r="AW64" i="207"/>
  <c r="AN64" i="207"/>
  <c r="AM64" i="207"/>
  <c r="AD64" i="207"/>
  <c r="AC64" i="207"/>
  <c r="J64" i="207"/>
  <c r="I64" i="207"/>
  <c r="ER63" i="207"/>
  <c r="EQ63" i="207"/>
  <c r="EP63" i="207"/>
  <c r="EO63" i="207"/>
  <c r="EN63" i="207"/>
  <c r="EM63" i="207"/>
  <c r="EL63" i="207"/>
  <c r="EH63" i="207"/>
  <c r="EG63" i="207"/>
  <c r="EF63" i="207"/>
  <c r="EE63" i="207"/>
  <c r="ED63" i="207"/>
  <c r="EC63" i="207"/>
  <c r="EB63" i="207"/>
  <c r="DX63" i="207"/>
  <c r="DW63" i="207"/>
  <c r="DV63" i="207"/>
  <c r="DU63" i="207"/>
  <c r="DT63" i="207"/>
  <c r="DS63" i="207"/>
  <c r="DR63" i="207"/>
  <c r="DN63" i="207"/>
  <c r="DM63" i="207"/>
  <c r="DL63" i="207"/>
  <c r="DK63" i="207"/>
  <c r="DJ63" i="207"/>
  <c r="DI63" i="207"/>
  <c r="DH63" i="207"/>
  <c r="DD63" i="207"/>
  <c r="DC63" i="207"/>
  <c r="DB63" i="207"/>
  <c r="DA63" i="207"/>
  <c r="CZ63" i="207"/>
  <c r="CY63" i="207"/>
  <c r="CX63" i="207"/>
  <c r="CT63" i="207"/>
  <c r="CS63" i="207"/>
  <c r="CR63" i="207"/>
  <c r="CQ63" i="207"/>
  <c r="CP63" i="207"/>
  <c r="CO63" i="207"/>
  <c r="CN63" i="207"/>
  <c r="CL63" i="207"/>
  <c r="CK63" i="207"/>
  <c r="CB63" i="207"/>
  <c r="CA63" i="207"/>
  <c r="BR63" i="207"/>
  <c r="BQ63" i="207"/>
  <c r="BH63" i="207"/>
  <c r="BG63" i="207"/>
  <c r="AX63" i="207"/>
  <c r="AW63" i="207"/>
  <c r="AN63" i="207"/>
  <c r="AM63" i="207"/>
  <c r="AD63" i="207"/>
  <c r="AC63" i="207"/>
  <c r="J63" i="207"/>
  <c r="I63" i="207"/>
  <c r="ER62" i="207"/>
  <c r="EQ62" i="207"/>
  <c r="EP62" i="207"/>
  <c r="EO62" i="207"/>
  <c r="EN62" i="207"/>
  <c r="EM62" i="207"/>
  <c r="AB43" i="208"/>
  <c r="DX62" i="207"/>
  <c r="DW62" i="207"/>
  <c r="DV62" i="207"/>
  <c r="DU62" i="207"/>
  <c r="DT62" i="207"/>
  <c r="DS62" i="207"/>
  <c r="CT62" i="207"/>
  <c r="CS62" i="207"/>
  <c r="CR62" i="207"/>
  <c r="CQ62" i="207"/>
  <c r="CP62" i="207"/>
  <c r="CO62" i="207"/>
  <c r="CN62" i="207"/>
  <c r="DN62" i="207"/>
  <c r="DM62" i="207"/>
  <c r="DL62" i="207"/>
  <c r="DK62" i="207"/>
  <c r="DJ62" i="207"/>
  <c r="DI62" i="207"/>
  <c r="W43" i="208"/>
  <c r="EH62" i="207"/>
  <c r="EG62" i="207"/>
  <c r="EF62" i="207"/>
  <c r="DA62" i="207"/>
  <c r="ED62" i="207"/>
  <c r="EC62" i="207"/>
  <c r="EB62" i="207"/>
  <c r="ER61" i="207"/>
  <c r="EQ61" i="207"/>
  <c r="EP61" i="207"/>
  <c r="EO61" i="207"/>
  <c r="EN61" i="207"/>
  <c r="EM61" i="207"/>
  <c r="EL61" i="207"/>
  <c r="EH61" i="207"/>
  <c r="EG61" i="207"/>
  <c r="EF61" i="207"/>
  <c r="EE61" i="207"/>
  <c r="ED61" i="207"/>
  <c r="EC61" i="207"/>
  <c r="EB61" i="207"/>
  <c r="DX61" i="207"/>
  <c r="DW61" i="207"/>
  <c r="DV61" i="207"/>
  <c r="DU61" i="207"/>
  <c r="DT61" i="207"/>
  <c r="DS61" i="207"/>
  <c r="DR61" i="207"/>
  <c r="DN61" i="207"/>
  <c r="DM61" i="207"/>
  <c r="DL61" i="207"/>
  <c r="DK61" i="207"/>
  <c r="DJ61" i="207"/>
  <c r="DI61" i="207"/>
  <c r="DH61" i="207"/>
  <c r="DD61" i="207"/>
  <c r="DC61" i="207"/>
  <c r="DB61" i="207"/>
  <c r="DA61" i="207"/>
  <c r="CZ61" i="207"/>
  <c r="CY61" i="207"/>
  <c r="CX61" i="207"/>
  <c r="CT61" i="207"/>
  <c r="CS61" i="207"/>
  <c r="CR61" i="207"/>
  <c r="CQ61" i="207"/>
  <c r="CP61" i="207"/>
  <c r="CO61" i="207"/>
  <c r="CN61" i="207"/>
  <c r="CL61" i="207"/>
  <c r="CK61" i="207"/>
  <c r="CB61" i="207"/>
  <c r="CA61" i="207"/>
  <c r="BR61" i="207"/>
  <c r="BQ61" i="207"/>
  <c r="BH61" i="207"/>
  <c r="BG61" i="207"/>
  <c r="AX61" i="207"/>
  <c r="AW61" i="207"/>
  <c r="AN61" i="207"/>
  <c r="AM61" i="207"/>
  <c r="AD61" i="207"/>
  <c r="AC61" i="207"/>
  <c r="J61" i="207"/>
  <c r="I61" i="207"/>
  <c r="ER60" i="207"/>
  <c r="EQ60" i="207"/>
  <c r="EP60" i="207"/>
  <c r="EO60" i="207"/>
  <c r="EN60" i="207"/>
  <c r="EM60" i="207"/>
  <c r="EL60" i="207"/>
  <c r="EH60" i="207"/>
  <c r="EG60" i="207"/>
  <c r="EF60" i="207"/>
  <c r="EE60" i="207"/>
  <c r="ED60" i="207"/>
  <c r="EC60" i="207"/>
  <c r="EB60" i="207"/>
  <c r="DX60" i="207"/>
  <c r="DW60" i="207"/>
  <c r="DV60" i="207"/>
  <c r="DU60" i="207"/>
  <c r="DT60" i="207"/>
  <c r="DS60" i="207"/>
  <c r="DR60" i="207"/>
  <c r="DN60" i="207"/>
  <c r="DM60" i="207"/>
  <c r="DL60" i="207"/>
  <c r="DK60" i="207"/>
  <c r="DJ60" i="207"/>
  <c r="DI60" i="207"/>
  <c r="DH60" i="207"/>
  <c r="DD60" i="207"/>
  <c r="DC60" i="207"/>
  <c r="DB60" i="207"/>
  <c r="DA60" i="207"/>
  <c r="CZ60" i="207"/>
  <c r="CY60" i="207"/>
  <c r="CX60" i="207"/>
  <c r="CT60" i="207"/>
  <c r="CS60" i="207"/>
  <c r="CR60" i="207"/>
  <c r="CQ60" i="207"/>
  <c r="CP60" i="207"/>
  <c r="CO60" i="207"/>
  <c r="CN60" i="207"/>
  <c r="CL60" i="207"/>
  <c r="CK60" i="207"/>
  <c r="CB60" i="207"/>
  <c r="CA60" i="207"/>
  <c r="BR60" i="207"/>
  <c r="BQ60" i="207"/>
  <c r="BH60" i="207"/>
  <c r="BG60" i="207"/>
  <c r="AX60" i="207"/>
  <c r="AW60" i="207"/>
  <c r="AN60" i="207"/>
  <c r="AM60" i="207"/>
  <c r="AD60" i="207"/>
  <c r="AC60" i="207"/>
  <c r="J60" i="207"/>
  <c r="I60" i="207"/>
  <c r="ER59" i="207"/>
  <c r="EQ59" i="207"/>
  <c r="EP59" i="207"/>
  <c r="EO59" i="207"/>
  <c r="EN59" i="207"/>
  <c r="EM59" i="207"/>
  <c r="EL59" i="207"/>
  <c r="EH59" i="207"/>
  <c r="EG59" i="207"/>
  <c r="EF59" i="207"/>
  <c r="EE59" i="207"/>
  <c r="ED59" i="207"/>
  <c r="EC59" i="207"/>
  <c r="EB59" i="207"/>
  <c r="DX59" i="207"/>
  <c r="DW59" i="207"/>
  <c r="DV59" i="207"/>
  <c r="DU59" i="207"/>
  <c r="DT59" i="207"/>
  <c r="DS59" i="207"/>
  <c r="DR59" i="207"/>
  <c r="DN59" i="207"/>
  <c r="DM59" i="207"/>
  <c r="DL59" i="207"/>
  <c r="DK59" i="207"/>
  <c r="DJ59" i="207"/>
  <c r="DI59" i="207"/>
  <c r="DH59" i="207"/>
  <c r="DD59" i="207"/>
  <c r="DC59" i="207"/>
  <c r="DB59" i="207"/>
  <c r="DA59" i="207"/>
  <c r="CZ59" i="207"/>
  <c r="CY59" i="207"/>
  <c r="CX59" i="207"/>
  <c r="CT59" i="207"/>
  <c r="CS59" i="207"/>
  <c r="CR59" i="207"/>
  <c r="CQ59" i="207"/>
  <c r="CP59" i="207"/>
  <c r="CO59" i="207"/>
  <c r="CN59" i="207"/>
  <c r="CL59" i="207"/>
  <c r="CK59" i="207"/>
  <c r="CB59" i="207"/>
  <c r="CA59" i="207"/>
  <c r="BR59" i="207"/>
  <c r="BQ59" i="207"/>
  <c r="BH59" i="207"/>
  <c r="BG59" i="207"/>
  <c r="AX59" i="207"/>
  <c r="AW59" i="207"/>
  <c r="AN59" i="207"/>
  <c r="AM59" i="207"/>
  <c r="AD59" i="207"/>
  <c r="AC59" i="207"/>
  <c r="J59" i="207"/>
  <c r="I59" i="207"/>
  <c r="ER58" i="207"/>
  <c r="EQ58" i="207"/>
  <c r="EP58" i="207"/>
  <c r="EO58" i="207"/>
  <c r="EN58" i="207"/>
  <c r="EM58" i="207"/>
  <c r="EL58" i="207"/>
  <c r="EH58" i="207"/>
  <c r="EG58" i="207"/>
  <c r="EF58" i="207"/>
  <c r="EE58" i="207"/>
  <c r="ED58" i="207"/>
  <c r="EC58" i="207"/>
  <c r="EB58" i="207"/>
  <c r="DX58" i="207"/>
  <c r="DW58" i="207"/>
  <c r="DV58" i="207"/>
  <c r="DU58" i="207"/>
  <c r="DT58" i="207"/>
  <c r="DS58" i="207"/>
  <c r="DR58" i="207"/>
  <c r="DN58" i="207"/>
  <c r="DM58" i="207"/>
  <c r="DL58" i="207"/>
  <c r="DK58" i="207"/>
  <c r="DJ58" i="207"/>
  <c r="DI58" i="207"/>
  <c r="DH58" i="207"/>
  <c r="DD58" i="207"/>
  <c r="DC58" i="207"/>
  <c r="DB58" i="207"/>
  <c r="DA58" i="207"/>
  <c r="CZ58" i="207"/>
  <c r="CY58" i="207"/>
  <c r="CX58" i="207"/>
  <c r="CT58" i="207"/>
  <c r="CS58" i="207"/>
  <c r="CR58" i="207"/>
  <c r="CQ58" i="207"/>
  <c r="CP58" i="207"/>
  <c r="CO58" i="207"/>
  <c r="CN58" i="207"/>
  <c r="CL58" i="207"/>
  <c r="CK58" i="207"/>
  <c r="CB58" i="207"/>
  <c r="CA58" i="207"/>
  <c r="BR58" i="207"/>
  <c r="BQ58" i="207"/>
  <c r="BH58" i="207"/>
  <c r="BG58" i="207"/>
  <c r="AX58" i="207"/>
  <c r="AW58" i="207"/>
  <c r="AN58" i="207"/>
  <c r="AM58" i="207"/>
  <c r="AD58" i="207"/>
  <c r="AC58" i="207"/>
  <c r="J58" i="207"/>
  <c r="I58" i="207"/>
  <c r="ER57" i="207"/>
  <c r="EP57" i="207"/>
  <c r="EN57" i="207"/>
  <c r="EL57" i="207"/>
  <c r="DW57" i="207"/>
  <c r="DU57" i="207"/>
  <c r="DS57" i="207"/>
  <c r="CT57" i="207"/>
  <c r="CR57" i="207"/>
  <c r="CP57" i="207"/>
  <c r="CN57" i="207"/>
  <c r="DN57" i="207"/>
  <c r="DM57" i="207"/>
  <c r="DK57" i="207"/>
  <c r="DJ57" i="207"/>
  <c r="DI57" i="207"/>
  <c r="DD57" i="207"/>
  <c r="EG57" i="207"/>
  <c r="EF57" i="207"/>
  <c r="EE57" i="207"/>
  <c r="CZ57" i="207"/>
  <c r="EC57" i="207"/>
  <c r="ER56" i="207"/>
  <c r="EQ56" i="207"/>
  <c r="EP56" i="207"/>
  <c r="EO56" i="207"/>
  <c r="EN56" i="207"/>
  <c r="EM56" i="207"/>
  <c r="EL56" i="207"/>
  <c r="EH56" i="207"/>
  <c r="EG56" i="207"/>
  <c r="EF56" i="207"/>
  <c r="EE56" i="207"/>
  <c r="ED56" i="207"/>
  <c r="EC56" i="207"/>
  <c r="EB56" i="207"/>
  <c r="DX56" i="207"/>
  <c r="DW56" i="207"/>
  <c r="DV56" i="207"/>
  <c r="DU56" i="207"/>
  <c r="DT56" i="207"/>
  <c r="DS56" i="207"/>
  <c r="DR56" i="207"/>
  <c r="DN56" i="207"/>
  <c r="DM56" i="207"/>
  <c r="DL56" i="207"/>
  <c r="DK56" i="207"/>
  <c r="DJ56" i="207"/>
  <c r="DI56" i="207"/>
  <c r="DH56" i="207"/>
  <c r="DD56" i="207"/>
  <c r="DC56" i="207"/>
  <c r="DB56" i="207"/>
  <c r="DA56" i="207"/>
  <c r="CZ56" i="207"/>
  <c r="CY56" i="207"/>
  <c r="CX56" i="207"/>
  <c r="CT56" i="207"/>
  <c r="CS56" i="207"/>
  <c r="CR56" i="207"/>
  <c r="CQ56" i="207"/>
  <c r="CP56" i="207"/>
  <c r="CO56" i="207"/>
  <c r="CN56" i="207"/>
  <c r="CL56" i="207"/>
  <c r="CK56" i="207"/>
  <c r="CB56" i="207"/>
  <c r="CA56" i="207"/>
  <c r="BR56" i="207"/>
  <c r="BQ56" i="207"/>
  <c r="BH56" i="207"/>
  <c r="BG56" i="207"/>
  <c r="AX56" i="207"/>
  <c r="AW56" i="207"/>
  <c r="AN56" i="207"/>
  <c r="AM56" i="207"/>
  <c r="AD56" i="207"/>
  <c r="AC56" i="207"/>
  <c r="J56" i="207"/>
  <c r="I56" i="207"/>
  <c r="ER55" i="207"/>
  <c r="EQ55" i="207"/>
  <c r="EP55" i="207"/>
  <c r="EO55" i="207"/>
  <c r="EN55" i="207"/>
  <c r="EM55" i="207"/>
  <c r="EL55" i="207"/>
  <c r="EH55" i="207"/>
  <c r="EG55" i="207"/>
  <c r="EF55" i="207"/>
  <c r="EE55" i="207"/>
  <c r="ED55" i="207"/>
  <c r="EC55" i="207"/>
  <c r="EB55" i="207"/>
  <c r="DX55" i="207"/>
  <c r="DW55" i="207"/>
  <c r="DV55" i="207"/>
  <c r="DU55" i="207"/>
  <c r="DT55" i="207"/>
  <c r="DS55" i="207"/>
  <c r="DR55" i="207"/>
  <c r="DN55" i="207"/>
  <c r="DM55" i="207"/>
  <c r="DL55" i="207"/>
  <c r="DK55" i="207"/>
  <c r="DJ55" i="207"/>
  <c r="DI55" i="207"/>
  <c r="DH55" i="207"/>
  <c r="DD55" i="207"/>
  <c r="DC55" i="207"/>
  <c r="DB55" i="207"/>
  <c r="DA55" i="207"/>
  <c r="CZ55" i="207"/>
  <c r="CY55" i="207"/>
  <c r="CX55" i="207"/>
  <c r="CT55" i="207"/>
  <c r="CS55" i="207"/>
  <c r="CR55" i="207"/>
  <c r="CQ55" i="207"/>
  <c r="CP55" i="207"/>
  <c r="CO55" i="207"/>
  <c r="CN55" i="207"/>
  <c r="CL55" i="207"/>
  <c r="CK55" i="207"/>
  <c r="CB55" i="207"/>
  <c r="CA55" i="207"/>
  <c r="BR55" i="207"/>
  <c r="BQ55" i="207"/>
  <c r="BH55" i="207"/>
  <c r="BG55" i="207"/>
  <c r="AX55" i="207"/>
  <c r="AW55" i="207"/>
  <c r="AN55" i="207"/>
  <c r="AM55" i="207"/>
  <c r="AD55" i="207"/>
  <c r="AC55" i="207"/>
  <c r="J55" i="207"/>
  <c r="I55" i="207"/>
  <c r="ER54" i="207"/>
  <c r="EQ54" i="207"/>
  <c r="EP54" i="207"/>
  <c r="EO54" i="207"/>
  <c r="EN54" i="207"/>
  <c r="EM54" i="207"/>
  <c r="EL54" i="207"/>
  <c r="EH54" i="207"/>
  <c r="EG54" i="207"/>
  <c r="EF54" i="207"/>
  <c r="EE54" i="207"/>
  <c r="ED54" i="207"/>
  <c r="EC54" i="207"/>
  <c r="EB54" i="207"/>
  <c r="DX54" i="207"/>
  <c r="DW54" i="207"/>
  <c r="DV54" i="207"/>
  <c r="DU54" i="207"/>
  <c r="DT54" i="207"/>
  <c r="DS54" i="207"/>
  <c r="DR54" i="207"/>
  <c r="DN54" i="207"/>
  <c r="DM54" i="207"/>
  <c r="DL54" i="207"/>
  <c r="DK54" i="207"/>
  <c r="DJ54" i="207"/>
  <c r="DI54" i="207"/>
  <c r="DH54" i="207"/>
  <c r="DD54" i="207"/>
  <c r="DC54" i="207"/>
  <c r="DB54" i="207"/>
  <c r="DA54" i="207"/>
  <c r="CZ54" i="207"/>
  <c r="CY54" i="207"/>
  <c r="CX54" i="207"/>
  <c r="CT54" i="207"/>
  <c r="CS54" i="207"/>
  <c r="CR54" i="207"/>
  <c r="CQ54" i="207"/>
  <c r="CP54" i="207"/>
  <c r="CO54" i="207"/>
  <c r="CN54" i="207"/>
  <c r="CL54" i="207"/>
  <c r="CK54" i="207"/>
  <c r="CB54" i="207"/>
  <c r="CA54" i="207"/>
  <c r="BR54" i="207"/>
  <c r="BQ54" i="207"/>
  <c r="BH54" i="207"/>
  <c r="BG54" i="207"/>
  <c r="AX54" i="207"/>
  <c r="AW54" i="207"/>
  <c r="AN54" i="207"/>
  <c r="AM54" i="207"/>
  <c r="AD54" i="207"/>
  <c r="AC54" i="207"/>
  <c r="J54" i="207"/>
  <c r="I54" i="207"/>
  <c r="ER53" i="207"/>
  <c r="EQ53" i="207"/>
  <c r="EP53" i="207"/>
  <c r="EO53" i="207"/>
  <c r="EN53" i="207"/>
  <c r="EM53" i="207"/>
  <c r="EL53" i="207"/>
  <c r="EH53" i="207"/>
  <c r="EG53" i="207"/>
  <c r="EF53" i="207"/>
  <c r="EE53" i="207"/>
  <c r="ED53" i="207"/>
  <c r="EC53" i="207"/>
  <c r="EB53" i="207"/>
  <c r="DX53" i="207"/>
  <c r="DW53" i="207"/>
  <c r="DV53" i="207"/>
  <c r="DU53" i="207"/>
  <c r="DT53" i="207"/>
  <c r="DS53" i="207"/>
  <c r="DR53" i="207"/>
  <c r="DN53" i="207"/>
  <c r="DM53" i="207"/>
  <c r="DL53" i="207"/>
  <c r="DK53" i="207"/>
  <c r="DJ53" i="207"/>
  <c r="DI53" i="207"/>
  <c r="DH53" i="207"/>
  <c r="DD53" i="207"/>
  <c r="DC53" i="207"/>
  <c r="DB53" i="207"/>
  <c r="DA53" i="207"/>
  <c r="CZ53" i="207"/>
  <c r="CY53" i="207"/>
  <c r="CX53" i="207"/>
  <c r="CT53" i="207"/>
  <c r="CS53" i="207"/>
  <c r="CR53" i="207"/>
  <c r="CQ53" i="207"/>
  <c r="CP53" i="207"/>
  <c r="CO53" i="207"/>
  <c r="CN53" i="207"/>
  <c r="CL53" i="207"/>
  <c r="CK53" i="207"/>
  <c r="CB53" i="207"/>
  <c r="CA53" i="207"/>
  <c r="BR53" i="207"/>
  <c r="BQ53" i="207"/>
  <c r="BH53" i="207"/>
  <c r="BG53" i="207"/>
  <c r="AX53" i="207"/>
  <c r="AW53" i="207"/>
  <c r="AN53" i="207"/>
  <c r="AM53" i="207"/>
  <c r="AD53" i="207"/>
  <c r="AC53" i="207"/>
  <c r="J53" i="207"/>
  <c r="I53" i="207"/>
  <c r="EQ52" i="207"/>
  <c r="EM52" i="207"/>
  <c r="DX52" i="207"/>
  <c r="DT52" i="207"/>
  <c r="CS52" i="207"/>
  <c r="CQ52" i="207"/>
  <c r="CO52" i="207"/>
  <c r="DN52" i="207"/>
  <c r="DM52" i="207"/>
  <c r="DL52" i="207"/>
  <c r="DK52" i="207"/>
  <c r="DJ52" i="207"/>
  <c r="DI52" i="207"/>
  <c r="DH52" i="207"/>
  <c r="EH52" i="207"/>
  <c r="EF52" i="207"/>
  <c r="EE52" i="207"/>
  <c r="ED52" i="207"/>
  <c r="ER51" i="207"/>
  <c r="EQ51" i="207"/>
  <c r="EP51" i="207"/>
  <c r="EO51" i="207"/>
  <c r="EN51" i="207"/>
  <c r="EM51" i="207"/>
  <c r="EL51" i="207"/>
  <c r="EH51" i="207"/>
  <c r="EG51" i="207"/>
  <c r="EF51" i="207"/>
  <c r="EE51" i="207"/>
  <c r="ED51" i="207"/>
  <c r="EC51" i="207"/>
  <c r="EB51" i="207"/>
  <c r="DX51" i="207"/>
  <c r="DW51" i="207"/>
  <c r="DV51" i="207"/>
  <c r="DU51" i="207"/>
  <c r="DT51" i="207"/>
  <c r="DS51" i="207"/>
  <c r="DR51" i="207"/>
  <c r="DN51" i="207"/>
  <c r="DM51" i="207"/>
  <c r="DL51" i="207"/>
  <c r="DK51" i="207"/>
  <c r="DJ51" i="207"/>
  <c r="DI51" i="207"/>
  <c r="DH51" i="207"/>
  <c r="DD51" i="207"/>
  <c r="DC51" i="207"/>
  <c r="DB51" i="207"/>
  <c r="DA51" i="207"/>
  <c r="CZ51" i="207"/>
  <c r="CY51" i="207"/>
  <c r="CX51" i="207"/>
  <c r="CT51" i="207"/>
  <c r="CS51" i="207"/>
  <c r="CR51" i="207"/>
  <c r="CQ51" i="207"/>
  <c r="CP51" i="207"/>
  <c r="CO51" i="207"/>
  <c r="CN51" i="207"/>
  <c r="CL51" i="207"/>
  <c r="CK51" i="207"/>
  <c r="CB51" i="207"/>
  <c r="CA51" i="207"/>
  <c r="BR51" i="207"/>
  <c r="BQ51" i="207"/>
  <c r="BH51" i="207"/>
  <c r="BG51" i="207"/>
  <c r="AX51" i="207"/>
  <c r="AW51" i="207"/>
  <c r="AN51" i="207"/>
  <c r="AM51" i="207"/>
  <c r="AD51" i="207"/>
  <c r="AC51" i="207"/>
  <c r="J51" i="207"/>
  <c r="I51" i="207"/>
  <c r="ER50" i="207"/>
  <c r="EQ50" i="207"/>
  <c r="EP50" i="207"/>
  <c r="EO50" i="207"/>
  <c r="EN50" i="207"/>
  <c r="EM50" i="207"/>
  <c r="EL50" i="207"/>
  <c r="EH50" i="207"/>
  <c r="EG50" i="207"/>
  <c r="EF50" i="207"/>
  <c r="EE50" i="207"/>
  <c r="ED50" i="207"/>
  <c r="EC50" i="207"/>
  <c r="EB50" i="207"/>
  <c r="DX50" i="207"/>
  <c r="DW50" i="207"/>
  <c r="DV50" i="207"/>
  <c r="DU50" i="207"/>
  <c r="DT50" i="207"/>
  <c r="DS50" i="207"/>
  <c r="DR50" i="207"/>
  <c r="DN50" i="207"/>
  <c r="DM50" i="207"/>
  <c r="DL50" i="207"/>
  <c r="DK50" i="207"/>
  <c r="DJ50" i="207"/>
  <c r="DI50" i="207"/>
  <c r="DH50" i="207"/>
  <c r="DD50" i="207"/>
  <c r="DC50" i="207"/>
  <c r="DB50" i="207"/>
  <c r="DA50" i="207"/>
  <c r="CZ50" i="207"/>
  <c r="CY50" i="207"/>
  <c r="CX50" i="207"/>
  <c r="CT50" i="207"/>
  <c r="CS50" i="207"/>
  <c r="CR50" i="207"/>
  <c r="CQ50" i="207"/>
  <c r="CP50" i="207"/>
  <c r="CO50" i="207"/>
  <c r="CN50" i="207"/>
  <c r="CL50" i="207"/>
  <c r="CK50" i="207"/>
  <c r="CB50" i="207"/>
  <c r="CA50" i="207"/>
  <c r="BR50" i="207"/>
  <c r="BQ50" i="207"/>
  <c r="BH50" i="207"/>
  <c r="BG50" i="207"/>
  <c r="AX50" i="207"/>
  <c r="AW50" i="207"/>
  <c r="AN50" i="207"/>
  <c r="AM50" i="207"/>
  <c r="AD50" i="207"/>
  <c r="AC50" i="207"/>
  <c r="J50" i="207"/>
  <c r="I50" i="207"/>
  <c r="ER49" i="207"/>
  <c r="EQ49" i="207"/>
  <c r="EP49" i="207"/>
  <c r="EO49" i="207"/>
  <c r="EN49" i="207"/>
  <c r="EM49" i="207"/>
  <c r="EL49" i="207"/>
  <c r="EH49" i="207"/>
  <c r="EG49" i="207"/>
  <c r="EF49" i="207"/>
  <c r="EE49" i="207"/>
  <c r="ED49" i="207"/>
  <c r="EC49" i="207"/>
  <c r="EB49" i="207"/>
  <c r="DX49" i="207"/>
  <c r="DW49" i="207"/>
  <c r="DV49" i="207"/>
  <c r="DU49" i="207"/>
  <c r="DT49" i="207"/>
  <c r="DS49" i="207"/>
  <c r="DR49" i="207"/>
  <c r="DN49" i="207"/>
  <c r="DM49" i="207"/>
  <c r="DL49" i="207"/>
  <c r="DK49" i="207"/>
  <c r="DJ49" i="207"/>
  <c r="DI49" i="207"/>
  <c r="DH49" i="207"/>
  <c r="DD49" i="207"/>
  <c r="DC49" i="207"/>
  <c r="DB49" i="207"/>
  <c r="DA49" i="207"/>
  <c r="CZ49" i="207"/>
  <c r="CY49" i="207"/>
  <c r="CX49" i="207"/>
  <c r="CT49" i="207"/>
  <c r="CS49" i="207"/>
  <c r="CR49" i="207"/>
  <c r="CQ49" i="207"/>
  <c r="CP49" i="207"/>
  <c r="CO49" i="207"/>
  <c r="CN49" i="207"/>
  <c r="CL49" i="207"/>
  <c r="CK49" i="207"/>
  <c r="CB49" i="207"/>
  <c r="CA49" i="207"/>
  <c r="BR49" i="207"/>
  <c r="BQ49" i="207"/>
  <c r="BH49" i="207"/>
  <c r="BG49" i="207"/>
  <c r="AX49" i="207"/>
  <c r="AW49" i="207"/>
  <c r="AN49" i="207"/>
  <c r="AM49" i="207"/>
  <c r="AD49" i="207"/>
  <c r="AC49" i="207"/>
  <c r="J49" i="207"/>
  <c r="I49" i="207"/>
  <c r="ER48" i="207"/>
  <c r="EQ48" i="207"/>
  <c r="EP48" i="207"/>
  <c r="EO48" i="207"/>
  <c r="EN48" i="207"/>
  <c r="EM48" i="207"/>
  <c r="EL48" i="207"/>
  <c r="EH48" i="207"/>
  <c r="EG48" i="207"/>
  <c r="EF48" i="207"/>
  <c r="EE48" i="207"/>
  <c r="ED48" i="207"/>
  <c r="EC48" i="207"/>
  <c r="EB48" i="207"/>
  <c r="DX48" i="207"/>
  <c r="DW48" i="207"/>
  <c r="DV48" i="207"/>
  <c r="DU48" i="207"/>
  <c r="DT48" i="207"/>
  <c r="DS48" i="207"/>
  <c r="DR48" i="207"/>
  <c r="DN48" i="207"/>
  <c r="DM48" i="207"/>
  <c r="DL48" i="207"/>
  <c r="DK48" i="207"/>
  <c r="DJ48" i="207"/>
  <c r="DI48" i="207"/>
  <c r="DH48" i="207"/>
  <c r="DD48" i="207"/>
  <c r="DC48" i="207"/>
  <c r="DB48" i="207"/>
  <c r="DA48" i="207"/>
  <c r="CZ48" i="207"/>
  <c r="CY48" i="207"/>
  <c r="CX48" i="207"/>
  <c r="CT48" i="207"/>
  <c r="CS48" i="207"/>
  <c r="CR48" i="207"/>
  <c r="CQ48" i="207"/>
  <c r="CP48" i="207"/>
  <c r="CO48" i="207"/>
  <c r="CN48" i="207"/>
  <c r="CL48" i="207"/>
  <c r="CK48" i="207"/>
  <c r="CB48" i="207"/>
  <c r="CA48" i="207"/>
  <c r="BR48" i="207"/>
  <c r="BQ48" i="207"/>
  <c r="BH48" i="207"/>
  <c r="BG48" i="207"/>
  <c r="AX48" i="207"/>
  <c r="AW48" i="207"/>
  <c r="AN48" i="207"/>
  <c r="AM48" i="207"/>
  <c r="AD48" i="207"/>
  <c r="AC48" i="207"/>
  <c r="J48" i="207"/>
  <c r="I48" i="207"/>
  <c r="EQ47" i="207"/>
  <c r="EP47" i="207"/>
  <c r="EM47" i="207"/>
  <c r="EL47" i="207"/>
  <c r="DX47" i="207"/>
  <c r="DW47" i="207"/>
  <c r="DT47" i="207"/>
  <c r="DS47" i="207"/>
  <c r="CS47" i="207"/>
  <c r="CR47" i="207"/>
  <c r="CO47" i="207"/>
  <c r="DM47" i="207"/>
  <c r="DL47" i="207"/>
  <c r="DK47" i="207"/>
  <c r="DI47" i="207"/>
  <c r="DH47" i="207"/>
  <c r="EH47" i="207"/>
  <c r="EG47" i="207"/>
  <c r="EE47" i="207"/>
  <c r="ED47" i="207"/>
  <c r="EC47" i="207"/>
  <c r="ER46" i="207"/>
  <c r="EQ46" i="207"/>
  <c r="EP46" i="207"/>
  <c r="EO46" i="207"/>
  <c r="EN46" i="207"/>
  <c r="EM46" i="207"/>
  <c r="EL46" i="207"/>
  <c r="EH46" i="207"/>
  <c r="EG46" i="207"/>
  <c r="EF46" i="207"/>
  <c r="EE46" i="207"/>
  <c r="ED46" i="207"/>
  <c r="EC46" i="207"/>
  <c r="EB46" i="207"/>
  <c r="DX46" i="207"/>
  <c r="DW46" i="207"/>
  <c r="DV46" i="207"/>
  <c r="DU46" i="207"/>
  <c r="DT46" i="207"/>
  <c r="DS46" i="207"/>
  <c r="DR46" i="207"/>
  <c r="DN46" i="207"/>
  <c r="DM46" i="207"/>
  <c r="DL46" i="207"/>
  <c r="DK46" i="207"/>
  <c r="DJ46" i="207"/>
  <c r="DI46" i="207"/>
  <c r="DH46" i="207"/>
  <c r="DD46" i="207"/>
  <c r="DC46" i="207"/>
  <c r="DB46" i="207"/>
  <c r="DA46" i="207"/>
  <c r="CZ46" i="207"/>
  <c r="CY46" i="207"/>
  <c r="CX46" i="207"/>
  <c r="CT46" i="207"/>
  <c r="CS46" i="207"/>
  <c r="CR46" i="207"/>
  <c r="CQ46" i="207"/>
  <c r="CP46" i="207"/>
  <c r="CO46" i="207"/>
  <c r="CN46" i="207"/>
  <c r="CL46" i="207"/>
  <c r="CK46" i="207"/>
  <c r="CB46" i="207"/>
  <c r="CA46" i="207"/>
  <c r="BR46" i="207"/>
  <c r="BQ46" i="207"/>
  <c r="BH46" i="207"/>
  <c r="BG46" i="207"/>
  <c r="AX46" i="207"/>
  <c r="AW46" i="207"/>
  <c r="AN46" i="207"/>
  <c r="AM46" i="207"/>
  <c r="AD46" i="207"/>
  <c r="AC46" i="207"/>
  <c r="J46" i="207"/>
  <c r="I46" i="207"/>
  <c r="ER45" i="207"/>
  <c r="EQ45" i="207"/>
  <c r="EP45" i="207"/>
  <c r="EO45" i="207"/>
  <c r="EN45" i="207"/>
  <c r="EM45" i="207"/>
  <c r="EL45" i="207"/>
  <c r="EH45" i="207"/>
  <c r="EG45" i="207"/>
  <c r="EF45" i="207"/>
  <c r="EE45" i="207"/>
  <c r="ED45" i="207"/>
  <c r="EC45" i="207"/>
  <c r="EB45" i="207"/>
  <c r="DX45" i="207"/>
  <c r="DW45" i="207"/>
  <c r="DV45" i="207"/>
  <c r="DU45" i="207"/>
  <c r="DT45" i="207"/>
  <c r="DS45" i="207"/>
  <c r="DR45" i="207"/>
  <c r="DN45" i="207"/>
  <c r="DM45" i="207"/>
  <c r="DL45" i="207"/>
  <c r="DK45" i="207"/>
  <c r="DJ45" i="207"/>
  <c r="DI45" i="207"/>
  <c r="DH45" i="207"/>
  <c r="DD45" i="207"/>
  <c r="DC45" i="207"/>
  <c r="DB45" i="207"/>
  <c r="DA45" i="207"/>
  <c r="CZ45" i="207"/>
  <c r="CY45" i="207"/>
  <c r="CX45" i="207"/>
  <c r="CT45" i="207"/>
  <c r="CS45" i="207"/>
  <c r="CR45" i="207"/>
  <c r="CQ45" i="207"/>
  <c r="CP45" i="207"/>
  <c r="CO45" i="207"/>
  <c r="CN45" i="207"/>
  <c r="CL45" i="207"/>
  <c r="CK45" i="207"/>
  <c r="CB45" i="207"/>
  <c r="CA45" i="207"/>
  <c r="BR45" i="207"/>
  <c r="BQ45" i="207"/>
  <c r="BH45" i="207"/>
  <c r="BG45" i="207"/>
  <c r="AX45" i="207"/>
  <c r="AW45" i="207"/>
  <c r="AN45" i="207"/>
  <c r="AM45" i="207"/>
  <c r="AD45" i="207"/>
  <c r="AC45" i="207"/>
  <c r="J45" i="207"/>
  <c r="I45" i="207"/>
  <c r="ER44" i="207"/>
  <c r="EQ44" i="207"/>
  <c r="EP44" i="207"/>
  <c r="EO44" i="207"/>
  <c r="EN44" i="207"/>
  <c r="EM44" i="207"/>
  <c r="EL44" i="207"/>
  <c r="EH44" i="207"/>
  <c r="EG44" i="207"/>
  <c r="EF44" i="207"/>
  <c r="EE44" i="207"/>
  <c r="ED44" i="207"/>
  <c r="EC44" i="207"/>
  <c r="EB44" i="207"/>
  <c r="DX44" i="207"/>
  <c r="DW44" i="207"/>
  <c r="DV44" i="207"/>
  <c r="DU44" i="207"/>
  <c r="DT44" i="207"/>
  <c r="DS44" i="207"/>
  <c r="DR44" i="207"/>
  <c r="DN44" i="207"/>
  <c r="DM44" i="207"/>
  <c r="DL44" i="207"/>
  <c r="DK44" i="207"/>
  <c r="DJ44" i="207"/>
  <c r="DI44" i="207"/>
  <c r="DH44" i="207"/>
  <c r="DD44" i="207"/>
  <c r="DC44" i="207"/>
  <c r="DB44" i="207"/>
  <c r="DA44" i="207"/>
  <c r="CZ44" i="207"/>
  <c r="CY44" i="207"/>
  <c r="CX44" i="207"/>
  <c r="CT44" i="207"/>
  <c r="CS44" i="207"/>
  <c r="CR44" i="207"/>
  <c r="CQ44" i="207"/>
  <c r="CP44" i="207"/>
  <c r="CO44" i="207"/>
  <c r="CN44" i="207"/>
  <c r="CL44" i="207"/>
  <c r="CK44" i="207"/>
  <c r="CB44" i="207"/>
  <c r="CA44" i="207"/>
  <c r="BR44" i="207"/>
  <c r="BQ44" i="207"/>
  <c r="BH44" i="207"/>
  <c r="BG44" i="207"/>
  <c r="AX44" i="207"/>
  <c r="AW44" i="207"/>
  <c r="AN44" i="207"/>
  <c r="AM44" i="207"/>
  <c r="AD44" i="207"/>
  <c r="AC44" i="207"/>
  <c r="J44" i="207"/>
  <c r="I44" i="207"/>
  <c r="ER43" i="207"/>
  <c r="EQ43" i="207"/>
  <c r="EP43" i="207"/>
  <c r="EO43" i="207"/>
  <c r="EN43" i="207"/>
  <c r="EM43" i="207"/>
  <c r="EL43" i="207"/>
  <c r="EH43" i="207"/>
  <c r="EG43" i="207"/>
  <c r="EF43" i="207"/>
  <c r="EE43" i="207"/>
  <c r="ED43" i="207"/>
  <c r="EC43" i="207"/>
  <c r="EB43" i="207"/>
  <c r="DX43" i="207"/>
  <c r="DW43" i="207"/>
  <c r="DV43" i="207"/>
  <c r="DU43" i="207"/>
  <c r="DT43" i="207"/>
  <c r="DS43" i="207"/>
  <c r="DR43" i="207"/>
  <c r="DN43" i="207"/>
  <c r="DM43" i="207"/>
  <c r="DL43" i="207"/>
  <c r="DK43" i="207"/>
  <c r="DJ43" i="207"/>
  <c r="DI43" i="207"/>
  <c r="DH43" i="207"/>
  <c r="DD43" i="207"/>
  <c r="DC43" i="207"/>
  <c r="DB43" i="207"/>
  <c r="DA43" i="207"/>
  <c r="CZ43" i="207"/>
  <c r="CY43" i="207"/>
  <c r="CX43" i="207"/>
  <c r="CT43" i="207"/>
  <c r="CS43" i="207"/>
  <c r="CR43" i="207"/>
  <c r="CQ43" i="207"/>
  <c r="CP43" i="207"/>
  <c r="CO43" i="207"/>
  <c r="CN43" i="207"/>
  <c r="CL43" i="207"/>
  <c r="CK43" i="207"/>
  <c r="CK47" i="207" s="1"/>
  <c r="CB43" i="207"/>
  <c r="CA43" i="207"/>
  <c r="BR43" i="207"/>
  <c r="BQ43" i="207"/>
  <c r="BH43" i="207"/>
  <c r="BG43" i="207"/>
  <c r="AX43" i="207"/>
  <c r="AW43" i="207"/>
  <c r="AW47" i="207" s="1"/>
  <c r="AN43" i="207"/>
  <c r="AM43" i="207"/>
  <c r="AD43" i="207"/>
  <c r="AC43" i="207"/>
  <c r="AC47" i="207" s="1"/>
  <c r="J43" i="207"/>
  <c r="I43" i="207"/>
  <c r="CL42" i="207"/>
  <c r="AE39" i="208" s="1"/>
  <c r="ER42" i="207"/>
  <c r="EQ42" i="207"/>
  <c r="EP42" i="207"/>
  <c r="EO42" i="207"/>
  <c r="EN42" i="207"/>
  <c r="EM42" i="207"/>
  <c r="AB39" i="208"/>
  <c r="DX42" i="207"/>
  <c r="DW42" i="207"/>
  <c r="DV42" i="207"/>
  <c r="DT42" i="207"/>
  <c r="DS42" i="207"/>
  <c r="CT42" i="207"/>
  <c r="CS42" i="207"/>
  <c r="CQ42" i="207"/>
  <c r="CP42" i="207"/>
  <c r="CO42" i="207"/>
  <c r="DN42" i="207"/>
  <c r="DM42" i="207"/>
  <c r="DL42" i="207"/>
  <c r="DK42" i="207"/>
  <c r="DJ42" i="207"/>
  <c r="DI42" i="207"/>
  <c r="DH42" i="207"/>
  <c r="ER41" i="207"/>
  <c r="EQ41" i="207"/>
  <c r="EP41" i="207"/>
  <c r="EO41" i="207"/>
  <c r="EN41" i="207"/>
  <c r="EM41" i="207"/>
  <c r="EL41" i="207"/>
  <c r="EH41" i="207"/>
  <c r="EG41" i="207"/>
  <c r="EF41" i="207"/>
  <c r="EE41" i="207"/>
  <c r="ED41" i="207"/>
  <c r="EC41" i="207"/>
  <c r="EB41" i="207"/>
  <c r="DX41" i="207"/>
  <c r="DW41" i="207"/>
  <c r="DV41" i="207"/>
  <c r="DU41" i="207"/>
  <c r="DT41" i="207"/>
  <c r="DS41" i="207"/>
  <c r="DR41" i="207"/>
  <c r="DN41" i="207"/>
  <c r="DM41" i="207"/>
  <c r="DL41" i="207"/>
  <c r="DK41" i="207"/>
  <c r="DJ41" i="207"/>
  <c r="DI41" i="207"/>
  <c r="DH41" i="207"/>
  <c r="DD41" i="207"/>
  <c r="DC41" i="207"/>
  <c r="DB41" i="207"/>
  <c r="DA41" i="207"/>
  <c r="CZ41" i="207"/>
  <c r="CY41" i="207"/>
  <c r="CX41" i="207"/>
  <c r="CT41" i="207"/>
  <c r="CS41" i="207"/>
  <c r="CR41" i="207"/>
  <c r="CQ41" i="207"/>
  <c r="CP41" i="207"/>
  <c r="CO41" i="207"/>
  <c r="CN41" i="207"/>
  <c r="CL41" i="207"/>
  <c r="CK41" i="207"/>
  <c r="CB41" i="207"/>
  <c r="CA41" i="207"/>
  <c r="BR41" i="207"/>
  <c r="BQ41" i="207"/>
  <c r="BH41" i="207"/>
  <c r="BG41" i="207"/>
  <c r="AX41" i="207"/>
  <c r="AW41" i="207"/>
  <c r="AN41" i="207"/>
  <c r="AM41" i="207"/>
  <c r="AD41" i="207"/>
  <c r="AC41" i="207"/>
  <c r="J41" i="207"/>
  <c r="I41" i="207"/>
  <c r="ER40" i="207"/>
  <c r="EQ40" i="207"/>
  <c r="EP40" i="207"/>
  <c r="EO40" i="207"/>
  <c r="EN40" i="207"/>
  <c r="EM40" i="207"/>
  <c r="EL40" i="207"/>
  <c r="EH40" i="207"/>
  <c r="EG40" i="207"/>
  <c r="EF40" i="207"/>
  <c r="EE40" i="207"/>
  <c r="ED40" i="207"/>
  <c r="EC40" i="207"/>
  <c r="EB40" i="207"/>
  <c r="DX40" i="207"/>
  <c r="DW40" i="207"/>
  <c r="DV40" i="207"/>
  <c r="DU40" i="207"/>
  <c r="DT40" i="207"/>
  <c r="DS40" i="207"/>
  <c r="DR40" i="207"/>
  <c r="DN40" i="207"/>
  <c r="DM40" i="207"/>
  <c r="DL40" i="207"/>
  <c r="DK40" i="207"/>
  <c r="DJ40" i="207"/>
  <c r="DI40" i="207"/>
  <c r="DH40" i="207"/>
  <c r="DD40" i="207"/>
  <c r="DC40" i="207"/>
  <c r="DB40" i="207"/>
  <c r="DA40" i="207"/>
  <c r="CZ40" i="207"/>
  <c r="CY40" i="207"/>
  <c r="CX40" i="207"/>
  <c r="CT40" i="207"/>
  <c r="CS40" i="207"/>
  <c r="CR40" i="207"/>
  <c r="CQ40" i="207"/>
  <c r="CP40" i="207"/>
  <c r="CO40" i="207"/>
  <c r="CN40" i="207"/>
  <c r="CL40" i="207"/>
  <c r="CK40" i="207"/>
  <c r="CB40" i="207"/>
  <c r="CA40" i="207"/>
  <c r="BR40" i="207"/>
  <c r="BQ40" i="207"/>
  <c r="BH40" i="207"/>
  <c r="BG40" i="207"/>
  <c r="AX40" i="207"/>
  <c r="AW40" i="207"/>
  <c r="AN40" i="207"/>
  <c r="AM40" i="207"/>
  <c r="AD40" i="207"/>
  <c r="AC40" i="207"/>
  <c r="J40" i="207"/>
  <c r="I40" i="207"/>
  <c r="ER39" i="207"/>
  <c r="EQ39" i="207"/>
  <c r="EP39" i="207"/>
  <c r="EO39" i="207"/>
  <c r="EN39" i="207"/>
  <c r="EM39" i="207"/>
  <c r="EL39" i="207"/>
  <c r="EH39" i="207"/>
  <c r="EG39" i="207"/>
  <c r="EF39" i="207"/>
  <c r="EE39" i="207"/>
  <c r="ED39" i="207"/>
  <c r="EC39" i="207"/>
  <c r="EB39" i="207"/>
  <c r="DX39" i="207"/>
  <c r="DW39" i="207"/>
  <c r="DV39" i="207"/>
  <c r="DU39" i="207"/>
  <c r="DT39" i="207"/>
  <c r="DS39" i="207"/>
  <c r="DR39" i="207"/>
  <c r="DN39" i="207"/>
  <c r="DM39" i="207"/>
  <c r="DL39" i="207"/>
  <c r="DK39" i="207"/>
  <c r="DJ39" i="207"/>
  <c r="DI39" i="207"/>
  <c r="DH39" i="207"/>
  <c r="DD39" i="207"/>
  <c r="DC39" i="207"/>
  <c r="DB39" i="207"/>
  <c r="DA39" i="207"/>
  <c r="CZ39" i="207"/>
  <c r="CY39" i="207"/>
  <c r="CX39" i="207"/>
  <c r="CT39" i="207"/>
  <c r="CS39" i="207"/>
  <c r="CR39" i="207"/>
  <c r="CQ39" i="207"/>
  <c r="CP39" i="207"/>
  <c r="CO39" i="207"/>
  <c r="CN39" i="207"/>
  <c r="CL39" i="207"/>
  <c r="CK39" i="207"/>
  <c r="CB39" i="207"/>
  <c r="CA39" i="207"/>
  <c r="BR39" i="207"/>
  <c r="BQ39" i="207"/>
  <c r="BH39" i="207"/>
  <c r="BG39" i="207"/>
  <c r="AX39" i="207"/>
  <c r="AW39" i="207"/>
  <c r="AN39" i="207"/>
  <c r="AM39" i="207"/>
  <c r="AD39" i="207"/>
  <c r="AC39" i="207"/>
  <c r="J39" i="207"/>
  <c r="I39" i="207"/>
  <c r="ER38" i="207"/>
  <c r="EQ38" i="207"/>
  <c r="EP38" i="207"/>
  <c r="EO38" i="207"/>
  <c r="EN38" i="207"/>
  <c r="EM38" i="207"/>
  <c r="EL38" i="207"/>
  <c r="EH38" i="207"/>
  <c r="EG38" i="207"/>
  <c r="EF38" i="207"/>
  <c r="EE38" i="207"/>
  <c r="ED38" i="207"/>
  <c r="EC38" i="207"/>
  <c r="EB38" i="207"/>
  <c r="DX38" i="207"/>
  <c r="DW38" i="207"/>
  <c r="DV38" i="207"/>
  <c r="DU38" i="207"/>
  <c r="DT38" i="207"/>
  <c r="DS38" i="207"/>
  <c r="DR38" i="207"/>
  <c r="DN38" i="207"/>
  <c r="DM38" i="207"/>
  <c r="DL38" i="207"/>
  <c r="DK38" i="207"/>
  <c r="DJ38" i="207"/>
  <c r="DI38" i="207"/>
  <c r="DH38" i="207"/>
  <c r="DD38" i="207"/>
  <c r="DC38" i="207"/>
  <c r="DB38" i="207"/>
  <c r="DA38" i="207"/>
  <c r="CZ38" i="207"/>
  <c r="CY38" i="207"/>
  <c r="CX38" i="207"/>
  <c r="CT38" i="207"/>
  <c r="CS38" i="207"/>
  <c r="CR38" i="207"/>
  <c r="CQ38" i="207"/>
  <c r="CP38" i="207"/>
  <c r="CO38" i="207"/>
  <c r="CN38" i="207"/>
  <c r="CL38" i="207"/>
  <c r="CK38" i="207"/>
  <c r="CB38" i="207"/>
  <c r="CA38" i="207"/>
  <c r="BR38" i="207"/>
  <c r="BQ38" i="207"/>
  <c r="BH38" i="207"/>
  <c r="BG38" i="207"/>
  <c r="AX38" i="207"/>
  <c r="AW38" i="207"/>
  <c r="AN38" i="207"/>
  <c r="AM38" i="207"/>
  <c r="AD38" i="207"/>
  <c r="AC38" i="207"/>
  <c r="J38" i="207"/>
  <c r="I38" i="207"/>
  <c r="ER37" i="207"/>
  <c r="EQ37" i="207"/>
  <c r="EP37" i="207"/>
  <c r="EO37" i="207"/>
  <c r="EN37" i="207"/>
  <c r="EM37" i="207"/>
  <c r="EL37" i="207"/>
  <c r="AB38" i="208"/>
  <c r="DX37" i="207"/>
  <c r="DW37" i="207"/>
  <c r="DV37" i="207"/>
  <c r="DU37" i="207"/>
  <c r="DT37" i="207"/>
  <c r="DS37" i="207"/>
  <c r="CT37" i="207"/>
  <c r="CS37" i="207"/>
  <c r="CR37" i="207"/>
  <c r="CQ37" i="207"/>
  <c r="CP37" i="207"/>
  <c r="CO37" i="207"/>
  <c r="Y38" i="208"/>
  <c r="DN37" i="207"/>
  <c r="DM37" i="207"/>
  <c r="DL37" i="207"/>
  <c r="DK37" i="207"/>
  <c r="DJ37" i="207"/>
  <c r="DI37" i="207"/>
  <c r="DH37" i="207"/>
  <c r="EH37" i="207"/>
  <c r="EG37" i="207"/>
  <c r="DB37" i="207"/>
  <c r="EE37" i="207"/>
  <c r="ED37" i="207"/>
  <c r="EC37" i="207"/>
  <c r="CX37" i="207"/>
  <c r="ER36" i="207"/>
  <c r="EQ36" i="207"/>
  <c r="EP36" i="207"/>
  <c r="EO36" i="207"/>
  <c r="EN36" i="207"/>
  <c r="EM36" i="207"/>
  <c r="EL36" i="207"/>
  <c r="EH36" i="207"/>
  <c r="EG36" i="207"/>
  <c r="EF36" i="207"/>
  <c r="EE36" i="207"/>
  <c r="ED36" i="207"/>
  <c r="EC36" i="207"/>
  <c r="EB36" i="207"/>
  <c r="DX36" i="207"/>
  <c r="DW36" i="207"/>
  <c r="DV36" i="207"/>
  <c r="DU36" i="207"/>
  <c r="DT36" i="207"/>
  <c r="DS36" i="207"/>
  <c r="DR36" i="207"/>
  <c r="DN36" i="207"/>
  <c r="DM36" i="207"/>
  <c r="DL36" i="207"/>
  <c r="DK36" i="207"/>
  <c r="DJ36" i="207"/>
  <c r="DI36" i="207"/>
  <c r="DH36" i="207"/>
  <c r="DD36" i="207"/>
  <c r="DC36" i="207"/>
  <c r="DB36" i="207"/>
  <c r="DA36" i="207"/>
  <c r="CZ36" i="207"/>
  <c r="CY36" i="207"/>
  <c r="CX36" i="207"/>
  <c r="CT36" i="207"/>
  <c r="CS36" i="207"/>
  <c r="CR36" i="207"/>
  <c r="CQ36" i="207"/>
  <c r="CP36" i="207"/>
  <c r="CO36" i="207"/>
  <c r="CN36" i="207"/>
  <c r="CL36" i="207"/>
  <c r="CK36" i="207"/>
  <c r="CB36" i="207"/>
  <c r="CA36" i="207"/>
  <c r="BR36" i="207"/>
  <c r="BQ36" i="207"/>
  <c r="BH36" i="207"/>
  <c r="BG36" i="207"/>
  <c r="AX36" i="207"/>
  <c r="AW36" i="207"/>
  <c r="AN36" i="207"/>
  <c r="AM36" i="207"/>
  <c r="AD36" i="207"/>
  <c r="AC36" i="207"/>
  <c r="J36" i="207"/>
  <c r="I36" i="207"/>
  <c r="ER35" i="207"/>
  <c r="EQ35" i="207"/>
  <c r="EP35" i="207"/>
  <c r="EO35" i="207"/>
  <c r="EN35" i="207"/>
  <c r="EM35" i="207"/>
  <c r="EL35" i="207"/>
  <c r="EH35" i="207"/>
  <c r="EG35" i="207"/>
  <c r="EF35" i="207"/>
  <c r="EE35" i="207"/>
  <c r="ED35" i="207"/>
  <c r="EC35" i="207"/>
  <c r="EB35" i="207"/>
  <c r="DX35" i="207"/>
  <c r="DW35" i="207"/>
  <c r="DV35" i="207"/>
  <c r="DU35" i="207"/>
  <c r="DT35" i="207"/>
  <c r="DS35" i="207"/>
  <c r="DR35" i="207"/>
  <c r="DN35" i="207"/>
  <c r="DM35" i="207"/>
  <c r="DL35" i="207"/>
  <c r="DK35" i="207"/>
  <c r="DJ35" i="207"/>
  <c r="DI35" i="207"/>
  <c r="DH35" i="207"/>
  <c r="DD35" i="207"/>
  <c r="DC35" i="207"/>
  <c r="DB35" i="207"/>
  <c r="DA35" i="207"/>
  <c r="CZ35" i="207"/>
  <c r="CY35" i="207"/>
  <c r="CX35" i="207"/>
  <c r="CT35" i="207"/>
  <c r="CS35" i="207"/>
  <c r="CR35" i="207"/>
  <c r="CQ35" i="207"/>
  <c r="CP35" i="207"/>
  <c r="CO35" i="207"/>
  <c r="CN35" i="207"/>
  <c r="CL35" i="207"/>
  <c r="CK35" i="207"/>
  <c r="CB35" i="207"/>
  <c r="CA35" i="207"/>
  <c r="BR35" i="207"/>
  <c r="BQ35" i="207"/>
  <c r="BH35" i="207"/>
  <c r="BG35" i="207"/>
  <c r="AX35" i="207"/>
  <c r="AW35" i="207"/>
  <c r="AN35" i="207"/>
  <c r="AM35" i="207"/>
  <c r="AD35" i="207"/>
  <c r="AC35" i="207"/>
  <c r="J35" i="207"/>
  <c r="I35" i="207"/>
  <c r="ER34" i="207"/>
  <c r="EQ34" i="207"/>
  <c r="EP34" i="207"/>
  <c r="EO34" i="207"/>
  <c r="EN34" i="207"/>
  <c r="EM34" i="207"/>
  <c r="EL34" i="207"/>
  <c r="EH34" i="207"/>
  <c r="EG34" i="207"/>
  <c r="EF34" i="207"/>
  <c r="EE34" i="207"/>
  <c r="ED34" i="207"/>
  <c r="EC34" i="207"/>
  <c r="EB34" i="207"/>
  <c r="DX34" i="207"/>
  <c r="DW34" i="207"/>
  <c r="DV34" i="207"/>
  <c r="DU34" i="207"/>
  <c r="DT34" i="207"/>
  <c r="DS34" i="207"/>
  <c r="DR34" i="207"/>
  <c r="DN34" i="207"/>
  <c r="DM34" i="207"/>
  <c r="DL34" i="207"/>
  <c r="DK34" i="207"/>
  <c r="DJ34" i="207"/>
  <c r="DI34" i="207"/>
  <c r="DH34" i="207"/>
  <c r="DD34" i="207"/>
  <c r="DC34" i="207"/>
  <c r="DB34" i="207"/>
  <c r="DA34" i="207"/>
  <c r="CZ34" i="207"/>
  <c r="CY34" i="207"/>
  <c r="CX34" i="207"/>
  <c r="CT34" i="207"/>
  <c r="CS34" i="207"/>
  <c r="CR34" i="207"/>
  <c r="CQ34" i="207"/>
  <c r="CP34" i="207"/>
  <c r="CO34" i="207"/>
  <c r="CN34" i="207"/>
  <c r="CL34" i="207"/>
  <c r="CK34" i="207"/>
  <c r="CB34" i="207"/>
  <c r="CA34" i="207"/>
  <c r="BR34" i="207"/>
  <c r="BQ34" i="207"/>
  <c r="BH34" i="207"/>
  <c r="BG34" i="207"/>
  <c r="AX34" i="207"/>
  <c r="AW34" i="207"/>
  <c r="AN34" i="207"/>
  <c r="AM34" i="207"/>
  <c r="AD34" i="207"/>
  <c r="AC34" i="207"/>
  <c r="J34" i="207"/>
  <c r="I34" i="207"/>
  <c r="ER33" i="207"/>
  <c r="EQ33" i="207"/>
  <c r="EP33" i="207"/>
  <c r="EO33" i="207"/>
  <c r="EN33" i="207"/>
  <c r="EM33" i="207"/>
  <c r="EL33" i="207"/>
  <c r="EH33" i="207"/>
  <c r="EG33" i="207"/>
  <c r="EF33" i="207"/>
  <c r="EE33" i="207"/>
  <c r="ED33" i="207"/>
  <c r="EC33" i="207"/>
  <c r="EB33" i="207"/>
  <c r="DX33" i="207"/>
  <c r="DW33" i="207"/>
  <c r="DV33" i="207"/>
  <c r="DU33" i="207"/>
  <c r="DT33" i="207"/>
  <c r="DS33" i="207"/>
  <c r="DR33" i="207"/>
  <c r="DN33" i="207"/>
  <c r="DM33" i="207"/>
  <c r="DL33" i="207"/>
  <c r="DK33" i="207"/>
  <c r="DJ33" i="207"/>
  <c r="DI33" i="207"/>
  <c r="DH33" i="207"/>
  <c r="DD33" i="207"/>
  <c r="DC33" i="207"/>
  <c r="DB33" i="207"/>
  <c r="DA33" i="207"/>
  <c r="CZ33" i="207"/>
  <c r="CY33" i="207"/>
  <c r="CX33" i="207"/>
  <c r="CT33" i="207"/>
  <c r="CS33" i="207"/>
  <c r="CR33" i="207"/>
  <c r="CQ33" i="207"/>
  <c r="CP33" i="207"/>
  <c r="CO33" i="207"/>
  <c r="CN33" i="207"/>
  <c r="CL33" i="207"/>
  <c r="CK33" i="207"/>
  <c r="CB33" i="207"/>
  <c r="CA33" i="207"/>
  <c r="BR33" i="207"/>
  <c r="BQ33" i="207"/>
  <c r="BQ37" i="207" s="1"/>
  <c r="BH33" i="207"/>
  <c r="BG33" i="207"/>
  <c r="AX33" i="207"/>
  <c r="AW33" i="207"/>
  <c r="AN33" i="207"/>
  <c r="AM33" i="207"/>
  <c r="AD33" i="207"/>
  <c r="AC33" i="207"/>
  <c r="AC37" i="207" s="1"/>
  <c r="J33" i="207"/>
  <c r="I33" i="207"/>
  <c r="I37" i="207" s="1"/>
  <c r="CL32" i="207"/>
  <c r="AE37" i="208" s="1"/>
  <c r="ER32" i="207"/>
  <c r="EQ32" i="207"/>
  <c r="EN32" i="207"/>
  <c r="EM32" i="207"/>
  <c r="AA37" i="208"/>
  <c r="DX32" i="207"/>
  <c r="DU32" i="207"/>
  <c r="DT32" i="207"/>
  <c r="CT32" i="207"/>
  <c r="CS32" i="207"/>
  <c r="CR32" i="207"/>
  <c r="CP32" i="207"/>
  <c r="CO32" i="207"/>
  <c r="CN32" i="207"/>
  <c r="DN32" i="207"/>
  <c r="DM32" i="207"/>
  <c r="DL32" i="207"/>
  <c r="DK32" i="207"/>
  <c r="DJ32" i="207"/>
  <c r="DI32" i="207"/>
  <c r="EH32" i="207"/>
  <c r="EG32" i="207"/>
  <c r="EF32" i="207"/>
  <c r="DA32" i="207"/>
  <c r="ED32" i="207"/>
  <c r="EC32" i="207"/>
  <c r="EB32" i="207"/>
  <c r="ER31" i="207"/>
  <c r="EQ31" i="207"/>
  <c r="EP31" i="207"/>
  <c r="EO31" i="207"/>
  <c r="EN31" i="207"/>
  <c r="EM31" i="207"/>
  <c r="EL31" i="207"/>
  <c r="EH31" i="207"/>
  <c r="EG31" i="207"/>
  <c r="EF31" i="207"/>
  <c r="EE31" i="207"/>
  <c r="ED31" i="207"/>
  <c r="EC31" i="207"/>
  <c r="EB31" i="207"/>
  <c r="DX31" i="207"/>
  <c r="DW31" i="207"/>
  <c r="DV31" i="207"/>
  <c r="DU31" i="207"/>
  <c r="DT31" i="207"/>
  <c r="DS31" i="207"/>
  <c r="DR31" i="207"/>
  <c r="DN31" i="207"/>
  <c r="DM31" i="207"/>
  <c r="DL31" i="207"/>
  <c r="DK31" i="207"/>
  <c r="DJ31" i="207"/>
  <c r="DI31" i="207"/>
  <c r="DH31" i="207"/>
  <c r="DD31" i="207"/>
  <c r="DC31" i="207"/>
  <c r="DB31" i="207"/>
  <c r="DA31" i="207"/>
  <c r="CZ31" i="207"/>
  <c r="CY31" i="207"/>
  <c r="CX31" i="207"/>
  <c r="CT31" i="207"/>
  <c r="CS31" i="207"/>
  <c r="CR31" i="207"/>
  <c r="CQ31" i="207"/>
  <c r="CP31" i="207"/>
  <c r="CO31" i="207"/>
  <c r="CN31" i="207"/>
  <c r="CL31" i="207"/>
  <c r="CK31" i="207"/>
  <c r="CB31" i="207"/>
  <c r="CA31" i="207"/>
  <c r="BR31" i="207"/>
  <c r="BQ31" i="207"/>
  <c r="BH31" i="207"/>
  <c r="BG31" i="207"/>
  <c r="AX31" i="207"/>
  <c r="AW31" i="207"/>
  <c r="AN31" i="207"/>
  <c r="AM31" i="207"/>
  <c r="AD31" i="207"/>
  <c r="AC31" i="207"/>
  <c r="J31" i="207"/>
  <c r="I31" i="207"/>
  <c r="ER30" i="207"/>
  <c r="EQ30" i="207"/>
  <c r="EP30" i="207"/>
  <c r="EO30" i="207"/>
  <c r="EN30" i="207"/>
  <c r="EM30" i="207"/>
  <c r="EL30" i="207"/>
  <c r="EH30" i="207"/>
  <c r="EG30" i="207"/>
  <c r="EF30" i="207"/>
  <c r="EE30" i="207"/>
  <c r="ED30" i="207"/>
  <c r="EC30" i="207"/>
  <c r="EB30" i="207"/>
  <c r="DX30" i="207"/>
  <c r="DW30" i="207"/>
  <c r="DV30" i="207"/>
  <c r="DU30" i="207"/>
  <c r="DT30" i="207"/>
  <c r="DS30" i="207"/>
  <c r="DR30" i="207"/>
  <c r="DN30" i="207"/>
  <c r="DM30" i="207"/>
  <c r="DL30" i="207"/>
  <c r="DK30" i="207"/>
  <c r="DJ30" i="207"/>
  <c r="DI30" i="207"/>
  <c r="DH30" i="207"/>
  <c r="DD30" i="207"/>
  <c r="DC30" i="207"/>
  <c r="DB30" i="207"/>
  <c r="DA30" i="207"/>
  <c r="CZ30" i="207"/>
  <c r="CY30" i="207"/>
  <c r="CX30" i="207"/>
  <c r="CT30" i="207"/>
  <c r="CS30" i="207"/>
  <c r="CR30" i="207"/>
  <c r="CQ30" i="207"/>
  <c r="CP30" i="207"/>
  <c r="CO30" i="207"/>
  <c r="CN30" i="207"/>
  <c r="CL30" i="207"/>
  <c r="CK30" i="207"/>
  <c r="CB30" i="207"/>
  <c r="CA30" i="207"/>
  <c r="BR30" i="207"/>
  <c r="BQ30" i="207"/>
  <c r="BH30" i="207"/>
  <c r="BG30" i="207"/>
  <c r="AX30" i="207"/>
  <c r="AW30" i="207"/>
  <c r="AN30" i="207"/>
  <c r="AM30" i="207"/>
  <c r="AD30" i="207"/>
  <c r="AC30" i="207"/>
  <c r="J30" i="207"/>
  <c r="I30" i="207"/>
  <c r="ER29" i="207"/>
  <c r="EQ29" i="207"/>
  <c r="EP29" i="207"/>
  <c r="EO29" i="207"/>
  <c r="EN29" i="207"/>
  <c r="EM29" i="207"/>
  <c r="EL29" i="207"/>
  <c r="EH29" i="207"/>
  <c r="EG29" i="207"/>
  <c r="EF29" i="207"/>
  <c r="EE29" i="207"/>
  <c r="ED29" i="207"/>
  <c r="EC29" i="207"/>
  <c r="EB29" i="207"/>
  <c r="DX29" i="207"/>
  <c r="DW29" i="207"/>
  <c r="DV29" i="207"/>
  <c r="DU29" i="207"/>
  <c r="DT29" i="207"/>
  <c r="DS29" i="207"/>
  <c r="DR29" i="207"/>
  <c r="DN29" i="207"/>
  <c r="DM29" i="207"/>
  <c r="DL29" i="207"/>
  <c r="DK29" i="207"/>
  <c r="DJ29" i="207"/>
  <c r="DI29" i="207"/>
  <c r="DH29" i="207"/>
  <c r="DD29" i="207"/>
  <c r="DC29" i="207"/>
  <c r="DB29" i="207"/>
  <c r="DA29" i="207"/>
  <c r="CZ29" i="207"/>
  <c r="CY29" i="207"/>
  <c r="CX29" i="207"/>
  <c r="CT29" i="207"/>
  <c r="CS29" i="207"/>
  <c r="CR29" i="207"/>
  <c r="CQ29" i="207"/>
  <c r="CP29" i="207"/>
  <c r="CO29" i="207"/>
  <c r="CN29" i="207"/>
  <c r="CL29" i="207"/>
  <c r="CK29" i="207"/>
  <c r="CB29" i="207"/>
  <c r="CA29" i="207"/>
  <c r="BR29" i="207"/>
  <c r="BQ29" i="207"/>
  <c r="BH29" i="207"/>
  <c r="BG29" i="207"/>
  <c r="AX29" i="207"/>
  <c r="AW29" i="207"/>
  <c r="AN29" i="207"/>
  <c r="AM29" i="207"/>
  <c r="AD29" i="207"/>
  <c r="AC29" i="207"/>
  <c r="J29" i="207"/>
  <c r="I29" i="207"/>
  <c r="ER28" i="207"/>
  <c r="EQ28" i="207"/>
  <c r="EP28" i="207"/>
  <c r="EO28" i="207"/>
  <c r="EN28" i="207"/>
  <c r="EM28" i="207"/>
  <c r="EL28" i="207"/>
  <c r="EH28" i="207"/>
  <c r="EG28" i="207"/>
  <c r="EF28" i="207"/>
  <c r="EE28" i="207"/>
  <c r="ED28" i="207"/>
  <c r="EC28" i="207"/>
  <c r="EB28" i="207"/>
  <c r="DX28" i="207"/>
  <c r="DW28" i="207"/>
  <c r="DV28" i="207"/>
  <c r="DU28" i="207"/>
  <c r="DT28" i="207"/>
  <c r="DS28" i="207"/>
  <c r="DR28" i="207"/>
  <c r="DN28" i="207"/>
  <c r="DM28" i="207"/>
  <c r="DL28" i="207"/>
  <c r="DK28" i="207"/>
  <c r="DJ28" i="207"/>
  <c r="DI28" i="207"/>
  <c r="DH28" i="207"/>
  <c r="DD28" i="207"/>
  <c r="DC28" i="207"/>
  <c r="DB28" i="207"/>
  <c r="DA28" i="207"/>
  <c r="CZ28" i="207"/>
  <c r="CY28" i="207"/>
  <c r="CX28" i="207"/>
  <c r="CT28" i="207"/>
  <c r="CS28" i="207"/>
  <c r="CR28" i="207"/>
  <c r="CQ28" i="207"/>
  <c r="CP28" i="207"/>
  <c r="CO28" i="207"/>
  <c r="CN28" i="207"/>
  <c r="CL28" i="207"/>
  <c r="CK28" i="207"/>
  <c r="CB28" i="207"/>
  <c r="CA28" i="207"/>
  <c r="BR28" i="207"/>
  <c r="BQ28" i="207"/>
  <c r="BQ32" i="207" s="1"/>
  <c r="BH28" i="207"/>
  <c r="BG28" i="207"/>
  <c r="BG32" i="207" s="1"/>
  <c r="AX28" i="207"/>
  <c r="AW28" i="207"/>
  <c r="AW32" i="207" s="1"/>
  <c r="AN28" i="207"/>
  <c r="AM28" i="207"/>
  <c r="AD28" i="207"/>
  <c r="AC28" i="207"/>
  <c r="J28" i="207"/>
  <c r="I28" i="207"/>
  <c r="CL27" i="207"/>
  <c r="AE36" i="208" s="1"/>
  <c r="ER27" i="207"/>
  <c r="EQ27" i="207"/>
  <c r="EP27" i="207"/>
  <c r="EN27" i="207"/>
  <c r="EM27" i="207"/>
  <c r="DV27" i="207"/>
  <c r="DR27" i="207"/>
  <c r="DX27" i="207"/>
  <c r="DU27" i="207"/>
  <c r="DT27" i="207"/>
  <c r="DS27" i="207"/>
  <c r="CS27" i="207"/>
  <c r="CR27" i="207"/>
  <c r="CQ27" i="207"/>
  <c r="CO27" i="207"/>
  <c r="CN27" i="207"/>
  <c r="DN27" i="207"/>
  <c r="DM27" i="207"/>
  <c r="DL27" i="207"/>
  <c r="DJ27" i="207"/>
  <c r="DI27" i="207"/>
  <c r="EH27" i="207"/>
  <c r="EG27" i="207"/>
  <c r="EF27" i="207"/>
  <c r="DA27" i="207"/>
  <c r="ED27" i="207"/>
  <c r="EC27" i="207"/>
  <c r="X36" i="208"/>
  <c r="ER26" i="207"/>
  <c r="EQ26" i="207"/>
  <c r="EP26" i="207"/>
  <c r="EO26" i="207"/>
  <c r="EN26" i="207"/>
  <c r="EM26" i="207"/>
  <c r="EL26" i="207"/>
  <c r="EH26" i="207"/>
  <c r="EG26" i="207"/>
  <c r="EF26" i="207"/>
  <c r="EE26" i="207"/>
  <c r="ED26" i="207"/>
  <c r="EC26" i="207"/>
  <c r="EB26" i="207"/>
  <c r="DX26" i="207"/>
  <c r="DW26" i="207"/>
  <c r="DV26" i="207"/>
  <c r="DU26" i="207"/>
  <c r="DT26" i="207"/>
  <c r="DS26" i="207"/>
  <c r="DR26" i="207"/>
  <c r="DN26" i="207"/>
  <c r="DM26" i="207"/>
  <c r="DL26" i="207"/>
  <c r="DK26" i="207"/>
  <c r="DJ26" i="207"/>
  <c r="DI26" i="207"/>
  <c r="DH26" i="207"/>
  <c r="DD26" i="207"/>
  <c r="DC26" i="207"/>
  <c r="DB26" i="207"/>
  <c r="DA26" i="207"/>
  <c r="CZ26" i="207"/>
  <c r="CY26" i="207"/>
  <c r="CX26" i="207"/>
  <c r="CT26" i="207"/>
  <c r="CS26" i="207"/>
  <c r="CR26" i="207"/>
  <c r="CQ26" i="207"/>
  <c r="CP26" i="207"/>
  <c r="CO26" i="207"/>
  <c r="CN26" i="207"/>
  <c r="CL26" i="207"/>
  <c r="CK26" i="207"/>
  <c r="CB26" i="207"/>
  <c r="CA26" i="207"/>
  <c r="BR26" i="207"/>
  <c r="BQ26" i="207"/>
  <c r="BH26" i="207"/>
  <c r="BG26" i="207"/>
  <c r="AX26" i="207"/>
  <c r="AW26" i="207"/>
  <c r="AN26" i="207"/>
  <c r="AM26" i="207"/>
  <c r="AD26" i="207"/>
  <c r="AC26" i="207"/>
  <c r="J26" i="207"/>
  <c r="I26" i="207"/>
  <c r="ER25" i="207"/>
  <c r="EQ25" i="207"/>
  <c r="EP25" i="207"/>
  <c r="EO25" i="207"/>
  <c r="EN25" i="207"/>
  <c r="EM25" i="207"/>
  <c r="EL25" i="207"/>
  <c r="EH25" i="207"/>
  <c r="EG25" i="207"/>
  <c r="EF25" i="207"/>
  <c r="EE25" i="207"/>
  <c r="ED25" i="207"/>
  <c r="EC25" i="207"/>
  <c r="EB25" i="207"/>
  <c r="DX25" i="207"/>
  <c r="DW25" i="207"/>
  <c r="DV25" i="207"/>
  <c r="DU25" i="207"/>
  <c r="DT25" i="207"/>
  <c r="DS25" i="207"/>
  <c r="DR25" i="207"/>
  <c r="DN25" i="207"/>
  <c r="DM25" i="207"/>
  <c r="DL25" i="207"/>
  <c r="DK25" i="207"/>
  <c r="DJ25" i="207"/>
  <c r="DI25" i="207"/>
  <c r="DH25" i="207"/>
  <c r="DD25" i="207"/>
  <c r="DC25" i="207"/>
  <c r="DB25" i="207"/>
  <c r="DA25" i="207"/>
  <c r="CZ25" i="207"/>
  <c r="CY25" i="207"/>
  <c r="CX25" i="207"/>
  <c r="CT25" i="207"/>
  <c r="CS25" i="207"/>
  <c r="CR25" i="207"/>
  <c r="CQ25" i="207"/>
  <c r="CP25" i="207"/>
  <c r="CO25" i="207"/>
  <c r="CN25" i="207"/>
  <c r="CL25" i="207"/>
  <c r="CK25" i="207"/>
  <c r="CB25" i="207"/>
  <c r="CA25" i="207"/>
  <c r="BR25" i="207"/>
  <c r="BQ25" i="207"/>
  <c r="BH25" i="207"/>
  <c r="BG25" i="207"/>
  <c r="AX25" i="207"/>
  <c r="AW25" i="207"/>
  <c r="AN25" i="207"/>
  <c r="AM25" i="207"/>
  <c r="AD25" i="207"/>
  <c r="AC25" i="207"/>
  <c r="J25" i="207"/>
  <c r="I25" i="207"/>
  <c r="ER24" i="207"/>
  <c r="EQ24" i="207"/>
  <c r="EP24" i="207"/>
  <c r="EO24" i="207"/>
  <c r="EN24" i="207"/>
  <c r="EM24" i="207"/>
  <c r="EL24" i="207"/>
  <c r="EH24" i="207"/>
  <c r="EG24" i="207"/>
  <c r="EF24" i="207"/>
  <c r="EE24" i="207"/>
  <c r="ED24" i="207"/>
  <c r="EC24" i="207"/>
  <c r="EB24" i="207"/>
  <c r="DX24" i="207"/>
  <c r="DW24" i="207"/>
  <c r="DV24" i="207"/>
  <c r="DU24" i="207"/>
  <c r="DT24" i="207"/>
  <c r="DS24" i="207"/>
  <c r="DR24" i="207"/>
  <c r="DN24" i="207"/>
  <c r="DM24" i="207"/>
  <c r="DL24" i="207"/>
  <c r="DK24" i="207"/>
  <c r="DJ24" i="207"/>
  <c r="DI24" i="207"/>
  <c r="DH24" i="207"/>
  <c r="DD24" i="207"/>
  <c r="DC24" i="207"/>
  <c r="DB24" i="207"/>
  <c r="DA24" i="207"/>
  <c r="CZ24" i="207"/>
  <c r="CY24" i="207"/>
  <c r="CX24" i="207"/>
  <c r="CT24" i="207"/>
  <c r="CS24" i="207"/>
  <c r="CR24" i="207"/>
  <c r="CQ24" i="207"/>
  <c r="CP24" i="207"/>
  <c r="CO24" i="207"/>
  <c r="CN24" i="207"/>
  <c r="CL24" i="207"/>
  <c r="CK24" i="207"/>
  <c r="CB24" i="207"/>
  <c r="CA24" i="207"/>
  <c r="BR24" i="207"/>
  <c r="BQ24" i="207"/>
  <c r="BH24" i="207"/>
  <c r="BG24" i="207"/>
  <c r="AX24" i="207"/>
  <c r="AW24" i="207"/>
  <c r="AN24" i="207"/>
  <c r="AM24" i="207"/>
  <c r="AD24" i="207"/>
  <c r="AC24" i="207"/>
  <c r="J24" i="207"/>
  <c r="I24" i="207"/>
  <c r="ER23" i="207"/>
  <c r="EQ23" i="207"/>
  <c r="EP23" i="207"/>
  <c r="EO23" i="207"/>
  <c r="EN23" i="207"/>
  <c r="EM23" i="207"/>
  <c r="EL23" i="207"/>
  <c r="EH23" i="207"/>
  <c r="EG23" i="207"/>
  <c r="EF23" i="207"/>
  <c r="EE23" i="207"/>
  <c r="ED23" i="207"/>
  <c r="EC23" i="207"/>
  <c r="EB23" i="207"/>
  <c r="DX23" i="207"/>
  <c r="DW23" i="207"/>
  <c r="DV23" i="207"/>
  <c r="DU23" i="207"/>
  <c r="DT23" i="207"/>
  <c r="DS23" i="207"/>
  <c r="DR23" i="207"/>
  <c r="DN23" i="207"/>
  <c r="DM23" i="207"/>
  <c r="DL23" i="207"/>
  <c r="DK23" i="207"/>
  <c r="DJ23" i="207"/>
  <c r="DI23" i="207"/>
  <c r="DH23" i="207"/>
  <c r="DD23" i="207"/>
  <c r="DC23" i="207"/>
  <c r="DB23" i="207"/>
  <c r="DA23" i="207"/>
  <c r="CZ23" i="207"/>
  <c r="CY23" i="207"/>
  <c r="CX23" i="207"/>
  <c r="CT23" i="207"/>
  <c r="CS23" i="207"/>
  <c r="CR23" i="207"/>
  <c r="CQ23" i="207"/>
  <c r="CP23" i="207"/>
  <c r="CO23" i="207"/>
  <c r="CN23" i="207"/>
  <c r="CL23" i="207"/>
  <c r="CK23" i="207"/>
  <c r="CB23" i="207"/>
  <c r="CA23" i="207"/>
  <c r="BR23" i="207"/>
  <c r="BQ23" i="207"/>
  <c r="BH23" i="207"/>
  <c r="BG23" i="207"/>
  <c r="AX23" i="207"/>
  <c r="AW23" i="207"/>
  <c r="AN23" i="207"/>
  <c r="AM23" i="207"/>
  <c r="AD23" i="207"/>
  <c r="AC23" i="207"/>
  <c r="J23" i="207"/>
  <c r="I23" i="207"/>
  <c r="AC35" i="208"/>
  <c r="ER22" i="207"/>
  <c r="EQ22" i="207"/>
  <c r="EO22" i="207"/>
  <c r="EN22" i="207"/>
  <c r="EM22" i="207"/>
  <c r="DV22" i="207"/>
  <c r="DU22" i="207"/>
  <c r="DS22" i="207"/>
  <c r="Z35" i="208"/>
  <c r="CT22" i="207"/>
  <c r="CS22" i="207"/>
  <c r="CR22" i="207"/>
  <c r="CQ22" i="207"/>
  <c r="CP22" i="207"/>
  <c r="CO22" i="207"/>
  <c r="CN22" i="207"/>
  <c r="DN22" i="207"/>
  <c r="DM22" i="207"/>
  <c r="DL22" i="207"/>
  <c r="DK22" i="207"/>
  <c r="DJ22" i="207"/>
  <c r="DI22" i="207"/>
  <c r="DH22" i="207"/>
  <c r="EH22" i="207"/>
  <c r="DC22" i="207"/>
  <c r="EF22" i="207"/>
  <c r="EE22" i="207"/>
  <c r="ED22" i="207"/>
  <c r="CY22" i="207"/>
  <c r="ER21" i="207"/>
  <c r="EQ21" i="207"/>
  <c r="EP21" i="207"/>
  <c r="EO21" i="207"/>
  <c r="EN21" i="207"/>
  <c r="EM21" i="207"/>
  <c r="EL21" i="207"/>
  <c r="EH21" i="207"/>
  <c r="EG21" i="207"/>
  <c r="EF21" i="207"/>
  <c r="EE21" i="207"/>
  <c r="ED21" i="207"/>
  <c r="EC21" i="207"/>
  <c r="EB21" i="207"/>
  <c r="DX21" i="207"/>
  <c r="DW21" i="207"/>
  <c r="DV21" i="207"/>
  <c r="DU21" i="207"/>
  <c r="DT21" i="207"/>
  <c r="DS21" i="207"/>
  <c r="DR21" i="207"/>
  <c r="DN21" i="207"/>
  <c r="DM21" i="207"/>
  <c r="DL21" i="207"/>
  <c r="DK21" i="207"/>
  <c r="DJ21" i="207"/>
  <c r="DI21" i="207"/>
  <c r="DH21" i="207"/>
  <c r="DD21" i="207"/>
  <c r="DC21" i="207"/>
  <c r="DB21" i="207"/>
  <c r="DA21" i="207"/>
  <c r="CZ21" i="207"/>
  <c r="CY21" i="207"/>
  <c r="CX21" i="207"/>
  <c r="CT21" i="207"/>
  <c r="CS21" i="207"/>
  <c r="CR21" i="207"/>
  <c r="CQ21" i="207"/>
  <c r="CP21" i="207"/>
  <c r="CO21" i="207"/>
  <c r="CN21" i="207"/>
  <c r="CL21" i="207"/>
  <c r="CK21" i="207"/>
  <c r="CB21" i="207"/>
  <c r="CA21" i="207"/>
  <c r="BR21" i="207"/>
  <c r="BQ21" i="207"/>
  <c r="BH21" i="207"/>
  <c r="BG21" i="207"/>
  <c r="AX21" i="207"/>
  <c r="AW21" i="207"/>
  <c r="AN21" i="207"/>
  <c r="AM21" i="207"/>
  <c r="AD21" i="207"/>
  <c r="AC21" i="207"/>
  <c r="J21" i="207"/>
  <c r="I21" i="207"/>
  <c r="ER20" i="207"/>
  <c r="EQ20" i="207"/>
  <c r="EP20" i="207"/>
  <c r="EO20" i="207"/>
  <c r="EN20" i="207"/>
  <c r="EM20" i="207"/>
  <c r="EL20" i="207"/>
  <c r="EH20" i="207"/>
  <c r="EG20" i="207"/>
  <c r="EF20" i="207"/>
  <c r="EE20" i="207"/>
  <c r="ED20" i="207"/>
  <c r="EC20" i="207"/>
  <c r="EB20" i="207"/>
  <c r="DX20" i="207"/>
  <c r="DW20" i="207"/>
  <c r="DV20" i="207"/>
  <c r="DU20" i="207"/>
  <c r="DT20" i="207"/>
  <c r="DS20" i="207"/>
  <c r="DR20" i="207"/>
  <c r="DN20" i="207"/>
  <c r="DM20" i="207"/>
  <c r="DL20" i="207"/>
  <c r="DK20" i="207"/>
  <c r="DJ20" i="207"/>
  <c r="DI20" i="207"/>
  <c r="DH20" i="207"/>
  <c r="DD20" i="207"/>
  <c r="DC20" i="207"/>
  <c r="DB20" i="207"/>
  <c r="DA20" i="207"/>
  <c r="CZ20" i="207"/>
  <c r="CY20" i="207"/>
  <c r="CX20" i="207"/>
  <c r="CT20" i="207"/>
  <c r="CS20" i="207"/>
  <c r="CR20" i="207"/>
  <c r="CQ20" i="207"/>
  <c r="CP20" i="207"/>
  <c r="CO20" i="207"/>
  <c r="CN20" i="207"/>
  <c r="CL20" i="207"/>
  <c r="CK20" i="207"/>
  <c r="CB20" i="207"/>
  <c r="CA20" i="207"/>
  <c r="BR20" i="207"/>
  <c r="BQ20" i="207"/>
  <c r="BH20" i="207"/>
  <c r="BG20" i="207"/>
  <c r="AX20" i="207"/>
  <c r="AW20" i="207"/>
  <c r="AN20" i="207"/>
  <c r="AM20" i="207"/>
  <c r="AD20" i="207"/>
  <c r="AC20" i="207"/>
  <c r="J20" i="207"/>
  <c r="I20" i="207"/>
  <c r="ER19" i="207"/>
  <c r="EQ19" i="207"/>
  <c r="EP19" i="207"/>
  <c r="EO19" i="207"/>
  <c r="EN19" i="207"/>
  <c r="EM19" i="207"/>
  <c r="EL19" i="207"/>
  <c r="EH19" i="207"/>
  <c r="EG19" i="207"/>
  <c r="EF19" i="207"/>
  <c r="EE19" i="207"/>
  <c r="ED19" i="207"/>
  <c r="EC19" i="207"/>
  <c r="EB19" i="207"/>
  <c r="DX19" i="207"/>
  <c r="DW19" i="207"/>
  <c r="DV19" i="207"/>
  <c r="DU19" i="207"/>
  <c r="DT19" i="207"/>
  <c r="DS19" i="207"/>
  <c r="DR19" i="207"/>
  <c r="DN19" i="207"/>
  <c r="DM19" i="207"/>
  <c r="DL19" i="207"/>
  <c r="DK19" i="207"/>
  <c r="DJ19" i="207"/>
  <c r="DI19" i="207"/>
  <c r="DH19" i="207"/>
  <c r="DD19" i="207"/>
  <c r="DC19" i="207"/>
  <c r="DB19" i="207"/>
  <c r="DA19" i="207"/>
  <c r="CZ19" i="207"/>
  <c r="CY19" i="207"/>
  <c r="CX19" i="207"/>
  <c r="CT19" i="207"/>
  <c r="CS19" i="207"/>
  <c r="CR19" i="207"/>
  <c r="CQ19" i="207"/>
  <c r="CP19" i="207"/>
  <c r="CO19" i="207"/>
  <c r="CN19" i="207"/>
  <c r="CL19" i="207"/>
  <c r="CK19" i="207"/>
  <c r="CB19" i="207"/>
  <c r="CA19" i="207"/>
  <c r="BR19" i="207"/>
  <c r="BQ19" i="207"/>
  <c r="BH19" i="207"/>
  <c r="BG19" i="207"/>
  <c r="AX19" i="207"/>
  <c r="AW19" i="207"/>
  <c r="AN19" i="207"/>
  <c r="AM19" i="207"/>
  <c r="AD19" i="207"/>
  <c r="AC19" i="207"/>
  <c r="J19" i="207"/>
  <c r="I19" i="207"/>
  <c r="ER18" i="207"/>
  <c r="EQ18" i="207"/>
  <c r="EP18" i="207"/>
  <c r="EO18" i="207"/>
  <c r="EN18" i="207"/>
  <c r="EM18" i="207"/>
  <c r="EL18" i="207"/>
  <c r="EH18" i="207"/>
  <c r="EG18" i="207"/>
  <c r="EF18" i="207"/>
  <c r="EE18" i="207"/>
  <c r="ED18" i="207"/>
  <c r="EC18" i="207"/>
  <c r="EB18" i="207"/>
  <c r="DX18" i="207"/>
  <c r="DW18" i="207"/>
  <c r="DV18" i="207"/>
  <c r="DU18" i="207"/>
  <c r="DT18" i="207"/>
  <c r="DS18" i="207"/>
  <c r="DR18" i="207"/>
  <c r="DN18" i="207"/>
  <c r="DM18" i="207"/>
  <c r="DL18" i="207"/>
  <c r="DK18" i="207"/>
  <c r="DJ18" i="207"/>
  <c r="DI18" i="207"/>
  <c r="DH18" i="207"/>
  <c r="DD18" i="207"/>
  <c r="DC18" i="207"/>
  <c r="DB18" i="207"/>
  <c r="DA18" i="207"/>
  <c r="CZ18" i="207"/>
  <c r="CY18" i="207"/>
  <c r="CX18" i="207"/>
  <c r="CT18" i="207"/>
  <c r="CS18" i="207"/>
  <c r="CR18" i="207"/>
  <c r="CQ18" i="207"/>
  <c r="CP18" i="207"/>
  <c r="CO18" i="207"/>
  <c r="CN18" i="207"/>
  <c r="CL18" i="207"/>
  <c r="CK18" i="207"/>
  <c r="CB18" i="207"/>
  <c r="CA18" i="207"/>
  <c r="BR18" i="207"/>
  <c r="BQ18" i="207"/>
  <c r="BH18" i="207"/>
  <c r="BG18" i="207"/>
  <c r="AX18" i="207"/>
  <c r="AW18" i="207"/>
  <c r="AN18" i="207"/>
  <c r="AM18" i="207"/>
  <c r="AD18" i="207"/>
  <c r="AC18" i="207"/>
  <c r="J18" i="207"/>
  <c r="I18" i="207"/>
  <c r="EP17" i="207"/>
  <c r="EO17" i="207"/>
  <c r="EL17" i="207"/>
  <c r="DV17" i="207"/>
  <c r="CT17" i="207"/>
  <c r="CR17" i="207"/>
  <c r="CQ17" i="207"/>
  <c r="CP17" i="207"/>
  <c r="AD17" i="207"/>
  <c r="Y34" i="208" s="1"/>
  <c r="DN17" i="207"/>
  <c r="DM17" i="207"/>
  <c r="DL17" i="207"/>
  <c r="DK17" i="207"/>
  <c r="DJ17" i="207"/>
  <c r="DI17" i="207"/>
  <c r="DH17" i="207"/>
  <c r="EH17" i="207"/>
  <c r="EG17" i="207"/>
  <c r="EE17" i="207"/>
  <c r="ED17" i="207"/>
  <c r="EC17" i="207"/>
  <c r="ER16" i="207"/>
  <c r="EQ16" i="207"/>
  <c r="EP16" i="207"/>
  <c r="EO16" i="207"/>
  <c r="EN16" i="207"/>
  <c r="EM16" i="207"/>
  <c r="EL16" i="207"/>
  <c r="EH16" i="207"/>
  <c r="EG16" i="207"/>
  <c r="EF16" i="207"/>
  <c r="EE16" i="207"/>
  <c r="ED16" i="207"/>
  <c r="EC16" i="207"/>
  <c r="EB16" i="207"/>
  <c r="DX16" i="207"/>
  <c r="DW16" i="207"/>
  <c r="DV16" i="207"/>
  <c r="DU16" i="207"/>
  <c r="DT16" i="207"/>
  <c r="DS16" i="207"/>
  <c r="DR16" i="207"/>
  <c r="DN16" i="207"/>
  <c r="DM16" i="207"/>
  <c r="DL16" i="207"/>
  <c r="DK16" i="207"/>
  <c r="DJ16" i="207"/>
  <c r="DI16" i="207"/>
  <c r="DH16" i="207"/>
  <c r="DD16" i="207"/>
  <c r="DC16" i="207"/>
  <c r="DB16" i="207"/>
  <c r="DA16" i="207"/>
  <c r="CZ16" i="207"/>
  <c r="CY16" i="207"/>
  <c r="CX16" i="207"/>
  <c r="CT16" i="207"/>
  <c r="CS16" i="207"/>
  <c r="CR16" i="207"/>
  <c r="CQ16" i="207"/>
  <c r="CP16" i="207"/>
  <c r="CO16" i="207"/>
  <c r="CN16" i="207"/>
  <c r="CL16" i="207"/>
  <c r="CK16" i="207"/>
  <c r="CB16" i="207"/>
  <c r="CA16" i="207"/>
  <c r="BR16" i="207"/>
  <c r="BQ16" i="207"/>
  <c r="BH16" i="207"/>
  <c r="BG16" i="207"/>
  <c r="AX16" i="207"/>
  <c r="AW16" i="207"/>
  <c r="AN16" i="207"/>
  <c r="AM16" i="207"/>
  <c r="AD16" i="207"/>
  <c r="AC16" i="207"/>
  <c r="J16" i="207"/>
  <c r="I16" i="207"/>
  <c r="ER15" i="207"/>
  <c r="EQ15" i="207"/>
  <c r="EP15" i="207"/>
  <c r="EO15" i="207"/>
  <c r="EN15" i="207"/>
  <c r="EM15" i="207"/>
  <c r="EL15" i="207"/>
  <c r="EH15" i="207"/>
  <c r="EG15" i="207"/>
  <c r="EF15" i="207"/>
  <c r="EE15" i="207"/>
  <c r="ED15" i="207"/>
  <c r="EC15" i="207"/>
  <c r="EB15" i="207"/>
  <c r="DX15" i="207"/>
  <c r="DW15" i="207"/>
  <c r="DV15" i="207"/>
  <c r="DU15" i="207"/>
  <c r="DT15" i="207"/>
  <c r="DS15" i="207"/>
  <c r="DR15" i="207"/>
  <c r="DN15" i="207"/>
  <c r="DM15" i="207"/>
  <c r="DL15" i="207"/>
  <c r="DK15" i="207"/>
  <c r="DJ15" i="207"/>
  <c r="DI15" i="207"/>
  <c r="DH15" i="207"/>
  <c r="DD15" i="207"/>
  <c r="DC15" i="207"/>
  <c r="DB15" i="207"/>
  <c r="DA15" i="207"/>
  <c r="CZ15" i="207"/>
  <c r="CY15" i="207"/>
  <c r="CX15" i="207"/>
  <c r="CT15" i="207"/>
  <c r="CS15" i="207"/>
  <c r="CR15" i="207"/>
  <c r="CQ15" i="207"/>
  <c r="CP15" i="207"/>
  <c r="CO15" i="207"/>
  <c r="CN15" i="207"/>
  <c r="CL15" i="207"/>
  <c r="CK15" i="207"/>
  <c r="CB15" i="207"/>
  <c r="CA15" i="207"/>
  <c r="BR15" i="207"/>
  <c r="BQ15" i="207"/>
  <c r="BH15" i="207"/>
  <c r="BG15" i="207"/>
  <c r="AX15" i="207"/>
  <c r="AW15" i="207"/>
  <c r="AN15" i="207"/>
  <c r="AM15" i="207"/>
  <c r="AD15" i="207"/>
  <c r="AC15" i="207"/>
  <c r="J15" i="207"/>
  <c r="I15" i="207"/>
  <c r="ER14" i="207"/>
  <c r="EQ14" i="207"/>
  <c r="EP14" i="207"/>
  <c r="EO14" i="207"/>
  <c r="EN14" i="207"/>
  <c r="EM14" i="207"/>
  <c r="EL14" i="207"/>
  <c r="EH14" i="207"/>
  <c r="EG14" i="207"/>
  <c r="EF14" i="207"/>
  <c r="EE14" i="207"/>
  <c r="ED14" i="207"/>
  <c r="EC14" i="207"/>
  <c r="EB14" i="207"/>
  <c r="DX14" i="207"/>
  <c r="DW14" i="207"/>
  <c r="DV14" i="207"/>
  <c r="DU14" i="207"/>
  <c r="DT14" i="207"/>
  <c r="DS14" i="207"/>
  <c r="DR14" i="207"/>
  <c r="DN14" i="207"/>
  <c r="DM14" i="207"/>
  <c r="DL14" i="207"/>
  <c r="DK14" i="207"/>
  <c r="DJ14" i="207"/>
  <c r="DI14" i="207"/>
  <c r="DH14" i="207"/>
  <c r="DD14" i="207"/>
  <c r="DC14" i="207"/>
  <c r="DB14" i="207"/>
  <c r="DA14" i="207"/>
  <c r="CZ14" i="207"/>
  <c r="CY14" i="207"/>
  <c r="CX14" i="207"/>
  <c r="CT14" i="207"/>
  <c r="CS14" i="207"/>
  <c r="CR14" i="207"/>
  <c r="CQ14" i="207"/>
  <c r="CP14" i="207"/>
  <c r="CO14" i="207"/>
  <c r="CN14" i="207"/>
  <c r="CL14" i="207"/>
  <c r="CK14" i="207"/>
  <c r="CB14" i="207"/>
  <c r="CA14" i="207"/>
  <c r="BR14" i="207"/>
  <c r="BQ14" i="207"/>
  <c r="BH14" i="207"/>
  <c r="BG14" i="207"/>
  <c r="AX14" i="207"/>
  <c r="AW14" i="207"/>
  <c r="AN14" i="207"/>
  <c r="AM14" i="207"/>
  <c r="AD14" i="207"/>
  <c r="AC14" i="207"/>
  <c r="J14" i="207"/>
  <c r="I14" i="207"/>
  <c r="A14" i="207"/>
  <c r="A15" i="207" s="1"/>
  <c r="A16" i="207" s="1"/>
  <c r="A18" i="207" s="1"/>
  <c r="A19" i="207" s="1"/>
  <c r="A20" i="207" s="1"/>
  <c r="A21" i="207" s="1"/>
  <c r="A23" i="207" s="1"/>
  <c r="A24" i="207" s="1"/>
  <c r="A25" i="207" s="1"/>
  <c r="A26" i="207" s="1"/>
  <c r="A28" i="207" s="1"/>
  <c r="A29" i="207" s="1"/>
  <c r="A30" i="207" s="1"/>
  <c r="A31" i="207" s="1"/>
  <c r="A33" i="207" s="1"/>
  <c r="A34" i="207" s="1"/>
  <c r="A35" i="207" s="1"/>
  <c r="A36" i="207" s="1"/>
  <c r="A38" i="207" s="1"/>
  <c r="A39" i="207" s="1"/>
  <c r="A40" i="207" s="1"/>
  <c r="A41" i="207" s="1"/>
  <c r="A43" i="207" s="1"/>
  <c r="A44" i="207" s="1"/>
  <c r="A45" i="207" s="1"/>
  <c r="A46" i="207" s="1"/>
  <c r="A48" i="207" s="1"/>
  <c r="A49" i="207" s="1"/>
  <c r="A50" i="207" s="1"/>
  <c r="A51" i="207" s="1"/>
  <c r="A53" i="207" s="1"/>
  <c r="A54" i="207" s="1"/>
  <c r="A55" i="207" s="1"/>
  <c r="A56" i="207" s="1"/>
  <c r="A58" i="207" s="1"/>
  <c r="A59" i="207" s="1"/>
  <c r="A60" i="207" s="1"/>
  <c r="A61" i="207" s="1"/>
  <c r="A63" i="207" s="1"/>
  <c r="A64" i="207" s="1"/>
  <c r="A65" i="207" s="1"/>
  <c r="A66" i="207" s="1"/>
  <c r="A68" i="207" s="1"/>
  <c r="A69" i="207" s="1"/>
  <c r="A70" i="207" s="1"/>
  <c r="A71" i="207" s="1"/>
  <c r="A73" i="207" s="1"/>
  <c r="A74" i="207" s="1"/>
  <c r="A75" i="207" s="1"/>
  <c r="A76" i="207" s="1"/>
  <c r="A78" i="207" s="1"/>
  <c r="A79" i="207" s="1"/>
  <c r="A80" i="207" s="1"/>
  <c r="A81" i="207" s="1"/>
  <c r="A83" i="207" s="1"/>
  <c r="A84" i="207" s="1"/>
  <c r="A85" i="207" s="1"/>
  <c r="A86" i="207" s="1"/>
  <c r="A88" i="207" s="1"/>
  <c r="A89" i="207" s="1"/>
  <c r="A90" i="207" s="1"/>
  <c r="A91" i="207" s="1"/>
  <c r="A93" i="207" s="1"/>
  <c r="A94" i="207" s="1"/>
  <c r="A95" i="207" s="1"/>
  <c r="A96" i="207" s="1"/>
  <c r="A98" i="207" s="1"/>
  <c r="A99" i="207" s="1"/>
  <c r="A100" i="207" s="1"/>
  <c r="A101" i="207" s="1"/>
  <c r="A103" i="207" s="1"/>
  <c r="A104" i="207" s="1"/>
  <c r="A105" i="207" s="1"/>
  <c r="A106" i="207" s="1"/>
  <c r="A108" i="207" s="1"/>
  <c r="A109" i="207" s="1"/>
  <c r="A110" i="207" s="1"/>
  <c r="A111" i="207" s="1"/>
  <c r="A113" i="207" s="1"/>
  <c r="A114" i="207" s="1"/>
  <c r="A115" i="207" s="1"/>
  <c r="A116" i="207" s="1"/>
  <c r="A118" i="207" s="1"/>
  <c r="A119" i="207" s="1"/>
  <c r="A120" i="207" s="1"/>
  <c r="A121" i="207" s="1"/>
  <c r="A123" i="207" s="1"/>
  <c r="A124" i="207" s="1"/>
  <c r="A125" i="207" s="1"/>
  <c r="A126" i="207" s="1"/>
  <c r="A128" i="207" s="1"/>
  <c r="A129" i="207" s="1"/>
  <c r="A130" i="207" s="1"/>
  <c r="A131" i="207" s="1"/>
  <c r="ER13" i="207"/>
  <c r="EQ13" i="207"/>
  <c r="EP13" i="207"/>
  <c r="EO13" i="207"/>
  <c r="EN13" i="207"/>
  <c r="EM13" i="207"/>
  <c r="EL13" i="207"/>
  <c r="EH13" i="207"/>
  <c r="EG13" i="207"/>
  <c r="EF13" i="207"/>
  <c r="EE13" i="207"/>
  <c r="ED13" i="207"/>
  <c r="EC13" i="207"/>
  <c r="EB13" i="207"/>
  <c r="DX13" i="207"/>
  <c r="DW13" i="207"/>
  <c r="DV13" i="207"/>
  <c r="DU13" i="207"/>
  <c r="DT13" i="207"/>
  <c r="DS13" i="207"/>
  <c r="DR13" i="207"/>
  <c r="DN13" i="207"/>
  <c r="DM13" i="207"/>
  <c r="DL13" i="207"/>
  <c r="DK13" i="207"/>
  <c r="DJ13" i="207"/>
  <c r="DI13" i="207"/>
  <c r="DH13" i="207"/>
  <c r="DD13" i="207"/>
  <c r="DC13" i="207"/>
  <c r="DB13" i="207"/>
  <c r="DA13" i="207"/>
  <c r="CZ13" i="207"/>
  <c r="CY13" i="207"/>
  <c r="CX13" i="207"/>
  <c r="CT13" i="207"/>
  <c r="CS13" i="207"/>
  <c r="CR13" i="207"/>
  <c r="CQ13" i="207"/>
  <c r="CP13" i="207"/>
  <c r="CO13" i="207"/>
  <c r="CN13" i="207"/>
  <c r="CL13" i="207"/>
  <c r="CK13" i="207"/>
  <c r="CK17" i="207" s="1"/>
  <c r="CB13" i="207"/>
  <c r="CA13" i="207"/>
  <c r="BR13" i="207"/>
  <c r="BQ13" i="207"/>
  <c r="BH13" i="207"/>
  <c r="BG13" i="207"/>
  <c r="AX13" i="207"/>
  <c r="AW13" i="207"/>
  <c r="AW17" i="207" s="1"/>
  <c r="AN13" i="207"/>
  <c r="AM13" i="207"/>
  <c r="AM17" i="207" s="1"/>
  <c r="AD13" i="207"/>
  <c r="AC13" i="207"/>
  <c r="AC17" i="207" s="1"/>
  <c r="U13" i="207"/>
  <c r="U14" i="207" s="1"/>
  <c r="U15" i="207" s="1"/>
  <c r="U16" i="207" s="1"/>
  <c r="U18" i="207" s="1"/>
  <c r="U19" i="207" s="1"/>
  <c r="U20" i="207" s="1"/>
  <c r="U21" i="207" s="1"/>
  <c r="U23" i="207" s="1"/>
  <c r="U24" i="207" s="1"/>
  <c r="U25" i="207" s="1"/>
  <c r="U26" i="207" s="1"/>
  <c r="U28" i="207" s="1"/>
  <c r="U29" i="207" s="1"/>
  <c r="U30" i="207" s="1"/>
  <c r="U31" i="207" s="1"/>
  <c r="U33" i="207" s="1"/>
  <c r="U34" i="207" s="1"/>
  <c r="U35" i="207" s="1"/>
  <c r="U36" i="207" s="1"/>
  <c r="U38" i="207" s="1"/>
  <c r="U39" i="207" s="1"/>
  <c r="U40" i="207" s="1"/>
  <c r="U41" i="207" s="1"/>
  <c r="U43" i="207" s="1"/>
  <c r="U44" i="207" s="1"/>
  <c r="U45" i="207" s="1"/>
  <c r="U46" i="207" s="1"/>
  <c r="U48" i="207" s="1"/>
  <c r="U49" i="207" s="1"/>
  <c r="U50" i="207" s="1"/>
  <c r="U51" i="207" s="1"/>
  <c r="U53" i="207" s="1"/>
  <c r="U54" i="207" s="1"/>
  <c r="U55" i="207" s="1"/>
  <c r="U56" i="207" s="1"/>
  <c r="U58" i="207" s="1"/>
  <c r="U59" i="207" s="1"/>
  <c r="U60" i="207" s="1"/>
  <c r="U61" i="207" s="1"/>
  <c r="U63" i="207" s="1"/>
  <c r="U64" i="207" s="1"/>
  <c r="U65" i="207" s="1"/>
  <c r="U66" i="207" s="1"/>
  <c r="U68" i="207" s="1"/>
  <c r="U69" i="207" s="1"/>
  <c r="U70" i="207" s="1"/>
  <c r="U71" i="207" s="1"/>
  <c r="U73" i="207" s="1"/>
  <c r="U74" i="207" s="1"/>
  <c r="U75" i="207" s="1"/>
  <c r="U76" i="207" s="1"/>
  <c r="U78" i="207" s="1"/>
  <c r="U79" i="207" s="1"/>
  <c r="U80" i="207" s="1"/>
  <c r="U81" i="207" s="1"/>
  <c r="U83" i="207" s="1"/>
  <c r="U84" i="207" s="1"/>
  <c r="U85" i="207" s="1"/>
  <c r="U86" i="207" s="1"/>
  <c r="U88" i="207" s="1"/>
  <c r="U89" i="207" s="1"/>
  <c r="U90" i="207" s="1"/>
  <c r="U91" i="207" s="1"/>
  <c r="U93" i="207" s="1"/>
  <c r="U94" i="207" s="1"/>
  <c r="U95" i="207" s="1"/>
  <c r="U96" i="207" s="1"/>
  <c r="U98" i="207" s="1"/>
  <c r="U99" i="207" s="1"/>
  <c r="U100" i="207" s="1"/>
  <c r="U101" i="207" s="1"/>
  <c r="U103" i="207" s="1"/>
  <c r="U104" i="207" s="1"/>
  <c r="U105" i="207" s="1"/>
  <c r="U106" i="207" s="1"/>
  <c r="U108" i="207" s="1"/>
  <c r="U109" i="207" s="1"/>
  <c r="U110" i="207" s="1"/>
  <c r="U111" i="207" s="1"/>
  <c r="U113" i="207" s="1"/>
  <c r="U114" i="207" s="1"/>
  <c r="U115" i="207" s="1"/>
  <c r="U116" i="207" s="1"/>
  <c r="U118" i="207" s="1"/>
  <c r="U119" i="207" s="1"/>
  <c r="U120" i="207" s="1"/>
  <c r="U121" i="207" s="1"/>
  <c r="U123" i="207" s="1"/>
  <c r="U124" i="207" s="1"/>
  <c r="U125" i="207" s="1"/>
  <c r="U126" i="207" s="1"/>
  <c r="U128" i="207" s="1"/>
  <c r="U129" i="207" s="1"/>
  <c r="U130" i="207" s="1"/>
  <c r="U131" i="207" s="1"/>
  <c r="K13" i="207"/>
  <c r="K14" i="207" s="1"/>
  <c r="K15" i="207" s="1"/>
  <c r="K16" i="207" s="1"/>
  <c r="K18" i="207" s="1"/>
  <c r="K19" i="207" s="1"/>
  <c r="K20" i="207" s="1"/>
  <c r="K21" i="207" s="1"/>
  <c r="K23" i="207" s="1"/>
  <c r="K24" i="207" s="1"/>
  <c r="K25" i="207" s="1"/>
  <c r="K26" i="207" s="1"/>
  <c r="K28" i="207" s="1"/>
  <c r="K29" i="207" s="1"/>
  <c r="K30" i="207" s="1"/>
  <c r="K31" i="207" s="1"/>
  <c r="K33" i="207" s="1"/>
  <c r="K34" i="207" s="1"/>
  <c r="K35" i="207" s="1"/>
  <c r="K36" i="207" s="1"/>
  <c r="K38" i="207" s="1"/>
  <c r="K39" i="207" s="1"/>
  <c r="K40" i="207" s="1"/>
  <c r="K41" i="207" s="1"/>
  <c r="K43" i="207" s="1"/>
  <c r="K44" i="207" s="1"/>
  <c r="K45" i="207" s="1"/>
  <c r="K46" i="207" s="1"/>
  <c r="K48" i="207" s="1"/>
  <c r="K49" i="207" s="1"/>
  <c r="K50" i="207" s="1"/>
  <c r="K51" i="207" s="1"/>
  <c r="K53" i="207" s="1"/>
  <c r="K54" i="207" s="1"/>
  <c r="K55" i="207" s="1"/>
  <c r="K56" i="207" s="1"/>
  <c r="K58" i="207" s="1"/>
  <c r="K59" i="207" s="1"/>
  <c r="K60" i="207" s="1"/>
  <c r="K61" i="207" s="1"/>
  <c r="K63" i="207" s="1"/>
  <c r="K64" i="207" s="1"/>
  <c r="K65" i="207" s="1"/>
  <c r="K66" i="207" s="1"/>
  <c r="K68" i="207" s="1"/>
  <c r="K69" i="207" s="1"/>
  <c r="K70" i="207" s="1"/>
  <c r="K71" i="207" s="1"/>
  <c r="K73" i="207" s="1"/>
  <c r="K74" i="207" s="1"/>
  <c r="K75" i="207" s="1"/>
  <c r="K76" i="207" s="1"/>
  <c r="K78" i="207" s="1"/>
  <c r="K79" i="207" s="1"/>
  <c r="K80" i="207" s="1"/>
  <c r="K81" i="207" s="1"/>
  <c r="K83" i="207" s="1"/>
  <c r="K84" i="207" s="1"/>
  <c r="K85" i="207" s="1"/>
  <c r="K86" i="207" s="1"/>
  <c r="K88" i="207" s="1"/>
  <c r="K89" i="207" s="1"/>
  <c r="K90" i="207" s="1"/>
  <c r="K91" i="207" s="1"/>
  <c r="K93" i="207" s="1"/>
  <c r="K94" i="207" s="1"/>
  <c r="K95" i="207" s="1"/>
  <c r="K96" i="207" s="1"/>
  <c r="K98" i="207" s="1"/>
  <c r="K99" i="207" s="1"/>
  <c r="K100" i="207" s="1"/>
  <c r="K101" i="207" s="1"/>
  <c r="K103" i="207" s="1"/>
  <c r="K104" i="207" s="1"/>
  <c r="K105" i="207" s="1"/>
  <c r="K106" i="207" s="1"/>
  <c r="K108" i="207" s="1"/>
  <c r="K109" i="207" s="1"/>
  <c r="K110" i="207" s="1"/>
  <c r="K111" i="207" s="1"/>
  <c r="K113" i="207" s="1"/>
  <c r="K114" i="207" s="1"/>
  <c r="K115" i="207" s="1"/>
  <c r="K116" i="207" s="1"/>
  <c r="K118" i="207" s="1"/>
  <c r="K119" i="207" s="1"/>
  <c r="K120" i="207" s="1"/>
  <c r="K121" i="207" s="1"/>
  <c r="K123" i="207" s="1"/>
  <c r="K124" i="207" s="1"/>
  <c r="K125" i="207" s="1"/>
  <c r="K126" i="207" s="1"/>
  <c r="K128" i="207" s="1"/>
  <c r="K129" i="207" s="1"/>
  <c r="K130" i="207" s="1"/>
  <c r="K131" i="207" s="1"/>
  <c r="J13" i="207"/>
  <c r="I13" i="207"/>
  <c r="L9" i="207"/>
  <c r="V9" i="207" s="1"/>
  <c r="AF9" i="207" s="1"/>
  <c r="AP9" i="207" s="1"/>
  <c r="AZ9" i="207" s="1"/>
  <c r="BJ9" i="207" s="1"/>
  <c r="BT9" i="207" s="1"/>
  <c r="CD9" i="207" s="1"/>
  <c r="CN9" i="207" s="1"/>
  <c r="CX9" i="207" s="1"/>
  <c r="DH9" i="207" s="1"/>
  <c r="DR9" i="207" s="1"/>
  <c r="EB9" i="207" s="1"/>
  <c r="EL9" i="207" s="1"/>
  <c r="I9" i="207"/>
  <c r="S9" i="207" s="1"/>
  <c r="AC9" i="207" s="1"/>
  <c r="AM9" i="207" s="1"/>
  <c r="AW9" i="207" s="1"/>
  <c r="BG9" i="207" s="1"/>
  <c r="BQ9" i="207" s="1"/>
  <c r="CA9" i="207" s="1"/>
  <c r="CK9" i="207" s="1"/>
  <c r="CU9" i="207" s="1"/>
  <c r="DE9" i="207" s="1"/>
  <c r="DO9" i="207" s="1"/>
  <c r="DY9" i="207" s="1"/>
  <c r="EI9" i="207" s="1"/>
  <c r="ES9" i="207" s="1"/>
  <c r="S7" i="207"/>
  <c r="T3" i="207" s="1"/>
  <c r="L7" i="207"/>
  <c r="V7" i="207" s="1"/>
  <c r="AF7" i="207" s="1"/>
  <c r="AP7" i="207" s="1"/>
  <c r="AZ7" i="207" s="1"/>
  <c r="BJ7" i="207" s="1"/>
  <c r="BT7" i="207" s="1"/>
  <c r="CD7" i="207" s="1"/>
  <c r="CN7" i="207" s="1"/>
  <c r="CX7" i="207" s="1"/>
  <c r="DH7" i="207" s="1"/>
  <c r="DR7" i="207" s="1"/>
  <c r="EB7" i="207" s="1"/>
  <c r="EL7" i="207" s="1"/>
  <c r="T4" i="207"/>
  <c r="AD4" i="207" s="1"/>
  <c r="AN4" i="207" s="1"/>
  <c r="AX4" i="207" s="1"/>
  <c r="BH4" i="207" s="1"/>
  <c r="BR4" i="207" s="1"/>
  <c r="CB4" i="207" s="1"/>
  <c r="CL4" i="207" s="1"/>
  <c r="CV4" i="207" s="1"/>
  <c r="DF4" i="207" s="1"/>
  <c r="DP4" i="207" s="1"/>
  <c r="DZ4" i="207" s="1"/>
  <c r="EJ4" i="207" s="1"/>
  <c r="ET4" i="207" s="1"/>
  <c r="J3" i="207"/>
  <c r="T2" i="207"/>
  <c r="AD2" i="207" s="1"/>
  <c r="AN2" i="207" s="1"/>
  <c r="AX2" i="207" s="1"/>
  <c r="BH2" i="207" s="1"/>
  <c r="BR2" i="207" s="1"/>
  <c r="CB2" i="207" s="1"/>
  <c r="CL2" i="207" s="1"/>
  <c r="CV2" i="207" s="1"/>
  <c r="DF2" i="207" s="1"/>
  <c r="DP2" i="207" s="1"/>
  <c r="DZ2" i="207" s="1"/>
  <c r="EJ2" i="207" s="1"/>
  <c r="ET2" i="207" s="1"/>
  <c r="BG27" i="207" l="1"/>
  <c r="AM42" i="207"/>
  <c r="CA42" i="207"/>
  <c r="AC9" i="208" s="1"/>
  <c r="AW52" i="207"/>
  <c r="CA52" i="207"/>
  <c r="EJ53" i="207"/>
  <c r="AW62" i="207"/>
  <c r="AA13" i="208" s="1"/>
  <c r="AM67" i="207"/>
  <c r="CA82" i="207"/>
  <c r="AW97" i="207"/>
  <c r="CK107" i="207"/>
  <c r="AM112" i="207"/>
  <c r="AC127" i="207"/>
  <c r="DC133" i="209"/>
  <c r="DY22" i="209"/>
  <c r="G47" i="210"/>
  <c r="EJ97" i="209"/>
  <c r="DZ112" i="209"/>
  <c r="CT133" i="209"/>
  <c r="CV37" i="209"/>
  <c r="AC77" i="207"/>
  <c r="EF133" i="209"/>
  <c r="BQ22" i="207"/>
  <c r="CA27" i="207"/>
  <c r="I42" i="207"/>
  <c r="BQ52" i="207"/>
  <c r="BG57" i="207"/>
  <c r="AW72" i="207"/>
  <c r="I82" i="207"/>
  <c r="BG87" i="207"/>
  <c r="AC107" i="207"/>
  <c r="CK127" i="207"/>
  <c r="DB133" i="209"/>
  <c r="EP133" i="209"/>
  <c r="DZ77" i="209"/>
  <c r="DP32" i="209"/>
  <c r="ET82" i="209"/>
  <c r="EC133" i="209"/>
  <c r="AC67" i="207"/>
  <c r="BQ67" i="207"/>
  <c r="BQ82" i="207"/>
  <c r="AC87" i="207"/>
  <c r="CA97" i="207"/>
  <c r="CV95" i="207"/>
  <c r="AM107" i="207"/>
  <c r="BQ132" i="207"/>
  <c r="CO133" i="209"/>
  <c r="DW133" i="209"/>
  <c r="CK37" i="207"/>
  <c r="AE8" i="208" s="1"/>
  <c r="DU133" i="209"/>
  <c r="DZ117" i="209"/>
  <c r="DF67" i="209"/>
  <c r="DH133" i="209"/>
  <c r="BG17" i="207"/>
  <c r="AW22" i="207"/>
  <c r="BQ107" i="207"/>
  <c r="I112" i="207"/>
  <c r="BQ127" i="207"/>
  <c r="CV112" i="209"/>
  <c r="DE15" i="207"/>
  <c r="DE20" i="207"/>
  <c r="I32" i="207"/>
  <c r="CA32" i="207"/>
  <c r="AM37" i="207"/>
  <c r="Z8" i="208" s="1"/>
  <c r="BG47" i="207"/>
  <c r="AB10" i="208" s="1"/>
  <c r="AC92" i="207"/>
  <c r="CK92" i="207"/>
  <c r="AW102" i="207"/>
  <c r="DE108" i="207"/>
  <c r="DZ108" i="207"/>
  <c r="AM117" i="207"/>
  <c r="AW122" i="207"/>
  <c r="EJ67" i="209"/>
  <c r="M15" i="210"/>
  <c r="AW67" i="207"/>
  <c r="AA14" i="208" s="1"/>
  <c r="BG72" i="207"/>
  <c r="AC82" i="207"/>
  <c r="CK82" i="207"/>
  <c r="AE17" i="208" s="1"/>
  <c r="CV79" i="207"/>
  <c r="DY79" i="207"/>
  <c r="BQ87" i="207"/>
  <c r="BG97" i="207"/>
  <c r="EJ93" i="207"/>
  <c r="I107" i="207"/>
  <c r="CA107" i="207"/>
  <c r="AC112" i="207"/>
  <c r="CK112" i="207"/>
  <c r="CA127" i="207"/>
  <c r="AW132" i="207"/>
  <c r="F47" i="210"/>
  <c r="I17" i="207"/>
  <c r="BQ17" i="207"/>
  <c r="AC32" i="207"/>
  <c r="CK32" i="207"/>
  <c r="AW37" i="207"/>
  <c r="BQ47" i="207"/>
  <c r="BQ77" i="207"/>
  <c r="I57" i="207"/>
  <c r="CU55" i="207"/>
  <c r="BQ62" i="207"/>
  <c r="BG67" i="207"/>
  <c r="BQ72" i="207"/>
  <c r="DE74" i="207"/>
  <c r="DZ74" i="207"/>
  <c r="AM82" i="207"/>
  <c r="I87" i="207"/>
  <c r="CA87" i="207"/>
  <c r="BQ97" i="207"/>
  <c r="CV15" i="207"/>
  <c r="ES15" i="207"/>
  <c r="AM32" i="207"/>
  <c r="BG37" i="207"/>
  <c r="I47" i="207"/>
  <c r="CA47" i="207"/>
  <c r="AC10" i="208" s="1"/>
  <c r="DE13" i="207"/>
  <c r="EJ79" i="207"/>
  <c r="H51" i="210"/>
  <c r="DE41" i="207"/>
  <c r="AC22" i="207"/>
  <c r="CK22" i="207"/>
  <c r="AM27" i="207"/>
  <c r="BG42" i="207"/>
  <c r="AC52" i="207"/>
  <c r="CK52" i="207"/>
  <c r="AM57" i="207"/>
  <c r="AC62" i="207"/>
  <c r="CK62" i="207"/>
  <c r="AE13" i="208" s="1"/>
  <c r="I67" i="207"/>
  <c r="CA67" i="207"/>
  <c r="AC72" i="207"/>
  <c r="CK72" i="207"/>
  <c r="BG82" i="207"/>
  <c r="AM87" i="207"/>
  <c r="AC97" i="207"/>
  <c r="CK97" i="207"/>
  <c r="AW107" i="207"/>
  <c r="BG112" i="207"/>
  <c r="AW127" i="207"/>
  <c r="EJ15" i="207"/>
  <c r="AM47" i="207"/>
  <c r="I92" i="207"/>
  <c r="CK102" i="207"/>
  <c r="DP127" i="209"/>
  <c r="E27" i="210"/>
  <c r="DP13" i="207"/>
  <c r="ES13" i="207"/>
  <c r="CK67" i="207"/>
  <c r="AE14" i="208" s="1"/>
  <c r="AM72" i="207"/>
  <c r="AW87" i="207"/>
  <c r="AA18" i="208" s="1"/>
  <c r="DZ89" i="207"/>
  <c r="AM97" i="207"/>
  <c r="CV93" i="207"/>
  <c r="EJ95" i="207"/>
  <c r="BG107" i="207"/>
  <c r="BQ112" i="207"/>
  <c r="BG127" i="207"/>
  <c r="AC132" i="207"/>
  <c r="CK132" i="207"/>
  <c r="D23" i="210"/>
  <c r="D27" i="210"/>
  <c r="AW77" i="207"/>
  <c r="AM122" i="207"/>
  <c r="Z25" i="208" s="1"/>
  <c r="DP72" i="209"/>
  <c r="G51" i="210"/>
  <c r="DZ51" i="207"/>
  <c r="CV91" i="207"/>
  <c r="DE104" i="207"/>
  <c r="DZ104" i="207"/>
  <c r="DY106" i="207"/>
  <c r="CA122" i="207"/>
  <c r="AC25" i="208" s="1"/>
  <c r="DF123" i="207"/>
  <c r="ES123" i="207"/>
  <c r="DF125" i="207"/>
  <c r="ET125" i="207"/>
  <c r="CA57" i="207"/>
  <c r="DY55" i="207"/>
  <c r="EI55" i="207"/>
  <c r="CA62" i="207"/>
  <c r="DE64" i="207"/>
  <c r="DO64" i="207"/>
  <c r="DO66" i="207"/>
  <c r="I72" i="207"/>
  <c r="CA72" i="207"/>
  <c r="DY76" i="207"/>
  <c r="DF119" i="207"/>
  <c r="ET119" i="207"/>
  <c r="I127" i="207"/>
  <c r="I132" i="207"/>
  <c r="AM132" i="207"/>
  <c r="BG132" i="207"/>
  <c r="CA132" i="207"/>
  <c r="EJ117" i="209"/>
  <c r="CA17" i="207"/>
  <c r="CU16" i="207"/>
  <c r="EI16" i="207"/>
  <c r="CU19" i="207"/>
  <c r="DF19" i="207"/>
  <c r="EI19" i="207"/>
  <c r="ET19" i="207"/>
  <c r="DF21" i="207"/>
  <c r="DO21" i="207"/>
  <c r="ET21" i="207"/>
  <c r="CA37" i="207"/>
  <c r="AC8" i="208" s="1"/>
  <c r="DF38" i="207"/>
  <c r="DO38" i="207"/>
  <c r="ET38" i="207"/>
  <c r="CU40" i="207"/>
  <c r="DE40" i="207"/>
  <c r="EI40" i="207"/>
  <c r="ES40" i="207"/>
  <c r="DZ41" i="207"/>
  <c r="ES41" i="207"/>
  <c r="CU44" i="207"/>
  <c r="DZ58" i="207"/>
  <c r="ES58" i="207"/>
  <c r="DF83" i="207"/>
  <c r="DO83" i="207"/>
  <c r="CU85" i="207"/>
  <c r="DF85" i="207"/>
  <c r="EI85" i="207"/>
  <c r="ET85" i="207"/>
  <c r="AM92" i="207"/>
  <c r="BG92" i="207"/>
  <c r="CA92" i="207"/>
  <c r="CU90" i="207"/>
  <c r="I102" i="207"/>
  <c r="AM102" i="207"/>
  <c r="BG102" i="207"/>
  <c r="CA102" i="207"/>
  <c r="DZ105" i="207"/>
  <c r="DZ109" i="207"/>
  <c r="EI109" i="207"/>
  <c r="AC117" i="207"/>
  <c r="AW117" i="207"/>
  <c r="BQ117" i="207"/>
  <c r="CK117" i="207"/>
  <c r="CA117" i="207"/>
  <c r="ET107" i="209"/>
  <c r="I22" i="207"/>
  <c r="AM22" i="207"/>
  <c r="BG22" i="207"/>
  <c r="CA22" i="207"/>
  <c r="AC27" i="207"/>
  <c r="AW27" i="207"/>
  <c r="BQ27" i="207"/>
  <c r="CK27" i="207"/>
  <c r="I27" i="207"/>
  <c r="CU25" i="207"/>
  <c r="DP25" i="207"/>
  <c r="EI25" i="207"/>
  <c r="DF29" i="207"/>
  <c r="ET29" i="207"/>
  <c r="DF34" i="207"/>
  <c r="ET34" i="207"/>
  <c r="ES36" i="207"/>
  <c r="AC42" i="207"/>
  <c r="AW42" i="207"/>
  <c r="AA9" i="208" s="1"/>
  <c r="BQ42" i="207"/>
  <c r="AD9" i="208" s="1"/>
  <c r="CK42" i="207"/>
  <c r="AE9" i="208" s="1"/>
  <c r="DY45" i="207"/>
  <c r="I52" i="207"/>
  <c r="AM52" i="207"/>
  <c r="BG52" i="207"/>
  <c r="AB11" i="208" s="1"/>
  <c r="AC57" i="207"/>
  <c r="AW57" i="207"/>
  <c r="BQ57" i="207"/>
  <c r="I62" i="207"/>
  <c r="AM62" i="207"/>
  <c r="BG62" i="207"/>
  <c r="CU61" i="207"/>
  <c r="DP61" i="207"/>
  <c r="DY73" i="207"/>
  <c r="DZ75" i="207"/>
  <c r="DZ99" i="207"/>
  <c r="CU101" i="207"/>
  <c r="DZ101" i="207"/>
  <c r="CA112" i="207"/>
  <c r="DY113" i="207"/>
  <c r="DZ115" i="207"/>
  <c r="EJ62" i="209"/>
  <c r="CU43" i="207"/>
  <c r="DO63" i="207"/>
  <c r="DP65" i="207"/>
  <c r="DY65" i="207"/>
  <c r="ES74" i="207"/>
  <c r="DE84" i="207"/>
  <c r="ES84" i="207"/>
  <c r="DY88" i="207"/>
  <c r="EI106" i="207"/>
  <c r="CU126" i="207"/>
  <c r="DF126" i="207"/>
  <c r="EI126" i="207"/>
  <c r="ET126" i="207"/>
  <c r="DE18" i="207"/>
  <c r="ES18" i="207"/>
  <c r="ES20" i="207"/>
  <c r="DF24" i="207"/>
  <c r="ET24" i="207"/>
  <c r="DP31" i="207"/>
  <c r="DE48" i="207"/>
  <c r="DP48" i="207"/>
  <c r="ES48" i="207"/>
  <c r="DZ60" i="207"/>
  <c r="EI60" i="207"/>
  <c r="DE61" i="207"/>
  <c r="ES61" i="207"/>
  <c r="CU69" i="207"/>
  <c r="DE69" i="207"/>
  <c r="DF71" i="207"/>
  <c r="ET71" i="207"/>
  <c r="DO86" i="207"/>
  <c r="EI90" i="207"/>
  <c r="ES104" i="207"/>
  <c r="ES108" i="207"/>
  <c r="DY110" i="207"/>
  <c r="DE121" i="207"/>
  <c r="ES121" i="207"/>
  <c r="CU129" i="207"/>
  <c r="EI129" i="207"/>
  <c r="CV131" i="207"/>
  <c r="EJ131" i="207"/>
  <c r="DA133" i="209"/>
  <c r="AF52" i="210"/>
  <c r="DP42" i="209"/>
  <c r="DP26" i="207"/>
  <c r="DF28" i="207"/>
  <c r="ET28" i="207"/>
  <c r="DF30" i="207"/>
  <c r="ET30" i="207"/>
  <c r="DF33" i="207"/>
  <c r="ET33" i="207"/>
  <c r="DE35" i="207"/>
  <c r="DO35" i="207"/>
  <c r="ES35" i="207"/>
  <c r="DE39" i="207"/>
  <c r="ES39" i="207"/>
  <c r="DF41" i="207"/>
  <c r="ET41" i="207"/>
  <c r="DO44" i="207"/>
  <c r="CU50" i="207"/>
  <c r="DZ50" i="207"/>
  <c r="CK57" i="207"/>
  <c r="DP53" i="207"/>
  <c r="CV54" i="207"/>
  <c r="EI54" i="207"/>
  <c r="CV56" i="207"/>
  <c r="EI56" i="207"/>
  <c r="DO73" i="207"/>
  <c r="ET83" i="207"/>
  <c r="CU93" i="207"/>
  <c r="DF93" i="207"/>
  <c r="EI93" i="207"/>
  <c r="ET93" i="207"/>
  <c r="DO114" i="207"/>
  <c r="DY114" i="207"/>
  <c r="DZ116" i="207"/>
  <c r="CU14" i="207"/>
  <c r="EI14" i="207"/>
  <c r="CU23" i="207"/>
  <c r="DF23" i="207"/>
  <c r="ET23" i="207"/>
  <c r="CV36" i="207"/>
  <c r="EJ36" i="207"/>
  <c r="DF43" i="207"/>
  <c r="EI43" i="207"/>
  <c r="ET43" i="207"/>
  <c r="DY44" i="207"/>
  <c r="EI44" i="207"/>
  <c r="CU46" i="207"/>
  <c r="DZ46" i="207"/>
  <c r="EI46" i="207"/>
  <c r="DP49" i="207"/>
  <c r="DZ59" i="207"/>
  <c r="DY61" i="207"/>
  <c r="EI61" i="207"/>
  <c r="DE68" i="207"/>
  <c r="ES68" i="207"/>
  <c r="DY70" i="207"/>
  <c r="ET70" i="207"/>
  <c r="BG77" i="207"/>
  <c r="CU78" i="207"/>
  <c r="EI78" i="207"/>
  <c r="CV80" i="207"/>
  <c r="EJ80" i="207"/>
  <c r="DP81" i="207"/>
  <c r="DY81" i="207"/>
  <c r="DY91" i="207"/>
  <c r="EJ91" i="207"/>
  <c r="CU94" i="207"/>
  <c r="EI94" i="207"/>
  <c r="CV96" i="207"/>
  <c r="EJ96" i="207"/>
  <c r="DE98" i="207"/>
  <c r="DY98" i="207"/>
  <c r="DZ100" i="207"/>
  <c r="DZ103" i="207"/>
  <c r="DO111" i="207"/>
  <c r="DZ111" i="207"/>
  <c r="CU118" i="207"/>
  <c r="DE118" i="207"/>
  <c r="EI118" i="207"/>
  <c r="ES118" i="207"/>
  <c r="DF120" i="207"/>
  <c r="ET120" i="207"/>
  <c r="CV128" i="207"/>
  <c r="DY128" i="207"/>
  <c r="EJ128" i="207"/>
  <c r="CV130" i="207"/>
  <c r="DE130" i="207"/>
  <c r="EJ130" i="207"/>
  <c r="ES130" i="207"/>
  <c r="DZ97" i="209"/>
  <c r="ET97" i="209"/>
  <c r="EM133" i="209"/>
  <c r="CV87" i="209"/>
  <c r="DP62" i="209"/>
  <c r="DZ52" i="209"/>
  <c r="EJ42" i="209"/>
  <c r="EJ37" i="209"/>
  <c r="ED133" i="209"/>
  <c r="EJ122" i="209"/>
  <c r="DP117" i="209"/>
  <c r="EJ92" i="209"/>
  <c r="DZ87" i="209"/>
  <c r="CS133" i="209"/>
  <c r="CY133" i="209"/>
  <c r="ET87" i="209"/>
  <c r="EJ82" i="209"/>
  <c r="DF77" i="209"/>
  <c r="ET72" i="209"/>
  <c r="AF44" i="210"/>
  <c r="DL133" i="209"/>
  <c r="DF57" i="209"/>
  <c r="AF39" i="210"/>
  <c r="DX133" i="209"/>
  <c r="EE133" i="209"/>
  <c r="DF37" i="209"/>
  <c r="DZ37" i="209"/>
  <c r="ET27" i="209"/>
  <c r="EJ27" i="209"/>
  <c r="DZ27" i="209"/>
  <c r="DF22" i="209"/>
  <c r="CV13" i="207"/>
  <c r="DY13" i="207"/>
  <c r="EJ13" i="207"/>
  <c r="DO14" i="207"/>
  <c r="DP15" i="207"/>
  <c r="DY15" i="207"/>
  <c r="DO16" i="207"/>
  <c r="CX17" i="207"/>
  <c r="DB17" i="207"/>
  <c r="DU17" i="207"/>
  <c r="AX17" i="207"/>
  <c r="AA34" i="208" s="1"/>
  <c r="EN17" i="207"/>
  <c r="ER17" i="207"/>
  <c r="CL17" i="207"/>
  <c r="AE34" i="208" s="1"/>
  <c r="EF17" i="207"/>
  <c r="DY18" i="207"/>
  <c r="DO19" i="207"/>
  <c r="DZ19" i="207"/>
  <c r="DY20" i="207"/>
  <c r="CU21" i="207"/>
  <c r="DZ21" i="207"/>
  <c r="EI21" i="207"/>
  <c r="AB35" i="208"/>
  <c r="EG22" i="207"/>
  <c r="DZ23" i="207"/>
  <c r="ES23" i="207"/>
  <c r="DZ24" i="207"/>
  <c r="DZ25" i="207"/>
  <c r="DO26" i="207"/>
  <c r="DY26" i="207"/>
  <c r="W36" i="208"/>
  <c r="AB36" i="208"/>
  <c r="DO28" i="207"/>
  <c r="DO29" i="207"/>
  <c r="DE30" i="207"/>
  <c r="DO30" i="207"/>
  <c r="ES30" i="207"/>
  <c r="CU36" i="207"/>
  <c r="DE36" i="207"/>
  <c r="EI36" i="207"/>
  <c r="CV38" i="207"/>
  <c r="DY38" i="207"/>
  <c r="EI38" i="207"/>
  <c r="CV39" i="207"/>
  <c r="DO39" i="207"/>
  <c r="EJ39" i="207"/>
  <c r="CV40" i="207"/>
  <c r="EJ40" i="207"/>
  <c r="CU41" i="207"/>
  <c r="EI41" i="207"/>
  <c r="DO43" i="207"/>
  <c r="DZ43" i="207"/>
  <c r="DE50" i="207"/>
  <c r="DO50" i="207"/>
  <c r="ES50" i="207"/>
  <c r="DO51" i="207"/>
  <c r="X41" i="208"/>
  <c r="CP52" i="207"/>
  <c r="CT52" i="207"/>
  <c r="DU52" i="207"/>
  <c r="AA11" i="208"/>
  <c r="EN52" i="207"/>
  <c r="ER52" i="207"/>
  <c r="AE11" i="208"/>
  <c r="DE53" i="207"/>
  <c r="ES53" i="207"/>
  <c r="CU54" i="207"/>
  <c r="DE54" i="207"/>
  <c r="ES54" i="207"/>
  <c r="DF55" i="207"/>
  <c r="ET55" i="207"/>
  <c r="DE56" i="207"/>
  <c r="DO56" i="207"/>
  <c r="ES56" i="207"/>
  <c r="CQ57" i="207"/>
  <c r="DR57" i="207"/>
  <c r="DV57" i="207"/>
  <c r="EO57" i="207"/>
  <c r="AC12" i="208"/>
  <c r="CU58" i="207"/>
  <c r="EI58" i="207"/>
  <c r="CU59" i="207"/>
  <c r="EI59" i="207"/>
  <c r="CU60" i="207"/>
  <c r="DY60" i="207"/>
  <c r="EJ60" i="207"/>
  <c r="CV61" i="207"/>
  <c r="DO61" i="207"/>
  <c r="EJ61" i="207"/>
  <c r="AD13" i="208"/>
  <c r="DZ63" i="207"/>
  <c r="DZ64" i="207"/>
  <c r="DO65" i="207"/>
  <c r="DZ65" i="207"/>
  <c r="DY66" i="207"/>
  <c r="DH67" i="207"/>
  <c r="CO67" i="207"/>
  <c r="CS67" i="207"/>
  <c r="DT67" i="207"/>
  <c r="DX67" i="207"/>
  <c r="AB14" i="208"/>
  <c r="EM67" i="207"/>
  <c r="EQ67" i="207"/>
  <c r="DO68" i="207"/>
  <c r="DP69" i="207"/>
  <c r="DO70" i="207"/>
  <c r="DE71" i="207"/>
  <c r="DO71" i="207"/>
  <c r="ES71" i="207"/>
  <c r="X45" i="208"/>
  <c r="CP72" i="207"/>
  <c r="CT72" i="207"/>
  <c r="Z15" i="208"/>
  <c r="AA45" i="208"/>
  <c r="ER72" i="207"/>
  <c r="AC15" i="208"/>
  <c r="CL72" i="207"/>
  <c r="AE45" i="208" s="1"/>
  <c r="CV73" i="207"/>
  <c r="EJ73" i="207"/>
  <c r="CU74" i="207"/>
  <c r="EI74" i="207"/>
  <c r="CU75" i="207"/>
  <c r="DY75" i="207"/>
  <c r="EI75" i="207"/>
  <c r="CV76" i="207"/>
  <c r="EJ76" i="207"/>
  <c r="AD16" i="208"/>
  <c r="DF78" i="207"/>
  <c r="ET78" i="207"/>
  <c r="DF79" i="207"/>
  <c r="DO79" i="207"/>
  <c r="ET79" i="207"/>
  <c r="DE80" i="207"/>
  <c r="ES80" i="207"/>
  <c r="CU81" i="207"/>
  <c r="DF81" i="207"/>
  <c r="EI81" i="207"/>
  <c r="ET81" i="207"/>
  <c r="Z47" i="208"/>
  <c r="EO82" i="207"/>
  <c r="AC47" i="208"/>
  <c r="CV83" i="207"/>
  <c r="DY83" i="207"/>
  <c r="EJ83" i="207"/>
  <c r="CV84" i="207"/>
  <c r="EJ84" i="207"/>
  <c r="CV85" i="207"/>
  <c r="DE85" i="207"/>
  <c r="EJ85" i="207"/>
  <c r="ES85" i="207"/>
  <c r="CU86" i="207"/>
  <c r="EI86" i="207"/>
  <c r="Y48" i="208"/>
  <c r="EH87" i="207"/>
  <c r="DZ90" i="207"/>
  <c r="CU91" i="207"/>
  <c r="DZ91" i="207"/>
  <c r="EI91" i="207"/>
  <c r="DA92" i="207"/>
  <c r="W49" i="208"/>
  <c r="AB49" i="208"/>
  <c r="EQ92" i="207"/>
  <c r="EE92" i="207"/>
  <c r="DE93" i="207"/>
  <c r="ES93" i="207"/>
  <c r="EH97" i="207"/>
  <c r="W51" i="208"/>
  <c r="CO102" i="207"/>
  <c r="DT102" i="207"/>
  <c r="DX102" i="207"/>
  <c r="AB51" i="208"/>
  <c r="EM102" i="207"/>
  <c r="EQ102" i="207"/>
  <c r="DO103" i="207"/>
  <c r="DO104" i="207"/>
  <c r="DE105" i="207"/>
  <c r="DP105" i="207"/>
  <c r="ES105" i="207"/>
  <c r="CU106" i="207"/>
  <c r="DP106" i="207"/>
  <c r="DM112" i="207"/>
  <c r="DK122" i="207"/>
  <c r="EH132" i="207"/>
  <c r="DP67" i="209"/>
  <c r="AA58" i="210"/>
  <c r="AE13" i="207"/>
  <c r="AE14" i="207" s="1"/>
  <c r="AE15" i="207" s="1"/>
  <c r="AE16" i="207" s="1"/>
  <c r="AE18" i="207" s="1"/>
  <c r="AE19" i="207" s="1"/>
  <c r="AE20" i="207" s="1"/>
  <c r="AE21" i="207" s="1"/>
  <c r="AE23" i="207" s="1"/>
  <c r="AE24" i="207" s="1"/>
  <c r="AE25" i="207" s="1"/>
  <c r="AE26" i="207" s="1"/>
  <c r="AE28" i="207" s="1"/>
  <c r="AE29" i="207" s="1"/>
  <c r="AE30" i="207" s="1"/>
  <c r="AE31" i="207" s="1"/>
  <c r="AE33" i="207" s="1"/>
  <c r="AE34" i="207" s="1"/>
  <c r="AE35" i="207" s="1"/>
  <c r="AE36" i="207" s="1"/>
  <c r="AE38" i="207" s="1"/>
  <c r="AE39" i="207" s="1"/>
  <c r="AE40" i="207" s="1"/>
  <c r="AE41" i="207" s="1"/>
  <c r="AE43" i="207" s="1"/>
  <c r="AE44" i="207" s="1"/>
  <c r="AE45" i="207" s="1"/>
  <c r="AE46" i="207" s="1"/>
  <c r="AE48" i="207" s="1"/>
  <c r="AE49" i="207" s="1"/>
  <c r="AE50" i="207" s="1"/>
  <c r="AE51" i="207" s="1"/>
  <c r="AE53" i="207" s="1"/>
  <c r="AE54" i="207" s="1"/>
  <c r="AE55" i="207" s="1"/>
  <c r="AE56" i="207" s="1"/>
  <c r="AE58" i="207" s="1"/>
  <c r="AE59" i="207" s="1"/>
  <c r="AE60" i="207" s="1"/>
  <c r="AE61" i="207" s="1"/>
  <c r="AE63" i="207" s="1"/>
  <c r="AE64" i="207" s="1"/>
  <c r="AE65" i="207" s="1"/>
  <c r="AE66" i="207" s="1"/>
  <c r="AE68" i="207" s="1"/>
  <c r="AE69" i="207" s="1"/>
  <c r="AE70" i="207" s="1"/>
  <c r="AE71" i="207" s="1"/>
  <c r="AE73" i="207" s="1"/>
  <c r="AE74" i="207" s="1"/>
  <c r="AE75" i="207" s="1"/>
  <c r="AE76" i="207" s="1"/>
  <c r="AE78" i="207" s="1"/>
  <c r="AE79" i="207" s="1"/>
  <c r="AE80" i="207" s="1"/>
  <c r="AE81" i="207" s="1"/>
  <c r="AE83" i="207" s="1"/>
  <c r="AE84" i="207" s="1"/>
  <c r="AE85" i="207" s="1"/>
  <c r="AE86" i="207" s="1"/>
  <c r="AE88" i="207" s="1"/>
  <c r="AE89" i="207" s="1"/>
  <c r="AE90" i="207" s="1"/>
  <c r="AE91" i="207" s="1"/>
  <c r="AE93" i="207" s="1"/>
  <c r="AE94" i="207" s="1"/>
  <c r="AE95" i="207" s="1"/>
  <c r="AE96" i="207" s="1"/>
  <c r="AE98" i="207" s="1"/>
  <c r="AE99" i="207" s="1"/>
  <c r="AE100" i="207" s="1"/>
  <c r="AE101" i="207" s="1"/>
  <c r="AE103" i="207" s="1"/>
  <c r="AE104" i="207" s="1"/>
  <c r="AE105" i="207" s="1"/>
  <c r="AE106" i="207" s="1"/>
  <c r="AE108" i="207" s="1"/>
  <c r="AE109" i="207" s="1"/>
  <c r="AE110" i="207" s="1"/>
  <c r="AE111" i="207" s="1"/>
  <c r="AE113" i="207" s="1"/>
  <c r="AE114" i="207" s="1"/>
  <c r="AE115" i="207" s="1"/>
  <c r="AE116" i="207" s="1"/>
  <c r="AE118" i="207" s="1"/>
  <c r="AE119" i="207" s="1"/>
  <c r="AE120" i="207" s="1"/>
  <c r="AE121" i="207" s="1"/>
  <c r="AE123" i="207" s="1"/>
  <c r="AE124" i="207" s="1"/>
  <c r="AE125" i="207" s="1"/>
  <c r="AE126" i="207" s="1"/>
  <c r="AE128" i="207" s="1"/>
  <c r="AE129" i="207" s="1"/>
  <c r="AE130" i="207" s="1"/>
  <c r="AE131" i="207" s="1"/>
  <c r="DF13" i="207"/>
  <c r="DO13" i="207"/>
  <c r="ET13" i="207"/>
  <c r="DY14" i="207"/>
  <c r="DO15" i="207"/>
  <c r="DZ15" i="207"/>
  <c r="DY16" i="207"/>
  <c r="CO17" i="207"/>
  <c r="CS17" i="207"/>
  <c r="DT17" i="207"/>
  <c r="DX17" i="207"/>
  <c r="AB4" i="208"/>
  <c r="EM17" i="207"/>
  <c r="EQ17" i="207"/>
  <c r="CN17" i="207"/>
  <c r="EB17" i="207"/>
  <c r="EI17" i="207" s="1"/>
  <c r="CU18" i="207"/>
  <c r="EI18" i="207"/>
  <c r="CV19" i="207"/>
  <c r="DE19" i="207"/>
  <c r="EJ19" i="207"/>
  <c r="ES19" i="207"/>
  <c r="CU20" i="207"/>
  <c r="EI20" i="207"/>
  <c r="CV21" i="207"/>
  <c r="DY21" i="207"/>
  <c r="EJ21" i="207"/>
  <c r="DW22" i="207"/>
  <c r="DT22" i="207"/>
  <c r="DX22" i="207"/>
  <c r="AD5" i="208"/>
  <c r="EP22" i="207"/>
  <c r="EC22" i="207"/>
  <c r="CV23" i="207"/>
  <c r="DE23" i="207"/>
  <c r="DY23" i="207"/>
  <c r="EJ23" i="207"/>
  <c r="CU24" i="207"/>
  <c r="DY24" i="207"/>
  <c r="EI24" i="207"/>
  <c r="CV25" i="207"/>
  <c r="DO25" i="207"/>
  <c r="EJ25" i="207"/>
  <c r="CV26" i="207"/>
  <c r="EJ26" i="207"/>
  <c r="W6" i="208"/>
  <c r="DW27" i="207"/>
  <c r="AB6" i="208"/>
  <c r="AD6" i="208"/>
  <c r="EE27" i="207"/>
  <c r="DZ28" i="207"/>
  <c r="ES28" i="207"/>
  <c r="DZ29" i="207"/>
  <c r="DZ30" i="207"/>
  <c r="DY31" i="207"/>
  <c r="W37" i="208"/>
  <c r="AA7" i="208"/>
  <c r="AB37" i="208"/>
  <c r="AE7" i="208"/>
  <c r="DO33" i="207"/>
  <c r="DY33" i="207"/>
  <c r="DE34" i="207"/>
  <c r="DO34" i="207"/>
  <c r="ES34" i="207"/>
  <c r="DP35" i="207"/>
  <c r="DP36" i="207"/>
  <c r="AA8" i="208"/>
  <c r="DY41" i="207"/>
  <c r="CV43" i="207"/>
  <c r="EJ43" i="207"/>
  <c r="EJ44" i="207"/>
  <c r="CV45" i="207"/>
  <c r="EJ45" i="207"/>
  <c r="CV46" i="207"/>
  <c r="EJ46" i="207"/>
  <c r="ES46" i="207"/>
  <c r="Y40" i="208"/>
  <c r="CU48" i="207"/>
  <c r="DZ48" i="207"/>
  <c r="EI48" i="207"/>
  <c r="DY49" i="207"/>
  <c r="DO54" i="207"/>
  <c r="DY54" i="207"/>
  <c r="DE55" i="207"/>
  <c r="DO55" i="207"/>
  <c r="ES55" i="207"/>
  <c r="DP56" i="207"/>
  <c r="X42" i="208"/>
  <c r="N14" i="208" s="1"/>
  <c r="AA42" i="208"/>
  <c r="CL57" i="207"/>
  <c r="AE42" i="208" s="1"/>
  <c r="DF58" i="207"/>
  <c r="DY58" i="207"/>
  <c r="ET58" i="207"/>
  <c r="DF59" i="207"/>
  <c r="ET59" i="207"/>
  <c r="DF60" i="207"/>
  <c r="DO60" i="207"/>
  <c r="ET60" i="207"/>
  <c r="Z13" i="208"/>
  <c r="AC13" i="208"/>
  <c r="CV63" i="207"/>
  <c r="EI63" i="207"/>
  <c r="CU64" i="207"/>
  <c r="DY64" i="207"/>
  <c r="EI64" i="207"/>
  <c r="CV65" i="207"/>
  <c r="EJ65" i="207"/>
  <c r="ES65" i="207"/>
  <c r="CU66" i="207"/>
  <c r="EI66" i="207"/>
  <c r="Y44" i="208"/>
  <c r="DS67" i="207"/>
  <c r="DW67" i="207"/>
  <c r="EP67" i="207"/>
  <c r="DY68" i="207"/>
  <c r="DY69" i="207"/>
  <c r="DE70" i="207"/>
  <c r="ES70" i="207"/>
  <c r="DZ71" i="207"/>
  <c r="W15" i="208"/>
  <c r="AB15" i="208"/>
  <c r="CU73" i="207"/>
  <c r="DE73" i="207"/>
  <c r="EI73" i="207"/>
  <c r="ES73" i="207"/>
  <c r="DF74" i="207"/>
  <c r="DY74" i="207"/>
  <c r="ET74" i="207"/>
  <c r="DF75" i="207"/>
  <c r="ET75" i="207"/>
  <c r="DE76" i="207"/>
  <c r="ES76" i="207"/>
  <c r="Z16" i="208"/>
  <c r="DV77" i="207"/>
  <c r="EO77" i="207"/>
  <c r="AC16" i="208"/>
  <c r="DH77" i="207"/>
  <c r="DO78" i="207"/>
  <c r="DE79" i="207"/>
  <c r="DP79" i="207"/>
  <c r="ES79" i="207"/>
  <c r="DP80" i="207"/>
  <c r="DF86" i="207"/>
  <c r="ET86" i="207"/>
  <c r="AE18" i="208"/>
  <c r="EF87" i="207"/>
  <c r="CV88" i="207"/>
  <c r="EJ88" i="207"/>
  <c r="CV89" i="207"/>
  <c r="DE89" i="207"/>
  <c r="EJ89" i="207"/>
  <c r="ES89" i="207"/>
  <c r="EC92" i="207"/>
  <c r="DF94" i="207"/>
  <c r="ET94" i="207"/>
  <c r="DF95" i="207"/>
  <c r="DO95" i="207"/>
  <c r="ET95" i="207"/>
  <c r="DE96" i="207"/>
  <c r="ES96" i="207"/>
  <c r="CN97" i="207"/>
  <c r="CR97" i="207"/>
  <c r="DS97" i="207"/>
  <c r="DW97" i="207"/>
  <c r="AC20" i="208"/>
  <c r="EF97" i="207"/>
  <c r="EJ98" i="207"/>
  <c r="CU99" i="207"/>
  <c r="DE99" i="207"/>
  <c r="EI99" i="207"/>
  <c r="ES99" i="207"/>
  <c r="CU100" i="207"/>
  <c r="DY100" i="207"/>
  <c r="EI100" i="207"/>
  <c r="CV101" i="207"/>
  <c r="EJ101" i="207"/>
  <c r="X22" i="208"/>
  <c r="W52" i="208"/>
  <c r="CO107" i="207"/>
  <c r="CS107" i="207"/>
  <c r="DT107" i="207"/>
  <c r="DX107" i="207"/>
  <c r="DU107" i="207"/>
  <c r="AB52" i="208"/>
  <c r="EM107" i="207"/>
  <c r="EQ107" i="207"/>
  <c r="AE22" i="208"/>
  <c r="ED107" i="207"/>
  <c r="CU108" i="207"/>
  <c r="EI108" i="207"/>
  <c r="CV109" i="207"/>
  <c r="DY109" i="207"/>
  <c r="EJ109" i="207"/>
  <c r="CV110" i="207"/>
  <c r="DO110" i="207"/>
  <c r="EJ110" i="207"/>
  <c r="CV111" i="207"/>
  <c r="DE111" i="207"/>
  <c r="EJ111" i="207"/>
  <c r="W23" i="208"/>
  <c r="Y53" i="208"/>
  <c r="DS112" i="207"/>
  <c r="DW112" i="207"/>
  <c r="AB23" i="208"/>
  <c r="EL112" i="207"/>
  <c r="EP112" i="207"/>
  <c r="CV113" i="207"/>
  <c r="EJ113" i="207"/>
  <c r="CV114" i="207"/>
  <c r="EJ114" i="207"/>
  <c r="CU115" i="207"/>
  <c r="EI115" i="207"/>
  <c r="CU116" i="207"/>
  <c r="DY116" i="207"/>
  <c r="EI116" i="207"/>
  <c r="CZ117" i="207"/>
  <c r="DD117" i="207"/>
  <c r="CN117" i="207"/>
  <c r="CR117" i="207"/>
  <c r="AD24" i="208"/>
  <c r="EP117" i="207"/>
  <c r="DP118" i="207"/>
  <c r="DO119" i="207"/>
  <c r="DE120" i="207"/>
  <c r="DO120" i="207"/>
  <c r="ES120" i="207"/>
  <c r="DP121" i="207"/>
  <c r="CY122" i="207"/>
  <c r="DC122" i="207"/>
  <c r="DU122" i="207"/>
  <c r="AA55" i="208"/>
  <c r="EN122" i="207"/>
  <c r="ER122" i="207"/>
  <c r="CL122" i="207"/>
  <c r="AE55" i="208" s="1"/>
  <c r="DO123" i="207"/>
  <c r="DP124" i="207"/>
  <c r="DO125" i="207"/>
  <c r="DP126" i="207"/>
  <c r="DY126" i="207"/>
  <c r="X56" i="208"/>
  <c r="CZ127" i="207"/>
  <c r="DD127" i="207"/>
  <c r="DR127" i="207"/>
  <c r="DV127" i="207"/>
  <c r="CL127" i="207"/>
  <c r="AE56" i="208" s="1"/>
  <c r="DF128" i="207"/>
  <c r="DO128" i="207"/>
  <c r="ET128" i="207"/>
  <c r="DF129" i="207"/>
  <c r="ET129" i="207"/>
  <c r="CU130" i="207"/>
  <c r="DF130" i="207"/>
  <c r="EI130" i="207"/>
  <c r="ET130" i="207"/>
  <c r="DE131" i="207"/>
  <c r="ES131" i="207"/>
  <c r="DA132" i="207"/>
  <c r="DS132" i="207"/>
  <c r="DW132" i="207"/>
  <c r="CV122" i="209"/>
  <c r="AF42" i="210"/>
  <c r="AF41" i="210"/>
  <c r="DF25" i="207"/>
  <c r="ET25" i="207"/>
  <c r="CU26" i="207"/>
  <c r="DE26" i="207"/>
  <c r="EI26" i="207"/>
  <c r="ES26" i="207"/>
  <c r="Z6" i="208"/>
  <c r="EO27" i="207"/>
  <c r="AC6" i="208"/>
  <c r="CU28" i="207"/>
  <c r="DE28" i="207"/>
  <c r="DY28" i="207"/>
  <c r="EI28" i="207"/>
  <c r="CU29" i="207"/>
  <c r="EI29" i="207"/>
  <c r="CU30" i="207"/>
  <c r="DY30" i="207"/>
  <c r="EI30" i="207"/>
  <c r="CV31" i="207"/>
  <c r="EJ31" i="207"/>
  <c r="DS32" i="207"/>
  <c r="DW32" i="207"/>
  <c r="AD7" i="208"/>
  <c r="EP32" i="207"/>
  <c r="DZ33" i="207"/>
  <c r="DZ34" i="207"/>
  <c r="CU35" i="207"/>
  <c r="DY35" i="207"/>
  <c r="EI35" i="207"/>
  <c r="DO36" i="207"/>
  <c r="DY36" i="207"/>
  <c r="DE38" i="207"/>
  <c r="DP38" i="207"/>
  <c r="ES38" i="207"/>
  <c r="CU39" i="207"/>
  <c r="DP39" i="207"/>
  <c r="EI39" i="207"/>
  <c r="DP40" i="207"/>
  <c r="DO41" i="207"/>
  <c r="DU42" i="207"/>
  <c r="AA39" i="208"/>
  <c r="DE44" i="207"/>
  <c r="ES44" i="207"/>
  <c r="DE45" i="207"/>
  <c r="ES45" i="207"/>
  <c r="DF46" i="207"/>
  <c r="DO46" i="207"/>
  <c r="ET46" i="207"/>
  <c r="DJ47" i="207"/>
  <c r="DN47" i="207"/>
  <c r="DO47" i="207" s="1"/>
  <c r="CQ47" i="207"/>
  <c r="Z10" i="208"/>
  <c r="DV47" i="207"/>
  <c r="EO47" i="207"/>
  <c r="AC40" i="208"/>
  <c r="CV48" i="207"/>
  <c r="DY48" i="207"/>
  <c r="EJ48" i="207"/>
  <c r="CV49" i="207"/>
  <c r="EJ49" i="207"/>
  <c r="CV50" i="207"/>
  <c r="DY50" i="207"/>
  <c r="EI50" i="207"/>
  <c r="CV51" i="207"/>
  <c r="EI51" i="207"/>
  <c r="CN52" i="207"/>
  <c r="CR52" i="207"/>
  <c r="DS52" i="207"/>
  <c r="DW52" i="207"/>
  <c r="AD11" i="208"/>
  <c r="EP52" i="207"/>
  <c r="DY53" i="207"/>
  <c r="DZ54" i="207"/>
  <c r="DZ55" i="207"/>
  <c r="CU56" i="207"/>
  <c r="DY56" i="207"/>
  <c r="W12" i="208"/>
  <c r="DL57" i="207"/>
  <c r="CO57" i="207"/>
  <c r="CS57" i="207"/>
  <c r="DT57" i="207"/>
  <c r="DX57" i="207"/>
  <c r="AB12" i="208"/>
  <c r="EM57" i="207"/>
  <c r="EQ57" i="207"/>
  <c r="DE58" i="207"/>
  <c r="DO58" i="207"/>
  <c r="DO59" i="207"/>
  <c r="DE60" i="207"/>
  <c r="DP60" i="207"/>
  <c r="ES60" i="207"/>
  <c r="AA43" i="208"/>
  <c r="CL62" i="207"/>
  <c r="AE43" i="208" s="1"/>
  <c r="CU63" i="207"/>
  <c r="DF63" i="207"/>
  <c r="ET63" i="207"/>
  <c r="DF64" i="207"/>
  <c r="ES64" i="207"/>
  <c r="CU65" i="207"/>
  <c r="DE65" i="207"/>
  <c r="EI65" i="207"/>
  <c r="ET65" i="207"/>
  <c r="DE66" i="207"/>
  <c r="ES66" i="207"/>
  <c r="DJ67" i="207"/>
  <c r="DN67" i="207"/>
  <c r="CQ67" i="207"/>
  <c r="Z14" i="208"/>
  <c r="DV67" i="207"/>
  <c r="EO67" i="207"/>
  <c r="ET67" i="207" s="1"/>
  <c r="AC14" i="208"/>
  <c r="CU68" i="207"/>
  <c r="EI68" i="207"/>
  <c r="CV69" i="207"/>
  <c r="EJ69" i="207"/>
  <c r="CU70" i="207"/>
  <c r="EI70" i="207"/>
  <c r="CU71" i="207"/>
  <c r="DY71" i="207"/>
  <c r="EI71" i="207"/>
  <c r="CZ72" i="207"/>
  <c r="DD72" i="207"/>
  <c r="CN72" i="207"/>
  <c r="CR72" i="207"/>
  <c r="DS72" i="207"/>
  <c r="DW72" i="207"/>
  <c r="DT72" i="207"/>
  <c r="DX72" i="207"/>
  <c r="AD15" i="208"/>
  <c r="EP72" i="207"/>
  <c r="AE15" i="208"/>
  <c r="DP73" i="207"/>
  <c r="DO74" i="207"/>
  <c r="DE75" i="207"/>
  <c r="DO75" i="207"/>
  <c r="ES75" i="207"/>
  <c r="DP76" i="207"/>
  <c r="DI77" i="207"/>
  <c r="DO77" i="207" s="1"/>
  <c r="DM77" i="207"/>
  <c r="AA46" i="208"/>
  <c r="EN77" i="207"/>
  <c r="ER77" i="207"/>
  <c r="CL77" i="207"/>
  <c r="AE46" i="208" s="1"/>
  <c r="EH77" i="207"/>
  <c r="DZ78" i="207"/>
  <c r="CU79" i="207"/>
  <c r="DZ79" i="207"/>
  <c r="EI79" i="207"/>
  <c r="DY80" i="207"/>
  <c r="DO81" i="207"/>
  <c r="DZ81" i="207"/>
  <c r="DA82" i="207"/>
  <c r="DT82" i="207"/>
  <c r="DX82" i="207"/>
  <c r="AB47" i="208"/>
  <c r="EM82" i="207"/>
  <c r="EQ82" i="207"/>
  <c r="DE83" i="207"/>
  <c r="DP83" i="207"/>
  <c r="ES83" i="207"/>
  <c r="DP84" i="207"/>
  <c r="DP85" i="207"/>
  <c r="DY85" i="207"/>
  <c r="AA48" i="208"/>
  <c r="CL87" i="207"/>
  <c r="AE48" i="208" s="1"/>
  <c r="ED87" i="207"/>
  <c r="DE88" i="207"/>
  <c r="ES88" i="207"/>
  <c r="CU89" i="207"/>
  <c r="DF89" i="207"/>
  <c r="EI89" i="207"/>
  <c r="ET89" i="207"/>
  <c r="DF90" i="207"/>
  <c r="ET90" i="207"/>
  <c r="DF91" i="207"/>
  <c r="DO91" i="207"/>
  <c r="ET91" i="207"/>
  <c r="Z49" i="208"/>
  <c r="AC49" i="208"/>
  <c r="DP93" i="207"/>
  <c r="DY93" i="207"/>
  <c r="DO94" i="207"/>
  <c r="DE95" i="207"/>
  <c r="DP95" i="207"/>
  <c r="ES95" i="207"/>
  <c r="DP96" i="207"/>
  <c r="AA50" i="208"/>
  <c r="ER97" i="207"/>
  <c r="CL97" i="207"/>
  <c r="AE50" i="208" s="1"/>
  <c r="ED97" i="207"/>
  <c r="DF98" i="207"/>
  <c r="ES98" i="207"/>
  <c r="DF99" i="207"/>
  <c r="ET99" i="207"/>
  <c r="DF100" i="207"/>
  <c r="ET100" i="207"/>
  <c r="DF101" i="207"/>
  <c r="DO101" i="207"/>
  <c r="ET101" i="207"/>
  <c r="Z21" i="208"/>
  <c r="AA21" i="208"/>
  <c r="AC21" i="208"/>
  <c r="CU103" i="207"/>
  <c r="DE103" i="207"/>
  <c r="EI103" i="207"/>
  <c r="CU104" i="207"/>
  <c r="EI104" i="207"/>
  <c r="CV105" i="207"/>
  <c r="DY105" i="207"/>
  <c r="EJ105" i="207"/>
  <c r="CV106" i="207"/>
  <c r="DO106" i="207"/>
  <c r="EJ106" i="207"/>
  <c r="DD107" i="207"/>
  <c r="Y52" i="208"/>
  <c r="L15" i="208" s="1"/>
  <c r="DS107" i="207"/>
  <c r="DW107" i="207"/>
  <c r="EL107" i="207"/>
  <c r="EP107" i="207"/>
  <c r="DF108" i="207"/>
  <c r="DY108" i="207"/>
  <c r="ET108" i="207"/>
  <c r="DF109" i="207"/>
  <c r="DO109" i="207"/>
  <c r="ET109" i="207"/>
  <c r="DE110" i="207"/>
  <c r="ES110" i="207"/>
  <c r="CU111" i="207"/>
  <c r="DF111" i="207"/>
  <c r="EI111" i="207"/>
  <c r="ET111" i="207"/>
  <c r="CY112" i="207"/>
  <c r="DC112" i="207"/>
  <c r="Z53" i="208"/>
  <c r="DV112" i="207"/>
  <c r="EO112" i="207"/>
  <c r="AC53" i="208"/>
  <c r="DE113" i="207"/>
  <c r="ES113" i="207"/>
  <c r="CU114" i="207"/>
  <c r="DE114" i="207"/>
  <c r="EI114" i="207"/>
  <c r="ES114" i="207"/>
  <c r="DF115" i="207"/>
  <c r="ET115" i="207"/>
  <c r="DF116" i="207"/>
  <c r="ET116" i="207"/>
  <c r="DR117" i="207"/>
  <c r="DV117" i="207"/>
  <c r="EO117" i="207"/>
  <c r="AC54" i="208"/>
  <c r="DO118" i="207"/>
  <c r="DY118" i="207"/>
  <c r="DZ119" i="207"/>
  <c r="DZ120" i="207"/>
  <c r="DY121" i="207"/>
  <c r="DA122" i="207"/>
  <c r="W55" i="208"/>
  <c r="AA25" i="208"/>
  <c r="AB55" i="208"/>
  <c r="EM122" i="207"/>
  <c r="EQ122" i="207"/>
  <c r="AE25" i="208"/>
  <c r="DY123" i="207"/>
  <c r="CU124" i="207"/>
  <c r="DO124" i="207"/>
  <c r="EI124" i="207"/>
  <c r="DZ125" i="207"/>
  <c r="DO126" i="207"/>
  <c r="DZ126" i="207"/>
  <c r="DA127" i="207"/>
  <c r="W56" i="208"/>
  <c r="AB56" i="208"/>
  <c r="EM127" i="207"/>
  <c r="EQ127" i="207"/>
  <c r="DE128" i="207"/>
  <c r="DP128" i="207"/>
  <c r="ES128" i="207"/>
  <c r="DO129" i="207"/>
  <c r="DP130" i="207"/>
  <c r="DY130" i="207"/>
  <c r="DP131" i="207"/>
  <c r="CX132" i="207"/>
  <c r="DB132" i="207"/>
  <c r="EN132" i="207"/>
  <c r="ER132" i="207"/>
  <c r="CL132" i="207"/>
  <c r="ED132" i="207"/>
  <c r="DZ127" i="209"/>
  <c r="ER133" i="209"/>
  <c r="AF47" i="210"/>
  <c r="ET102" i="209"/>
  <c r="DF27" i="209"/>
  <c r="DZ17" i="209"/>
  <c r="EI22" i="209"/>
  <c r="ET42" i="209"/>
  <c r="CU13" i="207"/>
  <c r="DZ13" i="207"/>
  <c r="EI13" i="207"/>
  <c r="DE14" i="207"/>
  <c r="ES14" i="207"/>
  <c r="CU15" i="207"/>
  <c r="DF15" i="207"/>
  <c r="EI15" i="207"/>
  <c r="ET15" i="207"/>
  <c r="DE16" i="207"/>
  <c r="ES16" i="207"/>
  <c r="Z4" i="208"/>
  <c r="AA4" i="208"/>
  <c r="DW17" i="207"/>
  <c r="AC4" i="208"/>
  <c r="AE4" i="208"/>
  <c r="DO18" i="207"/>
  <c r="DP19" i="207"/>
  <c r="DY19" i="207"/>
  <c r="DO20" i="207"/>
  <c r="DE21" i="207"/>
  <c r="DP21" i="207"/>
  <c r="ES21" i="207"/>
  <c r="X5" i="208"/>
  <c r="AA5" i="208"/>
  <c r="AB5" i="208"/>
  <c r="AC5" i="208"/>
  <c r="AE5" i="208"/>
  <c r="DP23" i="207"/>
  <c r="DE24" i="207"/>
  <c r="DO24" i="207"/>
  <c r="ES24" i="207"/>
  <c r="CZ27" i="207"/>
  <c r="DD27" i="207"/>
  <c r="DE31" i="207"/>
  <c r="ES31" i="207"/>
  <c r="CQ32" i="207"/>
  <c r="Z7" i="208"/>
  <c r="DV32" i="207"/>
  <c r="EO32" i="207"/>
  <c r="AC7" i="208"/>
  <c r="CU33" i="207"/>
  <c r="DE33" i="207"/>
  <c r="EI33" i="207"/>
  <c r="CU34" i="207"/>
  <c r="DY34" i="207"/>
  <c r="EI34" i="207"/>
  <c r="CV35" i="207"/>
  <c r="EJ35" i="207"/>
  <c r="AB8" i="208"/>
  <c r="CU38" i="207"/>
  <c r="DZ38" i="207"/>
  <c r="DY39" i="207"/>
  <c r="DO40" i="207"/>
  <c r="DY40" i="207"/>
  <c r="DP43" i="207"/>
  <c r="DP45" i="207"/>
  <c r="DE46" i="207"/>
  <c r="DP46" i="207"/>
  <c r="DY46" i="207"/>
  <c r="CX47" i="207"/>
  <c r="DB47" i="207"/>
  <c r="CP47" i="207"/>
  <c r="CT47" i="207"/>
  <c r="DU47" i="207"/>
  <c r="AA10" i="208"/>
  <c r="EN47" i="207"/>
  <c r="ER47" i="207"/>
  <c r="AE10" i="208"/>
  <c r="DF48" i="207"/>
  <c r="DO48" i="207"/>
  <c r="ET48" i="207"/>
  <c r="DE49" i="207"/>
  <c r="ES49" i="207"/>
  <c r="DF50" i="207"/>
  <c r="ET50" i="207"/>
  <c r="CU51" i="207"/>
  <c r="DF51" i="207"/>
  <c r="ET51" i="207"/>
  <c r="CY52" i="207"/>
  <c r="DC52" i="207"/>
  <c r="Z41" i="208"/>
  <c r="DV52" i="207"/>
  <c r="EO52" i="207"/>
  <c r="AC41" i="208"/>
  <c r="CV53" i="207"/>
  <c r="DK72" i="207"/>
  <c r="CP77" i="207"/>
  <c r="ED77" i="207"/>
  <c r="CV81" i="207"/>
  <c r="DE81" i="207"/>
  <c r="EJ81" i="207"/>
  <c r="ES81" i="207"/>
  <c r="Y47" i="208"/>
  <c r="AB17" i="208"/>
  <c r="EP82" i="207"/>
  <c r="AC17" i="208"/>
  <c r="EE82" i="207"/>
  <c r="CU83" i="207"/>
  <c r="DZ83" i="207"/>
  <c r="EI83" i="207"/>
  <c r="DY84" i="207"/>
  <c r="DO85" i="207"/>
  <c r="DZ85" i="207"/>
  <c r="DZ86" i="207"/>
  <c r="CP87" i="207"/>
  <c r="CU87" i="207" s="1"/>
  <c r="CT87" i="207"/>
  <c r="DU87" i="207"/>
  <c r="AB18" i="208"/>
  <c r="EM87" i="207"/>
  <c r="ES87" i="207" s="1"/>
  <c r="EQ87" i="207"/>
  <c r="CN87" i="207"/>
  <c r="EB87" i="207"/>
  <c r="DP88" i="207"/>
  <c r="DP89" i="207"/>
  <c r="DY89" i="207"/>
  <c r="DO90" i="207"/>
  <c r="DE91" i="207"/>
  <c r="DP91" i="207"/>
  <c r="ES91" i="207"/>
  <c r="X49" i="208"/>
  <c r="DV92" i="207"/>
  <c r="AB19" i="208"/>
  <c r="ER92" i="207"/>
  <c r="AC19" i="208"/>
  <c r="CL92" i="207"/>
  <c r="AE49" i="208" s="1"/>
  <c r="EG92" i="207"/>
  <c r="DO93" i="207"/>
  <c r="DZ93" i="207"/>
  <c r="DZ94" i="207"/>
  <c r="CU95" i="207"/>
  <c r="DZ95" i="207"/>
  <c r="EI95" i="207"/>
  <c r="DY96" i="207"/>
  <c r="DA97" i="207"/>
  <c r="W50" i="208"/>
  <c r="Y20" i="208"/>
  <c r="CS97" i="207"/>
  <c r="DT97" i="207"/>
  <c r="DX97" i="207"/>
  <c r="DU97" i="207"/>
  <c r="AB50" i="208"/>
  <c r="AD20" i="208"/>
  <c r="EQ97" i="207"/>
  <c r="AE20" i="208"/>
  <c r="EB97" i="207"/>
  <c r="DO98" i="207"/>
  <c r="EI98" i="207"/>
  <c r="DO99" i="207"/>
  <c r="DY99" i="207"/>
  <c r="DE100" i="207"/>
  <c r="DO100" i="207"/>
  <c r="ES100" i="207"/>
  <c r="DE101" i="207"/>
  <c r="DP101" i="207"/>
  <c r="DY101" i="207"/>
  <c r="ES101" i="207"/>
  <c r="AA51" i="208"/>
  <c r="AE21" i="208"/>
  <c r="DF103" i="207"/>
  <c r="ET103" i="207"/>
  <c r="DF104" i="207"/>
  <c r="DY104" i="207"/>
  <c r="ET104" i="207"/>
  <c r="DF105" i="207"/>
  <c r="ET105" i="207"/>
  <c r="DE106" i="207"/>
  <c r="ES106" i="207"/>
  <c r="W22" i="208"/>
  <c r="CQ107" i="207"/>
  <c r="Z22" i="208"/>
  <c r="DV107" i="207"/>
  <c r="AB22" i="208"/>
  <c r="EO107" i="207"/>
  <c r="AC22" i="208"/>
  <c r="DH107" i="207"/>
  <c r="DO108" i="207"/>
  <c r="DE109" i="207"/>
  <c r="DP109" i="207"/>
  <c r="ES109" i="207"/>
  <c r="CU110" i="207"/>
  <c r="DP110" i="207"/>
  <c r="EI110" i="207"/>
  <c r="DP111" i="207"/>
  <c r="DY111" i="207"/>
  <c r="X23" i="208"/>
  <c r="CP112" i="207"/>
  <c r="CT112" i="207"/>
  <c r="DU112" i="207"/>
  <c r="AA23" i="208"/>
  <c r="EN112" i="207"/>
  <c r="ER112" i="207"/>
  <c r="ES112" i="207" s="1"/>
  <c r="AE23" i="208"/>
  <c r="DP113" i="207"/>
  <c r="DP114" i="207"/>
  <c r="DO115" i="207"/>
  <c r="DE116" i="207"/>
  <c r="DO116" i="207"/>
  <c r="ES116" i="207"/>
  <c r="X54" i="208"/>
  <c r="DI117" i="207"/>
  <c r="DM117" i="207"/>
  <c r="DM133" i="207" s="1"/>
  <c r="CP117" i="207"/>
  <c r="CT117" i="207"/>
  <c r="Z24" i="208"/>
  <c r="AA54" i="208"/>
  <c r="EN117" i="207"/>
  <c r="ER117" i="207"/>
  <c r="AC24" i="208"/>
  <c r="CL117" i="207"/>
  <c r="AE54" i="208" s="1"/>
  <c r="EB117" i="207"/>
  <c r="CV118" i="207"/>
  <c r="EJ118" i="207"/>
  <c r="CU119" i="207"/>
  <c r="EI119" i="207"/>
  <c r="CU120" i="207"/>
  <c r="DY120" i="207"/>
  <c r="EI120" i="207"/>
  <c r="CV121" i="207"/>
  <c r="EJ121" i="207"/>
  <c r="CN122" i="207"/>
  <c r="CR122" i="207"/>
  <c r="DS122" i="207"/>
  <c r="DW122" i="207"/>
  <c r="DT122" i="207"/>
  <c r="DX122" i="207"/>
  <c r="AD25" i="208"/>
  <c r="EP122" i="207"/>
  <c r="CU123" i="207"/>
  <c r="EI123" i="207"/>
  <c r="DE124" i="207"/>
  <c r="DY124" i="207"/>
  <c r="ES124" i="207"/>
  <c r="CU125" i="207"/>
  <c r="EI125" i="207"/>
  <c r="CV126" i="207"/>
  <c r="DE126" i="207"/>
  <c r="EJ126" i="207"/>
  <c r="ES126" i="207"/>
  <c r="W26" i="208"/>
  <c r="DS127" i="207"/>
  <c r="DW127" i="207"/>
  <c r="AB26" i="208"/>
  <c r="EE127" i="207"/>
  <c r="CU128" i="207"/>
  <c r="DZ128" i="207"/>
  <c r="EI128" i="207"/>
  <c r="DZ129" i="207"/>
  <c r="DO130" i="207"/>
  <c r="DZ130" i="207"/>
  <c r="DY131" i="207"/>
  <c r="DL132" i="207"/>
  <c r="DT132" i="207"/>
  <c r="DX132" i="207"/>
  <c r="CN132" i="207"/>
  <c r="EB132" i="207"/>
  <c r="EN133" i="209"/>
  <c r="EJ127" i="209"/>
  <c r="ET112" i="209"/>
  <c r="CU107" i="209"/>
  <c r="DF82" i="209"/>
  <c r="AF46" i="210"/>
  <c r="DF102" i="209"/>
  <c r="CV72" i="209"/>
  <c r="DP57" i="209"/>
  <c r="DP37" i="209"/>
  <c r="AF38" i="210"/>
  <c r="AF37" i="210"/>
  <c r="EJ57" i="209"/>
  <c r="DZ32" i="209"/>
  <c r="DZ22" i="209"/>
  <c r="CV17" i="209"/>
  <c r="Y58" i="210"/>
  <c r="AD133" i="209"/>
  <c r="Y57" i="210"/>
  <c r="AW133" i="209"/>
  <c r="AA27" i="210"/>
  <c r="AA28" i="210" s="1"/>
  <c r="Z26" i="210"/>
  <c r="DY127" i="209"/>
  <c r="CV132" i="209"/>
  <c r="CN133" i="209"/>
  <c r="DO132" i="209"/>
  <c r="W27" i="210"/>
  <c r="X27" i="210"/>
  <c r="DE132" i="209"/>
  <c r="I133" i="209"/>
  <c r="EI132" i="209"/>
  <c r="Y20" i="210"/>
  <c r="CU97" i="209"/>
  <c r="X17" i="210"/>
  <c r="EI82" i="209"/>
  <c r="DE82" i="209"/>
  <c r="AD22" i="210"/>
  <c r="ES107" i="209"/>
  <c r="W21" i="210"/>
  <c r="DO102" i="209"/>
  <c r="Y18" i="210"/>
  <c r="CU87" i="209"/>
  <c r="X19" i="210"/>
  <c r="EI92" i="209"/>
  <c r="DE92" i="209"/>
  <c r="Z18" i="210"/>
  <c r="DY87" i="209"/>
  <c r="Z23" i="210"/>
  <c r="DY112" i="209"/>
  <c r="AD15" i="210"/>
  <c r="ES72" i="209"/>
  <c r="X9" i="210"/>
  <c r="EI42" i="209"/>
  <c r="DE42" i="209"/>
  <c r="Y13" i="210"/>
  <c r="CU62" i="209"/>
  <c r="AD9" i="210"/>
  <c r="ES42" i="209"/>
  <c r="AD14" i="210"/>
  <c r="ES67" i="209"/>
  <c r="W7" i="210"/>
  <c r="DO32" i="209"/>
  <c r="Z6" i="210"/>
  <c r="DY27" i="209"/>
  <c r="AD4" i="210"/>
  <c r="ES17" i="209"/>
  <c r="Z4" i="210"/>
  <c r="DY17" i="209"/>
  <c r="DZ122" i="209"/>
  <c r="EB133" i="209"/>
  <c r="AF55" i="210"/>
  <c r="DF122" i="209"/>
  <c r="DI133" i="209"/>
  <c r="AX133" i="209"/>
  <c r="DJ133" i="209"/>
  <c r="ET127" i="209"/>
  <c r="DF117" i="209"/>
  <c r="DF107" i="209"/>
  <c r="AF49" i="210"/>
  <c r="EJ87" i="209"/>
  <c r="EQ133" i="209"/>
  <c r="DZ102" i="209"/>
  <c r="CV102" i="209"/>
  <c r="DP102" i="209"/>
  <c r="DF112" i="209"/>
  <c r="DZ62" i="209"/>
  <c r="DF52" i="209"/>
  <c r="EJ47" i="209"/>
  <c r="DZ42" i="209"/>
  <c r="DF32" i="209"/>
  <c r="AF45" i="210"/>
  <c r="DZ57" i="209"/>
  <c r="DF47" i="209"/>
  <c r="DY92" i="209"/>
  <c r="DY77" i="209"/>
  <c r="DF62" i="209"/>
  <c r="CV22" i="209"/>
  <c r="AF40" i="210"/>
  <c r="DO17" i="209"/>
  <c r="CX133" i="209"/>
  <c r="DF132" i="209"/>
  <c r="Y27" i="210"/>
  <c r="AC133" i="209"/>
  <c r="CU132" i="209"/>
  <c r="Z25" i="210"/>
  <c r="DY122" i="209"/>
  <c r="AD24" i="210"/>
  <c r="ES117" i="209"/>
  <c r="ES132" i="209"/>
  <c r="AD27" i="210"/>
  <c r="BQ133" i="209"/>
  <c r="W57" i="210"/>
  <c r="W58" i="210" s="1"/>
  <c r="Z24" i="210"/>
  <c r="DY117" i="209"/>
  <c r="Y23" i="210"/>
  <c r="CU112" i="209"/>
  <c r="Y16" i="210"/>
  <c r="CU77" i="209"/>
  <c r="W22" i="210"/>
  <c r="DO107" i="209"/>
  <c r="AD21" i="210"/>
  <c r="F51" i="210" s="1"/>
  <c r="ES102" i="209"/>
  <c r="Y19" i="210"/>
  <c r="CU92" i="209"/>
  <c r="W16" i="210"/>
  <c r="DO77" i="209"/>
  <c r="X13" i="210"/>
  <c r="EI62" i="209"/>
  <c r="DE62" i="209"/>
  <c r="W10" i="210"/>
  <c r="DO47" i="209"/>
  <c r="W13" i="210"/>
  <c r="DO62" i="209"/>
  <c r="Z11" i="210"/>
  <c r="DY52" i="209"/>
  <c r="Y10" i="210"/>
  <c r="CU47" i="209"/>
  <c r="W9" i="210"/>
  <c r="DO42" i="209"/>
  <c r="Z7" i="210"/>
  <c r="DY32" i="209"/>
  <c r="Y15" i="210"/>
  <c r="CU72" i="209"/>
  <c r="X11" i="210"/>
  <c r="DE52" i="209"/>
  <c r="EI52" i="209"/>
  <c r="W8" i="210"/>
  <c r="DO37" i="209"/>
  <c r="Z15" i="210"/>
  <c r="DY72" i="209"/>
  <c r="X14" i="210"/>
  <c r="EI67" i="209"/>
  <c r="DE67" i="209"/>
  <c r="Z13" i="210"/>
  <c r="DY62" i="209"/>
  <c r="Y12" i="210"/>
  <c r="L9" i="210" s="1"/>
  <c r="CU57" i="209"/>
  <c r="W6" i="210"/>
  <c r="DO27" i="209"/>
  <c r="AY13" i="209"/>
  <c r="AO14" i="209"/>
  <c r="AO15" i="209" s="1"/>
  <c r="AO16" i="209" s="1"/>
  <c r="AO18" i="209" s="1"/>
  <c r="AO19" i="209" s="1"/>
  <c r="AO20" i="209" s="1"/>
  <c r="AO21" i="209" s="1"/>
  <c r="AO23" i="209" s="1"/>
  <c r="AO24" i="209" s="1"/>
  <c r="AO25" i="209" s="1"/>
  <c r="AO26" i="209" s="1"/>
  <c r="AO28" i="209" s="1"/>
  <c r="AO29" i="209" s="1"/>
  <c r="AO30" i="209" s="1"/>
  <c r="AO31" i="209" s="1"/>
  <c r="AO33" i="209" s="1"/>
  <c r="AO34" i="209" s="1"/>
  <c r="AO35" i="209" s="1"/>
  <c r="AO36" i="209" s="1"/>
  <c r="AO38" i="209" s="1"/>
  <c r="AO39" i="209" s="1"/>
  <c r="AO40" i="209" s="1"/>
  <c r="AO41" i="209" s="1"/>
  <c r="AO43" i="209" s="1"/>
  <c r="AO44" i="209" s="1"/>
  <c r="AO45" i="209" s="1"/>
  <c r="AO46" i="209" s="1"/>
  <c r="AO48" i="209" s="1"/>
  <c r="AO49" i="209" s="1"/>
  <c r="AO50" i="209" s="1"/>
  <c r="AO51" i="209" s="1"/>
  <c r="AO53" i="209" s="1"/>
  <c r="AO54" i="209" s="1"/>
  <c r="AO55" i="209" s="1"/>
  <c r="AO56" i="209" s="1"/>
  <c r="AO58" i="209" s="1"/>
  <c r="AO59" i="209" s="1"/>
  <c r="AO60" i="209" s="1"/>
  <c r="AO61" i="209" s="1"/>
  <c r="AO63" i="209" s="1"/>
  <c r="AO64" i="209" s="1"/>
  <c r="AO65" i="209" s="1"/>
  <c r="AO66" i="209" s="1"/>
  <c r="AO68" i="209" s="1"/>
  <c r="AO69" i="209" s="1"/>
  <c r="AO70" i="209" s="1"/>
  <c r="AO71" i="209" s="1"/>
  <c r="AO73" i="209" s="1"/>
  <c r="AO74" i="209" s="1"/>
  <c r="AO75" i="209" s="1"/>
  <c r="AO76" i="209" s="1"/>
  <c r="AO78" i="209" s="1"/>
  <c r="AO79" i="209" s="1"/>
  <c r="AO80" i="209" s="1"/>
  <c r="AO81" i="209" s="1"/>
  <c r="AO83" i="209" s="1"/>
  <c r="AO84" i="209" s="1"/>
  <c r="AO85" i="209" s="1"/>
  <c r="AO86" i="209" s="1"/>
  <c r="AO88" i="209" s="1"/>
  <c r="AO89" i="209" s="1"/>
  <c r="AO90" i="209" s="1"/>
  <c r="AO91" i="209" s="1"/>
  <c r="AO93" i="209" s="1"/>
  <c r="AO94" i="209" s="1"/>
  <c r="AO95" i="209" s="1"/>
  <c r="AO96" i="209" s="1"/>
  <c r="AO98" i="209" s="1"/>
  <c r="AO99" i="209" s="1"/>
  <c r="AO100" i="209" s="1"/>
  <c r="AO101" i="209" s="1"/>
  <c r="AO103" i="209" s="1"/>
  <c r="AO104" i="209" s="1"/>
  <c r="AO105" i="209" s="1"/>
  <c r="AO106" i="209" s="1"/>
  <c r="AO108" i="209" s="1"/>
  <c r="AO109" i="209" s="1"/>
  <c r="AO110" i="209" s="1"/>
  <c r="AO111" i="209" s="1"/>
  <c r="AO113" i="209" s="1"/>
  <c r="AO114" i="209" s="1"/>
  <c r="AO115" i="209" s="1"/>
  <c r="AO116" i="209" s="1"/>
  <c r="AO118" i="209" s="1"/>
  <c r="AO119" i="209" s="1"/>
  <c r="AO120" i="209" s="1"/>
  <c r="AO121" i="209" s="1"/>
  <c r="AO123" i="209" s="1"/>
  <c r="AO124" i="209" s="1"/>
  <c r="AO125" i="209" s="1"/>
  <c r="AO126" i="209" s="1"/>
  <c r="AO128" i="209" s="1"/>
  <c r="AO129" i="209" s="1"/>
  <c r="AO130" i="209" s="1"/>
  <c r="AO131" i="209" s="1"/>
  <c r="AF34" i="210"/>
  <c r="X4" i="210"/>
  <c r="DE17" i="209"/>
  <c r="EI17" i="209"/>
  <c r="AW7" i="209"/>
  <c r="AN3" i="209"/>
  <c r="DN133" i="209"/>
  <c r="CQ133" i="209"/>
  <c r="DK133" i="209"/>
  <c r="CB133" i="209"/>
  <c r="DP132" i="209"/>
  <c r="DF92" i="209"/>
  <c r="EJ112" i="209"/>
  <c r="ES92" i="209"/>
  <c r="CV67" i="209"/>
  <c r="AF50" i="210"/>
  <c r="EJ72" i="209"/>
  <c r="DF42" i="209"/>
  <c r="DE107" i="209"/>
  <c r="CU52" i="209"/>
  <c r="DP17" i="209"/>
  <c r="AC58" i="210"/>
  <c r="CV27" i="209"/>
  <c r="W25" i="210"/>
  <c r="DO122" i="209"/>
  <c r="EL133" i="209"/>
  <c r="ET132" i="209"/>
  <c r="AB27" i="210"/>
  <c r="AB28" i="210" s="1"/>
  <c r="BG133" i="209"/>
  <c r="Z57" i="210"/>
  <c r="Z58" i="210" s="1"/>
  <c r="AN133" i="209"/>
  <c r="Y25" i="210"/>
  <c r="CU122" i="209"/>
  <c r="W24" i="210"/>
  <c r="DO117" i="209"/>
  <c r="W26" i="210"/>
  <c r="DO127" i="209"/>
  <c r="AM133" i="209"/>
  <c r="Z27" i="210"/>
  <c r="DY132" i="209"/>
  <c r="CK133" i="209"/>
  <c r="AE27" i="210"/>
  <c r="AE28" i="210" s="1"/>
  <c r="AD23" i="210"/>
  <c r="ES112" i="209"/>
  <c r="W18" i="210"/>
  <c r="DO87" i="209"/>
  <c r="X23" i="210"/>
  <c r="EI112" i="209"/>
  <c r="DE112" i="209"/>
  <c r="X20" i="210"/>
  <c r="DE97" i="209"/>
  <c r="EI97" i="209"/>
  <c r="AD18" i="210"/>
  <c r="ES87" i="209"/>
  <c r="X16" i="210"/>
  <c r="DE77" i="209"/>
  <c r="EI77" i="209"/>
  <c r="W20" i="210"/>
  <c r="DO97" i="209"/>
  <c r="Y17" i="210"/>
  <c r="CU82" i="209"/>
  <c r="W14" i="210"/>
  <c r="DO67" i="209"/>
  <c r="Z8" i="210"/>
  <c r="DY37" i="209"/>
  <c r="W15" i="210"/>
  <c r="DO72" i="209"/>
  <c r="X12" i="210"/>
  <c r="N9" i="210" s="1"/>
  <c r="EI57" i="209"/>
  <c r="DE57" i="209"/>
  <c r="X8" i="210"/>
  <c r="EI37" i="209"/>
  <c r="DE37" i="209"/>
  <c r="AD13" i="210"/>
  <c r="ES62" i="209"/>
  <c r="Z10" i="210"/>
  <c r="DY47" i="209"/>
  <c r="Y9" i="210"/>
  <c r="CU42" i="209"/>
  <c r="AD12" i="210"/>
  <c r="F50" i="210" s="1"/>
  <c r="ES57" i="209"/>
  <c r="Z9" i="210"/>
  <c r="DY42" i="209"/>
  <c r="Y8" i="210"/>
  <c r="CU37" i="209"/>
  <c r="Y4" i="210"/>
  <c r="CU17" i="209"/>
  <c r="AD6" i="210"/>
  <c r="ES27" i="209"/>
  <c r="Y6" i="210"/>
  <c r="CU27" i="209"/>
  <c r="AF54" i="210"/>
  <c r="DM133" i="209"/>
  <c r="DV133" i="209"/>
  <c r="DS133" i="209"/>
  <c r="CV127" i="209"/>
  <c r="EJ107" i="209"/>
  <c r="DF97" i="209"/>
  <c r="DF127" i="209"/>
  <c r="AF51" i="210"/>
  <c r="DF72" i="209"/>
  <c r="EI72" i="209"/>
  <c r="DP47" i="209"/>
  <c r="AF35" i="210"/>
  <c r="AE58" i="210"/>
  <c r="DP22" i="209"/>
  <c r="DF17" i="209"/>
  <c r="X57" i="210"/>
  <c r="X58" i="210" s="1"/>
  <c r="J133" i="209"/>
  <c r="CA133" i="209"/>
  <c r="AC27" i="210"/>
  <c r="AC28" i="210" s="1"/>
  <c r="AB57" i="210"/>
  <c r="AB58" i="210" s="1"/>
  <c r="BH133" i="209"/>
  <c r="Y24" i="210"/>
  <c r="CU117" i="209"/>
  <c r="AD57" i="210"/>
  <c r="AD58" i="210" s="1"/>
  <c r="BR133" i="209"/>
  <c r="DR133" i="209"/>
  <c r="DZ132" i="209"/>
  <c r="X25" i="210"/>
  <c r="EI122" i="209"/>
  <c r="DE122" i="209"/>
  <c r="AD26" i="210"/>
  <c r="ES127" i="209"/>
  <c r="CU127" i="209"/>
  <c r="Y26" i="210"/>
  <c r="Z21" i="210"/>
  <c r="C23" i="210" s="1"/>
  <c r="DY102" i="209"/>
  <c r="Z22" i="210"/>
  <c r="DY107" i="209"/>
  <c r="W17" i="210"/>
  <c r="DO82" i="209"/>
  <c r="W23" i="210"/>
  <c r="DO112" i="209"/>
  <c r="Y21" i="210"/>
  <c r="CU102" i="209"/>
  <c r="X21" i="210"/>
  <c r="EI102" i="209"/>
  <c r="DE102" i="209"/>
  <c r="AD17" i="210"/>
  <c r="ES82" i="209"/>
  <c r="Z12" i="210"/>
  <c r="C22" i="210" s="1"/>
  <c r="DY57" i="209"/>
  <c r="Y14" i="210"/>
  <c r="CU67" i="209"/>
  <c r="W12" i="210"/>
  <c r="DO57" i="209"/>
  <c r="X7" i="210"/>
  <c r="DE32" i="209"/>
  <c r="EI32" i="209"/>
  <c r="W11" i="210"/>
  <c r="DO52" i="209"/>
  <c r="X10" i="210"/>
  <c r="EI47" i="209"/>
  <c r="DE47" i="209"/>
  <c r="AD8" i="210"/>
  <c r="ES37" i="209"/>
  <c r="X6" i="210"/>
  <c r="DE27" i="209"/>
  <c r="EI27" i="209"/>
  <c r="AD5" i="210"/>
  <c r="AF5" i="210" s="1"/>
  <c r="ES22" i="209"/>
  <c r="CL133" i="209"/>
  <c r="AF56" i="210"/>
  <c r="ET122" i="209"/>
  <c r="DD133" i="209"/>
  <c r="CZ133" i="209"/>
  <c r="EO133" i="209"/>
  <c r="AF53" i="210"/>
  <c r="CV107" i="209"/>
  <c r="DE127" i="209"/>
  <c r="AF48" i="210"/>
  <c r="DE117" i="209"/>
  <c r="DF87" i="209"/>
  <c r="DY97" i="209"/>
  <c r="DE87" i="209"/>
  <c r="AF43" i="210"/>
  <c r="AF36" i="210"/>
  <c r="ES47" i="209"/>
  <c r="CU32" i="209"/>
  <c r="CU22" i="209"/>
  <c r="DO17" i="207"/>
  <c r="DP17" i="207"/>
  <c r="CU22" i="207"/>
  <c r="CV22" i="207"/>
  <c r="ET17" i="207"/>
  <c r="ES17" i="207"/>
  <c r="CV32" i="207"/>
  <c r="CU32" i="207"/>
  <c r="DO37" i="207"/>
  <c r="DP37" i="207"/>
  <c r="DZ27" i="207"/>
  <c r="DY27" i="207"/>
  <c r="ET37" i="207"/>
  <c r="ES37" i="207"/>
  <c r="DP22" i="207"/>
  <c r="DO22" i="207"/>
  <c r="ED42" i="207"/>
  <c r="CZ42" i="207"/>
  <c r="EH42" i="207"/>
  <c r="DD42" i="207"/>
  <c r="DP52" i="207"/>
  <c r="DO52" i="207"/>
  <c r="DF14" i="207"/>
  <c r="DZ14" i="207"/>
  <c r="ET14" i="207"/>
  <c r="CV16" i="207"/>
  <c r="DP16" i="207"/>
  <c r="EJ16" i="207"/>
  <c r="W34" i="208"/>
  <c r="Y4" i="208"/>
  <c r="BH17" i="207"/>
  <c r="AB34" i="208" s="1"/>
  <c r="AD4" i="208"/>
  <c r="DA17" i="207"/>
  <c r="DS17" i="207"/>
  <c r="DF18" i="207"/>
  <c r="DZ18" i="207"/>
  <c r="ET18" i="207"/>
  <c r="CV20" i="207"/>
  <c r="DP20" i="207"/>
  <c r="EJ20" i="207"/>
  <c r="Y35" i="208"/>
  <c r="Z5" i="208"/>
  <c r="AD35" i="208"/>
  <c r="CX22" i="207"/>
  <c r="DB22" i="207"/>
  <c r="EL22" i="207"/>
  <c r="DO23" i="207"/>
  <c r="EI23" i="207"/>
  <c r="CV24" i="207"/>
  <c r="DP24" i="207"/>
  <c r="EJ24" i="207"/>
  <c r="DE25" i="207"/>
  <c r="DY25" i="207"/>
  <c r="ES25" i="207"/>
  <c r="DF26" i="207"/>
  <c r="DZ26" i="207"/>
  <c r="ET26" i="207"/>
  <c r="X6" i="208"/>
  <c r="Z36" i="208"/>
  <c r="AA6" i="208"/>
  <c r="AC36" i="208"/>
  <c r="AE6" i="208"/>
  <c r="CP27" i="207"/>
  <c r="CT27" i="207"/>
  <c r="CY27" i="207"/>
  <c r="DC27" i="207"/>
  <c r="DH27" i="207"/>
  <c r="CV28" i="207"/>
  <c r="DP28" i="207"/>
  <c r="EJ28" i="207"/>
  <c r="DE29" i="207"/>
  <c r="DY29" i="207"/>
  <c r="ES29" i="207"/>
  <c r="CU31" i="207"/>
  <c r="DO31" i="207"/>
  <c r="EI31" i="207"/>
  <c r="X37" i="208"/>
  <c r="W7" i="208"/>
  <c r="AB7" i="208"/>
  <c r="CZ32" i="207"/>
  <c r="DD32" i="207"/>
  <c r="DR32" i="207"/>
  <c r="EE32" i="207"/>
  <c r="EI32" i="207" s="1"/>
  <c r="ES33" i="207"/>
  <c r="W38" i="208"/>
  <c r="Y8" i="208"/>
  <c r="AD8" i="208"/>
  <c r="CN37" i="207"/>
  <c r="DA37" i="207"/>
  <c r="EB37" i="207"/>
  <c r="EF37" i="207"/>
  <c r="CN42" i="207"/>
  <c r="CR42" i="207"/>
  <c r="EC42" i="207"/>
  <c r="CY42" i="207"/>
  <c r="EG42" i="207"/>
  <c r="DC42" i="207"/>
  <c r="DO42" i="207"/>
  <c r="DP42" i="207"/>
  <c r="Z9" i="208"/>
  <c r="DR42" i="207"/>
  <c r="AO13" i="207"/>
  <c r="J17" i="207"/>
  <c r="X34" i="208" s="1"/>
  <c r="W4" i="208"/>
  <c r="CZ17" i="207"/>
  <c r="DD17" i="207"/>
  <c r="DR17" i="207"/>
  <c r="W35" i="208"/>
  <c r="Y5" i="208"/>
  <c r="DA22" i="207"/>
  <c r="EB22" i="207"/>
  <c r="Y36" i="208"/>
  <c r="AD36" i="208"/>
  <c r="CX27" i="207"/>
  <c r="DB27" i="207"/>
  <c r="DK27" i="207"/>
  <c r="EL27" i="207"/>
  <c r="CV29" i="207"/>
  <c r="DP29" i="207"/>
  <c r="EJ29" i="207"/>
  <c r="DF31" i="207"/>
  <c r="DZ31" i="207"/>
  <c r="ET31" i="207"/>
  <c r="X7" i="208"/>
  <c r="Z37" i="208"/>
  <c r="AC37" i="208"/>
  <c r="CY32" i="207"/>
  <c r="DC32" i="207"/>
  <c r="DH32" i="207"/>
  <c r="CV33" i="207"/>
  <c r="DP33" i="207"/>
  <c r="EJ33" i="207"/>
  <c r="DF35" i="207"/>
  <c r="DZ35" i="207"/>
  <c r="ET35" i="207"/>
  <c r="X38" i="208"/>
  <c r="W8" i="208"/>
  <c r="AA38" i="208"/>
  <c r="CL37" i="207"/>
  <c r="AE38" i="208" s="1"/>
  <c r="CZ37" i="207"/>
  <c r="DD37" i="207"/>
  <c r="DR37" i="207"/>
  <c r="DF39" i="207"/>
  <c r="DZ39" i="207"/>
  <c r="ET39" i="207"/>
  <c r="CV41" i="207"/>
  <c r="DP41" i="207"/>
  <c r="EJ41" i="207"/>
  <c r="W39" i="208"/>
  <c r="EB42" i="207"/>
  <c r="CX42" i="207"/>
  <c r="EF42" i="207"/>
  <c r="DB42" i="207"/>
  <c r="CU57" i="207"/>
  <c r="CV57" i="207"/>
  <c r="ES57" i="207"/>
  <c r="ET57" i="207"/>
  <c r="AC7" i="207"/>
  <c r="CV14" i="207"/>
  <c r="DP14" i="207"/>
  <c r="EJ14" i="207"/>
  <c r="DF16" i="207"/>
  <c r="DZ16" i="207"/>
  <c r="ET16" i="207"/>
  <c r="X4" i="208"/>
  <c r="AN17" i="207"/>
  <c r="Z34" i="208" s="1"/>
  <c r="CB17" i="207"/>
  <c r="AC34" i="208" s="1"/>
  <c r="CY17" i="207"/>
  <c r="DC17" i="207"/>
  <c r="CV18" i="207"/>
  <c r="DP18" i="207"/>
  <c r="EJ18" i="207"/>
  <c r="DF20" i="207"/>
  <c r="DZ20" i="207"/>
  <c r="ET20" i="207"/>
  <c r="X35" i="208"/>
  <c r="W5" i="208"/>
  <c r="AA35" i="208"/>
  <c r="CL22" i="207"/>
  <c r="AE35" i="208" s="1"/>
  <c r="CZ22" i="207"/>
  <c r="DD22" i="207"/>
  <c r="DR22" i="207"/>
  <c r="Y6" i="208"/>
  <c r="EB27" i="207"/>
  <c r="CV30" i="207"/>
  <c r="DP30" i="207"/>
  <c r="EJ30" i="207"/>
  <c r="Y37" i="208"/>
  <c r="AD37" i="208"/>
  <c r="CX32" i="207"/>
  <c r="DB32" i="207"/>
  <c r="EL32" i="207"/>
  <c r="CV34" i="207"/>
  <c r="DP34" i="207"/>
  <c r="EJ34" i="207"/>
  <c r="DF36" i="207"/>
  <c r="DZ36" i="207"/>
  <c r="ET36" i="207"/>
  <c r="X8" i="208"/>
  <c r="Z38" i="208"/>
  <c r="AC38" i="208"/>
  <c r="CY37" i="207"/>
  <c r="DC37" i="207"/>
  <c r="EJ38" i="207"/>
  <c r="DF40" i="207"/>
  <c r="DZ40" i="207"/>
  <c r="ET40" i="207"/>
  <c r="X39" i="208"/>
  <c r="W9" i="208"/>
  <c r="Z39" i="208"/>
  <c r="DA42" i="207"/>
  <c r="EE42" i="207"/>
  <c r="CV62" i="207"/>
  <c r="CU62" i="207"/>
  <c r="BR17" i="207"/>
  <c r="AD34" i="208" s="1"/>
  <c r="AA36" i="208"/>
  <c r="Y7" i="208"/>
  <c r="AD38" i="208"/>
  <c r="X9" i="208"/>
  <c r="CU92" i="207"/>
  <c r="CV92" i="207"/>
  <c r="AB9" i="208"/>
  <c r="DE43" i="207"/>
  <c r="DY43" i="207"/>
  <c r="ES43" i="207"/>
  <c r="DF44" i="207"/>
  <c r="DZ44" i="207"/>
  <c r="ET44" i="207"/>
  <c r="CU45" i="207"/>
  <c r="DO45" i="207"/>
  <c r="EI45" i="207"/>
  <c r="W40" i="208"/>
  <c r="Y10" i="208"/>
  <c r="AB40" i="208"/>
  <c r="AD10" i="208"/>
  <c r="CN47" i="207"/>
  <c r="DA47" i="207"/>
  <c r="EB47" i="207"/>
  <c r="EF47" i="207"/>
  <c r="CU49" i="207"/>
  <c r="DO49" i="207"/>
  <c r="EI49" i="207"/>
  <c r="DP50" i="207"/>
  <c r="EJ50" i="207"/>
  <c r="DE51" i="207"/>
  <c r="DY51" i="207"/>
  <c r="ES51" i="207"/>
  <c r="Y41" i="208"/>
  <c r="Z11" i="208"/>
  <c r="AD41" i="208"/>
  <c r="AC11" i="208"/>
  <c r="CX52" i="207"/>
  <c r="DB52" i="207"/>
  <c r="EC52" i="207"/>
  <c r="EG52" i="207"/>
  <c r="EL52" i="207"/>
  <c r="CU53" i="207"/>
  <c r="DO53" i="207"/>
  <c r="EI53" i="207"/>
  <c r="DP54" i="207"/>
  <c r="EJ54" i="207"/>
  <c r="DF56" i="207"/>
  <c r="DZ56" i="207"/>
  <c r="ET56" i="207"/>
  <c r="X12" i="208"/>
  <c r="Z42" i="208"/>
  <c r="AA12" i="208"/>
  <c r="D22" i="208" s="1"/>
  <c r="AC42" i="208"/>
  <c r="AE12" i="208"/>
  <c r="CY57" i="207"/>
  <c r="DC57" i="207"/>
  <c r="DH57" i="207"/>
  <c r="ED57" i="207"/>
  <c r="EH57" i="207"/>
  <c r="CV58" i="207"/>
  <c r="DP58" i="207"/>
  <c r="EJ58" i="207"/>
  <c r="DE59" i="207"/>
  <c r="DY59" i="207"/>
  <c r="ES59" i="207"/>
  <c r="X43" i="208"/>
  <c r="W13" i="208"/>
  <c r="AB13" i="208"/>
  <c r="CZ62" i="207"/>
  <c r="DD62" i="207"/>
  <c r="DR62" i="207"/>
  <c r="EE62" i="207"/>
  <c r="EI62" i="207" s="1"/>
  <c r="DE63" i="207"/>
  <c r="DY63" i="207"/>
  <c r="ES63" i="207"/>
  <c r="ET64" i="207"/>
  <c r="CV66" i="207"/>
  <c r="DP66" i="207"/>
  <c r="EJ66" i="207"/>
  <c r="W44" i="208"/>
  <c r="Y14" i="208"/>
  <c r="AB44" i="208"/>
  <c r="AD14" i="208"/>
  <c r="CN67" i="207"/>
  <c r="DA67" i="207"/>
  <c r="EB67" i="207"/>
  <c r="EF67" i="207"/>
  <c r="DF68" i="207"/>
  <c r="DZ68" i="207"/>
  <c r="ET68" i="207"/>
  <c r="DO69" i="207"/>
  <c r="EI69" i="207"/>
  <c r="CV70" i="207"/>
  <c r="DZ70" i="207"/>
  <c r="DO97" i="207"/>
  <c r="CU72" i="207"/>
  <c r="CV72" i="207"/>
  <c r="DO82" i="207"/>
  <c r="DP82" i="207"/>
  <c r="AC39" i="208"/>
  <c r="DF45" i="207"/>
  <c r="DZ45" i="207"/>
  <c r="ET45" i="207"/>
  <c r="X40" i="208"/>
  <c r="W10" i="208"/>
  <c r="AA40" i="208"/>
  <c r="CL47" i="207"/>
  <c r="AE40" i="208" s="1"/>
  <c r="CZ47" i="207"/>
  <c r="DD47" i="207"/>
  <c r="DR47" i="207"/>
  <c r="DF49" i="207"/>
  <c r="DZ49" i="207"/>
  <c r="ET49" i="207"/>
  <c r="DP51" i="207"/>
  <c r="EJ51" i="207"/>
  <c r="W41" i="208"/>
  <c r="Y11" i="208"/>
  <c r="AB41" i="208"/>
  <c r="DA52" i="207"/>
  <c r="EB52" i="207"/>
  <c r="DF53" i="207"/>
  <c r="DZ53" i="207"/>
  <c r="ET53" i="207"/>
  <c r="CV55" i="207"/>
  <c r="DP55" i="207"/>
  <c r="EJ55" i="207"/>
  <c r="Y42" i="208"/>
  <c r="Z12" i="208"/>
  <c r="AD42" i="208"/>
  <c r="CX57" i="207"/>
  <c r="DB57" i="207"/>
  <c r="CV59" i="207"/>
  <c r="DP59" i="207"/>
  <c r="EJ59" i="207"/>
  <c r="DF61" i="207"/>
  <c r="DZ61" i="207"/>
  <c r="ET61" i="207"/>
  <c r="X13" i="208"/>
  <c r="Z43" i="208"/>
  <c r="AC43" i="208"/>
  <c r="CY62" i="207"/>
  <c r="DC62" i="207"/>
  <c r="DH62" i="207"/>
  <c r="DP63" i="207"/>
  <c r="EJ63" i="207"/>
  <c r="DF65" i="207"/>
  <c r="X44" i="208"/>
  <c r="W14" i="208"/>
  <c r="AA44" i="208"/>
  <c r="CL67" i="207"/>
  <c r="AE44" i="208" s="1"/>
  <c r="CZ67" i="207"/>
  <c r="DD67" i="207"/>
  <c r="DR67" i="207"/>
  <c r="DF69" i="207"/>
  <c r="DZ69" i="207"/>
  <c r="ES69" i="207"/>
  <c r="DP70" i="207"/>
  <c r="ET82" i="207"/>
  <c r="ES82" i="207"/>
  <c r="DP87" i="207"/>
  <c r="DO87" i="207"/>
  <c r="Y39" i="208"/>
  <c r="AD39" i="208"/>
  <c r="EL42" i="207"/>
  <c r="CV44" i="207"/>
  <c r="DP44" i="207"/>
  <c r="X10" i="208"/>
  <c r="Z40" i="208"/>
  <c r="CY47" i="207"/>
  <c r="DC47" i="207"/>
  <c r="W11" i="208"/>
  <c r="M9" i="208" s="1"/>
  <c r="AA41" i="208"/>
  <c r="CL52" i="207"/>
  <c r="AE41" i="208" s="1"/>
  <c r="CZ52" i="207"/>
  <c r="DD52" i="207"/>
  <c r="DR52" i="207"/>
  <c r="DF54" i="207"/>
  <c r="ET54" i="207"/>
  <c r="EJ56" i="207"/>
  <c r="W42" i="208"/>
  <c r="Y12" i="208"/>
  <c r="AB42" i="208"/>
  <c r="AD12" i="208"/>
  <c r="F50" i="208" s="1"/>
  <c r="DA57" i="207"/>
  <c r="EB57" i="207"/>
  <c r="CV60" i="207"/>
  <c r="Y43" i="208"/>
  <c r="AD43" i="208"/>
  <c r="CX62" i="207"/>
  <c r="DB62" i="207"/>
  <c r="EL62" i="207"/>
  <c r="CV64" i="207"/>
  <c r="DP64" i="207"/>
  <c r="EJ64" i="207"/>
  <c r="DF66" i="207"/>
  <c r="DZ66" i="207"/>
  <c r="ET66" i="207"/>
  <c r="X14" i="208"/>
  <c r="Z44" i="208"/>
  <c r="AC44" i="208"/>
  <c r="CY67" i="207"/>
  <c r="DC67" i="207"/>
  <c r="CV68" i="207"/>
  <c r="DP68" i="207"/>
  <c r="EJ68" i="207"/>
  <c r="ET69" i="207"/>
  <c r="CV77" i="207"/>
  <c r="CU77" i="207"/>
  <c r="Y9" i="208"/>
  <c r="AD40" i="208"/>
  <c r="X11" i="208"/>
  <c r="Y13" i="208"/>
  <c r="AD44" i="208"/>
  <c r="DF70" i="207"/>
  <c r="CU98" i="207"/>
  <c r="CV98" i="207"/>
  <c r="CV102" i="207"/>
  <c r="CU102" i="207"/>
  <c r="ET112" i="207"/>
  <c r="CU117" i="207"/>
  <c r="CV117" i="207"/>
  <c r="X15" i="208"/>
  <c r="Z45" i="208"/>
  <c r="AA15" i="208"/>
  <c r="CY72" i="207"/>
  <c r="DC72" i="207"/>
  <c r="DH72" i="207"/>
  <c r="DU72" i="207"/>
  <c r="DY72" i="207" s="1"/>
  <c r="ED72" i="207"/>
  <c r="EH72" i="207"/>
  <c r="CU76" i="207"/>
  <c r="DO76" i="207"/>
  <c r="EI76" i="207"/>
  <c r="X46" i="208"/>
  <c r="W16" i="208"/>
  <c r="AB16" i="208"/>
  <c r="DR77" i="207"/>
  <c r="EE77" i="207"/>
  <c r="EI77" i="207" s="1"/>
  <c r="DE78" i="207"/>
  <c r="DY78" i="207"/>
  <c r="ES78" i="207"/>
  <c r="CU80" i="207"/>
  <c r="DO80" i="207"/>
  <c r="EI80" i="207"/>
  <c r="W47" i="208"/>
  <c r="Y17" i="208"/>
  <c r="AD17" i="208"/>
  <c r="CN82" i="207"/>
  <c r="DS82" i="207"/>
  <c r="DW82" i="207"/>
  <c r="EB82" i="207"/>
  <c r="EF82" i="207"/>
  <c r="CU84" i="207"/>
  <c r="DO84" i="207"/>
  <c r="EI84" i="207"/>
  <c r="DE86" i="207"/>
  <c r="DY86" i="207"/>
  <c r="ES86" i="207"/>
  <c r="Z18" i="208"/>
  <c r="AD48" i="208"/>
  <c r="AC18" i="208"/>
  <c r="CX87" i="207"/>
  <c r="DT87" i="207"/>
  <c r="DX87" i="207"/>
  <c r="EC87" i="207"/>
  <c r="EG87" i="207"/>
  <c r="CU88" i="207"/>
  <c r="DO88" i="207"/>
  <c r="EI88" i="207"/>
  <c r="DE90" i="207"/>
  <c r="DY90" i="207"/>
  <c r="ES90" i="207"/>
  <c r="X19" i="208"/>
  <c r="AA19" i="208"/>
  <c r="AE19" i="208"/>
  <c r="DH92" i="207"/>
  <c r="DU92" i="207"/>
  <c r="ED92" i="207"/>
  <c r="EH92" i="207"/>
  <c r="DE94" i="207"/>
  <c r="DY94" i="207"/>
  <c r="ES94" i="207"/>
  <c r="CU96" i="207"/>
  <c r="DO96" i="207"/>
  <c r="EI96" i="207"/>
  <c r="X50" i="208"/>
  <c r="W20" i="208"/>
  <c r="M10" i="208" s="1"/>
  <c r="AB20" i="208"/>
  <c r="E23" i="208" s="1"/>
  <c r="DR97" i="207"/>
  <c r="DV97" i="207"/>
  <c r="EE97" i="207"/>
  <c r="EJ70" i="207"/>
  <c r="Y45" i="208"/>
  <c r="AD45" i="208"/>
  <c r="CX72" i="207"/>
  <c r="DB72" i="207"/>
  <c r="EL72" i="207"/>
  <c r="CV74" i="207"/>
  <c r="DP74" i="207"/>
  <c r="EJ74" i="207"/>
  <c r="DF76" i="207"/>
  <c r="DZ76" i="207"/>
  <c r="ET76" i="207"/>
  <c r="X16" i="208"/>
  <c r="Z46" i="208"/>
  <c r="AA16" i="208"/>
  <c r="AC46" i="208"/>
  <c r="CY77" i="207"/>
  <c r="DC77" i="207"/>
  <c r="DP77" i="207"/>
  <c r="CV78" i="207"/>
  <c r="DP78" i="207"/>
  <c r="EJ78" i="207"/>
  <c r="DF80" i="207"/>
  <c r="DZ80" i="207"/>
  <c r="ET80" i="207"/>
  <c r="X47" i="208"/>
  <c r="W17" i="208"/>
  <c r="AA47" i="208"/>
  <c r="CL82" i="207"/>
  <c r="AE47" i="208" s="1"/>
  <c r="CZ82" i="207"/>
  <c r="DD82" i="207"/>
  <c r="DR82" i="207"/>
  <c r="DF84" i="207"/>
  <c r="DZ84" i="207"/>
  <c r="ET84" i="207"/>
  <c r="CV86" i="207"/>
  <c r="DP86" i="207"/>
  <c r="EJ86" i="207"/>
  <c r="W48" i="208"/>
  <c r="Y18" i="208"/>
  <c r="AB48" i="208"/>
  <c r="AD18" i="208"/>
  <c r="DA87" i="207"/>
  <c r="DS87" i="207"/>
  <c r="DF88" i="207"/>
  <c r="DZ88" i="207"/>
  <c r="ET88" i="207"/>
  <c r="CV90" i="207"/>
  <c r="DP90" i="207"/>
  <c r="EJ90" i="207"/>
  <c r="Y49" i="208"/>
  <c r="Z19" i="208"/>
  <c r="AD49" i="208"/>
  <c r="CX92" i="207"/>
  <c r="DB92" i="207"/>
  <c r="EL92" i="207"/>
  <c r="CV94" i="207"/>
  <c r="DP94" i="207"/>
  <c r="EJ94" i="207"/>
  <c r="DF96" i="207"/>
  <c r="DZ96" i="207"/>
  <c r="ET96" i="207"/>
  <c r="X20" i="208"/>
  <c r="N10" i="208" s="1"/>
  <c r="Z50" i="208"/>
  <c r="AA20" i="208"/>
  <c r="AC50" i="208"/>
  <c r="CY97" i="207"/>
  <c r="DC97" i="207"/>
  <c r="DP97" i="207"/>
  <c r="EM97" i="207"/>
  <c r="ES97" i="207" s="1"/>
  <c r="CV122" i="207"/>
  <c r="CV71" i="207"/>
  <c r="DP71" i="207"/>
  <c r="EJ71" i="207"/>
  <c r="W45" i="208"/>
  <c r="Y15" i="208"/>
  <c r="AB45" i="208"/>
  <c r="DA72" i="207"/>
  <c r="EB72" i="207"/>
  <c r="DF73" i="207"/>
  <c r="DZ73" i="207"/>
  <c r="ET73" i="207"/>
  <c r="CV75" i="207"/>
  <c r="DP75" i="207"/>
  <c r="EJ75" i="207"/>
  <c r="Y46" i="208"/>
  <c r="AD46" i="208"/>
  <c r="CX77" i="207"/>
  <c r="DB77" i="207"/>
  <c r="EL77" i="207"/>
  <c r="X17" i="208"/>
  <c r="CY82" i="207"/>
  <c r="DC82" i="207"/>
  <c r="W18" i="208"/>
  <c r="DR87" i="207"/>
  <c r="Y19" i="208"/>
  <c r="EB92" i="207"/>
  <c r="Z20" i="208"/>
  <c r="C23" i="208" s="1"/>
  <c r="AD50" i="208"/>
  <c r="CO97" i="207"/>
  <c r="Y16" i="208"/>
  <c r="Z17" i="208"/>
  <c r="AD47" i="208"/>
  <c r="X18" i="208"/>
  <c r="W19" i="208"/>
  <c r="AA49" i="208"/>
  <c r="CV112" i="207"/>
  <c r="AE27" i="208"/>
  <c r="DP98" i="207"/>
  <c r="EI101" i="207"/>
  <c r="X51" i="208"/>
  <c r="W21" i="208"/>
  <c r="AB21" i="208"/>
  <c r="CL102" i="207"/>
  <c r="AE51" i="208" s="1"/>
  <c r="CZ102" i="207"/>
  <c r="DD102" i="207"/>
  <c r="DR102" i="207"/>
  <c r="EE102" i="207"/>
  <c r="EI102" i="207" s="1"/>
  <c r="DY103" i="207"/>
  <c r="ES103" i="207"/>
  <c r="CU105" i="207"/>
  <c r="DO105" i="207"/>
  <c r="EI105" i="207"/>
  <c r="Y22" i="208"/>
  <c r="AD22" i="208"/>
  <c r="CN107" i="207"/>
  <c r="DA107" i="207"/>
  <c r="DJ107" i="207"/>
  <c r="DO107" i="207" s="1"/>
  <c r="EB107" i="207"/>
  <c r="EF107" i="207"/>
  <c r="CU109" i="207"/>
  <c r="ES111" i="207"/>
  <c r="Z23" i="208"/>
  <c r="AD53" i="208"/>
  <c r="AC23" i="208"/>
  <c r="CX112" i="207"/>
  <c r="DB112" i="207"/>
  <c r="DK112" i="207"/>
  <c r="EC112" i="207"/>
  <c r="EG112" i="207"/>
  <c r="CU113" i="207"/>
  <c r="DO113" i="207"/>
  <c r="EI113" i="207"/>
  <c r="DE115" i="207"/>
  <c r="DY115" i="207"/>
  <c r="ES115" i="207"/>
  <c r="X24" i="208"/>
  <c r="Z54" i="208"/>
  <c r="AA24" i="208"/>
  <c r="AE24" i="208"/>
  <c r="CY117" i="207"/>
  <c r="DC117" i="207"/>
  <c r="DH117" i="207"/>
  <c r="DL117" i="207"/>
  <c r="DU117" i="207"/>
  <c r="DY117" i="207" s="1"/>
  <c r="ED117" i="207"/>
  <c r="EH117" i="207"/>
  <c r="DE119" i="207"/>
  <c r="DY119" i="207"/>
  <c r="ES119" i="207"/>
  <c r="CU121" i="207"/>
  <c r="DO121" i="207"/>
  <c r="EI121" i="207"/>
  <c r="X55" i="208"/>
  <c r="W25" i="208"/>
  <c r="AB25" i="208"/>
  <c r="CZ122" i="207"/>
  <c r="DD122" i="207"/>
  <c r="DI122" i="207"/>
  <c r="DI133" i="207" s="1"/>
  <c r="DM122" i="207"/>
  <c r="DR122" i="207"/>
  <c r="EE122" i="207"/>
  <c r="EJ122" i="207" s="1"/>
  <c r="DZ124" i="207"/>
  <c r="M133" i="207"/>
  <c r="Q133" i="207"/>
  <c r="AI133" i="207"/>
  <c r="BA133" i="207"/>
  <c r="BE133" i="207"/>
  <c r="BW133" i="207"/>
  <c r="CH133" i="207"/>
  <c r="N133" i="207"/>
  <c r="R133" i="207"/>
  <c r="AF133" i="207"/>
  <c r="AJ133" i="207"/>
  <c r="BB133" i="207"/>
  <c r="BF133" i="207"/>
  <c r="BT133" i="207"/>
  <c r="BX133" i="207"/>
  <c r="CI133" i="207"/>
  <c r="AA57" i="208"/>
  <c r="AE57" i="208"/>
  <c r="CV99" i="207"/>
  <c r="DP99" i="207"/>
  <c r="EJ99" i="207"/>
  <c r="X21" i="208"/>
  <c r="Z51" i="208"/>
  <c r="AC51" i="208"/>
  <c r="CY102" i="207"/>
  <c r="DC102" i="207"/>
  <c r="DH102" i="207"/>
  <c r="CV103" i="207"/>
  <c r="DP103" i="207"/>
  <c r="EJ103" i="207"/>
  <c r="X52" i="208"/>
  <c r="DR107" i="207"/>
  <c r="EE107" i="207"/>
  <c r="W53" i="208"/>
  <c r="Y23" i="208"/>
  <c r="AD23" i="208"/>
  <c r="DA112" i="207"/>
  <c r="DJ112" i="207"/>
  <c r="DN112" i="207"/>
  <c r="EB112" i="207"/>
  <c r="DF113" i="207"/>
  <c r="DZ113" i="207"/>
  <c r="ET113" i="207"/>
  <c r="CV115" i="207"/>
  <c r="DP115" i="207"/>
  <c r="EJ115" i="207"/>
  <c r="Y54" i="208"/>
  <c r="AD54" i="208"/>
  <c r="CX117" i="207"/>
  <c r="EL117" i="207"/>
  <c r="CV119" i="207"/>
  <c r="DP119" i="207"/>
  <c r="EJ119" i="207"/>
  <c r="DF121" i="207"/>
  <c r="DZ121" i="207"/>
  <c r="ET121" i="207"/>
  <c r="X25" i="208"/>
  <c r="Z55" i="208"/>
  <c r="AC55" i="208"/>
  <c r="DH122" i="207"/>
  <c r="DL122" i="207"/>
  <c r="CV123" i="207"/>
  <c r="EN133" i="207"/>
  <c r="H51" i="208"/>
  <c r="W57" i="208"/>
  <c r="AB57" i="208"/>
  <c r="DZ98" i="207"/>
  <c r="ET98" i="207"/>
  <c r="CV100" i="207"/>
  <c r="DP100" i="207"/>
  <c r="EJ100" i="207"/>
  <c r="Y51" i="208"/>
  <c r="AD51" i="208"/>
  <c r="CX102" i="207"/>
  <c r="DB102" i="207"/>
  <c r="EL102" i="207"/>
  <c r="CV104" i="207"/>
  <c r="DP104" i="207"/>
  <c r="EJ104" i="207"/>
  <c r="DF106" i="207"/>
  <c r="DZ106" i="207"/>
  <c r="ET106" i="207"/>
  <c r="Z52" i="208"/>
  <c r="AA22" i="208"/>
  <c r="AC52" i="208"/>
  <c r="CY107" i="207"/>
  <c r="DC107" i="207"/>
  <c r="DP107" i="207"/>
  <c r="CV108" i="207"/>
  <c r="DP108" i="207"/>
  <c r="EJ108" i="207"/>
  <c r="DF110" i="207"/>
  <c r="DZ110" i="207"/>
  <c r="ET110" i="207"/>
  <c r="X53" i="208"/>
  <c r="AA53" i="208"/>
  <c r="CL112" i="207"/>
  <c r="AE53" i="208" s="1"/>
  <c r="CZ112" i="207"/>
  <c r="DD112" i="207"/>
  <c r="DR112" i="207"/>
  <c r="DF114" i="207"/>
  <c r="DZ114" i="207"/>
  <c r="ET114" i="207"/>
  <c r="CV116" i="207"/>
  <c r="DP116" i="207"/>
  <c r="EJ116" i="207"/>
  <c r="W54" i="208"/>
  <c r="Y24" i="208"/>
  <c r="AB54" i="208"/>
  <c r="DA117" i="207"/>
  <c r="DF118" i="207"/>
  <c r="DZ118" i="207"/>
  <c r="ET118" i="207"/>
  <c r="CV120" i="207"/>
  <c r="DP120" i="207"/>
  <c r="EJ120" i="207"/>
  <c r="Y55" i="208"/>
  <c r="AD55" i="208"/>
  <c r="CX122" i="207"/>
  <c r="DB122" i="207"/>
  <c r="EL122" i="207"/>
  <c r="DF124" i="207"/>
  <c r="ET124" i="207"/>
  <c r="D133" i="207"/>
  <c r="H133" i="207"/>
  <c r="V133" i="207"/>
  <c r="Z133" i="207"/>
  <c r="AR133" i="207"/>
  <c r="AV133" i="207"/>
  <c r="BJ133" i="207"/>
  <c r="BN133" i="207"/>
  <c r="BU133" i="207"/>
  <c r="BY133" i="207"/>
  <c r="CF133" i="207"/>
  <c r="CJ133" i="207"/>
  <c r="E133" i="207"/>
  <c r="W133" i="207"/>
  <c r="AA133" i="207"/>
  <c r="AS133" i="207"/>
  <c r="BD133" i="207"/>
  <c r="BK133" i="207"/>
  <c r="BO133" i="207"/>
  <c r="BV133" i="207"/>
  <c r="BZ133" i="207"/>
  <c r="CG133" i="207"/>
  <c r="Y57" i="208"/>
  <c r="Y21" i="208"/>
  <c r="AD52" i="208"/>
  <c r="Y25" i="208"/>
  <c r="DE123" i="207"/>
  <c r="DP123" i="207"/>
  <c r="DZ123" i="207"/>
  <c r="EJ123" i="207"/>
  <c r="ET123" i="207"/>
  <c r="CV124" i="207"/>
  <c r="EJ124" i="207"/>
  <c r="DE125" i="207"/>
  <c r="DY125" i="207"/>
  <c r="ES125" i="207"/>
  <c r="X26" i="208"/>
  <c r="AA26" i="208"/>
  <c r="AE26" i="208"/>
  <c r="CP127" i="207"/>
  <c r="CT127" i="207"/>
  <c r="CY127" i="207"/>
  <c r="DC127" i="207"/>
  <c r="DH127" i="207"/>
  <c r="DU127" i="207"/>
  <c r="ED127" i="207"/>
  <c r="EH127" i="207"/>
  <c r="DE129" i="207"/>
  <c r="DY129" i="207"/>
  <c r="ES129" i="207"/>
  <c r="CU131" i="207"/>
  <c r="DO131" i="207"/>
  <c r="EI131" i="207"/>
  <c r="CQ132" i="207"/>
  <c r="DR132" i="207"/>
  <c r="DV132" i="207"/>
  <c r="EE132" i="207"/>
  <c r="C133" i="207"/>
  <c r="G133" i="207"/>
  <c r="L133" i="207"/>
  <c r="P133" i="207"/>
  <c r="Y133" i="207"/>
  <c r="AH133" i="207"/>
  <c r="AL133" i="207"/>
  <c r="AQ133" i="207"/>
  <c r="AU133" i="207"/>
  <c r="AZ133" i="207"/>
  <c r="BM133" i="207"/>
  <c r="CE133" i="207"/>
  <c r="B23" i="208"/>
  <c r="D26" i="208"/>
  <c r="B27" i="208"/>
  <c r="E46" i="208"/>
  <c r="E50" i="208"/>
  <c r="G51" i="208"/>
  <c r="CV125" i="207"/>
  <c r="DP125" i="207"/>
  <c r="EJ125" i="207"/>
  <c r="Y56" i="208"/>
  <c r="Z26" i="208"/>
  <c r="AD56" i="208"/>
  <c r="AC26" i="208"/>
  <c r="CO127" i="207"/>
  <c r="CS127" i="207"/>
  <c r="CX127" i="207"/>
  <c r="DB127" i="207"/>
  <c r="DK127" i="207"/>
  <c r="DK133" i="207" s="1"/>
  <c r="DT127" i="207"/>
  <c r="DX127" i="207"/>
  <c r="EL127" i="207"/>
  <c r="EP127" i="207"/>
  <c r="EP133" i="207" s="1"/>
  <c r="CV129" i="207"/>
  <c r="DP129" i="207"/>
  <c r="EJ129" i="207"/>
  <c r="DF131" i="207"/>
  <c r="DZ131" i="207"/>
  <c r="ET131" i="207"/>
  <c r="CP132" i="207"/>
  <c r="CT132" i="207"/>
  <c r="CT133" i="207" s="1"/>
  <c r="CY132" i="207"/>
  <c r="DC132" i="207"/>
  <c r="DH132" i="207"/>
  <c r="DU132" i="207"/>
  <c r="EM132" i="207"/>
  <c r="EQ132" i="207"/>
  <c r="EQ133" i="207" s="1"/>
  <c r="B133" i="207"/>
  <c r="F133" i="207"/>
  <c r="O133" i="207"/>
  <c r="X133" i="207"/>
  <c r="AB133" i="207"/>
  <c r="AG133" i="207"/>
  <c r="AK133" i="207"/>
  <c r="AP133" i="207"/>
  <c r="AT133" i="207"/>
  <c r="BC133" i="207"/>
  <c r="BL133" i="207"/>
  <c r="BP133" i="207"/>
  <c r="CD133" i="207"/>
  <c r="L14" i="208"/>
  <c r="C26" i="208"/>
  <c r="H46" i="208"/>
  <c r="H50" i="208"/>
  <c r="F51" i="208"/>
  <c r="Y26" i="208"/>
  <c r="AD26" i="208"/>
  <c r="CN127" i="207"/>
  <c r="CR127" i="207"/>
  <c r="EB127" i="207"/>
  <c r="CO132" i="207"/>
  <c r="CS132" i="207"/>
  <c r="M15" i="208"/>
  <c r="B22" i="208"/>
  <c r="D23" i="208"/>
  <c r="B26" i="208"/>
  <c r="D27" i="208"/>
  <c r="G46" i="208"/>
  <c r="E47" i="208"/>
  <c r="G50" i="208"/>
  <c r="E51" i="208"/>
  <c r="AA56" i="208"/>
  <c r="E22" i="208"/>
  <c r="E26" i="208"/>
  <c r="H47" i="208"/>
  <c r="CU122" i="207" l="1"/>
  <c r="ES107" i="207"/>
  <c r="E27" i="208"/>
  <c r="G47" i="208"/>
  <c r="CV87" i="207"/>
  <c r="DZ92" i="207"/>
  <c r="N10" i="210"/>
  <c r="C27" i="208"/>
  <c r="F46" i="208"/>
  <c r="C22" i="208"/>
  <c r="L9" i="208"/>
  <c r="AF15" i="210"/>
  <c r="AF22" i="208"/>
  <c r="EO133" i="207"/>
  <c r="M14" i="208"/>
  <c r="ER133" i="207"/>
  <c r="DP67" i="207"/>
  <c r="DY57" i="207"/>
  <c r="CV17" i="207"/>
  <c r="DP47" i="207"/>
  <c r="ES67" i="207"/>
  <c r="L10" i="210"/>
  <c r="F47" i="208"/>
  <c r="CV52" i="207"/>
  <c r="ES47" i="207"/>
  <c r="CS133" i="207"/>
  <c r="DN133" i="207"/>
  <c r="N9" i="208"/>
  <c r="L10" i="208"/>
  <c r="AF51" i="208"/>
  <c r="DU133" i="207"/>
  <c r="CR133" i="207"/>
  <c r="DF82" i="207"/>
  <c r="DD133" i="207"/>
  <c r="ET107" i="207"/>
  <c r="ET87" i="207"/>
  <c r="AF23" i="210"/>
  <c r="DO67" i="207"/>
  <c r="DZ57" i="207"/>
  <c r="DX133" i="207"/>
  <c r="EC133" i="207"/>
  <c r="DS133" i="207"/>
  <c r="EG133" i="207"/>
  <c r="DW133" i="207"/>
  <c r="CQ133" i="207"/>
  <c r="CU97" i="207"/>
  <c r="EJ97" i="207"/>
  <c r="CU52" i="207"/>
  <c r="EJ17" i="207"/>
  <c r="CU17" i="207"/>
  <c r="EJ133" i="209"/>
  <c r="CN133" i="207"/>
  <c r="EF133" i="207"/>
  <c r="ET47" i="207"/>
  <c r="CZ133" i="207"/>
  <c r="AF56" i="208"/>
  <c r="DL133" i="207"/>
  <c r="EJ117" i="207"/>
  <c r="CU112" i="207"/>
  <c r="DF107" i="207"/>
  <c r="CV97" i="207"/>
  <c r="AF19" i="210"/>
  <c r="ED133" i="207"/>
  <c r="AF15" i="208"/>
  <c r="DE67" i="207"/>
  <c r="AF11" i="208"/>
  <c r="AF36" i="208"/>
  <c r="DE17" i="207"/>
  <c r="AF50" i="208"/>
  <c r="AF46" i="208"/>
  <c r="AF43" i="208"/>
  <c r="AE28" i="208"/>
  <c r="AF16" i="210"/>
  <c r="N15" i="208"/>
  <c r="EM133" i="207"/>
  <c r="CY133" i="207"/>
  <c r="DY127" i="207"/>
  <c r="DV133" i="207"/>
  <c r="EH133" i="207"/>
  <c r="DA133" i="207"/>
  <c r="AF24" i="208"/>
  <c r="DE107" i="207"/>
  <c r="DE82" i="207"/>
  <c r="DZ72" i="207"/>
  <c r="CV27" i="207"/>
  <c r="AF14" i="210"/>
  <c r="AJ38" i="210"/>
  <c r="EE133" i="207"/>
  <c r="AF55" i="208"/>
  <c r="DO112" i="207"/>
  <c r="AF48" i="208"/>
  <c r="DF67" i="207"/>
  <c r="DE37" i="207"/>
  <c r="AA58" i="208"/>
  <c r="CP133" i="207"/>
  <c r="DB133" i="207"/>
  <c r="AF26" i="208"/>
  <c r="AF54" i="208"/>
  <c r="AF52" i="208"/>
  <c r="EI117" i="207"/>
  <c r="AF23" i="208"/>
  <c r="AF18" i="208"/>
  <c r="DF97" i="207"/>
  <c r="AF49" i="208"/>
  <c r="EI87" i="207"/>
  <c r="EI122" i="207"/>
  <c r="DE47" i="207"/>
  <c r="AF6" i="208"/>
  <c r="AE58" i="208"/>
  <c r="AF37" i="208"/>
  <c r="Y58" i="208"/>
  <c r="AJ37" i="210"/>
  <c r="AX3" i="209"/>
  <c r="BG7" i="209"/>
  <c r="AF24" i="210"/>
  <c r="AF6" i="210"/>
  <c r="AF9" i="210"/>
  <c r="AF10" i="210"/>
  <c r="W28" i="210"/>
  <c r="AF11" i="210"/>
  <c r="AF17" i="210"/>
  <c r="DZ133" i="209"/>
  <c r="ET133" i="209"/>
  <c r="AF8" i="210"/>
  <c r="AF22" i="210"/>
  <c r="AF57" i="210"/>
  <c r="AJ40" i="210" s="1"/>
  <c r="CU133" i="209"/>
  <c r="AD28" i="210"/>
  <c r="AF7" i="210"/>
  <c r="DE133" i="209"/>
  <c r="DO133" i="209"/>
  <c r="M9" i="210"/>
  <c r="AF12" i="210"/>
  <c r="AF20" i="210"/>
  <c r="M10" i="210"/>
  <c r="AY14" i="209"/>
  <c r="AY15" i="209" s="1"/>
  <c r="AY16" i="209" s="1"/>
  <c r="AY18" i="209" s="1"/>
  <c r="AY19" i="209" s="1"/>
  <c r="AY20" i="209" s="1"/>
  <c r="AY21" i="209" s="1"/>
  <c r="AY23" i="209" s="1"/>
  <c r="AY24" i="209" s="1"/>
  <c r="AY25" i="209" s="1"/>
  <c r="AY26" i="209" s="1"/>
  <c r="AY28" i="209" s="1"/>
  <c r="AY29" i="209" s="1"/>
  <c r="AY30" i="209" s="1"/>
  <c r="AY31" i="209" s="1"/>
  <c r="AY33" i="209" s="1"/>
  <c r="AY34" i="209" s="1"/>
  <c r="AY35" i="209" s="1"/>
  <c r="AY36" i="209" s="1"/>
  <c r="AY38" i="209" s="1"/>
  <c r="AY39" i="209" s="1"/>
  <c r="AY40" i="209" s="1"/>
  <c r="AY41" i="209" s="1"/>
  <c r="AY43" i="209" s="1"/>
  <c r="AY44" i="209" s="1"/>
  <c r="AY45" i="209" s="1"/>
  <c r="AY46" i="209" s="1"/>
  <c r="AY48" i="209" s="1"/>
  <c r="AY49" i="209" s="1"/>
  <c r="AY50" i="209" s="1"/>
  <c r="AY51" i="209" s="1"/>
  <c r="AY53" i="209" s="1"/>
  <c r="AY54" i="209" s="1"/>
  <c r="AY55" i="209" s="1"/>
  <c r="AY56" i="209" s="1"/>
  <c r="AY58" i="209" s="1"/>
  <c r="AY59" i="209" s="1"/>
  <c r="AY60" i="209" s="1"/>
  <c r="AY61" i="209" s="1"/>
  <c r="AY63" i="209" s="1"/>
  <c r="AY64" i="209" s="1"/>
  <c r="AY65" i="209" s="1"/>
  <c r="AY66" i="209" s="1"/>
  <c r="AY68" i="209" s="1"/>
  <c r="AY69" i="209" s="1"/>
  <c r="AY70" i="209" s="1"/>
  <c r="AY71" i="209" s="1"/>
  <c r="AY73" i="209" s="1"/>
  <c r="AY74" i="209" s="1"/>
  <c r="AY75" i="209" s="1"/>
  <c r="AY76" i="209" s="1"/>
  <c r="AY78" i="209" s="1"/>
  <c r="AY79" i="209" s="1"/>
  <c r="AY80" i="209" s="1"/>
  <c r="AY81" i="209" s="1"/>
  <c r="AY83" i="209" s="1"/>
  <c r="AY84" i="209" s="1"/>
  <c r="AY85" i="209" s="1"/>
  <c r="AY86" i="209" s="1"/>
  <c r="AY88" i="209" s="1"/>
  <c r="AY89" i="209" s="1"/>
  <c r="AY90" i="209" s="1"/>
  <c r="AY91" i="209" s="1"/>
  <c r="AY93" i="209" s="1"/>
  <c r="AY94" i="209" s="1"/>
  <c r="AY95" i="209" s="1"/>
  <c r="AY96" i="209" s="1"/>
  <c r="AY98" i="209" s="1"/>
  <c r="AY99" i="209" s="1"/>
  <c r="AY100" i="209" s="1"/>
  <c r="AY101" i="209" s="1"/>
  <c r="AY103" i="209" s="1"/>
  <c r="AY104" i="209" s="1"/>
  <c r="AY105" i="209" s="1"/>
  <c r="AY106" i="209" s="1"/>
  <c r="AY108" i="209" s="1"/>
  <c r="AY109" i="209" s="1"/>
  <c r="AY110" i="209" s="1"/>
  <c r="AY111" i="209" s="1"/>
  <c r="AY113" i="209" s="1"/>
  <c r="AY114" i="209" s="1"/>
  <c r="AY115" i="209" s="1"/>
  <c r="AY116" i="209" s="1"/>
  <c r="AY118" i="209" s="1"/>
  <c r="AY119" i="209" s="1"/>
  <c r="AY120" i="209" s="1"/>
  <c r="AY121" i="209" s="1"/>
  <c r="AY123" i="209" s="1"/>
  <c r="AY124" i="209" s="1"/>
  <c r="AY125" i="209" s="1"/>
  <c r="AY126" i="209" s="1"/>
  <c r="AY128" i="209" s="1"/>
  <c r="AY129" i="209" s="1"/>
  <c r="AY130" i="209" s="1"/>
  <c r="AY131" i="209" s="1"/>
  <c r="BI13" i="209"/>
  <c r="Y28" i="210"/>
  <c r="AF4" i="210"/>
  <c r="DY133" i="209"/>
  <c r="AF26" i="210"/>
  <c r="AF25" i="210"/>
  <c r="X28" i="210"/>
  <c r="AF13" i="210"/>
  <c r="ES133" i="209"/>
  <c r="DF133" i="209"/>
  <c r="AF18" i="210"/>
  <c r="DP133" i="209"/>
  <c r="Z28" i="210"/>
  <c r="AF21" i="210"/>
  <c r="EI133" i="209"/>
  <c r="AF27" i="210"/>
  <c r="CV133" i="209"/>
  <c r="ES132" i="207"/>
  <c r="AD27" i="208"/>
  <c r="AD28" i="208" s="1"/>
  <c r="BQ133" i="207"/>
  <c r="CA133" i="207"/>
  <c r="AC27" i="208"/>
  <c r="AC28" i="208" s="1"/>
  <c r="EI127" i="207"/>
  <c r="EJ127" i="207"/>
  <c r="CB133" i="207"/>
  <c r="AC57" i="208"/>
  <c r="AC58" i="208" s="1"/>
  <c r="DE127" i="207"/>
  <c r="DF127" i="207"/>
  <c r="DR133" i="207"/>
  <c r="DZ132" i="207"/>
  <c r="X57" i="208"/>
  <c r="X58" i="208" s="1"/>
  <c r="J133" i="207"/>
  <c r="ES122" i="207"/>
  <c r="ET122" i="207"/>
  <c r="DE102" i="207"/>
  <c r="DF102" i="207"/>
  <c r="DO102" i="207"/>
  <c r="DP102" i="207"/>
  <c r="DE112" i="207"/>
  <c r="DF112" i="207"/>
  <c r="DE77" i="207"/>
  <c r="DF77" i="207"/>
  <c r="ES92" i="207"/>
  <c r="ET92" i="207"/>
  <c r="ES72" i="207"/>
  <c r="ET72" i="207"/>
  <c r="DO92" i="207"/>
  <c r="DP92" i="207"/>
  <c r="CU82" i="207"/>
  <c r="CV82" i="207"/>
  <c r="DE62" i="207"/>
  <c r="DF62" i="207"/>
  <c r="EI57" i="207"/>
  <c r="EJ57" i="207"/>
  <c r="DY67" i="207"/>
  <c r="DZ67" i="207"/>
  <c r="DY62" i="207"/>
  <c r="DZ62" i="207"/>
  <c r="EI47" i="207"/>
  <c r="EJ47" i="207"/>
  <c r="DY37" i="207"/>
  <c r="DZ37" i="207"/>
  <c r="DE27" i="207"/>
  <c r="DF27" i="207"/>
  <c r="AO14" i="207"/>
  <c r="AO15" i="207" s="1"/>
  <c r="AO16" i="207" s="1"/>
  <c r="AO18" i="207" s="1"/>
  <c r="AO19" i="207" s="1"/>
  <c r="AO20" i="207" s="1"/>
  <c r="AO21" i="207" s="1"/>
  <c r="AO23" i="207" s="1"/>
  <c r="AO24" i="207" s="1"/>
  <c r="AO25" i="207" s="1"/>
  <c r="AO26" i="207" s="1"/>
  <c r="AO28" i="207" s="1"/>
  <c r="AO29" i="207" s="1"/>
  <c r="AO30" i="207" s="1"/>
  <c r="AO31" i="207" s="1"/>
  <c r="AO33" i="207" s="1"/>
  <c r="AO34" i="207" s="1"/>
  <c r="AO35" i="207" s="1"/>
  <c r="AO36" i="207" s="1"/>
  <c r="AO38" i="207" s="1"/>
  <c r="AO39" i="207" s="1"/>
  <c r="AO40" i="207" s="1"/>
  <c r="AO41" i="207" s="1"/>
  <c r="AO43" i="207" s="1"/>
  <c r="AO44" i="207" s="1"/>
  <c r="AO45" i="207" s="1"/>
  <c r="AO46" i="207" s="1"/>
  <c r="AO48" i="207" s="1"/>
  <c r="AO49" i="207" s="1"/>
  <c r="AO50" i="207" s="1"/>
  <c r="AO51" i="207" s="1"/>
  <c r="AO53" i="207" s="1"/>
  <c r="AO54" i="207" s="1"/>
  <c r="AO55" i="207" s="1"/>
  <c r="AO56" i="207" s="1"/>
  <c r="AO58" i="207" s="1"/>
  <c r="AO59" i="207" s="1"/>
  <c r="AO60" i="207" s="1"/>
  <c r="AO61" i="207" s="1"/>
  <c r="AO63" i="207" s="1"/>
  <c r="AO64" i="207" s="1"/>
  <c r="AO65" i="207" s="1"/>
  <c r="AO66" i="207" s="1"/>
  <c r="AO68" i="207" s="1"/>
  <c r="AO69" i="207" s="1"/>
  <c r="AO70" i="207" s="1"/>
  <c r="AO71" i="207" s="1"/>
  <c r="AO73" i="207" s="1"/>
  <c r="AO74" i="207" s="1"/>
  <c r="AO75" i="207" s="1"/>
  <c r="AO76" i="207" s="1"/>
  <c r="AO78" i="207" s="1"/>
  <c r="AO79" i="207" s="1"/>
  <c r="AO80" i="207" s="1"/>
  <c r="AO81" i="207" s="1"/>
  <c r="AO83" i="207" s="1"/>
  <c r="AO84" i="207" s="1"/>
  <c r="AO85" i="207" s="1"/>
  <c r="AO86" i="207" s="1"/>
  <c r="AO88" i="207" s="1"/>
  <c r="AO89" i="207" s="1"/>
  <c r="AO90" i="207" s="1"/>
  <c r="AO91" i="207" s="1"/>
  <c r="AO93" i="207" s="1"/>
  <c r="AO94" i="207" s="1"/>
  <c r="AO95" i="207" s="1"/>
  <c r="AO96" i="207" s="1"/>
  <c r="AO98" i="207" s="1"/>
  <c r="AO99" i="207" s="1"/>
  <c r="AO100" i="207" s="1"/>
  <c r="AO101" i="207" s="1"/>
  <c r="AO103" i="207" s="1"/>
  <c r="AO104" i="207" s="1"/>
  <c r="AO105" i="207" s="1"/>
  <c r="AO106" i="207" s="1"/>
  <c r="AO108" i="207" s="1"/>
  <c r="AO109" i="207" s="1"/>
  <c r="AO110" i="207" s="1"/>
  <c r="AO111" i="207" s="1"/>
  <c r="AO113" i="207" s="1"/>
  <c r="AO114" i="207" s="1"/>
  <c r="AO115" i="207" s="1"/>
  <c r="AO116" i="207" s="1"/>
  <c r="AO118" i="207" s="1"/>
  <c r="AO119" i="207" s="1"/>
  <c r="AO120" i="207" s="1"/>
  <c r="AO121" i="207" s="1"/>
  <c r="AO123" i="207" s="1"/>
  <c r="AO124" i="207" s="1"/>
  <c r="AO125" i="207" s="1"/>
  <c r="AO126" i="207" s="1"/>
  <c r="AO128" i="207" s="1"/>
  <c r="AO129" i="207" s="1"/>
  <c r="AO130" i="207" s="1"/>
  <c r="AO131" i="207" s="1"/>
  <c r="AY13" i="207"/>
  <c r="EI37" i="207"/>
  <c r="EJ37" i="207"/>
  <c r="DY32" i="207"/>
  <c r="DZ32" i="207"/>
  <c r="ES22" i="207"/>
  <c r="ET22" i="207"/>
  <c r="CO133" i="207"/>
  <c r="DC133" i="207"/>
  <c r="EB133" i="207"/>
  <c r="AD133" i="207"/>
  <c r="DT133" i="207"/>
  <c r="BH133" i="207"/>
  <c r="DJ133" i="207"/>
  <c r="AF21" i="208"/>
  <c r="AF19" i="208"/>
  <c r="EJ102" i="207"/>
  <c r="EJ87" i="207"/>
  <c r="EI97" i="207"/>
  <c r="ET97" i="207"/>
  <c r="DY92" i="207"/>
  <c r="AF10" i="208"/>
  <c r="AF13" i="208"/>
  <c r="AF9" i="208"/>
  <c r="AF5" i="208"/>
  <c r="AF12" i="208"/>
  <c r="AF7" i="208"/>
  <c r="EJ32" i="207"/>
  <c r="DF17" i="207"/>
  <c r="CU27" i="207"/>
  <c r="Y27" i="208"/>
  <c r="Y28" i="208" s="1"/>
  <c r="AC133" i="207"/>
  <c r="CU132" i="207"/>
  <c r="DH133" i="207"/>
  <c r="DP132" i="207"/>
  <c r="X27" i="208"/>
  <c r="X28" i="208" s="1"/>
  <c r="DE132" i="207"/>
  <c r="I133" i="207"/>
  <c r="EI132" i="207"/>
  <c r="ES127" i="207"/>
  <c r="ET127" i="207"/>
  <c r="DO132" i="207"/>
  <c r="W27" i="208"/>
  <c r="W28" i="208" s="1"/>
  <c r="DO122" i="207"/>
  <c r="DP122" i="207"/>
  <c r="EI112" i="207"/>
  <c r="EJ112" i="207"/>
  <c r="DY107" i="207"/>
  <c r="DZ107" i="207"/>
  <c r="DO117" i="207"/>
  <c r="DP117" i="207"/>
  <c r="EI107" i="207"/>
  <c r="EJ107" i="207"/>
  <c r="DY102" i="207"/>
  <c r="DZ102" i="207"/>
  <c r="EI92" i="207"/>
  <c r="EJ92" i="207"/>
  <c r="DY97" i="207"/>
  <c r="DZ97" i="207"/>
  <c r="DY77" i="207"/>
  <c r="DZ77" i="207"/>
  <c r="DE57" i="207"/>
  <c r="DF57" i="207"/>
  <c r="DY47" i="207"/>
  <c r="DZ47" i="207"/>
  <c r="CU67" i="207"/>
  <c r="CV67" i="207"/>
  <c r="DE32" i="207"/>
  <c r="DF32" i="207"/>
  <c r="DY22" i="207"/>
  <c r="DZ22" i="207"/>
  <c r="AM7" i="207"/>
  <c r="AD3" i="207"/>
  <c r="EJ42" i="207"/>
  <c r="EI42" i="207"/>
  <c r="EI22" i="207"/>
  <c r="EJ22" i="207"/>
  <c r="DY17" i="207"/>
  <c r="DZ17" i="207"/>
  <c r="DO27" i="207"/>
  <c r="DP27" i="207"/>
  <c r="AF34" i="208"/>
  <c r="W58" i="208"/>
  <c r="CV132" i="207"/>
  <c r="AX133" i="207"/>
  <c r="AF25" i="208"/>
  <c r="DZ127" i="207"/>
  <c r="AF17" i="208"/>
  <c r="DZ117" i="207"/>
  <c r="AF47" i="208"/>
  <c r="DE97" i="207"/>
  <c r="EJ77" i="207"/>
  <c r="AF44" i="208"/>
  <c r="DF47" i="207"/>
  <c r="AD57" i="208"/>
  <c r="AD58" i="208" s="1"/>
  <c r="BR133" i="207"/>
  <c r="CU127" i="207"/>
  <c r="CV127" i="207"/>
  <c r="Z57" i="208"/>
  <c r="Z58" i="208" s="1"/>
  <c r="AN133" i="207"/>
  <c r="AB27" i="208"/>
  <c r="AB28" i="208" s="1"/>
  <c r="BG133" i="207"/>
  <c r="DO127" i="207"/>
  <c r="DP127" i="207"/>
  <c r="DE122" i="207"/>
  <c r="DF122" i="207"/>
  <c r="DY112" i="207"/>
  <c r="DZ112" i="207"/>
  <c r="ES102" i="207"/>
  <c r="ET102" i="207"/>
  <c r="DE117" i="207"/>
  <c r="DF117" i="207"/>
  <c r="CU107" i="207"/>
  <c r="CV107" i="207"/>
  <c r="ES77" i="207"/>
  <c r="ET77" i="207"/>
  <c r="DE92" i="207"/>
  <c r="DF92" i="207"/>
  <c r="DY82" i="207"/>
  <c r="DZ82" i="207"/>
  <c r="DE72" i="207"/>
  <c r="DF72" i="207"/>
  <c r="DE87" i="207"/>
  <c r="DF87" i="207"/>
  <c r="ES62" i="207"/>
  <c r="ET62" i="207"/>
  <c r="DO62" i="207"/>
  <c r="DP62" i="207"/>
  <c r="DO57" i="207"/>
  <c r="DP57" i="207"/>
  <c r="ES52" i="207"/>
  <c r="ET52" i="207"/>
  <c r="DE52" i="207"/>
  <c r="DF52" i="207"/>
  <c r="CU47" i="207"/>
  <c r="CV47" i="207"/>
  <c r="DE42" i="207"/>
  <c r="DF42" i="207"/>
  <c r="AF4" i="208"/>
  <c r="CV42" i="207"/>
  <c r="CU42" i="207"/>
  <c r="CU37" i="207"/>
  <c r="CV37" i="207"/>
  <c r="DE22" i="207"/>
  <c r="DF22" i="207"/>
  <c r="EL133" i="207"/>
  <c r="EJ132" i="207"/>
  <c r="CX133" i="207"/>
  <c r="DP112" i="207"/>
  <c r="AF40" i="208"/>
  <c r="AF35" i="208"/>
  <c r="EJ62" i="207"/>
  <c r="DF37" i="207"/>
  <c r="AM133" i="207"/>
  <c r="Z27" i="208"/>
  <c r="Z28" i="208" s="1"/>
  <c r="DY132" i="207"/>
  <c r="AW133" i="207"/>
  <c r="AA27" i="208"/>
  <c r="AA28" i="208" s="1"/>
  <c r="ES117" i="207"/>
  <c r="ET117" i="207"/>
  <c r="DY122" i="207"/>
  <c r="DZ122" i="207"/>
  <c r="DY87" i="207"/>
  <c r="DZ87" i="207"/>
  <c r="EI72" i="207"/>
  <c r="EJ72" i="207"/>
  <c r="EI82" i="207"/>
  <c r="EJ82" i="207"/>
  <c r="DO72" i="207"/>
  <c r="DP72" i="207"/>
  <c r="DY52" i="207"/>
  <c r="DZ52" i="207"/>
  <c r="ES42" i="207"/>
  <c r="ET42" i="207"/>
  <c r="EI52" i="207"/>
  <c r="EJ52" i="207"/>
  <c r="EI67" i="207"/>
  <c r="EJ67" i="207"/>
  <c r="ES32" i="207"/>
  <c r="ET32" i="207"/>
  <c r="EI27" i="207"/>
  <c r="EJ27" i="207"/>
  <c r="DO32" i="207"/>
  <c r="DP32" i="207"/>
  <c r="ES27" i="207"/>
  <c r="ET27" i="207"/>
  <c r="DY42" i="207"/>
  <c r="DZ42" i="207"/>
  <c r="ET132" i="207"/>
  <c r="AF53" i="208"/>
  <c r="CL133" i="207"/>
  <c r="DF132" i="207"/>
  <c r="CK133" i="207"/>
  <c r="AF45" i="208"/>
  <c r="AF20" i="208"/>
  <c r="AF16" i="208"/>
  <c r="AF42" i="208"/>
  <c r="AF14" i="208"/>
  <c r="AF41" i="208"/>
  <c r="AF39" i="208"/>
  <c r="AF8" i="208"/>
  <c r="AF38" i="208"/>
  <c r="AB58" i="208"/>
  <c r="AJ39" i="210" l="1"/>
  <c r="AF57" i="208"/>
  <c r="AJ39" i="208" s="1"/>
  <c r="ET133" i="207"/>
  <c r="AF58" i="210"/>
  <c r="BI14" i="209"/>
  <c r="BI15" i="209" s="1"/>
  <c r="BI16" i="209" s="1"/>
  <c r="BI18" i="209" s="1"/>
  <c r="BI19" i="209" s="1"/>
  <c r="BI20" i="209" s="1"/>
  <c r="BI21" i="209" s="1"/>
  <c r="BI23" i="209" s="1"/>
  <c r="BI24" i="209" s="1"/>
  <c r="BI25" i="209" s="1"/>
  <c r="BI26" i="209" s="1"/>
  <c r="BI28" i="209" s="1"/>
  <c r="BI29" i="209" s="1"/>
  <c r="BI30" i="209" s="1"/>
  <c r="BI31" i="209" s="1"/>
  <c r="BI33" i="209" s="1"/>
  <c r="BI34" i="209" s="1"/>
  <c r="BI35" i="209" s="1"/>
  <c r="BI36" i="209" s="1"/>
  <c r="BI38" i="209" s="1"/>
  <c r="BI39" i="209" s="1"/>
  <c r="BI40" i="209" s="1"/>
  <c r="BI41" i="209" s="1"/>
  <c r="BI43" i="209" s="1"/>
  <c r="BI44" i="209" s="1"/>
  <c r="BI45" i="209" s="1"/>
  <c r="BI46" i="209" s="1"/>
  <c r="BI48" i="209" s="1"/>
  <c r="BI49" i="209" s="1"/>
  <c r="BI50" i="209" s="1"/>
  <c r="BI51" i="209" s="1"/>
  <c r="BI53" i="209" s="1"/>
  <c r="BI54" i="209" s="1"/>
  <c r="BI55" i="209" s="1"/>
  <c r="BI56" i="209" s="1"/>
  <c r="BI58" i="209" s="1"/>
  <c r="BI59" i="209" s="1"/>
  <c r="BI60" i="209" s="1"/>
  <c r="BI61" i="209" s="1"/>
  <c r="BI63" i="209" s="1"/>
  <c r="BI64" i="209" s="1"/>
  <c r="BI65" i="209" s="1"/>
  <c r="BI66" i="209" s="1"/>
  <c r="BI68" i="209" s="1"/>
  <c r="BI69" i="209" s="1"/>
  <c r="BI70" i="209" s="1"/>
  <c r="BI71" i="209" s="1"/>
  <c r="BI73" i="209" s="1"/>
  <c r="BI74" i="209" s="1"/>
  <c r="BI75" i="209" s="1"/>
  <c r="BI76" i="209" s="1"/>
  <c r="BI78" i="209" s="1"/>
  <c r="BI79" i="209" s="1"/>
  <c r="BI80" i="209" s="1"/>
  <c r="BI81" i="209" s="1"/>
  <c r="BI83" i="209" s="1"/>
  <c r="BI84" i="209" s="1"/>
  <c r="BI85" i="209" s="1"/>
  <c r="BI86" i="209" s="1"/>
  <c r="BI88" i="209" s="1"/>
  <c r="BI89" i="209" s="1"/>
  <c r="BI90" i="209" s="1"/>
  <c r="BI91" i="209" s="1"/>
  <c r="BI93" i="209" s="1"/>
  <c r="BI94" i="209" s="1"/>
  <c r="BI95" i="209" s="1"/>
  <c r="BI96" i="209" s="1"/>
  <c r="BI98" i="209" s="1"/>
  <c r="BI99" i="209" s="1"/>
  <c r="BI100" i="209" s="1"/>
  <c r="BI101" i="209" s="1"/>
  <c r="BI103" i="209" s="1"/>
  <c r="BI104" i="209" s="1"/>
  <c r="BI105" i="209" s="1"/>
  <c r="BI106" i="209" s="1"/>
  <c r="BI108" i="209" s="1"/>
  <c r="BI109" i="209" s="1"/>
  <c r="BI110" i="209" s="1"/>
  <c r="BI111" i="209" s="1"/>
  <c r="BI113" i="209" s="1"/>
  <c r="BI114" i="209" s="1"/>
  <c r="BI115" i="209" s="1"/>
  <c r="BI116" i="209" s="1"/>
  <c r="BI118" i="209" s="1"/>
  <c r="BI119" i="209" s="1"/>
  <c r="BI120" i="209" s="1"/>
  <c r="BI121" i="209" s="1"/>
  <c r="BI123" i="209" s="1"/>
  <c r="BI124" i="209" s="1"/>
  <c r="BI125" i="209" s="1"/>
  <c r="BI126" i="209" s="1"/>
  <c r="BI128" i="209" s="1"/>
  <c r="BI129" i="209" s="1"/>
  <c r="BI130" i="209" s="1"/>
  <c r="BI131" i="209" s="1"/>
  <c r="BS13" i="209"/>
  <c r="BQ7" i="209"/>
  <c r="BH3" i="209"/>
  <c r="AF28" i="210"/>
  <c r="AF58" i="208"/>
  <c r="AJ37" i="208"/>
  <c r="AY14" i="207"/>
  <c r="AY15" i="207" s="1"/>
  <c r="AY16" i="207" s="1"/>
  <c r="AY18" i="207" s="1"/>
  <c r="AY19" i="207" s="1"/>
  <c r="AY20" i="207" s="1"/>
  <c r="AY21" i="207" s="1"/>
  <c r="AY23" i="207" s="1"/>
  <c r="AY24" i="207" s="1"/>
  <c r="AY25" i="207" s="1"/>
  <c r="AY26" i="207" s="1"/>
  <c r="AY28" i="207" s="1"/>
  <c r="AY29" i="207" s="1"/>
  <c r="AY30" i="207" s="1"/>
  <c r="AY31" i="207" s="1"/>
  <c r="AY33" i="207" s="1"/>
  <c r="AY34" i="207" s="1"/>
  <c r="AY35" i="207" s="1"/>
  <c r="AY36" i="207" s="1"/>
  <c r="AY38" i="207" s="1"/>
  <c r="AY39" i="207" s="1"/>
  <c r="AY40" i="207" s="1"/>
  <c r="AY41" i="207" s="1"/>
  <c r="AY43" i="207" s="1"/>
  <c r="AY44" i="207" s="1"/>
  <c r="AY45" i="207" s="1"/>
  <c r="AY46" i="207" s="1"/>
  <c r="AY48" i="207" s="1"/>
  <c r="AY49" i="207" s="1"/>
  <c r="AY50" i="207" s="1"/>
  <c r="AY51" i="207" s="1"/>
  <c r="AY53" i="207" s="1"/>
  <c r="AY54" i="207" s="1"/>
  <c r="AY55" i="207" s="1"/>
  <c r="AY56" i="207" s="1"/>
  <c r="AY58" i="207" s="1"/>
  <c r="AY59" i="207" s="1"/>
  <c r="AY60" i="207" s="1"/>
  <c r="AY61" i="207" s="1"/>
  <c r="AY63" i="207" s="1"/>
  <c r="AY64" i="207" s="1"/>
  <c r="AY65" i="207" s="1"/>
  <c r="AY66" i="207" s="1"/>
  <c r="AY68" i="207" s="1"/>
  <c r="AY69" i="207" s="1"/>
  <c r="AY70" i="207" s="1"/>
  <c r="AY71" i="207" s="1"/>
  <c r="AY73" i="207" s="1"/>
  <c r="AY74" i="207" s="1"/>
  <c r="AY75" i="207" s="1"/>
  <c r="AY76" i="207" s="1"/>
  <c r="AY78" i="207" s="1"/>
  <c r="AY79" i="207" s="1"/>
  <c r="AY80" i="207" s="1"/>
  <c r="AY81" i="207" s="1"/>
  <c r="AY83" i="207" s="1"/>
  <c r="AY84" i="207" s="1"/>
  <c r="AY85" i="207" s="1"/>
  <c r="AY86" i="207" s="1"/>
  <c r="AY88" i="207" s="1"/>
  <c r="AY89" i="207" s="1"/>
  <c r="AY90" i="207" s="1"/>
  <c r="AY91" i="207" s="1"/>
  <c r="AY93" i="207" s="1"/>
  <c r="AY94" i="207" s="1"/>
  <c r="AY95" i="207" s="1"/>
  <c r="AY96" i="207" s="1"/>
  <c r="AY98" i="207" s="1"/>
  <c r="AY99" i="207" s="1"/>
  <c r="AY100" i="207" s="1"/>
  <c r="AY101" i="207" s="1"/>
  <c r="AY103" i="207" s="1"/>
  <c r="AY104" i="207" s="1"/>
  <c r="AY105" i="207" s="1"/>
  <c r="AY106" i="207" s="1"/>
  <c r="AY108" i="207" s="1"/>
  <c r="AY109" i="207" s="1"/>
  <c r="AY110" i="207" s="1"/>
  <c r="AY111" i="207" s="1"/>
  <c r="AY113" i="207" s="1"/>
  <c r="AY114" i="207" s="1"/>
  <c r="AY115" i="207" s="1"/>
  <c r="AY116" i="207" s="1"/>
  <c r="AY118" i="207" s="1"/>
  <c r="AY119" i="207" s="1"/>
  <c r="AY120" i="207" s="1"/>
  <c r="AY121" i="207" s="1"/>
  <c r="AY123" i="207" s="1"/>
  <c r="AY124" i="207" s="1"/>
  <c r="AY125" i="207" s="1"/>
  <c r="AY126" i="207" s="1"/>
  <c r="AY128" i="207" s="1"/>
  <c r="AY129" i="207" s="1"/>
  <c r="AY130" i="207" s="1"/>
  <c r="AY131" i="207" s="1"/>
  <c r="BI13" i="207"/>
  <c r="AJ38" i="208"/>
  <c r="EI133" i="207"/>
  <c r="DP133" i="207"/>
  <c r="DZ133" i="207"/>
  <c r="ES133" i="207"/>
  <c r="DO133" i="207"/>
  <c r="AF27" i="208"/>
  <c r="AF28" i="208" s="1"/>
  <c r="AN3" i="207"/>
  <c r="AW7" i="207"/>
  <c r="DF133" i="207"/>
  <c r="DY133" i="207"/>
  <c r="EJ133" i="207"/>
  <c r="CV133" i="207"/>
  <c r="DE133" i="207"/>
  <c r="CU133" i="207"/>
  <c r="AJ40" i="208" l="1"/>
  <c r="BS14" i="209"/>
  <c r="BS15" i="209" s="1"/>
  <c r="BS16" i="209" s="1"/>
  <c r="BS18" i="209" s="1"/>
  <c r="BS19" i="209" s="1"/>
  <c r="BS20" i="209" s="1"/>
  <c r="BS21" i="209" s="1"/>
  <c r="BS23" i="209" s="1"/>
  <c r="BS24" i="209" s="1"/>
  <c r="BS25" i="209" s="1"/>
  <c r="BS26" i="209" s="1"/>
  <c r="BS28" i="209" s="1"/>
  <c r="BS29" i="209" s="1"/>
  <c r="BS30" i="209" s="1"/>
  <c r="BS31" i="209" s="1"/>
  <c r="BS33" i="209" s="1"/>
  <c r="BS34" i="209" s="1"/>
  <c r="BS35" i="209" s="1"/>
  <c r="BS36" i="209" s="1"/>
  <c r="BS38" i="209" s="1"/>
  <c r="BS39" i="209" s="1"/>
  <c r="BS40" i="209" s="1"/>
  <c r="BS41" i="209" s="1"/>
  <c r="BS43" i="209" s="1"/>
  <c r="BS44" i="209" s="1"/>
  <c r="BS45" i="209" s="1"/>
  <c r="BS46" i="209" s="1"/>
  <c r="BS48" i="209" s="1"/>
  <c r="BS49" i="209" s="1"/>
  <c r="BS50" i="209" s="1"/>
  <c r="BS51" i="209" s="1"/>
  <c r="BS53" i="209" s="1"/>
  <c r="BS54" i="209" s="1"/>
  <c r="BS55" i="209" s="1"/>
  <c r="BS56" i="209" s="1"/>
  <c r="BS58" i="209" s="1"/>
  <c r="BS59" i="209" s="1"/>
  <c r="BS60" i="209" s="1"/>
  <c r="BS61" i="209" s="1"/>
  <c r="BS63" i="209" s="1"/>
  <c r="BS64" i="209" s="1"/>
  <c r="BS65" i="209" s="1"/>
  <c r="BS66" i="209" s="1"/>
  <c r="BS68" i="209" s="1"/>
  <c r="BS69" i="209" s="1"/>
  <c r="BS70" i="209" s="1"/>
  <c r="BS71" i="209" s="1"/>
  <c r="BS73" i="209" s="1"/>
  <c r="BS74" i="209" s="1"/>
  <c r="BS75" i="209" s="1"/>
  <c r="BS76" i="209" s="1"/>
  <c r="BS78" i="209" s="1"/>
  <c r="BS79" i="209" s="1"/>
  <c r="BS80" i="209" s="1"/>
  <c r="BS81" i="209" s="1"/>
  <c r="BS83" i="209" s="1"/>
  <c r="BS84" i="209" s="1"/>
  <c r="BS85" i="209" s="1"/>
  <c r="BS86" i="209" s="1"/>
  <c r="BS88" i="209" s="1"/>
  <c r="BS89" i="209" s="1"/>
  <c r="BS90" i="209" s="1"/>
  <c r="BS91" i="209" s="1"/>
  <c r="BS93" i="209" s="1"/>
  <c r="BS94" i="209" s="1"/>
  <c r="BS95" i="209" s="1"/>
  <c r="BS96" i="209" s="1"/>
  <c r="BS98" i="209" s="1"/>
  <c r="BS99" i="209" s="1"/>
  <c r="BS100" i="209" s="1"/>
  <c r="BS101" i="209" s="1"/>
  <c r="BS103" i="209" s="1"/>
  <c r="BS104" i="209" s="1"/>
  <c r="BS105" i="209" s="1"/>
  <c r="BS106" i="209" s="1"/>
  <c r="BS108" i="209" s="1"/>
  <c r="BS109" i="209" s="1"/>
  <c r="BS110" i="209" s="1"/>
  <c r="BS111" i="209" s="1"/>
  <c r="BS113" i="209" s="1"/>
  <c r="BS114" i="209" s="1"/>
  <c r="BS115" i="209" s="1"/>
  <c r="BS116" i="209" s="1"/>
  <c r="BS118" i="209" s="1"/>
  <c r="BS119" i="209" s="1"/>
  <c r="BS120" i="209" s="1"/>
  <c r="BS121" i="209" s="1"/>
  <c r="BS123" i="209" s="1"/>
  <c r="BS124" i="209" s="1"/>
  <c r="BS125" i="209" s="1"/>
  <c r="BS126" i="209" s="1"/>
  <c r="BS128" i="209" s="1"/>
  <c r="BS129" i="209" s="1"/>
  <c r="BS130" i="209" s="1"/>
  <c r="BS131" i="209" s="1"/>
  <c r="CC13" i="209"/>
  <c r="BR3" i="209"/>
  <c r="CA7" i="209"/>
  <c r="BI14" i="207"/>
  <c r="BI15" i="207" s="1"/>
  <c r="BI16" i="207" s="1"/>
  <c r="BI18" i="207" s="1"/>
  <c r="BI19" i="207" s="1"/>
  <c r="BI20" i="207" s="1"/>
  <c r="BI21" i="207" s="1"/>
  <c r="BI23" i="207" s="1"/>
  <c r="BI24" i="207" s="1"/>
  <c r="BI25" i="207" s="1"/>
  <c r="BI26" i="207" s="1"/>
  <c r="BI28" i="207" s="1"/>
  <c r="BI29" i="207" s="1"/>
  <c r="BI30" i="207" s="1"/>
  <c r="BI31" i="207" s="1"/>
  <c r="BI33" i="207" s="1"/>
  <c r="BI34" i="207" s="1"/>
  <c r="BI35" i="207" s="1"/>
  <c r="BI36" i="207" s="1"/>
  <c r="BI38" i="207" s="1"/>
  <c r="BI39" i="207" s="1"/>
  <c r="BI40" i="207" s="1"/>
  <c r="BI41" i="207" s="1"/>
  <c r="BI43" i="207" s="1"/>
  <c r="BI44" i="207" s="1"/>
  <c r="BI45" i="207" s="1"/>
  <c r="BI46" i="207" s="1"/>
  <c r="BI48" i="207" s="1"/>
  <c r="BI49" i="207" s="1"/>
  <c r="BI50" i="207" s="1"/>
  <c r="BI51" i="207" s="1"/>
  <c r="BI53" i="207" s="1"/>
  <c r="BI54" i="207" s="1"/>
  <c r="BI55" i="207" s="1"/>
  <c r="BI56" i="207" s="1"/>
  <c r="BI58" i="207" s="1"/>
  <c r="BI59" i="207" s="1"/>
  <c r="BI60" i="207" s="1"/>
  <c r="BI61" i="207" s="1"/>
  <c r="BI63" i="207" s="1"/>
  <c r="BI64" i="207" s="1"/>
  <c r="BI65" i="207" s="1"/>
  <c r="BI66" i="207" s="1"/>
  <c r="BI68" i="207" s="1"/>
  <c r="BI69" i="207" s="1"/>
  <c r="BI70" i="207" s="1"/>
  <c r="BI71" i="207" s="1"/>
  <c r="BI73" i="207" s="1"/>
  <c r="BI74" i="207" s="1"/>
  <c r="BI75" i="207" s="1"/>
  <c r="BI76" i="207" s="1"/>
  <c r="BI78" i="207" s="1"/>
  <c r="BI79" i="207" s="1"/>
  <c r="BI80" i="207" s="1"/>
  <c r="BI81" i="207" s="1"/>
  <c r="BI83" i="207" s="1"/>
  <c r="BI84" i="207" s="1"/>
  <c r="BI85" i="207" s="1"/>
  <c r="BI86" i="207" s="1"/>
  <c r="BI88" i="207" s="1"/>
  <c r="BI89" i="207" s="1"/>
  <c r="BI90" i="207" s="1"/>
  <c r="BI91" i="207" s="1"/>
  <c r="BI93" i="207" s="1"/>
  <c r="BI94" i="207" s="1"/>
  <c r="BI95" i="207" s="1"/>
  <c r="BI96" i="207" s="1"/>
  <c r="BI98" i="207" s="1"/>
  <c r="BI99" i="207" s="1"/>
  <c r="BI100" i="207" s="1"/>
  <c r="BI101" i="207" s="1"/>
  <c r="BI103" i="207" s="1"/>
  <c r="BI104" i="207" s="1"/>
  <c r="BI105" i="207" s="1"/>
  <c r="BI106" i="207" s="1"/>
  <c r="BI108" i="207" s="1"/>
  <c r="BI109" i="207" s="1"/>
  <c r="BI110" i="207" s="1"/>
  <c r="BI111" i="207" s="1"/>
  <c r="BI113" i="207" s="1"/>
  <c r="BI114" i="207" s="1"/>
  <c r="BI115" i="207" s="1"/>
  <c r="BI116" i="207" s="1"/>
  <c r="BI118" i="207" s="1"/>
  <c r="BI119" i="207" s="1"/>
  <c r="BI120" i="207" s="1"/>
  <c r="BI121" i="207" s="1"/>
  <c r="BI123" i="207" s="1"/>
  <c r="BI124" i="207" s="1"/>
  <c r="BI125" i="207" s="1"/>
  <c r="BI126" i="207" s="1"/>
  <c r="BI128" i="207" s="1"/>
  <c r="BI129" i="207" s="1"/>
  <c r="BI130" i="207" s="1"/>
  <c r="BI131" i="207" s="1"/>
  <c r="BS13" i="207"/>
  <c r="AX3" i="207"/>
  <c r="BG7" i="207"/>
  <c r="CM13" i="209" l="1"/>
  <c r="CC14" i="209"/>
  <c r="CC15" i="209" s="1"/>
  <c r="CC16" i="209" s="1"/>
  <c r="CC18" i="209" s="1"/>
  <c r="CC19" i="209" s="1"/>
  <c r="CC20" i="209" s="1"/>
  <c r="CC21" i="209" s="1"/>
  <c r="CC23" i="209" s="1"/>
  <c r="CC24" i="209" s="1"/>
  <c r="CC25" i="209" s="1"/>
  <c r="CC26" i="209" s="1"/>
  <c r="CC28" i="209" s="1"/>
  <c r="CC29" i="209" s="1"/>
  <c r="CC30" i="209" s="1"/>
  <c r="CC31" i="209" s="1"/>
  <c r="CC33" i="209" s="1"/>
  <c r="CC34" i="209" s="1"/>
  <c r="CC35" i="209" s="1"/>
  <c r="CC36" i="209" s="1"/>
  <c r="CC38" i="209" s="1"/>
  <c r="CC39" i="209" s="1"/>
  <c r="CC40" i="209" s="1"/>
  <c r="CC41" i="209" s="1"/>
  <c r="CC43" i="209" s="1"/>
  <c r="CC44" i="209" s="1"/>
  <c r="CC45" i="209" s="1"/>
  <c r="CC46" i="209" s="1"/>
  <c r="CC48" i="209" s="1"/>
  <c r="CC49" i="209" s="1"/>
  <c r="CC50" i="209" s="1"/>
  <c r="CC51" i="209" s="1"/>
  <c r="CC53" i="209" s="1"/>
  <c r="CC54" i="209" s="1"/>
  <c r="CC55" i="209" s="1"/>
  <c r="CC56" i="209" s="1"/>
  <c r="CC58" i="209" s="1"/>
  <c r="CC59" i="209" s="1"/>
  <c r="CC60" i="209" s="1"/>
  <c r="CC61" i="209" s="1"/>
  <c r="CC63" i="209" s="1"/>
  <c r="CC64" i="209" s="1"/>
  <c r="CC65" i="209" s="1"/>
  <c r="CC66" i="209" s="1"/>
  <c r="CC68" i="209" s="1"/>
  <c r="CC69" i="209" s="1"/>
  <c r="CC70" i="209" s="1"/>
  <c r="CC71" i="209" s="1"/>
  <c r="CC73" i="209" s="1"/>
  <c r="CC74" i="209" s="1"/>
  <c r="CC75" i="209" s="1"/>
  <c r="CC76" i="209" s="1"/>
  <c r="CC78" i="209" s="1"/>
  <c r="CC79" i="209" s="1"/>
  <c r="CC80" i="209" s="1"/>
  <c r="CC81" i="209" s="1"/>
  <c r="CC83" i="209" s="1"/>
  <c r="CC84" i="209" s="1"/>
  <c r="CC85" i="209" s="1"/>
  <c r="CC86" i="209" s="1"/>
  <c r="CC88" i="209" s="1"/>
  <c r="CC89" i="209" s="1"/>
  <c r="CC90" i="209" s="1"/>
  <c r="CC91" i="209" s="1"/>
  <c r="CC93" i="209" s="1"/>
  <c r="CC94" i="209" s="1"/>
  <c r="CC95" i="209" s="1"/>
  <c r="CC96" i="209" s="1"/>
  <c r="CC98" i="209" s="1"/>
  <c r="CC99" i="209" s="1"/>
  <c r="CC100" i="209" s="1"/>
  <c r="CC101" i="209" s="1"/>
  <c r="CC103" i="209" s="1"/>
  <c r="CC104" i="209" s="1"/>
  <c r="CC105" i="209" s="1"/>
  <c r="CC106" i="209" s="1"/>
  <c r="CC108" i="209" s="1"/>
  <c r="CC109" i="209" s="1"/>
  <c r="CC110" i="209" s="1"/>
  <c r="CC111" i="209" s="1"/>
  <c r="CC113" i="209" s="1"/>
  <c r="CC114" i="209" s="1"/>
  <c r="CC115" i="209" s="1"/>
  <c r="CC116" i="209" s="1"/>
  <c r="CC118" i="209" s="1"/>
  <c r="CC119" i="209" s="1"/>
  <c r="CC120" i="209" s="1"/>
  <c r="CC121" i="209" s="1"/>
  <c r="CC123" i="209" s="1"/>
  <c r="CC124" i="209" s="1"/>
  <c r="CC125" i="209" s="1"/>
  <c r="CC126" i="209" s="1"/>
  <c r="CC128" i="209" s="1"/>
  <c r="CC129" i="209" s="1"/>
  <c r="CC130" i="209" s="1"/>
  <c r="CC131" i="209" s="1"/>
  <c r="CK7" i="209"/>
  <c r="CB3" i="209"/>
  <c r="BS14" i="207"/>
  <c r="BS15" i="207" s="1"/>
  <c r="BS16" i="207" s="1"/>
  <c r="BS18" i="207" s="1"/>
  <c r="BS19" i="207" s="1"/>
  <c r="BS20" i="207" s="1"/>
  <c r="BS21" i="207" s="1"/>
  <c r="BS23" i="207" s="1"/>
  <c r="BS24" i="207" s="1"/>
  <c r="BS25" i="207" s="1"/>
  <c r="BS26" i="207" s="1"/>
  <c r="BS28" i="207" s="1"/>
  <c r="BS29" i="207" s="1"/>
  <c r="BS30" i="207" s="1"/>
  <c r="BS31" i="207" s="1"/>
  <c r="BS33" i="207" s="1"/>
  <c r="BS34" i="207" s="1"/>
  <c r="BS35" i="207" s="1"/>
  <c r="BS36" i="207" s="1"/>
  <c r="BS38" i="207" s="1"/>
  <c r="BS39" i="207" s="1"/>
  <c r="BS40" i="207" s="1"/>
  <c r="BS41" i="207" s="1"/>
  <c r="BS43" i="207" s="1"/>
  <c r="BS44" i="207" s="1"/>
  <c r="BS45" i="207" s="1"/>
  <c r="BS46" i="207" s="1"/>
  <c r="BS48" i="207" s="1"/>
  <c r="BS49" i="207" s="1"/>
  <c r="BS50" i="207" s="1"/>
  <c r="BS51" i="207" s="1"/>
  <c r="BS53" i="207" s="1"/>
  <c r="BS54" i="207" s="1"/>
  <c r="BS55" i="207" s="1"/>
  <c r="BS56" i="207" s="1"/>
  <c r="BS58" i="207" s="1"/>
  <c r="BS59" i="207" s="1"/>
  <c r="BS60" i="207" s="1"/>
  <c r="BS61" i="207" s="1"/>
  <c r="BS63" i="207" s="1"/>
  <c r="BS64" i="207" s="1"/>
  <c r="BS65" i="207" s="1"/>
  <c r="BS66" i="207" s="1"/>
  <c r="BS68" i="207" s="1"/>
  <c r="BS69" i="207" s="1"/>
  <c r="BS70" i="207" s="1"/>
  <c r="BS71" i="207" s="1"/>
  <c r="BS73" i="207" s="1"/>
  <c r="BS74" i="207" s="1"/>
  <c r="BS75" i="207" s="1"/>
  <c r="BS76" i="207" s="1"/>
  <c r="BS78" i="207" s="1"/>
  <c r="BS79" i="207" s="1"/>
  <c r="BS80" i="207" s="1"/>
  <c r="BS81" i="207" s="1"/>
  <c r="BS83" i="207" s="1"/>
  <c r="BS84" i="207" s="1"/>
  <c r="BS85" i="207" s="1"/>
  <c r="BS86" i="207" s="1"/>
  <c r="BS88" i="207" s="1"/>
  <c r="BS89" i="207" s="1"/>
  <c r="BS90" i="207" s="1"/>
  <c r="BS91" i="207" s="1"/>
  <c r="BS93" i="207" s="1"/>
  <c r="BS94" i="207" s="1"/>
  <c r="BS95" i="207" s="1"/>
  <c r="BS96" i="207" s="1"/>
  <c r="BS98" i="207" s="1"/>
  <c r="BS99" i="207" s="1"/>
  <c r="BS100" i="207" s="1"/>
  <c r="BS101" i="207" s="1"/>
  <c r="BS103" i="207" s="1"/>
  <c r="BS104" i="207" s="1"/>
  <c r="BS105" i="207" s="1"/>
  <c r="BS106" i="207" s="1"/>
  <c r="BS108" i="207" s="1"/>
  <c r="BS109" i="207" s="1"/>
  <c r="BS110" i="207" s="1"/>
  <c r="BS111" i="207" s="1"/>
  <c r="BS113" i="207" s="1"/>
  <c r="BS114" i="207" s="1"/>
  <c r="BS115" i="207" s="1"/>
  <c r="BS116" i="207" s="1"/>
  <c r="BS118" i="207" s="1"/>
  <c r="BS119" i="207" s="1"/>
  <c r="BS120" i="207" s="1"/>
  <c r="BS121" i="207" s="1"/>
  <c r="BS123" i="207" s="1"/>
  <c r="BS124" i="207" s="1"/>
  <c r="BS125" i="207" s="1"/>
  <c r="BS126" i="207" s="1"/>
  <c r="BS128" i="207" s="1"/>
  <c r="BS129" i="207" s="1"/>
  <c r="BS130" i="207" s="1"/>
  <c r="BS131" i="207" s="1"/>
  <c r="CC13" i="207"/>
  <c r="BH3" i="207"/>
  <c r="BQ7" i="207"/>
  <c r="CL3" i="209" l="1"/>
  <c r="CU7" i="209"/>
  <c r="CM14" i="209"/>
  <c r="CM15" i="209" s="1"/>
  <c r="CM16" i="209" s="1"/>
  <c r="CM18" i="209" s="1"/>
  <c r="CM19" i="209" s="1"/>
  <c r="CM20" i="209" s="1"/>
  <c r="CM21" i="209" s="1"/>
  <c r="CM23" i="209" s="1"/>
  <c r="CM24" i="209" s="1"/>
  <c r="CM25" i="209" s="1"/>
  <c r="CM26" i="209" s="1"/>
  <c r="CM28" i="209" s="1"/>
  <c r="CM29" i="209" s="1"/>
  <c r="CM30" i="209" s="1"/>
  <c r="CM31" i="209" s="1"/>
  <c r="CM33" i="209" s="1"/>
  <c r="CM34" i="209" s="1"/>
  <c r="CM35" i="209" s="1"/>
  <c r="CM36" i="209" s="1"/>
  <c r="CM38" i="209" s="1"/>
  <c r="CM39" i="209" s="1"/>
  <c r="CM40" i="209" s="1"/>
  <c r="CM41" i="209" s="1"/>
  <c r="CM43" i="209" s="1"/>
  <c r="CM44" i="209" s="1"/>
  <c r="CM45" i="209" s="1"/>
  <c r="CM46" i="209" s="1"/>
  <c r="CM48" i="209" s="1"/>
  <c r="CM49" i="209" s="1"/>
  <c r="CM50" i="209" s="1"/>
  <c r="CM51" i="209" s="1"/>
  <c r="CM53" i="209" s="1"/>
  <c r="CM54" i="209" s="1"/>
  <c r="CM55" i="209" s="1"/>
  <c r="CM56" i="209" s="1"/>
  <c r="CM58" i="209" s="1"/>
  <c r="CM59" i="209" s="1"/>
  <c r="CM60" i="209" s="1"/>
  <c r="CM61" i="209" s="1"/>
  <c r="CM63" i="209" s="1"/>
  <c r="CM64" i="209" s="1"/>
  <c r="CM65" i="209" s="1"/>
  <c r="CM66" i="209" s="1"/>
  <c r="CM68" i="209" s="1"/>
  <c r="CM69" i="209" s="1"/>
  <c r="CM70" i="209" s="1"/>
  <c r="CM71" i="209" s="1"/>
  <c r="CM73" i="209" s="1"/>
  <c r="CM74" i="209" s="1"/>
  <c r="CM75" i="209" s="1"/>
  <c r="CM76" i="209" s="1"/>
  <c r="CM78" i="209" s="1"/>
  <c r="CM79" i="209" s="1"/>
  <c r="CM80" i="209" s="1"/>
  <c r="CM81" i="209" s="1"/>
  <c r="CM83" i="209" s="1"/>
  <c r="CM84" i="209" s="1"/>
  <c r="CM85" i="209" s="1"/>
  <c r="CM86" i="209" s="1"/>
  <c r="CM88" i="209" s="1"/>
  <c r="CM89" i="209" s="1"/>
  <c r="CM90" i="209" s="1"/>
  <c r="CM91" i="209" s="1"/>
  <c r="CM93" i="209" s="1"/>
  <c r="CM94" i="209" s="1"/>
  <c r="CM95" i="209" s="1"/>
  <c r="CM96" i="209" s="1"/>
  <c r="CM98" i="209" s="1"/>
  <c r="CM99" i="209" s="1"/>
  <c r="CM100" i="209" s="1"/>
  <c r="CM101" i="209" s="1"/>
  <c r="CM103" i="209" s="1"/>
  <c r="CM104" i="209" s="1"/>
  <c r="CM105" i="209" s="1"/>
  <c r="CM106" i="209" s="1"/>
  <c r="CM108" i="209" s="1"/>
  <c r="CM109" i="209" s="1"/>
  <c r="CM110" i="209" s="1"/>
  <c r="CM111" i="209" s="1"/>
  <c r="CM113" i="209" s="1"/>
  <c r="CM114" i="209" s="1"/>
  <c r="CM115" i="209" s="1"/>
  <c r="CM116" i="209" s="1"/>
  <c r="CM118" i="209" s="1"/>
  <c r="CM119" i="209" s="1"/>
  <c r="CM120" i="209" s="1"/>
  <c r="CM121" i="209" s="1"/>
  <c r="CM123" i="209" s="1"/>
  <c r="CM124" i="209" s="1"/>
  <c r="CM125" i="209" s="1"/>
  <c r="CM126" i="209" s="1"/>
  <c r="CM128" i="209" s="1"/>
  <c r="CM129" i="209" s="1"/>
  <c r="CM130" i="209" s="1"/>
  <c r="CM131" i="209" s="1"/>
  <c r="CW13" i="209"/>
  <c r="CC14" i="207"/>
  <c r="CC15" i="207" s="1"/>
  <c r="CC16" i="207" s="1"/>
  <c r="CC18" i="207" s="1"/>
  <c r="CC19" i="207" s="1"/>
  <c r="CC20" i="207" s="1"/>
  <c r="CC21" i="207" s="1"/>
  <c r="CC23" i="207" s="1"/>
  <c r="CC24" i="207" s="1"/>
  <c r="CC25" i="207" s="1"/>
  <c r="CC26" i="207" s="1"/>
  <c r="CC28" i="207" s="1"/>
  <c r="CC29" i="207" s="1"/>
  <c r="CC30" i="207" s="1"/>
  <c r="CC31" i="207" s="1"/>
  <c r="CC33" i="207" s="1"/>
  <c r="CC34" i="207" s="1"/>
  <c r="CC35" i="207" s="1"/>
  <c r="CC36" i="207" s="1"/>
  <c r="CC38" i="207" s="1"/>
  <c r="CC39" i="207" s="1"/>
  <c r="CC40" i="207" s="1"/>
  <c r="CC41" i="207" s="1"/>
  <c r="CC43" i="207" s="1"/>
  <c r="CC44" i="207" s="1"/>
  <c r="CC45" i="207" s="1"/>
  <c r="CC46" i="207" s="1"/>
  <c r="CC48" i="207" s="1"/>
  <c r="CC49" i="207" s="1"/>
  <c r="CC50" i="207" s="1"/>
  <c r="CC51" i="207" s="1"/>
  <c r="CC53" i="207" s="1"/>
  <c r="CC54" i="207" s="1"/>
  <c r="CC55" i="207" s="1"/>
  <c r="CC56" i="207" s="1"/>
  <c r="CC58" i="207" s="1"/>
  <c r="CC59" i="207" s="1"/>
  <c r="CC60" i="207" s="1"/>
  <c r="CC61" i="207" s="1"/>
  <c r="CC63" i="207" s="1"/>
  <c r="CC64" i="207" s="1"/>
  <c r="CC65" i="207" s="1"/>
  <c r="CC66" i="207" s="1"/>
  <c r="CC68" i="207" s="1"/>
  <c r="CC69" i="207" s="1"/>
  <c r="CC70" i="207" s="1"/>
  <c r="CC71" i="207" s="1"/>
  <c r="CC73" i="207" s="1"/>
  <c r="CC74" i="207" s="1"/>
  <c r="CC75" i="207" s="1"/>
  <c r="CC76" i="207" s="1"/>
  <c r="CC78" i="207" s="1"/>
  <c r="CC79" i="207" s="1"/>
  <c r="CC80" i="207" s="1"/>
  <c r="CC81" i="207" s="1"/>
  <c r="CC83" i="207" s="1"/>
  <c r="CC84" i="207" s="1"/>
  <c r="CC85" i="207" s="1"/>
  <c r="CC86" i="207" s="1"/>
  <c r="CC88" i="207" s="1"/>
  <c r="CC89" i="207" s="1"/>
  <c r="CC90" i="207" s="1"/>
  <c r="CC91" i="207" s="1"/>
  <c r="CC93" i="207" s="1"/>
  <c r="CC94" i="207" s="1"/>
  <c r="CC95" i="207" s="1"/>
  <c r="CC96" i="207" s="1"/>
  <c r="CC98" i="207" s="1"/>
  <c r="CC99" i="207" s="1"/>
  <c r="CC100" i="207" s="1"/>
  <c r="CC101" i="207" s="1"/>
  <c r="CC103" i="207" s="1"/>
  <c r="CC104" i="207" s="1"/>
  <c r="CC105" i="207" s="1"/>
  <c r="CC106" i="207" s="1"/>
  <c r="CC108" i="207" s="1"/>
  <c r="CC109" i="207" s="1"/>
  <c r="CC110" i="207" s="1"/>
  <c r="CC111" i="207" s="1"/>
  <c r="CC113" i="207" s="1"/>
  <c r="CC114" i="207" s="1"/>
  <c r="CC115" i="207" s="1"/>
  <c r="CC116" i="207" s="1"/>
  <c r="CC118" i="207" s="1"/>
  <c r="CC119" i="207" s="1"/>
  <c r="CC120" i="207" s="1"/>
  <c r="CC121" i="207" s="1"/>
  <c r="CC123" i="207" s="1"/>
  <c r="CC124" i="207" s="1"/>
  <c r="CC125" i="207" s="1"/>
  <c r="CC126" i="207" s="1"/>
  <c r="CC128" i="207" s="1"/>
  <c r="CC129" i="207" s="1"/>
  <c r="CC130" i="207" s="1"/>
  <c r="CC131" i="207" s="1"/>
  <c r="CM13" i="207"/>
  <c r="CA7" i="207"/>
  <c r="BR3" i="207"/>
  <c r="DG13" i="209" l="1"/>
  <c r="CW14" i="209"/>
  <c r="CW15" i="209" s="1"/>
  <c r="CW16" i="209" s="1"/>
  <c r="CW18" i="209" s="1"/>
  <c r="CW19" i="209" s="1"/>
  <c r="CW20" i="209" s="1"/>
  <c r="CW21" i="209" s="1"/>
  <c r="CW23" i="209" s="1"/>
  <c r="CW24" i="209" s="1"/>
  <c r="CW25" i="209" s="1"/>
  <c r="CW26" i="209" s="1"/>
  <c r="CW28" i="209" s="1"/>
  <c r="CW29" i="209" s="1"/>
  <c r="CW30" i="209" s="1"/>
  <c r="CW31" i="209" s="1"/>
  <c r="CW33" i="209" s="1"/>
  <c r="CW34" i="209" s="1"/>
  <c r="CW35" i="209" s="1"/>
  <c r="CW36" i="209" s="1"/>
  <c r="CW38" i="209" s="1"/>
  <c r="CW39" i="209" s="1"/>
  <c r="CW40" i="209" s="1"/>
  <c r="CW41" i="209" s="1"/>
  <c r="CW43" i="209" s="1"/>
  <c r="CW44" i="209" s="1"/>
  <c r="CW45" i="209" s="1"/>
  <c r="CW46" i="209" s="1"/>
  <c r="CW48" i="209" s="1"/>
  <c r="CW49" i="209" s="1"/>
  <c r="CW50" i="209" s="1"/>
  <c r="CW51" i="209" s="1"/>
  <c r="CW53" i="209" s="1"/>
  <c r="CW54" i="209" s="1"/>
  <c r="CW55" i="209" s="1"/>
  <c r="CW56" i="209" s="1"/>
  <c r="CW58" i="209" s="1"/>
  <c r="CW59" i="209" s="1"/>
  <c r="CW60" i="209" s="1"/>
  <c r="CW61" i="209" s="1"/>
  <c r="CW63" i="209" s="1"/>
  <c r="CW64" i="209" s="1"/>
  <c r="CW65" i="209" s="1"/>
  <c r="CW66" i="209" s="1"/>
  <c r="CW68" i="209" s="1"/>
  <c r="CW69" i="209" s="1"/>
  <c r="CW70" i="209" s="1"/>
  <c r="CW71" i="209" s="1"/>
  <c r="CW73" i="209" s="1"/>
  <c r="CW74" i="209" s="1"/>
  <c r="CW75" i="209" s="1"/>
  <c r="CW76" i="209" s="1"/>
  <c r="CW78" i="209" s="1"/>
  <c r="CW79" i="209" s="1"/>
  <c r="CW80" i="209" s="1"/>
  <c r="CW81" i="209" s="1"/>
  <c r="CW83" i="209" s="1"/>
  <c r="CW84" i="209" s="1"/>
  <c r="CW85" i="209" s="1"/>
  <c r="CW86" i="209" s="1"/>
  <c r="CW88" i="209" s="1"/>
  <c r="CW89" i="209" s="1"/>
  <c r="CW90" i="209" s="1"/>
  <c r="CW91" i="209" s="1"/>
  <c r="CW93" i="209" s="1"/>
  <c r="CW94" i="209" s="1"/>
  <c r="CW95" i="209" s="1"/>
  <c r="CW96" i="209" s="1"/>
  <c r="CW98" i="209" s="1"/>
  <c r="CW99" i="209" s="1"/>
  <c r="CW100" i="209" s="1"/>
  <c r="CW101" i="209" s="1"/>
  <c r="CW103" i="209" s="1"/>
  <c r="CW104" i="209" s="1"/>
  <c r="CW105" i="209" s="1"/>
  <c r="CW106" i="209" s="1"/>
  <c r="CW108" i="209" s="1"/>
  <c r="CW109" i="209" s="1"/>
  <c r="CW110" i="209" s="1"/>
  <c r="CW111" i="209" s="1"/>
  <c r="CW113" i="209" s="1"/>
  <c r="CW114" i="209" s="1"/>
  <c r="CW115" i="209" s="1"/>
  <c r="CW116" i="209" s="1"/>
  <c r="CW118" i="209" s="1"/>
  <c r="CW119" i="209" s="1"/>
  <c r="CW120" i="209" s="1"/>
  <c r="CW121" i="209" s="1"/>
  <c r="CW123" i="209" s="1"/>
  <c r="CW124" i="209" s="1"/>
  <c r="CW125" i="209" s="1"/>
  <c r="CW126" i="209" s="1"/>
  <c r="CW128" i="209" s="1"/>
  <c r="CW129" i="209" s="1"/>
  <c r="CW130" i="209" s="1"/>
  <c r="CW131" i="209" s="1"/>
  <c r="DE7" i="209"/>
  <c r="CV3" i="209"/>
  <c r="CM14" i="207"/>
  <c r="CM15" i="207" s="1"/>
  <c r="CM16" i="207" s="1"/>
  <c r="CM18" i="207" s="1"/>
  <c r="CM19" i="207" s="1"/>
  <c r="CM20" i="207" s="1"/>
  <c r="CM21" i="207" s="1"/>
  <c r="CM23" i="207" s="1"/>
  <c r="CM24" i="207" s="1"/>
  <c r="CM25" i="207" s="1"/>
  <c r="CM26" i="207" s="1"/>
  <c r="CM28" i="207" s="1"/>
  <c r="CM29" i="207" s="1"/>
  <c r="CM30" i="207" s="1"/>
  <c r="CM31" i="207" s="1"/>
  <c r="CM33" i="207" s="1"/>
  <c r="CM34" i="207" s="1"/>
  <c r="CM35" i="207" s="1"/>
  <c r="CM36" i="207" s="1"/>
  <c r="CM38" i="207" s="1"/>
  <c r="CM39" i="207" s="1"/>
  <c r="CM40" i="207" s="1"/>
  <c r="CM41" i="207" s="1"/>
  <c r="CM43" i="207" s="1"/>
  <c r="CM44" i="207" s="1"/>
  <c r="CM45" i="207" s="1"/>
  <c r="CM46" i="207" s="1"/>
  <c r="CM48" i="207" s="1"/>
  <c r="CM49" i="207" s="1"/>
  <c r="CM50" i="207" s="1"/>
  <c r="CM51" i="207" s="1"/>
  <c r="CM53" i="207" s="1"/>
  <c r="CM54" i="207" s="1"/>
  <c r="CM55" i="207" s="1"/>
  <c r="CM56" i="207" s="1"/>
  <c r="CM58" i="207" s="1"/>
  <c r="CM59" i="207" s="1"/>
  <c r="CM60" i="207" s="1"/>
  <c r="CM61" i="207" s="1"/>
  <c r="CM63" i="207" s="1"/>
  <c r="CM64" i="207" s="1"/>
  <c r="CM65" i="207" s="1"/>
  <c r="CM66" i="207" s="1"/>
  <c r="CM68" i="207" s="1"/>
  <c r="CM69" i="207" s="1"/>
  <c r="CM70" i="207" s="1"/>
  <c r="CM71" i="207" s="1"/>
  <c r="CM73" i="207" s="1"/>
  <c r="CM74" i="207" s="1"/>
  <c r="CM75" i="207" s="1"/>
  <c r="CM76" i="207" s="1"/>
  <c r="CM78" i="207" s="1"/>
  <c r="CM79" i="207" s="1"/>
  <c r="CM80" i="207" s="1"/>
  <c r="CM81" i="207" s="1"/>
  <c r="CM83" i="207" s="1"/>
  <c r="CM84" i="207" s="1"/>
  <c r="CM85" i="207" s="1"/>
  <c r="CM86" i="207" s="1"/>
  <c r="CM88" i="207" s="1"/>
  <c r="CM89" i="207" s="1"/>
  <c r="CM90" i="207" s="1"/>
  <c r="CM91" i="207" s="1"/>
  <c r="CM93" i="207" s="1"/>
  <c r="CM94" i="207" s="1"/>
  <c r="CM95" i="207" s="1"/>
  <c r="CM96" i="207" s="1"/>
  <c r="CM98" i="207" s="1"/>
  <c r="CM99" i="207" s="1"/>
  <c r="CM100" i="207" s="1"/>
  <c r="CM101" i="207" s="1"/>
  <c r="CM103" i="207" s="1"/>
  <c r="CM104" i="207" s="1"/>
  <c r="CM105" i="207" s="1"/>
  <c r="CM106" i="207" s="1"/>
  <c r="CM108" i="207" s="1"/>
  <c r="CM109" i="207" s="1"/>
  <c r="CM110" i="207" s="1"/>
  <c r="CM111" i="207" s="1"/>
  <c r="CM113" i="207" s="1"/>
  <c r="CM114" i="207" s="1"/>
  <c r="CM115" i="207" s="1"/>
  <c r="CM116" i="207" s="1"/>
  <c r="CM118" i="207" s="1"/>
  <c r="CM119" i="207" s="1"/>
  <c r="CM120" i="207" s="1"/>
  <c r="CM121" i="207" s="1"/>
  <c r="CM123" i="207" s="1"/>
  <c r="CM124" i="207" s="1"/>
  <c r="CM125" i="207" s="1"/>
  <c r="CM126" i="207" s="1"/>
  <c r="CM128" i="207" s="1"/>
  <c r="CM129" i="207" s="1"/>
  <c r="CM130" i="207" s="1"/>
  <c r="CM131" i="207" s="1"/>
  <c r="CW13" i="207"/>
  <c r="CB3" i="207"/>
  <c r="CK7" i="207"/>
  <c r="DF3" i="209" l="1"/>
  <c r="DO7" i="209"/>
  <c r="DG14" i="209"/>
  <c r="DG15" i="209" s="1"/>
  <c r="DG16" i="209" s="1"/>
  <c r="DG18" i="209" s="1"/>
  <c r="DG19" i="209" s="1"/>
  <c r="DG20" i="209" s="1"/>
  <c r="DG21" i="209" s="1"/>
  <c r="DG23" i="209" s="1"/>
  <c r="DG24" i="209" s="1"/>
  <c r="DG25" i="209" s="1"/>
  <c r="DG26" i="209" s="1"/>
  <c r="DG28" i="209" s="1"/>
  <c r="DG29" i="209" s="1"/>
  <c r="DG30" i="209" s="1"/>
  <c r="DG31" i="209" s="1"/>
  <c r="DG33" i="209" s="1"/>
  <c r="DG34" i="209" s="1"/>
  <c r="DG35" i="209" s="1"/>
  <c r="DG36" i="209" s="1"/>
  <c r="DG38" i="209" s="1"/>
  <c r="DG39" i="209" s="1"/>
  <c r="DG40" i="209" s="1"/>
  <c r="DG41" i="209" s="1"/>
  <c r="DG43" i="209" s="1"/>
  <c r="DG44" i="209" s="1"/>
  <c r="DG45" i="209" s="1"/>
  <c r="DG46" i="209" s="1"/>
  <c r="DG48" i="209" s="1"/>
  <c r="DG49" i="209" s="1"/>
  <c r="DG50" i="209" s="1"/>
  <c r="DG51" i="209" s="1"/>
  <c r="DG53" i="209" s="1"/>
  <c r="DG54" i="209" s="1"/>
  <c r="DG55" i="209" s="1"/>
  <c r="DG56" i="209" s="1"/>
  <c r="DG58" i="209" s="1"/>
  <c r="DG59" i="209" s="1"/>
  <c r="DG60" i="209" s="1"/>
  <c r="DG61" i="209" s="1"/>
  <c r="DG63" i="209" s="1"/>
  <c r="DG64" i="209" s="1"/>
  <c r="DG65" i="209" s="1"/>
  <c r="DG66" i="209" s="1"/>
  <c r="DG68" i="209" s="1"/>
  <c r="DG69" i="209" s="1"/>
  <c r="DG70" i="209" s="1"/>
  <c r="DG71" i="209" s="1"/>
  <c r="DG73" i="209" s="1"/>
  <c r="DG74" i="209" s="1"/>
  <c r="DG75" i="209" s="1"/>
  <c r="DG76" i="209" s="1"/>
  <c r="DG78" i="209" s="1"/>
  <c r="DG79" i="209" s="1"/>
  <c r="DG80" i="209" s="1"/>
  <c r="DG81" i="209" s="1"/>
  <c r="DG83" i="209" s="1"/>
  <c r="DG84" i="209" s="1"/>
  <c r="DG85" i="209" s="1"/>
  <c r="DG86" i="209" s="1"/>
  <c r="DG88" i="209" s="1"/>
  <c r="DG89" i="209" s="1"/>
  <c r="DG90" i="209" s="1"/>
  <c r="DG91" i="209" s="1"/>
  <c r="DG93" i="209" s="1"/>
  <c r="DG94" i="209" s="1"/>
  <c r="DG95" i="209" s="1"/>
  <c r="DG96" i="209" s="1"/>
  <c r="DG98" i="209" s="1"/>
  <c r="DG99" i="209" s="1"/>
  <c r="DG100" i="209" s="1"/>
  <c r="DG101" i="209" s="1"/>
  <c r="DG103" i="209" s="1"/>
  <c r="DG104" i="209" s="1"/>
  <c r="DG105" i="209" s="1"/>
  <c r="DG106" i="209" s="1"/>
  <c r="DG108" i="209" s="1"/>
  <c r="DG109" i="209" s="1"/>
  <c r="DG110" i="209" s="1"/>
  <c r="DG111" i="209" s="1"/>
  <c r="DG113" i="209" s="1"/>
  <c r="DG114" i="209" s="1"/>
  <c r="DG115" i="209" s="1"/>
  <c r="DG116" i="209" s="1"/>
  <c r="DG118" i="209" s="1"/>
  <c r="DG119" i="209" s="1"/>
  <c r="DG120" i="209" s="1"/>
  <c r="DG121" i="209" s="1"/>
  <c r="DG123" i="209" s="1"/>
  <c r="DG124" i="209" s="1"/>
  <c r="DG125" i="209" s="1"/>
  <c r="DG126" i="209" s="1"/>
  <c r="DG128" i="209" s="1"/>
  <c r="DG129" i="209" s="1"/>
  <c r="DG130" i="209" s="1"/>
  <c r="DG131" i="209" s="1"/>
  <c r="DQ13" i="209"/>
  <c r="CL3" i="207"/>
  <c r="CU7" i="207"/>
  <c r="DG13" i="207"/>
  <c r="CW14" i="207"/>
  <c r="CW15" i="207" s="1"/>
  <c r="CW16" i="207" s="1"/>
  <c r="CW18" i="207" s="1"/>
  <c r="CW19" i="207" s="1"/>
  <c r="CW20" i="207" s="1"/>
  <c r="CW21" i="207" s="1"/>
  <c r="CW23" i="207" s="1"/>
  <c r="CW24" i="207" s="1"/>
  <c r="CW25" i="207" s="1"/>
  <c r="CW26" i="207" s="1"/>
  <c r="CW28" i="207" s="1"/>
  <c r="CW29" i="207" s="1"/>
  <c r="CW30" i="207" s="1"/>
  <c r="CW31" i="207" s="1"/>
  <c r="CW33" i="207" s="1"/>
  <c r="CW34" i="207" s="1"/>
  <c r="CW35" i="207" s="1"/>
  <c r="CW36" i="207" s="1"/>
  <c r="CW38" i="207" s="1"/>
  <c r="CW39" i="207" s="1"/>
  <c r="CW40" i="207" s="1"/>
  <c r="CW41" i="207" s="1"/>
  <c r="CW43" i="207" s="1"/>
  <c r="CW44" i="207" s="1"/>
  <c r="CW45" i="207" s="1"/>
  <c r="CW46" i="207" s="1"/>
  <c r="CW48" i="207" s="1"/>
  <c r="CW49" i="207" s="1"/>
  <c r="CW50" i="207" s="1"/>
  <c r="CW51" i="207" s="1"/>
  <c r="CW53" i="207" s="1"/>
  <c r="CW54" i="207" s="1"/>
  <c r="CW55" i="207" s="1"/>
  <c r="CW56" i="207" s="1"/>
  <c r="CW58" i="207" s="1"/>
  <c r="CW59" i="207" s="1"/>
  <c r="CW60" i="207" s="1"/>
  <c r="CW61" i="207" s="1"/>
  <c r="CW63" i="207" s="1"/>
  <c r="CW64" i="207" s="1"/>
  <c r="CW65" i="207" s="1"/>
  <c r="CW66" i="207" s="1"/>
  <c r="CW68" i="207" s="1"/>
  <c r="CW69" i="207" s="1"/>
  <c r="CW70" i="207" s="1"/>
  <c r="CW71" i="207" s="1"/>
  <c r="CW73" i="207" s="1"/>
  <c r="CW74" i="207" s="1"/>
  <c r="CW75" i="207" s="1"/>
  <c r="CW76" i="207" s="1"/>
  <c r="CW78" i="207" s="1"/>
  <c r="CW79" i="207" s="1"/>
  <c r="CW80" i="207" s="1"/>
  <c r="CW81" i="207" s="1"/>
  <c r="CW83" i="207" s="1"/>
  <c r="CW84" i="207" s="1"/>
  <c r="CW85" i="207" s="1"/>
  <c r="CW86" i="207" s="1"/>
  <c r="CW88" i="207" s="1"/>
  <c r="CW89" i="207" s="1"/>
  <c r="CW90" i="207" s="1"/>
  <c r="CW91" i="207" s="1"/>
  <c r="CW93" i="207" s="1"/>
  <c r="CW94" i="207" s="1"/>
  <c r="CW95" i="207" s="1"/>
  <c r="CW96" i="207" s="1"/>
  <c r="CW98" i="207" s="1"/>
  <c r="CW99" i="207" s="1"/>
  <c r="CW100" i="207" s="1"/>
  <c r="CW101" i="207" s="1"/>
  <c r="CW103" i="207" s="1"/>
  <c r="CW104" i="207" s="1"/>
  <c r="CW105" i="207" s="1"/>
  <c r="CW106" i="207" s="1"/>
  <c r="CW108" i="207" s="1"/>
  <c r="CW109" i="207" s="1"/>
  <c r="CW110" i="207" s="1"/>
  <c r="CW111" i="207" s="1"/>
  <c r="CW113" i="207" s="1"/>
  <c r="CW114" i="207" s="1"/>
  <c r="CW115" i="207" s="1"/>
  <c r="CW116" i="207" s="1"/>
  <c r="CW118" i="207" s="1"/>
  <c r="CW119" i="207" s="1"/>
  <c r="CW120" i="207" s="1"/>
  <c r="CW121" i="207" s="1"/>
  <c r="CW123" i="207" s="1"/>
  <c r="CW124" i="207" s="1"/>
  <c r="CW125" i="207" s="1"/>
  <c r="CW126" i="207" s="1"/>
  <c r="CW128" i="207" s="1"/>
  <c r="CW129" i="207" s="1"/>
  <c r="CW130" i="207" s="1"/>
  <c r="CW131" i="207" s="1"/>
  <c r="EA13" i="209" l="1"/>
  <c r="DQ14" i="209"/>
  <c r="DQ15" i="209" s="1"/>
  <c r="DQ16" i="209" s="1"/>
  <c r="DQ18" i="209" s="1"/>
  <c r="DQ19" i="209" s="1"/>
  <c r="DQ20" i="209" s="1"/>
  <c r="DQ21" i="209" s="1"/>
  <c r="DQ23" i="209" s="1"/>
  <c r="DQ24" i="209" s="1"/>
  <c r="DQ25" i="209" s="1"/>
  <c r="DQ26" i="209" s="1"/>
  <c r="DQ28" i="209" s="1"/>
  <c r="DQ29" i="209" s="1"/>
  <c r="DQ30" i="209" s="1"/>
  <c r="DQ31" i="209" s="1"/>
  <c r="DQ33" i="209" s="1"/>
  <c r="DQ34" i="209" s="1"/>
  <c r="DQ35" i="209" s="1"/>
  <c r="DQ36" i="209" s="1"/>
  <c r="DQ38" i="209" s="1"/>
  <c r="DQ39" i="209" s="1"/>
  <c r="DQ40" i="209" s="1"/>
  <c r="DQ41" i="209" s="1"/>
  <c r="DQ43" i="209" s="1"/>
  <c r="DQ44" i="209" s="1"/>
  <c r="DQ45" i="209" s="1"/>
  <c r="DQ46" i="209" s="1"/>
  <c r="DQ48" i="209" s="1"/>
  <c r="DQ49" i="209" s="1"/>
  <c r="DQ50" i="209" s="1"/>
  <c r="DQ51" i="209" s="1"/>
  <c r="DQ53" i="209" s="1"/>
  <c r="DQ54" i="209" s="1"/>
  <c r="DQ55" i="209" s="1"/>
  <c r="DQ56" i="209" s="1"/>
  <c r="DQ58" i="209" s="1"/>
  <c r="DQ59" i="209" s="1"/>
  <c r="DQ60" i="209" s="1"/>
  <c r="DQ61" i="209" s="1"/>
  <c r="DQ63" i="209" s="1"/>
  <c r="DQ64" i="209" s="1"/>
  <c r="DQ65" i="209" s="1"/>
  <c r="DQ66" i="209" s="1"/>
  <c r="DQ68" i="209" s="1"/>
  <c r="DQ69" i="209" s="1"/>
  <c r="DQ70" i="209" s="1"/>
  <c r="DQ71" i="209" s="1"/>
  <c r="DQ73" i="209" s="1"/>
  <c r="DQ74" i="209" s="1"/>
  <c r="DQ75" i="209" s="1"/>
  <c r="DQ76" i="209" s="1"/>
  <c r="DQ78" i="209" s="1"/>
  <c r="DQ79" i="209" s="1"/>
  <c r="DQ80" i="209" s="1"/>
  <c r="DQ81" i="209" s="1"/>
  <c r="DQ83" i="209" s="1"/>
  <c r="DQ84" i="209" s="1"/>
  <c r="DQ85" i="209" s="1"/>
  <c r="DQ86" i="209" s="1"/>
  <c r="DQ88" i="209" s="1"/>
  <c r="DQ89" i="209" s="1"/>
  <c r="DQ90" i="209" s="1"/>
  <c r="DQ91" i="209" s="1"/>
  <c r="DQ93" i="209" s="1"/>
  <c r="DQ94" i="209" s="1"/>
  <c r="DQ95" i="209" s="1"/>
  <c r="DQ96" i="209" s="1"/>
  <c r="DQ98" i="209" s="1"/>
  <c r="DQ99" i="209" s="1"/>
  <c r="DQ100" i="209" s="1"/>
  <c r="DQ101" i="209" s="1"/>
  <c r="DQ103" i="209" s="1"/>
  <c r="DQ104" i="209" s="1"/>
  <c r="DQ105" i="209" s="1"/>
  <c r="DQ106" i="209" s="1"/>
  <c r="DQ108" i="209" s="1"/>
  <c r="DQ109" i="209" s="1"/>
  <c r="DQ110" i="209" s="1"/>
  <c r="DQ111" i="209" s="1"/>
  <c r="DQ113" i="209" s="1"/>
  <c r="DQ114" i="209" s="1"/>
  <c r="DQ115" i="209" s="1"/>
  <c r="DQ116" i="209" s="1"/>
  <c r="DQ118" i="209" s="1"/>
  <c r="DQ119" i="209" s="1"/>
  <c r="DQ120" i="209" s="1"/>
  <c r="DQ121" i="209" s="1"/>
  <c r="DQ123" i="209" s="1"/>
  <c r="DQ124" i="209" s="1"/>
  <c r="DQ125" i="209" s="1"/>
  <c r="DQ126" i="209" s="1"/>
  <c r="DQ128" i="209" s="1"/>
  <c r="DQ129" i="209" s="1"/>
  <c r="DQ130" i="209" s="1"/>
  <c r="DQ131" i="209" s="1"/>
  <c r="DY7" i="209"/>
  <c r="DP3" i="209"/>
  <c r="CV3" i="207"/>
  <c r="DE7" i="207"/>
  <c r="DG14" i="207"/>
  <c r="DG15" i="207" s="1"/>
  <c r="DG16" i="207" s="1"/>
  <c r="DG18" i="207" s="1"/>
  <c r="DG19" i="207" s="1"/>
  <c r="DG20" i="207" s="1"/>
  <c r="DG21" i="207" s="1"/>
  <c r="DG23" i="207" s="1"/>
  <c r="DG24" i="207" s="1"/>
  <c r="DG25" i="207" s="1"/>
  <c r="DG26" i="207" s="1"/>
  <c r="DG28" i="207" s="1"/>
  <c r="DG29" i="207" s="1"/>
  <c r="DG30" i="207" s="1"/>
  <c r="DG31" i="207" s="1"/>
  <c r="DG33" i="207" s="1"/>
  <c r="DG34" i="207" s="1"/>
  <c r="DG35" i="207" s="1"/>
  <c r="DG36" i="207" s="1"/>
  <c r="DG38" i="207" s="1"/>
  <c r="DG39" i="207" s="1"/>
  <c r="DG40" i="207" s="1"/>
  <c r="DG41" i="207" s="1"/>
  <c r="DG43" i="207" s="1"/>
  <c r="DG44" i="207" s="1"/>
  <c r="DG45" i="207" s="1"/>
  <c r="DG46" i="207" s="1"/>
  <c r="DG48" i="207" s="1"/>
  <c r="DG49" i="207" s="1"/>
  <c r="DG50" i="207" s="1"/>
  <c r="DG51" i="207" s="1"/>
  <c r="DG53" i="207" s="1"/>
  <c r="DG54" i="207" s="1"/>
  <c r="DG55" i="207" s="1"/>
  <c r="DG56" i="207" s="1"/>
  <c r="DG58" i="207" s="1"/>
  <c r="DG59" i="207" s="1"/>
  <c r="DG60" i="207" s="1"/>
  <c r="DG61" i="207" s="1"/>
  <c r="DG63" i="207" s="1"/>
  <c r="DG64" i="207" s="1"/>
  <c r="DG65" i="207" s="1"/>
  <c r="DG66" i="207" s="1"/>
  <c r="DG68" i="207" s="1"/>
  <c r="DG69" i="207" s="1"/>
  <c r="DG70" i="207" s="1"/>
  <c r="DG71" i="207" s="1"/>
  <c r="DG73" i="207" s="1"/>
  <c r="DG74" i="207" s="1"/>
  <c r="DG75" i="207" s="1"/>
  <c r="DG76" i="207" s="1"/>
  <c r="DG78" i="207" s="1"/>
  <c r="DG79" i="207" s="1"/>
  <c r="DG80" i="207" s="1"/>
  <c r="DG81" i="207" s="1"/>
  <c r="DG83" i="207" s="1"/>
  <c r="DG84" i="207" s="1"/>
  <c r="DG85" i="207" s="1"/>
  <c r="DG86" i="207" s="1"/>
  <c r="DG88" i="207" s="1"/>
  <c r="DG89" i="207" s="1"/>
  <c r="DG90" i="207" s="1"/>
  <c r="DG91" i="207" s="1"/>
  <c r="DG93" i="207" s="1"/>
  <c r="DG94" i="207" s="1"/>
  <c r="DG95" i="207" s="1"/>
  <c r="DG96" i="207" s="1"/>
  <c r="DG98" i="207" s="1"/>
  <c r="DG99" i="207" s="1"/>
  <c r="DG100" i="207" s="1"/>
  <c r="DG101" i="207" s="1"/>
  <c r="DG103" i="207" s="1"/>
  <c r="DG104" i="207" s="1"/>
  <c r="DG105" i="207" s="1"/>
  <c r="DG106" i="207" s="1"/>
  <c r="DG108" i="207" s="1"/>
  <c r="DG109" i="207" s="1"/>
  <c r="DG110" i="207" s="1"/>
  <c r="DG111" i="207" s="1"/>
  <c r="DG113" i="207" s="1"/>
  <c r="DG114" i="207" s="1"/>
  <c r="DG115" i="207" s="1"/>
  <c r="DG116" i="207" s="1"/>
  <c r="DG118" i="207" s="1"/>
  <c r="DG119" i="207" s="1"/>
  <c r="DG120" i="207" s="1"/>
  <c r="DG121" i="207" s="1"/>
  <c r="DG123" i="207" s="1"/>
  <c r="DG124" i="207" s="1"/>
  <c r="DG125" i="207" s="1"/>
  <c r="DG126" i="207" s="1"/>
  <c r="DG128" i="207" s="1"/>
  <c r="DG129" i="207" s="1"/>
  <c r="DG130" i="207" s="1"/>
  <c r="DG131" i="207" s="1"/>
  <c r="DQ13" i="207"/>
  <c r="EK13" i="209" l="1"/>
  <c r="EK14" i="209" s="1"/>
  <c r="EK15" i="209" s="1"/>
  <c r="EK16" i="209" s="1"/>
  <c r="EK18" i="209" s="1"/>
  <c r="EK19" i="209" s="1"/>
  <c r="EK20" i="209" s="1"/>
  <c r="EK21" i="209" s="1"/>
  <c r="EK23" i="209" s="1"/>
  <c r="EK24" i="209" s="1"/>
  <c r="EK25" i="209" s="1"/>
  <c r="EK26" i="209" s="1"/>
  <c r="EK28" i="209" s="1"/>
  <c r="EK29" i="209" s="1"/>
  <c r="EK30" i="209" s="1"/>
  <c r="EK31" i="209" s="1"/>
  <c r="EK33" i="209" s="1"/>
  <c r="EK34" i="209" s="1"/>
  <c r="EK35" i="209" s="1"/>
  <c r="EK36" i="209" s="1"/>
  <c r="EK38" i="209" s="1"/>
  <c r="EK39" i="209" s="1"/>
  <c r="EK40" i="209" s="1"/>
  <c r="EK41" i="209" s="1"/>
  <c r="EK43" i="209" s="1"/>
  <c r="EK44" i="209" s="1"/>
  <c r="EK45" i="209" s="1"/>
  <c r="EK46" i="209" s="1"/>
  <c r="EK48" i="209" s="1"/>
  <c r="EK49" i="209" s="1"/>
  <c r="EK50" i="209" s="1"/>
  <c r="EK51" i="209" s="1"/>
  <c r="EK53" i="209" s="1"/>
  <c r="EK54" i="209" s="1"/>
  <c r="EK55" i="209" s="1"/>
  <c r="EK56" i="209" s="1"/>
  <c r="EK58" i="209" s="1"/>
  <c r="EK59" i="209" s="1"/>
  <c r="EK60" i="209" s="1"/>
  <c r="EK61" i="209" s="1"/>
  <c r="EK63" i="209" s="1"/>
  <c r="EK64" i="209" s="1"/>
  <c r="EK65" i="209" s="1"/>
  <c r="EK66" i="209" s="1"/>
  <c r="EK68" i="209" s="1"/>
  <c r="EK69" i="209" s="1"/>
  <c r="EK70" i="209" s="1"/>
  <c r="EK71" i="209" s="1"/>
  <c r="EK73" i="209" s="1"/>
  <c r="EK74" i="209" s="1"/>
  <c r="EK75" i="209" s="1"/>
  <c r="EK76" i="209" s="1"/>
  <c r="EK78" i="209" s="1"/>
  <c r="EK79" i="209" s="1"/>
  <c r="EK80" i="209" s="1"/>
  <c r="EK81" i="209" s="1"/>
  <c r="EK83" i="209" s="1"/>
  <c r="EK84" i="209" s="1"/>
  <c r="EK85" i="209" s="1"/>
  <c r="EK86" i="209" s="1"/>
  <c r="EK88" i="209" s="1"/>
  <c r="EK89" i="209" s="1"/>
  <c r="EK90" i="209" s="1"/>
  <c r="EK91" i="209" s="1"/>
  <c r="EK93" i="209" s="1"/>
  <c r="EK94" i="209" s="1"/>
  <c r="EK95" i="209" s="1"/>
  <c r="EK96" i="209" s="1"/>
  <c r="EK98" i="209" s="1"/>
  <c r="EK99" i="209" s="1"/>
  <c r="EK100" i="209" s="1"/>
  <c r="EK101" i="209" s="1"/>
  <c r="EK103" i="209" s="1"/>
  <c r="EK104" i="209" s="1"/>
  <c r="EK105" i="209" s="1"/>
  <c r="EK106" i="209" s="1"/>
  <c r="EK108" i="209" s="1"/>
  <c r="EK109" i="209" s="1"/>
  <c r="EK110" i="209" s="1"/>
  <c r="EK111" i="209" s="1"/>
  <c r="EK113" i="209" s="1"/>
  <c r="EK114" i="209" s="1"/>
  <c r="EK115" i="209" s="1"/>
  <c r="EK116" i="209" s="1"/>
  <c r="EK118" i="209" s="1"/>
  <c r="EK119" i="209" s="1"/>
  <c r="EK120" i="209" s="1"/>
  <c r="EK121" i="209" s="1"/>
  <c r="EK123" i="209" s="1"/>
  <c r="EK124" i="209" s="1"/>
  <c r="EK125" i="209" s="1"/>
  <c r="EK126" i="209" s="1"/>
  <c r="EK128" i="209" s="1"/>
  <c r="EK129" i="209" s="1"/>
  <c r="EK130" i="209" s="1"/>
  <c r="EK131" i="209" s="1"/>
  <c r="EA14" i="209"/>
  <c r="EA15" i="209" s="1"/>
  <c r="EA16" i="209" s="1"/>
  <c r="EA18" i="209" s="1"/>
  <c r="EA19" i="209" s="1"/>
  <c r="EA20" i="209" s="1"/>
  <c r="EA21" i="209" s="1"/>
  <c r="EA23" i="209" s="1"/>
  <c r="EA24" i="209" s="1"/>
  <c r="EA25" i="209" s="1"/>
  <c r="EA26" i="209" s="1"/>
  <c r="EA28" i="209" s="1"/>
  <c r="EA29" i="209" s="1"/>
  <c r="EA30" i="209" s="1"/>
  <c r="EA31" i="209" s="1"/>
  <c r="EA33" i="209" s="1"/>
  <c r="EA34" i="209" s="1"/>
  <c r="EA35" i="209" s="1"/>
  <c r="EA36" i="209" s="1"/>
  <c r="EA38" i="209" s="1"/>
  <c r="EA39" i="209" s="1"/>
  <c r="EA40" i="209" s="1"/>
  <c r="EA41" i="209" s="1"/>
  <c r="EA43" i="209" s="1"/>
  <c r="EA44" i="209" s="1"/>
  <c r="EA45" i="209" s="1"/>
  <c r="EA46" i="209" s="1"/>
  <c r="EA48" i="209" s="1"/>
  <c r="EA49" i="209" s="1"/>
  <c r="EA50" i="209" s="1"/>
  <c r="EA51" i="209" s="1"/>
  <c r="EA53" i="209" s="1"/>
  <c r="EA54" i="209" s="1"/>
  <c r="EA55" i="209" s="1"/>
  <c r="EA56" i="209" s="1"/>
  <c r="EA58" i="209" s="1"/>
  <c r="EA59" i="209" s="1"/>
  <c r="EA60" i="209" s="1"/>
  <c r="EA61" i="209" s="1"/>
  <c r="EA63" i="209" s="1"/>
  <c r="EA64" i="209" s="1"/>
  <c r="EA65" i="209" s="1"/>
  <c r="EA66" i="209" s="1"/>
  <c r="EA68" i="209" s="1"/>
  <c r="EA69" i="209" s="1"/>
  <c r="EA70" i="209" s="1"/>
  <c r="EA71" i="209" s="1"/>
  <c r="EA73" i="209" s="1"/>
  <c r="EA74" i="209" s="1"/>
  <c r="EA75" i="209" s="1"/>
  <c r="EA76" i="209" s="1"/>
  <c r="EA78" i="209" s="1"/>
  <c r="EA79" i="209" s="1"/>
  <c r="EA80" i="209" s="1"/>
  <c r="EA81" i="209" s="1"/>
  <c r="EA83" i="209" s="1"/>
  <c r="EA84" i="209" s="1"/>
  <c r="EA85" i="209" s="1"/>
  <c r="EA86" i="209" s="1"/>
  <c r="EA88" i="209" s="1"/>
  <c r="EA89" i="209" s="1"/>
  <c r="EA90" i="209" s="1"/>
  <c r="EA91" i="209" s="1"/>
  <c r="EA93" i="209" s="1"/>
  <c r="EA94" i="209" s="1"/>
  <c r="EA95" i="209" s="1"/>
  <c r="EA96" i="209" s="1"/>
  <c r="EA98" i="209" s="1"/>
  <c r="EA99" i="209" s="1"/>
  <c r="EA100" i="209" s="1"/>
  <c r="EA101" i="209" s="1"/>
  <c r="EA103" i="209" s="1"/>
  <c r="EA104" i="209" s="1"/>
  <c r="EA105" i="209" s="1"/>
  <c r="EA106" i="209" s="1"/>
  <c r="EA108" i="209" s="1"/>
  <c r="EA109" i="209" s="1"/>
  <c r="EA110" i="209" s="1"/>
  <c r="EA111" i="209" s="1"/>
  <c r="EA113" i="209" s="1"/>
  <c r="EA114" i="209" s="1"/>
  <c r="EA115" i="209" s="1"/>
  <c r="EA116" i="209" s="1"/>
  <c r="EA118" i="209" s="1"/>
  <c r="EA119" i="209" s="1"/>
  <c r="EA120" i="209" s="1"/>
  <c r="EA121" i="209" s="1"/>
  <c r="EA123" i="209" s="1"/>
  <c r="EA124" i="209" s="1"/>
  <c r="EA125" i="209" s="1"/>
  <c r="EA126" i="209" s="1"/>
  <c r="EA128" i="209" s="1"/>
  <c r="EA129" i="209" s="1"/>
  <c r="EA130" i="209" s="1"/>
  <c r="EA131" i="209" s="1"/>
  <c r="EI7" i="209"/>
  <c r="DZ3" i="209"/>
  <c r="EA13" i="207"/>
  <c r="DQ14" i="207"/>
  <c r="DQ15" i="207" s="1"/>
  <c r="DQ16" i="207" s="1"/>
  <c r="DQ18" i="207" s="1"/>
  <c r="DQ19" i="207" s="1"/>
  <c r="DQ20" i="207" s="1"/>
  <c r="DQ21" i="207" s="1"/>
  <c r="DQ23" i="207" s="1"/>
  <c r="DQ24" i="207" s="1"/>
  <c r="DQ25" i="207" s="1"/>
  <c r="DQ26" i="207" s="1"/>
  <c r="DQ28" i="207" s="1"/>
  <c r="DQ29" i="207" s="1"/>
  <c r="DQ30" i="207" s="1"/>
  <c r="DQ31" i="207" s="1"/>
  <c r="DQ33" i="207" s="1"/>
  <c r="DQ34" i="207" s="1"/>
  <c r="DQ35" i="207" s="1"/>
  <c r="DQ36" i="207" s="1"/>
  <c r="DQ38" i="207" s="1"/>
  <c r="DQ39" i="207" s="1"/>
  <c r="DQ40" i="207" s="1"/>
  <c r="DQ41" i="207" s="1"/>
  <c r="DQ43" i="207" s="1"/>
  <c r="DQ44" i="207" s="1"/>
  <c r="DQ45" i="207" s="1"/>
  <c r="DQ46" i="207" s="1"/>
  <c r="DQ48" i="207" s="1"/>
  <c r="DQ49" i="207" s="1"/>
  <c r="DQ50" i="207" s="1"/>
  <c r="DQ51" i="207" s="1"/>
  <c r="DQ53" i="207" s="1"/>
  <c r="DQ54" i="207" s="1"/>
  <c r="DQ55" i="207" s="1"/>
  <c r="DQ56" i="207" s="1"/>
  <c r="DQ58" i="207" s="1"/>
  <c r="DQ59" i="207" s="1"/>
  <c r="DQ60" i="207" s="1"/>
  <c r="DQ61" i="207" s="1"/>
  <c r="DQ63" i="207" s="1"/>
  <c r="DQ64" i="207" s="1"/>
  <c r="DQ65" i="207" s="1"/>
  <c r="DQ66" i="207" s="1"/>
  <c r="DQ68" i="207" s="1"/>
  <c r="DQ69" i="207" s="1"/>
  <c r="DQ70" i="207" s="1"/>
  <c r="DQ71" i="207" s="1"/>
  <c r="DQ73" i="207" s="1"/>
  <c r="DQ74" i="207" s="1"/>
  <c r="DQ75" i="207" s="1"/>
  <c r="DQ76" i="207" s="1"/>
  <c r="DQ78" i="207" s="1"/>
  <c r="DQ79" i="207" s="1"/>
  <c r="DQ80" i="207" s="1"/>
  <c r="DQ81" i="207" s="1"/>
  <c r="DQ83" i="207" s="1"/>
  <c r="DQ84" i="207" s="1"/>
  <c r="DQ85" i="207" s="1"/>
  <c r="DQ86" i="207" s="1"/>
  <c r="DQ88" i="207" s="1"/>
  <c r="DQ89" i="207" s="1"/>
  <c r="DQ90" i="207" s="1"/>
  <c r="DQ91" i="207" s="1"/>
  <c r="DQ93" i="207" s="1"/>
  <c r="DQ94" i="207" s="1"/>
  <c r="DQ95" i="207" s="1"/>
  <c r="DQ96" i="207" s="1"/>
  <c r="DQ98" i="207" s="1"/>
  <c r="DQ99" i="207" s="1"/>
  <c r="DQ100" i="207" s="1"/>
  <c r="DQ101" i="207" s="1"/>
  <c r="DQ103" i="207" s="1"/>
  <c r="DQ104" i="207" s="1"/>
  <c r="DQ105" i="207" s="1"/>
  <c r="DQ106" i="207" s="1"/>
  <c r="DQ108" i="207" s="1"/>
  <c r="DQ109" i="207" s="1"/>
  <c r="DQ110" i="207" s="1"/>
  <c r="DQ111" i="207" s="1"/>
  <c r="DQ113" i="207" s="1"/>
  <c r="DQ114" i="207" s="1"/>
  <c r="DQ115" i="207" s="1"/>
  <c r="DQ116" i="207" s="1"/>
  <c r="DQ118" i="207" s="1"/>
  <c r="DQ119" i="207" s="1"/>
  <c r="DQ120" i="207" s="1"/>
  <c r="DQ121" i="207" s="1"/>
  <c r="DQ123" i="207" s="1"/>
  <c r="DQ124" i="207" s="1"/>
  <c r="DQ125" i="207" s="1"/>
  <c r="DQ126" i="207" s="1"/>
  <c r="DQ128" i="207" s="1"/>
  <c r="DQ129" i="207" s="1"/>
  <c r="DQ130" i="207" s="1"/>
  <c r="DQ131" i="207" s="1"/>
  <c r="DO7" i="207"/>
  <c r="DF3" i="207"/>
  <c r="ES7" i="209" l="1"/>
  <c r="ET3" i="209" s="1"/>
  <c r="EJ3" i="209"/>
  <c r="DP3" i="207"/>
  <c r="DY7" i="207"/>
  <c r="EA14" i="207"/>
  <c r="EA15" i="207" s="1"/>
  <c r="EA16" i="207" s="1"/>
  <c r="EA18" i="207" s="1"/>
  <c r="EA19" i="207" s="1"/>
  <c r="EA20" i="207" s="1"/>
  <c r="EA21" i="207" s="1"/>
  <c r="EA23" i="207" s="1"/>
  <c r="EA24" i="207" s="1"/>
  <c r="EA25" i="207" s="1"/>
  <c r="EA26" i="207" s="1"/>
  <c r="EA28" i="207" s="1"/>
  <c r="EA29" i="207" s="1"/>
  <c r="EA30" i="207" s="1"/>
  <c r="EA31" i="207" s="1"/>
  <c r="EA33" i="207" s="1"/>
  <c r="EA34" i="207" s="1"/>
  <c r="EA35" i="207" s="1"/>
  <c r="EA36" i="207" s="1"/>
  <c r="EA38" i="207" s="1"/>
  <c r="EA39" i="207" s="1"/>
  <c r="EA40" i="207" s="1"/>
  <c r="EA41" i="207" s="1"/>
  <c r="EA43" i="207" s="1"/>
  <c r="EA44" i="207" s="1"/>
  <c r="EA45" i="207" s="1"/>
  <c r="EA46" i="207" s="1"/>
  <c r="EA48" i="207" s="1"/>
  <c r="EA49" i="207" s="1"/>
  <c r="EA50" i="207" s="1"/>
  <c r="EA51" i="207" s="1"/>
  <c r="EA53" i="207" s="1"/>
  <c r="EA54" i="207" s="1"/>
  <c r="EA55" i="207" s="1"/>
  <c r="EA56" i="207" s="1"/>
  <c r="EA58" i="207" s="1"/>
  <c r="EA59" i="207" s="1"/>
  <c r="EA60" i="207" s="1"/>
  <c r="EA61" i="207" s="1"/>
  <c r="EA63" i="207" s="1"/>
  <c r="EA64" i="207" s="1"/>
  <c r="EA65" i="207" s="1"/>
  <c r="EA66" i="207" s="1"/>
  <c r="EA68" i="207" s="1"/>
  <c r="EA69" i="207" s="1"/>
  <c r="EA70" i="207" s="1"/>
  <c r="EA71" i="207" s="1"/>
  <c r="EA73" i="207" s="1"/>
  <c r="EA74" i="207" s="1"/>
  <c r="EA75" i="207" s="1"/>
  <c r="EA76" i="207" s="1"/>
  <c r="EA78" i="207" s="1"/>
  <c r="EA79" i="207" s="1"/>
  <c r="EA80" i="207" s="1"/>
  <c r="EA81" i="207" s="1"/>
  <c r="EA83" i="207" s="1"/>
  <c r="EA84" i="207" s="1"/>
  <c r="EA85" i="207" s="1"/>
  <c r="EA86" i="207" s="1"/>
  <c r="EA88" i="207" s="1"/>
  <c r="EA89" i="207" s="1"/>
  <c r="EA90" i="207" s="1"/>
  <c r="EA91" i="207" s="1"/>
  <c r="EA93" i="207" s="1"/>
  <c r="EA94" i="207" s="1"/>
  <c r="EA95" i="207" s="1"/>
  <c r="EA96" i="207" s="1"/>
  <c r="EA98" i="207" s="1"/>
  <c r="EA99" i="207" s="1"/>
  <c r="EA100" i="207" s="1"/>
  <c r="EA101" i="207" s="1"/>
  <c r="EA103" i="207" s="1"/>
  <c r="EA104" i="207" s="1"/>
  <c r="EA105" i="207" s="1"/>
  <c r="EA106" i="207" s="1"/>
  <c r="EA108" i="207" s="1"/>
  <c r="EA109" i="207" s="1"/>
  <c r="EA110" i="207" s="1"/>
  <c r="EA111" i="207" s="1"/>
  <c r="EA113" i="207" s="1"/>
  <c r="EA114" i="207" s="1"/>
  <c r="EA115" i="207" s="1"/>
  <c r="EA116" i="207" s="1"/>
  <c r="EA118" i="207" s="1"/>
  <c r="EA119" i="207" s="1"/>
  <c r="EA120" i="207" s="1"/>
  <c r="EA121" i="207" s="1"/>
  <c r="EA123" i="207" s="1"/>
  <c r="EA124" i="207" s="1"/>
  <c r="EA125" i="207" s="1"/>
  <c r="EA126" i="207" s="1"/>
  <c r="EA128" i="207" s="1"/>
  <c r="EA129" i="207" s="1"/>
  <c r="EA130" i="207" s="1"/>
  <c r="EA131" i="207" s="1"/>
  <c r="EK13" i="207"/>
  <c r="EK14" i="207" s="1"/>
  <c r="EK15" i="207" s="1"/>
  <c r="EK16" i="207" s="1"/>
  <c r="EK18" i="207" s="1"/>
  <c r="EK19" i="207" s="1"/>
  <c r="EK20" i="207" s="1"/>
  <c r="EK21" i="207" s="1"/>
  <c r="EK23" i="207" s="1"/>
  <c r="EK24" i="207" s="1"/>
  <c r="EK25" i="207" s="1"/>
  <c r="EK26" i="207" s="1"/>
  <c r="EK28" i="207" s="1"/>
  <c r="EK29" i="207" s="1"/>
  <c r="EK30" i="207" s="1"/>
  <c r="EK31" i="207" s="1"/>
  <c r="EK33" i="207" s="1"/>
  <c r="EK34" i="207" s="1"/>
  <c r="EK35" i="207" s="1"/>
  <c r="EK36" i="207" s="1"/>
  <c r="EK38" i="207" s="1"/>
  <c r="EK39" i="207" s="1"/>
  <c r="EK40" i="207" s="1"/>
  <c r="EK41" i="207" s="1"/>
  <c r="EK43" i="207" s="1"/>
  <c r="EK44" i="207" s="1"/>
  <c r="EK45" i="207" s="1"/>
  <c r="EK46" i="207" s="1"/>
  <c r="EK48" i="207" s="1"/>
  <c r="EK49" i="207" s="1"/>
  <c r="EK50" i="207" s="1"/>
  <c r="EK51" i="207" s="1"/>
  <c r="EK53" i="207" s="1"/>
  <c r="EK54" i="207" s="1"/>
  <c r="EK55" i="207" s="1"/>
  <c r="EK56" i="207" s="1"/>
  <c r="EK58" i="207" s="1"/>
  <c r="EK59" i="207" s="1"/>
  <c r="EK60" i="207" s="1"/>
  <c r="EK61" i="207" s="1"/>
  <c r="EK63" i="207" s="1"/>
  <c r="EK64" i="207" s="1"/>
  <c r="EK65" i="207" s="1"/>
  <c r="EK66" i="207" s="1"/>
  <c r="EK68" i="207" s="1"/>
  <c r="EK69" i="207" s="1"/>
  <c r="EK70" i="207" s="1"/>
  <c r="EK71" i="207" s="1"/>
  <c r="EK73" i="207" s="1"/>
  <c r="EK74" i="207" s="1"/>
  <c r="EK75" i="207" s="1"/>
  <c r="EK76" i="207" s="1"/>
  <c r="EK78" i="207" s="1"/>
  <c r="EK79" i="207" s="1"/>
  <c r="EK80" i="207" s="1"/>
  <c r="EK81" i="207" s="1"/>
  <c r="EK83" i="207" s="1"/>
  <c r="EK84" i="207" s="1"/>
  <c r="EK85" i="207" s="1"/>
  <c r="EK86" i="207" s="1"/>
  <c r="EK88" i="207" s="1"/>
  <c r="EK89" i="207" s="1"/>
  <c r="EK90" i="207" s="1"/>
  <c r="EK91" i="207" s="1"/>
  <c r="EK93" i="207" s="1"/>
  <c r="EK94" i="207" s="1"/>
  <c r="EK95" i="207" s="1"/>
  <c r="EK96" i="207" s="1"/>
  <c r="EK98" i="207" s="1"/>
  <c r="EK99" i="207" s="1"/>
  <c r="EK100" i="207" s="1"/>
  <c r="EK101" i="207" s="1"/>
  <c r="EK103" i="207" s="1"/>
  <c r="EK104" i="207" s="1"/>
  <c r="EK105" i="207" s="1"/>
  <c r="EK106" i="207" s="1"/>
  <c r="EK108" i="207" s="1"/>
  <c r="EK109" i="207" s="1"/>
  <c r="EK110" i="207" s="1"/>
  <c r="EK111" i="207" s="1"/>
  <c r="EK113" i="207" s="1"/>
  <c r="EK114" i="207" s="1"/>
  <c r="EK115" i="207" s="1"/>
  <c r="EK116" i="207" s="1"/>
  <c r="EK118" i="207" s="1"/>
  <c r="EK119" i="207" s="1"/>
  <c r="EK120" i="207" s="1"/>
  <c r="EK121" i="207" s="1"/>
  <c r="EK123" i="207" s="1"/>
  <c r="EK124" i="207" s="1"/>
  <c r="EK125" i="207" s="1"/>
  <c r="EK126" i="207" s="1"/>
  <c r="EK128" i="207" s="1"/>
  <c r="EK129" i="207" s="1"/>
  <c r="EK130" i="207" s="1"/>
  <c r="EK131" i="207" s="1"/>
  <c r="DZ3" i="207" l="1"/>
  <c r="EI7" i="207"/>
  <c r="EJ3" i="207" l="1"/>
  <c r="ES7" i="207"/>
  <c r="ET3" i="207" s="1"/>
  <c r="DN16" i="165" l="1"/>
  <c r="DM16" i="165"/>
  <c r="DL16" i="165"/>
  <c r="DK16" i="165"/>
  <c r="DJ16" i="165"/>
  <c r="DI16" i="165"/>
  <c r="DH16" i="165"/>
  <c r="DN15" i="165"/>
  <c r="DM15" i="165"/>
  <c r="DL15" i="165"/>
  <c r="DK15" i="165"/>
  <c r="DJ15" i="165"/>
  <c r="DI15" i="165"/>
  <c r="DH15" i="165"/>
  <c r="DN14" i="165"/>
  <c r="DM14" i="165"/>
  <c r="DL14" i="165"/>
  <c r="DK14" i="165"/>
  <c r="DJ14" i="165"/>
  <c r="DI14" i="165"/>
  <c r="DH14" i="165"/>
  <c r="DN13" i="165"/>
  <c r="DM13" i="165"/>
  <c r="DL13" i="165"/>
  <c r="DK13" i="165"/>
  <c r="DJ13" i="165"/>
  <c r="DI13" i="165"/>
  <c r="DH13" i="165"/>
  <c r="DD16" i="165"/>
  <c r="DC16" i="165"/>
  <c r="DB16" i="165"/>
  <c r="DA16" i="165"/>
  <c r="CZ16" i="165"/>
  <c r="CY16" i="165"/>
  <c r="CX16" i="165"/>
  <c r="DD15" i="165"/>
  <c r="DC15" i="165"/>
  <c r="DB15" i="165"/>
  <c r="DA15" i="165"/>
  <c r="CZ15" i="165"/>
  <c r="CY15" i="165"/>
  <c r="CX15" i="165"/>
  <c r="DD14" i="165"/>
  <c r="DC14" i="165"/>
  <c r="DB14" i="165"/>
  <c r="DA14" i="165"/>
  <c r="CZ14" i="165"/>
  <c r="CY14" i="165"/>
  <c r="CX14" i="165"/>
  <c r="DD13" i="165"/>
  <c r="DC13" i="165"/>
  <c r="DB13" i="165"/>
  <c r="DA13" i="165"/>
  <c r="CZ13" i="165"/>
  <c r="CY13" i="165"/>
  <c r="CX13" i="165"/>
  <c r="CT16" i="165" l="1"/>
  <c r="CS16" i="165"/>
  <c r="CR16" i="165"/>
  <c r="CQ16" i="165"/>
  <c r="CP16" i="165"/>
  <c r="CO16" i="165"/>
  <c r="CN16" i="165"/>
  <c r="CT15" i="165"/>
  <c r="CS15" i="165"/>
  <c r="CR15" i="165"/>
  <c r="CQ15" i="165"/>
  <c r="CP15" i="165"/>
  <c r="CO15" i="165"/>
  <c r="CN15" i="165"/>
  <c r="CT14" i="165"/>
  <c r="CS14" i="165"/>
  <c r="CR14" i="165"/>
  <c r="CQ14" i="165"/>
  <c r="CP14" i="165"/>
  <c r="CO14" i="165"/>
  <c r="CN14" i="165"/>
  <c r="CT13" i="165"/>
  <c r="CS13" i="165"/>
  <c r="CR13" i="165"/>
  <c r="CQ13" i="165"/>
  <c r="CP13" i="165"/>
  <c r="CO13" i="165"/>
  <c r="CN13" i="165"/>
  <c r="Z66" i="166"/>
  <c r="AI64" i="166"/>
  <c r="Z64" i="166"/>
  <c r="AN62" i="166"/>
  <c r="AK62" i="166"/>
  <c r="AH62" i="166"/>
  <c r="Z62" i="166"/>
  <c r="K15" i="166"/>
  <c r="K14" i="166"/>
  <c r="K10" i="166"/>
  <c r="B27" i="166" s="1"/>
  <c r="K9" i="166"/>
  <c r="DT132" i="165"/>
  <c r="DL132" i="165"/>
  <c r="DH132" i="165"/>
  <c r="EH132" i="165"/>
  <c r="EG132" i="165"/>
  <c r="EE132" i="165"/>
  <c r="EC132" i="165"/>
  <c r="ER131" i="165"/>
  <c r="EQ131" i="165"/>
  <c r="EP131" i="165"/>
  <c r="EO131" i="165"/>
  <c r="EN131" i="165"/>
  <c r="EM131" i="165"/>
  <c r="EL131" i="165"/>
  <c r="EH131" i="165"/>
  <c r="EG131" i="165"/>
  <c r="EF131" i="165"/>
  <c r="EE131" i="165"/>
  <c r="ED131" i="165"/>
  <c r="EC131" i="165"/>
  <c r="EB131" i="165"/>
  <c r="DX131" i="165"/>
  <c r="DW131" i="165"/>
  <c r="DV131" i="165"/>
  <c r="DU131" i="165"/>
  <c r="DT131" i="165"/>
  <c r="DS131" i="165"/>
  <c r="DR131" i="165"/>
  <c r="DN131" i="165"/>
  <c r="DM131" i="165"/>
  <c r="DL131" i="165"/>
  <c r="DK131" i="165"/>
  <c r="DJ131" i="165"/>
  <c r="DI131" i="165"/>
  <c r="DH131" i="165"/>
  <c r="DD131" i="165"/>
  <c r="DC131" i="165"/>
  <c r="DB131" i="165"/>
  <c r="DA131" i="165"/>
  <c r="CZ131" i="165"/>
  <c r="CY131" i="165"/>
  <c r="CX131" i="165"/>
  <c r="CT131" i="165"/>
  <c r="CS131" i="165"/>
  <c r="CR131" i="165"/>
  <c r="CQ131" i="165"/>
  <c r="CP131" i="165"/>
  <c r="CO131" i="165"/>
  <c r="CN131" i="165"/>
  <c r="CL131" i="165"/>
  <c r="CK131" i="165"/>
  <c r="CB131" i="165"/>
  <c r="CA131" i="165"/>
  <c r="BR131" i="165"/>
  <c r="BQ131" i="165"/>
  <c r="BH131" i="165"/>
  <c r="BG131" i="165"/>
  <c r="AX131" i="165"/>
  <c r="AW131" i="165"/>
  <c r="AN131" i="165"/>
  <c r="AM131" i="165"/>
  <c r="AD131" i="165"/>
  <c r="AC131" i="165"/>
  <c r="J131" i="165"/>
  <c r="I131" i="165"/>
  <c r="ER130" i="165"/>
  <c r="EQ130" i="165"/>
  <c r="EP130" i="165"/>
  <c r="EO130" i="165"/>
  <c r="EN130" i="165"/>
  <c r="EM130" i="165"/>
  <c r="EL130" i="165"/>
  <c r="EH130" i="165"/>
  <c r="EG130" i="165"/>
  <c r="EF130" i="165"/>
  <c r="EE130" i="165"/>
  <c r="ED130" i="165"/>
  <c r="EC130" i="165"/>
  <c r="EB130" i="165"/>
  <c r="DX130" i="165"/>
  <c r="DW130" i="165"/>
  <c r="DV130" i="165"/>
  <c r="DU130" i="165"/>
  <c r="DT130" i="165"/>
  <c r="DS130" i="165"/>
  <c r="DR130" i="165"/>
  <c r="DN130" i="165"/>
  <c r="DM130" i="165"/>
  <c r="DL130" i="165"/>
  <c r="DK130" i="165"/>
  <c r="DJ130" i="165"/>
  <c r="DI130" i="165"/>
  <c r="DH130" i="165"/>
  <c r="DD130" i="165"/>
  <c r="DC130" i="165"/>
  <c r="DB130" i="165"/>
  <c r="DA130" i="165"/>
  <c r="CZ130" i="165"/>
  <c r="CY130" i="165"/>
  <c r="CX130" i="165"/>
  <c r="CT130" i="165"/>
  <c r="CS130" i="165"/>
  <c r="CR130" i="165"/>
  <c r="CQ130" i="165"/>
  <c r="CP130" i="165"/>
  <c r="CO130" i="165"/>
  <c r="CN130" i="165"/>
  <c r="CL130" i="165"/>
  <c r="CK130" i="165"/>
  <c r="CB130" i="165"/>
  <c r="CA130" i="165"/>
  <c r="BR130" i="165"/>
  <c r="BQ130" i="165"/>
  <c r="BH130" i="165"/>
  <c r="BG130" i="165"/>
  <c r="AX130" i="165"/>
  <c r="AW130" i="165"/>
  <c r="AN130" i="165"/>
  <c r="AM130" i="165"/>
  <c r="AD130" i="165"/>
  <c r="AC130" i="165"/>
  <c r="J130" i="165"/>
  <c r="I130" i="165"/>
  <c r="ER129" i="165"/>
  <c r="EQ129" i="165"/>
  <c r="EP129" i="165"/>
  <c r="EO129" i="165"/>
  <c r="EN129" i="165"/>
  <c r="EM129" i="165"/>
  <c r="EL129" i="165"/>
  <c r="EH129" i="165"/>
  <c r="EG129" i="165"/>
  <c r="EF129" i="165"/>
  <c r="EE129" i="165"/>
  <c r="ED129" i="165"/>
  <c r="EC129" i="165"/>
  <c r="EB129" i="165"/>
  <c r="DX129" i="165"/>
  <c r="DW129" i="165"/>
  <c r="DV129" i="165"/>
  <c r="DU129" i="165"/>
  <c r="DT129" i="165"/>
  <c r="DS129" i="165"/>
  <c r="DR129" i="165"/>
  <c r="DN129" i="165"/>
  <c r="DM129" i="165"/>
  <c r="DL129" i="165"/>
  <c r="DK129" i="165"/>
  <c r="DJ129" i="165"/>
  <c r="DI129" i="165"/>
  <c r="DH129" i="165"/>
  <c r="DD129" i="165"/>
  <c r="DC129" i="165"/>
  <c r="DB129" i="165"/>
  <c r="DA129" i="165"/>
  <c r="CZ129" i="165"/>
  <c r="CY129" i="165"/>
  <c r="CX129" i="165"/>
  <c r="CT129" i="165"/>
  <c r="CS129" i="165"/>
  <c r="CR129" i="165"/>
  <c r="CQ129" i="165"/>
  <c r="CP129" i="165"/>
  <c r="CO129" i="165"/>
  <c r="CN129" i="165"/>
  <c r="CL129" i="165"/>
  <c r="CK129" i="165"/>
  <c r="CB129" i="165"/>
  <c r="CA129" i="165"/>
  <c r="BR129" i="165"/>
  <c r="BQ129" i="165"/>
  <c r="BH129" i="165"/>
  <c r="BG129" i="165"/>
  <c r="DO129" i="165" s="1"/>
  <c r="AX129" i="165"/>
  <c r="AW129" i="165"/>
  <c r="AN129" i="165"/>
  <c r="AM129" i="165"/>
  <c r="AD129" i="165"/>
  <c r="AC129" i="165"/>
  <c r="J129" i="165"/>
  <c r="I129" i="165"/>
  <c r="ER128" i="165"/>
  <c r="EQ128" i="165"/>
  <c r="EP128" i="165"/>
  <c r="EO128" i="165"/>
  <c r="EN128" i="165"/>
  <c r="EM128" i="165"/>
  <c r="EL128" i="165"/>
  <c r="EH128" i="165"/>
  <c r="EG128" i="165"/>
  <c r="EF128" i="165"/>
  <c r="EE128" i="165"/>
  <c r="ED128" i="165"/>
  <c r="EC128" i="165"/>
  <c r="EB128" i="165"/>
  <c r="DX128" i="165"/>
  <c r="DW128" i="165"/>
  <c r="DV128" i="165"/>
  <c r="DU128" i="165"/>
  <c r="DT128" i="165"/>
  <c r="DS128" i="165"/>
  <c r="DR128" i="165"/>
  <c r="DN128" i="165"/>
  <c r="DM128" i="165"/>
  <c r="DL128" i="165"/>
  <c r="DK128" i="165"/>
  <c r="DJ128" i="165"/>
  <c r="DI128" i="165"/>
  <c r="DH128" i="165"/>
  <c r="DD128" i="165"/>
  <c r="DC128" i="165"/>
  <c r="DB128" i="165"/>
  <c r="DA128" i="165"/>
  <c r="CZ128" i="165"/>
  <c r="CY128" i="165"/>
  <c r="CX128" i="165"/>
  <c r="CT128" i="165"/>
  <c r="CS128" i="165"/>
  <c r="CR128" i="165"/>
  <c r="CQ128" i="165"/>
  <c r="CP128" i="165"/>
  <c r="CO128" i="165"/>
  <c r="CN128" i="165"/>
  <c r="CL128" i="165"/>
  <c r="CK128" i="165"/>
  <c r="CB128" i="165"/>
  <c r="CA128" i="165"/>
  <c r="BR128" i="165"/>
  <c r="BQ128" i="165"/>
  <c r="BH128" i="165"/>
  <c r="BG128" i="165"/>
  <c r="AX128" i="165"/>
  <c r="AW128" i="165"/>
  <c r="AN128" i="165"/>
  <c r="AM128" i="165"/>
  <c r="AD128" i="165"/>
  <c r="AC128" i="165"/>
  <c r="J128" i="165"/>
  <c r="I128" i="165"/>
  <c r="EQ127" i="165"/>
  <c r="EM127" i="165"/>
  <c r="EH127" i="165"/>
  <c r="EG127" i="165"/>
  <c r="EF127" i="165"/>
  <c r="ED127" i="165"/>
  <c r="EC127" i="165"/>
  <c r="ER126" i="165"/>
  <c r="EQ126" i="165"/>
  <c r="EP126" i="165"/>
  <c r="EO126" i="165"/>
  <c r="EN126" i="165"/>
  <c r="EM126" i="165"/>
  <c r="EL126" i="165"/>
  <c r="EH126" i="165"/>
  <c r="EG126" i="165"/>
  <c r="EF126" i="165"/>
  <c r="EE126" i="165"/>
  <c r="ED126" i="165"/>
  <c r="EC126" i="165"/>
  <c r="EB126" i="165"/>
  <c r="DX126" i="165"/>
  <c r="DW126" i="165"/>
  <c r="DV126" i="165"/>
  <c r="DU126" i="165"/>
  <c r="DT126" i="165"/>
  <c r="DS126" i="165"/>
  <c r="DR126" i="165"/>
  <c r="DN126" i="165"/>
  <c r="DM126" i="165"/>
  <c r="DL126" i="165"/>
  <c r="DK126" i="165"/>
  <c r="DJ126" i="165"/>
  <c r="DI126" i="165"/>
  <c r="DH126" i="165"/>
  <c r="DD126" i="165"/>
  <c r="DC126" i="165"/>
  <c r="DB126" i="165"/>
  <c r="DA126" i="165"/>
  <c r="CZ126" i="165"/>
  <c r="CY126" i="165"/>
  <c r="CX126" i="165"/>
  <c r="CT126" i="165"/>
  <c r="CS126" i="165"/>
  <c r="CR126" i="165"/>
  <c r="CQ126" i="165"/>
  <c r="CP126" i="165"/>
  <c r="CO126" i="165"/>
  <c r="CN126" i="165"/>
  <c r="CL126" i="165"/>
  <c r="CK126" i="165"/>
  <c r="CB126" i="165"/>
  <c r="CA126" i="165"/>
  <c r="BR126" i="165"/>
  <c r="BQ126" i="165"/>
  <c r="BH126" i="165"/>
  <c r="BG126" i="165"/>
  <c r="AX126" i="165"/>
  <c r="AW126" i="165"/>
  <c r="AN126" i="165"/>
  <c r="AM126" i="165"/>
  <c r="AD126" i="165"/>
  <c r="AC126" i="165"/>
  <c r="J126" i="165"/>
  <c r="I126" i="165"/>
  <c r="ER125" i="165"/>
  <c r="EQ125" i="165"/>
  <c r="EP125" i="165"/>
  <c r="EO125" i="165"/>
  <c r="EN125" i="165"/>
  <c r="EM125" i="165"/>
  <c r="EL125" i="165"/>
  <c r="EH125" i="165"/>
  <c r="EG125" i="165"/>
  <c r="EF125" i="165"/>
  <c r="EE125" i="165"/>
  <c r="ED125" i="165"/>
  <c r="EC125" i="165"/>
  <c r="EB125" i="165"/>
  <c r="DX125" i="165"/>
  <c r="DW125" i="165"/>
  <c r="DV125" i="165"/>
  <c r="DU125" i="165"/>
  <c r="DT125" i="165"/>
  <c r="DS125" i="165"/>
  <c r="DR125" i="165"/>
  <c r="DN125" i="165"/>
  <c r="DM125" i="165"/>
  <c r="DL125" i="165"/>
  <c r="DK125" i="165"/>
  <c r="DJ125" i="165"/>
  <c r="DI125" i="165"/>
  <c r="DH125" i="165"/>
  <c r="DD125" i="165"/>
  <c r="DC125" i="165"/>
  <c r="DB125" i="165"/>
  <c r="DA125" i="165"/>
  <c r="CZ125" i="165"/>
  <c r="CY125" i="165"/>
  <c r="CX125" i="165"/>
  <c r="CT125" i="165"/>
  <c r="CS125" i="165"/>
  <c r="CR125" i="165"/>
  <c r="CQ125" i="165"/>
  <c r="CP125" i="165"/>
  <c r="CO125" i="165"/>
  <c r="CN125" i="165"/>
  <c r="CL125" i="165"/>
  <c r="CK125" i="165"/>
  <c r="CB125" i="165"/>
  <c r="CA125" i="165"/>
  <c r="BR125" i="165"/>
  <c r="BQ125" i="165"/>
  <c r="BH125" i="165"/>
  <c r="BG125" i="165"/>
  <c r="AX125" i="165"/>
  <c r="AW125" i="165"/>
  <c r="AN125" i="165"/>
  <c r="AM125" i="165"/>
  <c r="AD125" i="165"/>
  <c r="AC125" i="165"/>
  <c r="J125" i="165"/>
  <c r="I125" i="165"/>
  <c r="ER124" i="165"/>
  <c r="EQ124" i="165"/>
  <c r="EP124" i="165"/>
  <c r="EO124" i="165"/>
  <c r="EN124" i="165"/>
  <c r="EM124" i="165"/>
  <c r="EL124" i="165"/>
  <c r="EH124" i="165"/>
  <c r="EG124" i="165"/>
  <c r="EF124" i="165"/>
  <c r="EE124" i="165"/>
  <c r="ED124" i="165"/>
  <c r="EC124" i="165"/>
  <c r="EB124" i="165"/>
  <c r="DX124" i="165"/>
  <c r="DW124" i="165"/>
  <c r="DV124" i="165"/>
  <c r="DU124" i="165"/>
  <c r="DT124" i="165"/>
  <c r="DS124" i="165"/>
  <c r="DR124" i="165"/>
  <c r="DN124" i="165"/>
  <c r="DM124" i="165"/>
  <c r="DL124" i="165"/>
  <c r="DK124" i="165"/>
  <c r="DJ124" i="165"/>
  <c r="DI124" i="165"/>
  <c r="DH124" i="165"/>
  <c r="DD124" i="165"/>
  <c r="DC124" i="165"/>
  <c r="DB124" i="165"/>
  <c r="DA124" i="165"/>
  <c r="CZ124" i="165"/>
  <c r="CY124" i="165"/>
  <c r="CX124" i="165"/>
  <c r="CT124" i="165"/>
  <c r="CS124" i="165"/>
  <c r="CR124" i="165"/>
  <c r="CQ124" i="165"/>
  <c r="CP124" i="165"/>
  <c r="CO124" i="165"/>
  <c r="CN124" i="165"/>
  <c r="CL124" i="165"/>
  <c r="CK124" i="165"/>
  <c r="CB124" i="165"/>
  <c r="CA124" i="165"/>
  <c r="BR124" i="165"/>
  <c r="BQ124" i="165"/>
  <c r="BH124" i="165"/>
  <c r="BG124" i="165"/>
  <c r="AX124" i="165"/>
  <c r="AW124" i="165"/>
  <c r="AN124" i="165"/>
  <c r="AM124" i="165"/>
  <c r="AD124" i="165"/>
  <c r="AC124" i="165"/>
  <c r="J124" i="165"/>
  <c r="I124" i="165"/>
  <c r="ER123" i="165"/>
  <c r="EQ123" i="165"/>
  <c r="EP123" i="165"/>
  <c r="EO123" i="165"/>
  <c r="EN123" i="165"/>
  <c r="EM123" i="165"/>
  <c r="EL123" i="165"/>
  <c r="EH123" i="165"/>
  <c r="EG123" i="165"/>
  <c r="EF123" i="165"/>
  <c r="EE123" i="165"/>
  <c r="ED123" i="165"/>
  <c r="EC123" i="165"/>
  <c r="EB123" i="165"/>
  <c r="DX123" i="165"/>
  <c r="DW123" i="165"/>
  <c r="DV123" i="165"/>
  <c r="DU123" i="165"/>
  <c r="DT123" i="165"/>
  <c r="DS123" i="165"/>
  <c r="DR123" i="165"/>
  <c r="DN123" i="165"/>
  <c r="DM123" i="165"/>
  <c r="DL123" i="165"/>
  <c r="DK123" i="165"/>
  <c r="DJ123" i="165"/>
  <c r="DI123" i="165"/>
  <c r="DH123" i="165"/>
  <c r="DD123" i="165"/>
  <c r="DC123" i="165"/>
  <c r="DB123" i="165"/>
  <c r="DA123" i="165"/>
  <c r="CZ123" i="165"/>
  <c r="CY123" i="165"/>
  <c r="CX123" i="165"/>
  <c r="CT123" i="165"/>
  <c r="CS123" i="165"/>
  <c r="CR123" i="165"/>
  <c r="CQ123" i="165"/>
  <c r="CP123" i="165"/>
  <c r="CO123" i="165"/>
  <c r="CN123" i="165"/>
  <c r="CL123" i="165"/>
  <c r="CK123" i="165"/>
  <c r="CB123" i="165"/>
  <c r="CA123" i="165"/>
  <c r="BR123" i="165"/>
  <c r="BQ123" i="165"/>
  <c r="BH123" i="165"/>
  <c r="BG123" i="165"/>
  <c r="AX123" i="165"/>
  <c r="AW123" i="165"/>
  <c r="AN123" i="165"/>
  <c r="AM123" i="165"/>
  <c r="AD123" i="165"/>
  <c r="AC123" i="165"/>
  <c r="J123" i="165"/>
  <c r="I123" i="165"/>
  <c r="EQ122" i="165"/>
  <c r="ER122" i="165"/>
  <c r="EP122" i="165"/>
  <c r="EN122" i="165"/>
  <c r="EL122" i="165"/>
  <c r="EO122" i="165"/>
  <c r="DX122" i="165"/>
  <c r="DT122" i="165"/>
  <c r="DU122" i="165"/>
  <c r="CQ122" i="165"/>
  <c r="DN122" i="165"/>
  <c r="DK122" i="165"/>
  <c r="DJ122" i="165"/>
  <c r="DC122" i="165"/>
  <c r="EF122" i="165"/>
  <c r="EE122" i="165"/>
  <c r="CY122" i="165"/>
  <c r="ER121" i="165"/>
  <c r="EQ121" i="165"/>
  <c r="EP121" i="165"/>
  <c r="EO121" i="165"/>
  <c r="EN121" i="165"/>
  <c r="EM121" i="165"/>
  <c r="EL121" i="165"/>
  <c r="EH121" i="165"/>
  <c r="EG121" i="165"/>
  <c r="EF121" i="165"/>
  <c r="EE121" i="165"/>
  <c r="ED121" i="165"/>
  <c r="EC121" i="165"/>
  <c r="EB121" i="165"/>
  <c r="DX121" i="165"/>
  <c r="DW121" i="165"/>
  <c r="DV121" i="165"/>
  <c r="DU121" i="165"/>
  <c r="DT121" i="165"/>
  <c r="DS121" i="165"/>
  <c r="DR121" i="165"/>
  <c r="DN121" i="165"/>
  <c r="DM121" i="165"/>
  <c r="DL121" i="165"/>
  <c r="DK121" i="165"/>
  <c r="DJ121" i="165"/>
  <c r="DI121" i="165"/>
  <c r="DH121" i="165"/>
  <c r="DD121" i="165"/>
  <c r="DC121" i="165"/>
  <c r="DB121" i="165"/>
  <c r="DA121" i="165"/>
  <c r="CZ121" i="165"/>
  <c r="CY121" i="165"/>
  <c r="CX121" i="165"/>
  <c r="CT121" i="165"/>
  <c r="CS121" i="165"/>
  <c r="CR121" i="165"/>
  <c r="CQ121" i="165"/>
  <c r="CP121" i="165"/>
  <c r="CO121" i="165"/>
  <c r="CN121" i="165"/>
  <c r="CL121" i="165"/>
  <c r="CK121" i="165"/>
  <c r="CB121" i="165"/>
  <c r="CA121" i="165"/>
  <c r="BR121" i="165"/>
  <c r="BQ121" i="165"/>
  <c r="BH121" i="165"/>
  <c r="BG121" i="165"/>
  <c r="AX121" i="165"/>
  <c r="AW121" i="165"/>
  <c r="AN121" i="165"/>
  <c r="AM121" i="165"/>
  <c r="AD121" i="165"/>
  <c r="AC121" i="165"/>
  <c r="J121" i="165"/>
  <c r="I121" i="165"/>
  <c r="ER120" i="165"/>
  <c r="EQ120" i="165"/>
  <c r="EP120" i="165"/>
  <c r="EO120" i="165"/>
  <c r="EN120" i="165"/>
  <c r="EM120" i="165"/>
  <c r="EL120" i="165"/>
  <c r="EH120" i="165"/>
  <c r="EG120" i="165"/>
  <c r="EF120" i="165"/>
  <c r="EE120" i="165"/>
  <c r="ED120" i="165"/>
  <c r="EC120" i="165"/>
  <c r="EB120" i="165"/>
  <c r="DX120" i="165"/>
  <c r="DW120" i="165"/>
  <c r="DV120" i="165"/>
  <c r="DU120" i="165"/>
  <c r="DT120" i="165"/>
  <c r="DS120" i="165"/>
  <c r="DR120" i="165"/>
  <c r="DN120" i="165"/>
  <c r="DM120" i="165"/>
  <c r="DL120" i="165"/>
  <c r="DK120" i="165"/>
  <c r="DJ120" i="165"/>
  <c r="DI120" i="165"/>
  <c r="DH120" i="165"/>
  <c r="DD120" i="165"/>
  <c r="DC120" i="165"/>
  <c r="DB120" i="165"/>
  <c r="DA120" i="165"/>
  <c r="CZ120" i="165"/>
  <c r="CY120" i="165"/>
  <c r="CX120" i="165"/>
  <c r="CT120" i="165"/>
  <c r="CS120" i="165"/>
  <c r="CR120" i="165"/>
  <c r="CQ120" i="165"/>
  <c r="CP120" i="165"/>
  <c r="CO120" i="165"/>
  <c r="CN120" i="165"/>
  <c r="CL120" i="165"/>
  <c r="CK120" i="165"/>
  <c r="CB120" i="165"/>
  <c r="CA120" i="165"/>
  <c r="BR120" i="165"/>
  <c r="BQ120" i="165"/>
  <c r="BH120" i="165"/>
  <c r="BG120" i="165"/>
  <c r="AX120" i="165"/>
  <c r="AW120" i="165"/>
  <c r="AN120" i="165"/>
  <c r="AM120" i="165"/>
  <c r="AD120" i="165"/>
  <c r="AC120" i="165"/>
  <c r="J120" i="165"/>
  <c r="I120" i="165"/>
  <c r="ER119" i="165"/>
  <c r="EQ119" i="165"/>
  <c r="EP119" i="165"/>
  <c r="EO119" i="165"/>
  <c r="EN119" i="165"/>
  <c r="EM119" i="165"/>
  <c r="EL119" i="165"/>
  <c r="EH119" i="165"/>
  <c r="EG119" i="165"/>
  <c r="EF119" i="165"/>
  <c r="EE119" i="165"/>
  <c r="ED119" i="165"/>
  <c r="EC119" i="165"/>
  <c r="EB119" i="165"/>
  <c r="DX119" i="165"/>
  <c r="DW119" i="165"/>
  <c r="DV119" i="165"/>
  <c r="DU119" i="165"/>
  <c r="DT119" i="165"/>
  <c r="DS119" i="165"/>
  <c r="DR119" i="165"/>
  <c r="DN119" i="165"/>
  <c r="DM119" i="165"/>
  <c r="DL119" i="165"/>
  <c r="DK119" i="165"/>
  <c r="DJ119" i="165"/>
  <c r="DI119" i="165"/>
  <c r="DH119" i="165"/>
  <c r="DD119" i="165"/>
  <c r="DC119" i="165"/>
  <c r="DB119" i="165"/>
  <c r="DA119" i="165"/>
  <c r="CZ119" i="165"/>
  <c r="CY119" i="165"/>
  <c r="CX119" i="165"/>
  <c r="CT119" i="165"/>
  <c r="CS119" i="165"/>
  <c r="CR119" i="165"/>
  <c r="CQ119" i="165"/>
  <c r="CP119" i="165"/>
  <c r="CO119" i="165"/>
  <c r="CN119" i="165"/>
  <c r="CL119" i="165"/>
  <c r="CK119" i="165"/>
  <c r="CB119" i="165"/>
  <c r="CA119" i="165"/>
  <c r="BR119" i="165"/>
  <c r="BQ119" i="165"/>
  <c r="BH119" i="165"/>
  <c r="BG119" i="165"/>
  <c r="DO119" i="165" s="1"/>
  <c r="AX119" i="165"/>
  <c r="AW119" i="165"/>
  <c r="AN119" i="165"/>
  <c r="AM119" i="165"/>
  <c r="AD119" i="165"/>
  <c r="AC119" i="165"/>
  <c r="J119" i="165"/>
  <c r="I119" i="165"/>
  <c r="ER118" i="165"/>
  <c r="EQ118" i="165"/>
  <c r="EP118" i="165"/>
  <c r="EO118" i="165"/>
  <c r="EN118" i="165"/>
  <c r="EM118" i="165"/>
  <c r="EL118" i="165"/>
  <c r="EH118" i="165"/>
  <c r="EG118" i="165"/>
  <c r="EF118" i="165"/>
  <c r="EE118" i="165"/>
  <c r="ED118" i="165"/>
  <c r="EC118" i="165"/>
  <c r="EB118" i="165"/>
  <c r="DX118" i="165"/>
  <c r="DW118" i="165"/>
  <c r="DV118" i="165"/>
  <c r="DU118" i="165"/>
  <c r="DT118" i="165"/>
  <c r="DS118" i="165"/>
  <c r="DR118" i="165"/>
  <c r="DN118" i="165"/>
  <c r="DM118" i="165"/>
  <c r="DL118" i="165"/>
  <c r="DK118" i="165"/>
  <c r="DJ118" i="165"/>
  <c r="DI118" i="165"/>
  <c r="DH118" i="165"/>
  <c r="DD118" i="165"/>
  <c r="DC118" i="165"/>
  <c r="DB118" i="165"/>
  <c r="DA118" i="165"/>
  <c r="CZ118" i="165"/>
  <c r="CY118" i="165"/>
  <c r="CX118" i="165"/>
  <c r="CT118" i="165"/>
  <c r="CS118" i="165"/>
  <c r="CR118" i="165"/>
  <c r="CQ118" i="165"/>
  <c r="CP118" i="165"/>
  <c r="CO118" i="165"/>
  <c r="CN118" i="165"/>
  <c r="CL118" i="165"/>
  <c r="CK118" i="165"/>
  <c r="CK122" i="165" s="1"/>
  <c r="AE25" i="166" s="1"/>
  <c r="CB118" i="165"/>
  <c r="CA118" i="165"/>
  <c r="BR118" i="165"/>
  <c r="BQ118" i="165"/>
  <c r="BH118" i="165"/>
  <c r="BG118" i="165"/>
  <c r="AX118" i="165"/>
  <c r="AW118" i="165"/>
  <c r="AW122" i="165" s="1"/>
  <c r="AN118" i="165"/>
  <c r="AM118" i="165"/>
  <c r="AD118" i="165"/>
  <c r="AC118" i="165"/>
  <c r="AC122" i="165" s="1"/>
  <c r="J118" i="165"/>
  <c r="I118" i="165"/>
  <c r="ER117" i="165"/>
  <c r="EN117" i="165"/>
  <c r="EL117" i="165"/>
  <c r="DI117" i="165"/>
  <c r="DT117" i="165"/>
  <c r="DN117" i="165"/>
  <c r="DJ117" i="165"/>
  <c r="EH117" i="165"/>
  <c r="EE117" i="165"/>
  <c r="ED117" i="165"/>
  <c r="ER116" i="165"/>
  <c r="EQ116" i="165"/>
  <c r="EP116" i="165"/>
  <c r="EO116" i="165"/>
  <c r="EN116" i="165"/>
  <c r="EM116" i="165"/>
  <c r="EL116" i="165"/>
  <c r="EH116" i="165"/>
  <c r="EG116" i="165"/>
  <c r="EF116" i="165"/>
  <c r="EE116" i="165"/>
  <c r="ED116" i="165"/>
  <c r="EC116" i="165"/>
  <c r="EB116" i="165"/>
  <c r="DX116" i="165"/>
  <c r="DW116" i="165"/>
  <c r="DV116" i="165"/>
  <c r="DU116" i="165"/>
  <c r="DT116" i="165"/>
  <c r="DS116" i="165"/>
  <c r="DR116" i="165"/>
  <c r="DN116" i="165"/>
  <c r="DM116" i="165"/>
  <c r="DL116" i="165"/>
  <c r="DK116" i="165"/>
  <c r="DJ116" i="165"/>
  <c r="DI116" i="165"/>
  <c r="DH116" i="165"/>
  <c r="DD116" i="165"/>
  <c r="DC116" i="165"/>
  <c r="DB116" i="165"/>
  <c r="DA116" i="165"/>
  <c r="CZ116" i="165"/>
  <c r="CY116" i="165"/>
  <c r="CX116" i="165"/>
  <c r="CT116" i="165"/>
  <c r="CS116" i="165"/>
  <c r="CR116" i="165"/>
  <c r="CQ116" i="165"/>
  <c r="CP116" i="165"/>
  <c r="CO116" i="165"/>
  <c r="CN116" i="165"/>
  <c r="CL116" i="165"/>
  <c r="CK116" i="165"/>
  <c r="CB116" i="165"/>
  <c r="CA116" i="165"/>
  <c r="BR116" i="165"/>
  <c r="BQ116" i="165"/>
  <c r="BH116" i="165"/>
  <c r="BG116" i="165"/>
  <c r="AX116" i="165"/>
  <c r="AW116" i="165"/>
  <c r="AN116" i="165"/>
  <c r="AM116" i="165"/>
  <c r="AD116" i="165"/>
  <c r="AC116" i="165"/>
  <c r="J116" i="165"/>
  <c r="I116" i="165"/>
  <c r="ER115" i="165"/>
  <c r="EQ115" i="165"/>
  <c r="EP115" i="165"/>
  <c r="EO115" i="165"/>
  <c r="EN115" i="165"/>
  <c r="EM115" i="165"/>
  <c r="EL115" i="165"/>
  <c r="EH115" i="165"/>
  <c r="EG115" i="165"/>
  <c r="EF115" i="165"/>
  <c r="EE115" i="165"/>
  <c r="ED115" i="165"/>
  <c r="EC115" i="165"/>
  <c r="EB115" i="165"/>
  <c r="DX115" i="165"/>
  <c r="DW115" i="165"/>
  <c r="DV115" i="165"/>
  <c r="DU115" i="165"/>
  <c r="DT115" i="165"/>
  <c r="DS115" i="165"/>
  <c r="DR115" i="165"/>
  <c r="DN115" i="165"/>
  <c r="DM115" i="165"/>
  <c r="DL115" i="165"/>
  <c r="DK115" i="165"/>
  <c r="DJ115" i="165"/>
  <c r="DI115" i="165"/>
  <c r="DH115" i="165"/>
  <c r="DD115" i="165"/>
  <c r="DC115" i="165"/>
  <c r="DB115" i="165"/>
  <c r="DA115" i="165"/>
  <c r="CZ115" i="165"/>
  <c r="CY115" i="165"/>
  <c r="CX115" i="165"/>
  <c r="CT115" i="165"/>
  <c r="CS115" i="165"/>
  <c r="CR115" i="165"/>
  <c r="CQ115" i="165"/>
  <c r="CP115" i="165"/>
  <c r="CO115" i="165"/>
  <c r="CN115" i="165"/>
  <c r="CL115" i="165"/>
  <c r="CK115" i="165"/>
  <c r="CB115" i="165"/>
  <c r="CA115" i="165"/>
  <c r="BR115" i="165"/>
  <c r="BQ115" i="165"/>
  <c r="BH115" i="165"/>
  <c r="BG115" i="165"/>
  <c r="AX115" i="165"/>
  <c r="AW115" i="165"/>
  <c r="AN115" i="165"/>
  <c r="AM115" i="165"/>
  <c r="AD115" i="165"/>
  <c r="AC115" i="165"/>
  <c r="J115" i="165"/>
  <c r="I115" i="165"/>
  <c r="ER114" i="165"/>
  <c r="EQ114" i="165"/>
  <c r="EP114" i="165"/>
  <c r="EO114" i="165"/>
  <c r="EN114" i="165"/>
  <c r="EM114" i="165"/>
  <c r="EL114" i="165"/>
  <c r="EH114" i="165"/>
  <c r="EG114" i="165"/>
  <c r="EF114" i="165"/>
  <c r="EE114" i="165"/>
  <c r="ED114" i="165"/>
  <c r="EC114" i="165"/>
  <c r="EB114" i="165"/>
  <c r="DX114" i="165"/>
  <c r="DW114" i="165"/>
  <c r="DV114" i="165"/>
  <c r="DU114" i="165"/>
  <c r="DT114" i="165"/>
  <c r="DS114" i="165"/>
  <c r="DR114" i="165"/>
  <c r="DN114" i="165"/>
  <c r="DM114" i="165"/>
  <c r="DL114" i="165"/>
  <c r="DK114" i="165"/>
  <c r="DJ114" i="165"/>
  <c r="DI114" i="165"/>
  <c r="DH114" i="165"/>
  <c r="DD114" i="165"/>
  <c r="DC114" i="165"/>
  <c r="DB114" i="165"/>
  <c r="DA114" i="165"/>
  <c r="CZ114" i="165"/>
  <c r="CY114" i="165"/>
  <c r="CX114" i="165"/>
  <c r="CT114" i="165"/>
  <c r="CS114" i="165"/>
  <c r="CR114" i="165"/>
  <c r="CQ114" i="165"/>
  <c r="CP114" i="165"/>
  <c r="CO114" i="165"/>
  <c r="CN114" i="165"/>
  <c r="CL114" i="165"/>
  <c r="CK114" i="165"/>
  <c r="CB114" i="165"/>
  <c r="CA114" i="165"/>
  <c r="BR114" i="165"/>
  <c r="BQ114" i="165"/>
  <c r="BH114" i="165"/>
  <c r="BG114" i="165"/>
  <c r="AX114" i="165"/>
  <c r="AW114" i="165"/>
  <c r="AN114" i="165"/>
  <c r="AM114" i="165"/>
  <c r="AD114" i="165"/>
  <c r="AC114" i="165"/>
  <c r="J114" i="165"/>
  <c r="I114" i="165"/>
  <c r="ER113" i="165"/>
  <c r="EQ113" i="165"/>
  <c r="EP113" i="165"/>
  <c r="EO113" i="165"/>
  <c r="EN113" i="165"/>
  <c r="EM113" i="165"/>
  <c r="EL113" i="165"/>
  <c r="EH113" i="165"/>
  <c r="EG113" i="165"/>
  <c r="EF113" i="165"/>
  <c r="EE113" i="165"/>
  <c r="ED113" i="165"/>
  <c r="EC113" i="165"/>
  <c r="EB113" i="165"/>
  <c r="DX113" i="165"/>
  <c r="DW113" i="165"/>
  <c r="DV113" i="165"/>
  <c r="DU113" i="165"/>
  <c r="DT113" i="165"/>
  <c r="DS113" i="165"/>
  <c r="DR113" i="165"/>
  <c r="DN113" i="165"/>
  <c r="DM113" i="165"/>
  <c r="DL113" i="165"/>
  <c r="DK113" i="165"/>
  <c r="DJ113" i="165"/>
  <c r="DI113" i="165"/>
  <c r="DH113" i="165"/>
  <c r="DD113" i="165"/>
  <c r="DC113" i="165"/>
  <c r="DB113" i="165"/>
  <c r="DA113" i="165"/>
  <c r="CZ113" i="165"/>
  <c r="CY113" i="165"/>
  <c r="CX113" i="165"/>
  <c r="CT113" i="165"/>
  <c r="CS113" i="165"/>
  <c r="CR113" i="165"/>
  <c r="CQ113" i="165"/>
  <c r="CP113" i="165"/>
  <c r="CO113" i="165"/>
  <c r="CN113" i="165"/>
  <c r="CL113" i="165"/>
  <c r="CK113" i="165"/>
  <c r="CB113" i="165"/>
  <c r="CA113" i="165"/>
  <c r="BR113" i="165"/>
  <c r="BQ113" i="165"/>
  <c r="BH113" i="165"/>
  <c r="BG113" i="165"/>
  <c r="AX113" i="165"/>
  <c r="AW113" i="165"/>
  <c r="AN113" i="165"/>
  <c r="AM113" i="165"/>
  <c r="AD113" i="165"/>
  <c r="AC113" i="165"/>
  <c r="DO113" i="165"/>
  <c r="J113" i="165"/>
  <c r="I113" i="165"/>
  <c r="EO112" i="165"/>
  <c r="CL112" i="165"/>
  <c r="AE53" i="166" s="1"/>
  <c r="ER112" i="165"/>
  <c r="EP112" i="165"/>
  <c r="EN112" i="165"/>
  <c r="DV112" i="165"/>
  <c r="DU112" i="165"/>
  <c r="DT112" i="165"/>
  <c r="CQ112" i="165"/>
  <c r="DN112" i="165"/>
  <c r="DM112" i="165"/>
  <c r="DL112" i="165"/>
  <c r="DJ112" i="165"/>
  <c r="DI112" i="165"/>
  <c r="DH112" i="165"/>
  <c r="EH112" i="165"/>
  <c r="EG112" i="165"/>
  <c r="DA112" i="165"/>
  <c r="ED112" i="165"/>
  <c r="EC112" i="165"/>
  <c r="ER111" i="165"/>
  <c r="EQ111" i="165"/>
  <c r="EP111" i="165"/>
  <c r="EO111" i="165"/>
  <c r="EN111" i="165"/>
  <c r="EM111" i="165"/>
  <c r="EL111" i="165"/>
  <c r="EH111" i="165"/>
  <c r="EG111" i="165"/>
  <c r="EF111" i="165"/>
  <c r="EE111" i="165"/>
  <c r="ED111" i="165"/>
  <c r="EC111" i="165"/>
  <c r="EB111" i="165"/>
  <c r="DX111" i="165"/>
  <c r="DW111" i="165"/>
  <c r="DV111" i="165"/>
  <c r="DU111" i="165"/>
  <c r="DT111" i="165"/>
  <c r="DS111" i="165"/>
  <c r="DR111" i="165"/>
  <c r="DN111" i="165"/>
  <c r="DM111" i="165"/>
  <c r="DL111" i="165"/>
  <c r="DK111" i="165"/>
  <c r="DJ111" i="165"/>
  <c r="DI111" i="165"/>
  <c r="DH111" i="165"/>
  <c r="DD111" i="165"/>
  <c r="DC111" i="165"/>
  <c r="DB111" i="165"/>
  <c r="DA111" i="165"/>
  <c r="CZ111" i="165"/>
  <c r="CY111" i="165"/>
  <c r="CX111" i="165"/>
  <c r="CT111" i="165"/>
  <c r="CS111" i="165"/>
  <c r="CR111" i="165"/>
  <c r="CQ111" i="165"/>
  <c r="CP111" i="165"/>
  <c r="CO111" i="165"/>
  <c r="CN111" i="165"/>
  <c r="CL111" i="165"/>
  <c r="CK111" i="165"/>
  <c r="CB111" i="165"/>
  <c r="CA111" i="165"/>
  <c r="BR111" i="165"/>
  <c r="BQ111" i="165"/>
  <c r="BH111" i="165"/>
  <c r="BG111" i="165"/>
  <c r="AX111" i="165"/>
  <c r="AW111" i="165"/>
  <c r="AN111" i="165"/>
  <c r="AM111" i="165"/>
  <c r="AD111" i="165"/>
  <c r="AC111" i="165"/>
  <c r="J111" i="165"/>
  <c r="I111" i="165"/>
  <c r="EI111" i="165" s="1"/>
  <c r="ER110" i="165"/>
  <c r="EQ110" i="165"/>
  <c r="EP110" i="165"/>
  <c r="EO110" i="165"/>
  <c r="EN110" i="165"/>
  <c r="EM110" i="165"/>
  <c r="EL110" i="165"/>
  <c r="EH110" i="165"/>
  <c r="EG110" i="165"/>
  <c r="EF110" i="165"/>
  <c r="EE110" i="165"/>
  <c r="ED110" i="165"/>
  <c r="EC110" i="165"/>
  <c r="EB110" i="165"/>
  <c r="DX110" i="165"/>
  <c r="DW110" i="165"/>
  <c r="DV110" i="165"/>
  <c r="DU110" i="165"/>
  <c r="DT110" i="165"/>
  <c r="DS110" i="165"/>
  <c r="DR110" i="165"/>
  <c r="DN110" i="165"/>
  <c r="DM110" i="165"/>
  <c r="DL110" i="165"/>
  <c r="DK110" i="165"/>
  <c r="DJ110" i="165"/>
  <c r="DI110" i="165"/>
  <c r="DH110" i="165"/>
  <c r="DD110" i="165"/>
  <c r="DC110" i="165"/>
  <c r="DB110" i="165"/>
  <c r="DA110" i="165"/>
  <c r="CZ110" i="165"/>
  <c r="CY110" i="165"/>
  <c r="CX110" i="165"/>
  <c r="CT110" i="165"/>
  <c r="CS110" i="165"/>
  <c r="CR110" i="165"/>
  <c r="CQ110" i="165"/>
  <c r="CP110" i="165"/>
  <c r="CO110" i="165"/>
  <c r="CN110" i="165"/>
  <c r="CL110" i="165"/>
  <c r="CK110" i="165"/>
  <c r="CB110" i="165"/>
  <c r="CA110" i="165"/>
  <c r="BR110" i="165"/>
  <c r="BQ110" i="165"/>
  <c r="BH110" i="165"/>
  <c r="BG110" i="165"/>
  <c r="AX110" i="165"/>
  <c r="AW110" i="165"/>
  <c r="AN110" i="165"/>
  <c r="AM110" i="165"/>
  <c r="AD110" i="165"/>
  <c r="AC110" i="165"/>
  <c r="J110" i="165"/>
  <c r="I110" i="165"/>
  <c r="ER109" i="165"/>
  <c r="EQ109" i="165"/>
  <c r="EP109" i="165"/>
  <c r="EO109" i="165"/>
  <c r="EN109" i="165"/>
  <c r="EM109" i="165"/>
  <c r="EL109" i="165"/>
  <c r="EH109" i="165"/>
  <c r="EG109" i="165"/>
  <c r="EF109" i="165"/>
  <c r="EE109" i="165"/>
  <c r="ED109" i="165"/>
  <c r="EC109" i="165"/>
  <c r="EB109" i="165"/>
  <c r="DX109" i="165"/>
  <c r="DW109" i="165"/>
  <c r="DV109" i="165"/>
  <c r="DU109" i="165"/>
  <c r="DT109" i="165"/>
  <c r="DS109" i="165"/>
  <c r="DR109" i="165"/>
  <c r="DN109" i="165"/>
  <c r="DM109" i="165"/>
  <c r="DL109" i="165"/>
  <c r="DK109" i="165"/>
  <c r="DJ109" i="165"/>
  <c r="DI109" i="165"/>
  <c r="DH109" i="165"/>
  <c r="DD109" i="165"/>
  <c r="DC109" i="165"/>
  <c r="DB109" i="165"/>
  <c r="DA109" i="165"/>
  <c r="CZ109" i="165"/>
  <c r="CY109" i="165"/>
  <c r="CX109" i="165"/>
  <c r="CT109" i="165"/>
  <c r="CS109" i="165"/>
  <c r="CR109" i="165"/>
  <c r="CQ109" i="165"/>
  <c r="CP109" i="165"/>
  <c r="CO109" i="165"/>
  <c r="CN109" i="165"/>
  <c r="CL109" i="165"/>
  <c r="CK109" i="165"/>
  <c r="CB109" i="165"/>
  <c r="CA109" i="165"/>
  <c r="BR109" i="165"/>
  <c r="BQ109" i="165"/>
  <c r="BH109" i="165"/>
  <c r="BG109" i="165"/>
  <c r="DO109" i="165" s="1"/>
  <c r="AX109" i="165"/>
  <c r="AW109" i="165"/>
  <c r="AN109" i="165"/>
  <c r="AM109" i="165"/>
  <c r="AD109" i="165"/>
  <c r="AC109" i="165"/>
  <c r="J109" i="165"/>
  <c r="I109" i="165"/>
  <c r="ER108" i="165"/>
  <c r="EQ108" i="165"/>
  <c r="EP108" i="165"/>
  <c r="EO108" i="165"/>
  <c r="EN108" i="165"/>
  <c r="EM108" i="165"/>
  <c r="EL108" i="165"/>
  <c r="EH108" i="165"/>
  <c r="EG108" i="165"/>
  <c r="EF108" i="165"/>
  <c r="EE108" i="165"/>
  <c r="ED108" i="165"/>
  <c r="EC108" i="165"/>
  <c r="EB108" i="165"/>
  <c r="DX108" i="165"/>
  <c r="DW108" i="165"/>
  <c r="DV108" i="165"/>
  <c r="DU108" i="165"/>
  <c r="DT108" i="165"/>
  <c r="DS108" i="165"/>
  <c r="DR108" i="165"/>
  <c r="DN108" i="165"/>
  <c r="DM108" i="165"/>
  <c r="DL108" i="165"/>
  <c r="DK108" i="165"/>
  <c r="DJ108" i="165"/>
  <c r="DI108" i="165"/>
  <c r="DH108" i="165"/>
  <c r="DD108" i="165"/>
  <c r="DC108" i="165"/>
  <c r="DB108" i="165"/>
  <c r="DA108" i="165"/>
  <c r="CZ108" i="165"/>
  <c r="CY108" i="165"/>
  <c r="CX108" i="165"/>
  <c r="CT108" i="165"/>
  <c r="CS108" i="165"/>
  <c r="CR108" i="165"/>
  <c r="CQ108" i="165"/>
  <c r="CP108" i="165"/>
  <c r="CO108" i="165"/>
  <c r="CN108" i="165"/>
  <c r="CL108" i="165"/>
  <c r="CK108" i="165"/>
  <c r="CB108" i="165"/>
  <c r="CA108" i="165"/>
  <c r="BR108" i="165"/>
  <c r="BQ108" i="165"/>
  <c r="BH108" i="165"/>
  <c r="BG108" i="165"/>
  <c r="AX108" i="165"/>
  <c r="AW108" i="165"/>
  <c r="AN108" i="165"/>
  <c r="AM108" i="165"/>
  <c r="AD108" i="165"/>
  <c r="AC108" i="165"/>
  <c r="J108" i="165"/>
  <c r="I108" i="165"/>
  <c r="EQ107" i="165"/>
  <c r="ER107" i="165"/>
  <c r="EP107" i="165"/>
  <c r="DL107" i="165"/>
  <c r="DH107" i="165"/>
  <c r="DT107" i="165"/>
  <c r="DW107" i="165"/>
  <c r="DU107" i="165"/>
  <c r="DS107" i="165"/>
  <c r="DK107" i="165"/>
  <c r="EF107" i="165"/>
  <c r="ER106" i="165"/>
  <c r="EQ106" i="165"/>
  <c r="EP106" i="165"/>
  <c r="EO106" i="165"/>
  <c r="EN106" i="165"/>
  <c r="EM106" i="165"/>
  <c r="EL106" i="165"/>
  <c r="EH106" i="165"/>
  <c r="EG106" i="165"/>
  <c r="EF106" i="165"/>
  <c r="EE106" i="165"/>
  <c r="ED106" i="165"/>
  <c r="EC106" i="165"/>
  <c r="EB106" i="165"/>
  <c r="DX106" i="165"/>
  <c r="DW106" i="165"/>
  <c r="DV106" i="165"/>
  <c r="DU106" i="165"/>
  <c r="DT106" i="165"/>
  <c r="DS106" i="165"/>
  <c r="DR106" i="165"/>
  <c r="DN106" i="165"/>
  <c r="DM106" i="165"/>
  <c r="DL106" i="165"/>
  <c r="DK106" i="165"/>
  <c r="DJ106" i="165"/>
  <c r="DI106" i="165"/>
  <c r="DH106" i="165"/>
  <c r="DD106" i="165"/>
  <c r="DC106" i="165"/>
  <c r="DB106" i="165"/>
  <c r="DA106" i="165"/>
  <c r="CZ106" i="165"/>
  <c r="CY106" i="165"/>
  <c r="CX106" i="165"/>
  <c r="CT106" i="165"/>
  <c r="CS106" i="165"/>
  <c r="CR106" i="165"/>
  <c r="CQ106" i="165"/>
  <c r="CP106" i="165"/>
  <c r="CO106" i="165"/>
  <c r="CN106" i="165"/>
  <c r="CL106" i="165"/>
  <c r="CK106" i="165"/>
  <c r="CB106" i="165"/>
  <c r="CA106" i="165"/>
  <c r="BR106" i="165"/>
  <c r="BQ106" i="165"/>
  <c r="BH106" i="165"/>
  <c r="BG106" i="165"/>
  <c r="AX106" i="165"/>
  <c r="AW106" i="165"/>
  <c r="AN106" i="165"/>
  <c r="AM106" i="165"/>
  <c r="AD106" i="165"/>
  <c r="AC106" i="165"/>
  <c r="J106" i="165"/>
  <c r="I106" i="165"/>
  <c r="ER105" i="165"/>
  <c r="EQ105" i="165"/>
  <c r="EP105" i="165"/>
  <c r="EO105" i="165"/>
  <c r="EN105" i="165"/>
  <c r="EM105" i="165"/>
  <c r="EL105" i="165"/>
  <c r="EH105" i="165"/>
  <c r="EG105" i="165"/>
  <c r="EF105" i="165"/>
  <c r="EE105" i="165"/>
  <c r="ED105" i="165"/>
  <c r="EC105" i="165"/>
  <c r="EB105" i="165"/>
  <c r="DX105" i="165"/>
  <c r="DW105" i="165"/>
  <c r="DV105" i="165"/>
  <c r="DU105" i="165"/>
  <c r="DT105" i="165"/>
  <c r="DS105" i="165"/>
  <c r="DR105" i="165"/>
  <c r="DN105" i="165"/>
  <c r="DM105" i="165"/>
  <c r="DL105" i="165"/>
  <c r="DK105" i="165"/>
  <c r="DJ105" i="165"/>
  <c r="DI105" i="165"/>
  <c r="DH105" i="165"/>
  <c r="DD105" i="165"/>
  <c r="DC105" i="165"/>
  <c r="DB105" i="165"/>
  <c r="DA105" i="165"/>
  <c r="CZ105" i="165"/>
  <c r="CY105" i="165"/>
  <c r="CX105" i="165"/>
  <c r="CT105" i="165"/>
  <c r="CS105" i="165"/>
  <c r="CR105" i="165"/>
  <c r="CQ105" i="165"/>
  <c r="CP105" i="165"/>
  <c r="CO105" i="165"/>
  <c r="CN105" i="165"/>
  <c r="CL105" i="165"/>
  <c r="CK105" i="165"/>
  <c r="CB105" i="165"/>
  <c r="CA105" i="165"/>
  <c r="BR105" i="165"/>
  <c r="BQ105" i="165"/>
  <c r="BH105" i="165"/>
  <c r="BG105" i="165"/>
  <c r="AX105" i="165"/>
  <c r="AW105" i="165"/>
  <c r="AN105" i="165"/>
  <c r="AM105" i="165"/>
  <c r="AD105" i="165"/>
  <c r="AC105" i="165"/>
  <c r="J105" i="165"/>
  <c r="I105" i="165"/>
  <c r="ER104" i="165"/>
  <c r="EQ104" i="165"/>
  <c r="EP104" i="165"/>
  <c r="EO104" i="165"/>
  <c r="EN104" i="165"/>
  <c r="EM104" i="165"/>
  <c r="EL104" i="165"/>
  <c r="EH104" i="165"/>
  <c r="EG104" i="165"/>
  <c r="EF104" i="165"/>
  <c r="EE104" i="165"/>
  <c r="ED104" i="165"/>
  <c r="EC104" i="165"/>
  <c r="EB104" i="165"/>
  <c r="DX104" i="165"/>
  <c r="DW104" i="165"/>
  <c r="DV104" i="165"/>
  <c r="DU104" i="165"/>
  <c r="DT104" i="165"/>
  <c r="DS104" i="165"/>
  <c r="DR104" i="165"/>
  <c r="DN104" i="165"/>
  <c r="DM104" i="165"/>
  <c r="DL104" i="165"/>
  <c r="DK104" i="165"/>
  <c r="DJ104" i="165"/>
  <c r="DI104" i="165"/>
  <c r="DH104" i="165"/>
  <c r="DD104" i="165"/>
  <c r="DC104" i="165"/>
  <c r="DB104" i="165"/>
  <c r="DA104" i="165"/>
  <c r="CZ104" i="165"/>
  <c r="CY104" i="165"/>
  <c r="CX104" i="165"/>
  <c r="CT104" i="165"/>
  <c r="CS104" i="165"/>
  <c r="CR104" i="165"/>
  <c r="CQ104" i="165"/>
  <c r="CP104" i="165"/>
  <c r="CO104" i="165"/>
  <c r="CN104" i="165"/>
  <c r="CL104" i="165"/>
  <c r="CK104" i="165"/>
  <c r="CB104" i="165"/>
  <c r="CA104" i="165"/>
  <c r="BR104" i="165"/>
  <c r="BQ104" i="165"/>
  <c r="BH104" i="165"/>
  <c r="BG104" i="165"/>
  <c r="DO104" i="165" s="1"/>
  <c r="AX104" i="165"/>
  <c r="AW104" i="165"/>
  <c r="AN104" i="165"/>
  <c r="AM104" i="165"/>
  <c r="AD104" i="165"/>
  <c r="AC104" i="165"/>
  <c r="J104" i="165"/>
  <c r="I104" i="165"/>
  <c r="ER103" i="165"/>
  <c r="EQ103" i="165"/>
  <c r="EP103" i="165"/>
  <c r="EO103" i="165"/>
  <c r="EN103" i="165"/>
  <c r="EM103" i="165"/>
  <c r="EL103" i="165"/>
  <c r="EH103" i="165"/>
  <c r="EG103" i="165"/>
  <c r="EF103" i="165"/>
  <c r="EE103" i="165"/>
  <c r="ED103" i="165"/>
  <c r="EC103" i="165"/>
  <c r="EB103" i="165"/>
  <c r="DX103" i="165"/>
  <c r="DW103" i="165"/>
  <c r="DV103" i="165"/>
  <c r="DU103" i="165"/>
  <c r="DT103" i="165"/>
  <c r="DS103" i="165"/>
  <c r="DR103" i="165"/>
  <c r="DN103" i="165"/>
  <c r="DM103" i="165"/>
  <c r="DL103" i="165"/>
  <c r="DK103" i="165"/>
  <c r="DJ103" i="165"/>
  <c r="DI103" i="165"/>
  <c r="DH103" i="165"/>
  <c r="DD103" i="165"/>
  <c r="DC103" i="165"/>
  <c r="DB103" i="165"/>
  <c r="DA103" i="165"/>
  <c r="CZ103" i="165"/>
  <c r="CY103" i="165"/>
  <c r="CX103" i="165"/>
  <c r="CT103" i="165"/>
  <c r="CS103" i="165"/>
  <c r="CR103" i="165"/>
  <c r="CQ103" i="165"/>
  <c r="CP103" i="165"/>
  <c r="CO103" i="165"/>
  <c r="CN103" i="165"/>
  <c r="CL103" i="165"/>
  <c r="CK103" i="165"/>
  <c r="CB103" i="165"/>
  <c r="CA103" i="165"/>
  <c r="BR103" i="165"/>
  <c r="BQ103" i="165"/>
  <c r="BH103" i="165"/>
  <c r="BG103" i="165"/>
  <c r="AX103" i="165"/>
  <c r="AW103" i="165"/>
  <c r="AN103" i="165"/>
  <c r="AM103" i="165"/>
  <c r="AD103" i="165"/>
  <c r="AC103" i="165"/>
  <c r="J103" i="165"/>
  <c r="I103" i="165"/>
  <c r="EQ102" i="165"/>
  <c r="EO102" i="165"/>
  <c r="ER102" i="165"/>
  <c r="EM102" i="165"/>
  <c r="DX102" i="165"/>
  <c r="DV102" i="165"/>
  <c r="DU102" i="165"/>
  <c r="CQ102" i="165"/>
  <c r="CO102" i="165"/>
  <c r="DN102" i="165"/>
  <c r="DM102" i="165"/>
  <c r="DK102" i="165"/>
  <c r="DJ102" i="165"/>
  <c r="DI102" i="165"/>
  <c r="EG102" i="165"/>
  <c r="EE102" i="165"/>
  <c r="EC102" i="165"/>
  <c r="ER101" i="165"/>
  <c r="EQ101" i="165"/>
  <c r="EP101" i="165"/>
  <c r="EO101" i="165"/>
  <c r="EN101" i="165"/>
  <c r="EM101" i="165"/>
  <c r="EL101" i="165"/>
  <c r="EH101" i="165"/>
  <c r="EG101" i="165"/>
  <c r="EF101" i="165"/>
  <c r="EE101" i="165"/>
  <c r="ED101" i="165"/>
  <c r="EC101" i="165"/>
  <c r="EB101" i="165"/>
  <c r="DX101" i="165"/>
  <c r="DW101" i="165"/>
  <c r="DV101" i="165"/>
  <c r="DU101" i="165"/>
  <c r="DT101" i="165"/>
  <c r="DS101" i="165"/>
  <c r="DR101" i="165"/>
  <c r="DN101" i="165"/>
  <c r="DM101" i="165"/>
  <c r="DL101" i="165"/>
  <c r="DK101" i="165"/>
  <c r="DJ101" i="165"/>
  <c r="DI101" i="165"/>
  <c r="DH101" i="165"/>
  <c r="DD101" i="165"/>
  <c r="DC101" i="165"/>
  <c r="DB101" i="165"/>
  <c r="DA101" i="165"/>
  <c r="CZ101" i="165"/>
  <c r="CY101" i="165"/>
  <c r="CX101" i="165"/>
  <c r="CT101" i="165"/>
  <c r="CS101" i="165"/>
  <c r="CR101" i="165"/>
  <c r="CQ101" i="165"/>
  <c r="CP101" i="165"/>
  <c r="CO101" i="165"/>
  <c r="CN101" i="165"/>
  <c r="CL101" i="165"/>
  <c r="CK101" i="165"/>
  <c r="CB101" i="165"/>
  <c r="CA101" i="165"/>
  <c r="BR101" i="165"/>
  <c r="BQ101" i="165"/>
  <c r="BH101" i="165"/>
  <c r="BG101" i="165"/>
  <c r="AX101" i="165"/>
  <c r="AW101" i="165"/>
  <c r="AN101" i="165"/>
  <c r="AM101" i="165"/>
  <c r="AD101" i="165"/>
  <c r="AC101" i="165"/>
  <c r="J101" i="165"/>
  <c r="I101" i="165"/>
  <c r="ER100" i="165"/>
  <c r="EQ100" i="165"/>
  <c r="EP100" i="165"/>
  <c r="EO100" i="165"/>
  <c r="EN100" i="165"/>
  <c r="EM100" i="165"/>
  <c r="EL100" i="165"/>
  <c r="EH100" i="165"/>
  <c r="EG100" i="165"/>
  <c r="EF100" i="165"/>
  <c r="EE100" i="165"/>
  <c r="ED100" i="165"/>
  <c r="EC100" i="165"/>
  <c r="EB100" i="165"/>
  <c r="DX100" i="165"/>
  <c r="DW100" i="165"/>
  <c r="DV100" i="165"/>
  <c r="DU100" i="165"/>
  <c r="DT100" i="165"/>
  <c r="DS100" i="165"/>
  <c r="DR100" i="165"/>
  <c r="DN100" i="165"/>
  <c r="DM100" i="165"/>
  <c r="DL100" i="165"/>
  <c r="DK100" i="165"/>
  <c r="DJ100" i="165"/>
  <c r="DI100" i="165"/>
  <c r="DH100" i="165"/>
  <c r="DD100" i="165"/>
  <c r="DC100" i="165"/>
  <c r="DB100" i="165"/>
  <c r="DA100" i="165"/>
  <c r="CZ100" i="165"/>
  <c r="CY100" i="165"/>
  <c r="CX100" i="165"/>
  <c r="CT100" i="165"/>
  <c r="CS100" i="165"/>
  <c r="CR100" i="165"/>
  <c r="CQ100" i="165"/>
  <c r="CP100" i="165"/>
  <c r="CO100" i="165"/>
  <c r="CN100" i="165"/>
  <c r="CL100" i="165"/>
  <c r="CK100" i="165"/>
  <c r="CB100" i="165"/>
  <c r="CA100" i="165"/>
  <c r="BR100" i="165"/>
  <c r="BQ100" i="165"/>
  <c r="BH100" i="165"/>
  <c r="BG100" i="165"/>
  <c r="AX100" i="165"/>
  <c r="AW100" i="165"/>
  <c r="AN100" i="165"/>
  <c r="AM100" i="165"/>
  <c r="AD100" i="165"/>
  <c r="AC100" i="165"/>
  <c r="J100" i="165"/>
  <c r="I100" i="165"/>
  <c r="ER99" i="165"/>
  <c r="EQ99" i="165"/>
  <c r="EP99" i="165"/>
  <c r="EO99" i="165"/>
  <c r="EN99" i="165"/>
  <c r="EM99" i="165"/>
  <c r="EL99" i="165"/>
  <c r="EH99" i="165"/>
  <c r="EG99" i="165"/>
  <c r="EF99" i="165"/>
  <c r="EE99" i="165"/>
  <c r="ED99" i="165"/>
  <c r="EC99" i="165"/>
  <c r="EB99" i="165"/>
  <c r="DX99" i="165"/>
  <c r="DW99" i="165"/>
  <c r="DV99" i="165"/>
  <c r="DU99" i="165"/>
  <c r="DT99" i="165"/>
  <c r="DS99" i="165"/>
  <c r="DR99" i="165"/>
  <c r="DN99" i="165"/>
  <c r="DM99" i="165"/>
  <c r="DL99" i="165"/>
  <c r="DK99" i="165"/>
  <c r="DJ99" i="165"/>
  <c r="DI99" i="165"/>
  <c r="DH99" i="165"/>
  <c r="DD99" i="165"/>
  <c r="DC99" i="165"/>
  <c r="DB99" i="165"/>
  <c r="DA99" i="165"/>
  <c r="CZ99" i="165"/>
  <c r="CY99" i="165"/>
  <c r="CX99" i="165"/>
  <c r="CT99" i="165"/>
  <c r="CS99" i="165"/>
  <c r="CR99" i="165"/>
  <c r="CQ99" i="165"/>
  <c r="CP99" i="165"/>
  <c r="CO99" i="165"/>
  <c r="CN99" i="165"/>
  <c r="CL99" i="165"/>
  <c r="CK99" i="165"/>
  <c r="CB99" i="165"/>
  <c r="CA99" i="165"/>
  <c r="BR99" i="165"/>
  <c r="BQ99" i="165"/>
  <c r="BH99" i="165"/>
  <c r="BG99" i="165"/>
  <c r="AX99" i="165"/>
  <c r="AW99" i="165"/>
  <c r="AN99" i="165"/>
  <c r="AM99" i="165"/>
  <c r="AD99" i="165"/>
  <c r="AC99" i="165"/>
  <c r="J99" i="165"/>
  <c r="I99" i="165"/>
  <c r="ER98" i="165"/>
  <c r="EQ98" i="165"/>
  <c r="EP98" i="165"/>
  <c r="EO98" i="165"/>
  <c r="EN98" i="165"/>
  <c r="EM98" i="165"/>
  <c r="EL98" i="165"/>
  <c r="EH98" i="165"/>
  <c r="EG98" i="165"/>
  <c r="EF98" i="165"/>
  <c r="EE98" i="165"/>
  <c r="ED98" i="165"/>
  <c r="EC98" i="165"/>
  <c r="EB98" i="165"/>
  <c r="DX98" i="165"/>
  <c r="DW98" i="165"/>
  <c r="DV98" i="165"/>
  <c r="DU98" i="165"/>
  <c r="DT98" i="165"/>
  <c r="DS98" i="165"/>
  <c r="DR98" i="165"/>
  <c r="DN98" i="165"/>
  <c r="DM98" i="165"/>
  <c r="DL98" i="165"/>
  <c r="DK98" i="165"/>
  <c r="DJ98" i="165"/>
  <c r="DI98" i="165"/>
  <c r="DH98" i="165"/>
  <c r="DD98" i="165"/>
  <c r="DC98" i="165"/>
  <c r="DB98" i="165"/>
  <c r="DA98" i="165"/>
  <c r="CZ98" i="165"/>
  <c r="CY98" i="165"/>
  <c r="CX98" i="165"/>
  <c r="CT98" i="165"/>
  <c r="CS98" i="165"/>
  <c r="CR98" i="165"/>
  <c r="CQ98" i="165"/>
  <c r="CP98" i="165"/>
  <c r="CO98" i="165"/>
  <c r="CN98" i="165"/>
  <c r="CL98" i="165"/>
  <c r="CK98" i="165"/>
  <c r="CB98" i="165"/>
  <c r="CA98" i="165"/>
  <c r="BR98" i="165"/>
  <c r="BQ98" i="165"/>
  <c r="BH98" i="165"/>
  <c r="BG98" i="165"/>
  <c r="AX98" i="165"/>
  <c r="AW98" i="165"/>
  <c r="AN98" i="165"/>
  <c r="AM98" i="165"/>
  <c r="AD98" i="165"/>
  <c r="AC98" i="165"/>
  <c r="J98" i="165"/>
  <c r="I98" i="165"/>
  <c r="DJ97" i="165"/>
  <c r="ER97" i="165"/>
  <c r="CR97" i="165"/>
  <c r="EN97" i="165"/>
  <c r="CN97" i="165"/>
  <c r="AB50" i="166"/>
  <c r="DW97" i="165"/>
  <c r="DV97" i="165"/>
  <c r="DU97" i="165"/>
  <c r="DN97" i="165"/>
  <c r="DL97" i="165"/>
  <c r="EH97" i="165"/>
  <c r="EF97" i="165"/>
  <c r="ED97" i="165"/>
  <c r="EB97" i="165"/>
  <c r="ER96" i="165"/>
  <c r="EQ96" i="165"/>
  <c r="EP96" i="165"/>
  <c r="EO96" i="165"/>
  <c r="EN96" i="165"/>
  <c r="EM96" i="165"/>
  <c r="EL96" i="165"/>
  <c r="EH96" i="165"/>
  <c r="EG96" i="165"/>
  <c r="EF96" i="165"/>
  <c r="EE96" i="165"/>
  <c r="ED96" i="165"/>
  <c r="EC96" i="165"/>
  <c r="EB96" i="165"/>
  <c r="DX96" i="165"/>
  <c r="DW96" i="165"/>
  <c r="DV96" i="165"/>
  <c r="DU96" i="165"/>
  <c r="DT96" i="165"/>
  <c r="DS96" i="165"/>
  <c r="DR96" i="165"/>
  <c r="DN96" i="165"/>
  <c r="DM96" i="165"/>
  <c r="DL96" i="165"/>
  <c r="DK96" i="165"/>
  <c r="DJ96" i="165"/>
  <c r="DI96" i="165"/>
  <c r="DH96" i="165"/>
  <c r="DD96" i="165"/>
  <c r="DC96" i="165"/>
  <c r="DB96" i="165"/>
  <c r="DA96" i="165"/>
  <c r="CZ96" i="165"/>
  <c r="CY96" i="165"/>
  <c r="CX96" i="165"/>
  <c r="CT96" i="165"/>
  <c r="CS96" i="165"/>
  <c r="CR96" i="165"/>
  <c r="CQ96" i="165"/>
  <c r="CP96" i="165"/>
  <c r="CO96" i="165"/>
  <c r="CN96" i="165"/>
  <c r="CL96" i="165"/>
  <c r="CK96" i="165"/>
  <c r="CB96" i="165"/>
  <c r="CA96" i="165"/>
  <c r="BR96" i="165"/>
  <c r="BQ96" i="165"/>
  <c r="BH96" i="165"/>
  <c r="BG96" i="165"/>
  <c r="AX96" i="165"/>
  <c r="AW96" i="165"/>
  <c r="AN96" i="165"/>
  <c r="AM96" i="165"/>
  <c r="AD96" i="165"/>
  <c r="AC96" i="165"/>
  <c r="J96" i="165"/>
  <c r="I96" i="165"/>
  <c r="ER95" i="165"/>
  <c r="EQ95" i="165"/>
  <c r="EP95" i="165"/>
  <c r="EO95" i="165"/>
  <c r="EN95" i="165"/>
  <c r="EM95" i="165"/>
  <c r="EL95" i="165"/>
  <c r="EH95" i="165"/>
  <c r="EG95" i="165"/>
  <c r="EF95" i="165"/>
  <c r="EE95" i="165"/>
  <c r="ED95" i="165"/>
  <c r="EC95" i="165"/>
  <c r="EB95" i="165"/>
  <c r="DX95" i="165"/>
  <c r="DW95" i="165"/>
  <c r="DV95" i="165"/>
  <c r="DU95" i="165"/>
  <c r="DT95" i="165"/>
  <c r="DS95" i="165"/>
  <c r="DR95" i="165"/>
  <c r="DN95" i="165"/>
  <c r="DM95" i="165"/>
  <c r="DL95" i="165"/>
  <c r="DK95" i="165"/>
  <c r="DJ95" i="165"/>
  <c r="DI95" i="165"/>
  <c r="DH95" i="165"/>
  <c r="DD95" i="165"/>
  <c r="DC95" i="165"/>
  <c r="DB95" i="165"/>
  <c r="DA95" i="165"/>
  <c r="CZ95" i="165"/>
  <c r="CY95" i="165"/>
  <c r="CX95" i="165"/>
  <c r="CT95" i="165"/>
  <c r="CS95" i="165"/>
  <c r="CR95" i="165"/>
  <c r="CQ95" i="165"/>
  <c r="CP95" i="165"/>
  <c r="CO95" i="165"/>
  <c r="CN95" i="165"/>
  <c r="CL95" i="165"/>
  <c r="CK95" i="165"/>
  <c r="CB95" i="165"/>
  <c r="CA95" i="165"/>
  <c r="BR95" i="165"/>
  <c r="BQ95" i="165"/>
  <c r="BH95" i="165"/>
  <c r="BG95" i="165"/>
  <c r="AX95" i="165"/>
  <c r="AW95" i="165"/>
  <c r="AN95" i="165"/>
  <c r="AM95" i="165"/>
  <c r="AD95" i="165"/>
  <c r="AC95" i="165"/>
  <c r="J95" i="165"/>
  <c r="I95" i="165"/>
  <c r="ER94" i="165"/>
  <c r="EQ94" i="165"/>
  <c r="EP94" i="165"/>
  <c r="EO94" i="165"/>
  <c r="EN94" i="165"/>
  <c r="EM94" i="165"/>
  <c r="EL94" i="165"/>
  <c r="EH94" i="165"/>
  <c r="EG94" i="165"/>
  <c r="EF94" i="165"/>
  <c r="EE94" i="165"/>
  <c r="ED94" i="165"/>
  <c r="EC94" i="165"/>
  <c r="EB94" i="165"/>
  <c r="DX94" i="165"/>
  <c r="DW94" i="165"/>
  <c r="DV94" i="165"/>
  <c r="DU94" i="165"/>
  <c r="DT94" i="165"/>
  <c r="DS94" i="165"/>
  <c r="DR94" i="165"/>
  <c r="DN94" i="165"/>
  <c r="DM94" i="165"/>
  <c r="DL94" i="165"/>
  <c r="DK94" i="165"/>
  <c r="DJ94" i="165"/>
  <c r="DI94" i="165"/>
  <c r="DH94" i="165"/>
  <c r="DD94" i="165"/>
  <c r="DC94" i="165"/>
  <c r="DB94" i="165"/>
  <c r="DA94" i="165"/>
  <c r="CZ94" i="165"/>
  <c r="CY94" i="165"/>
  <c r="CX94" i="165"/>
  <c r="CT94" i="165"/>
  <c r="CS94" i="165"/>
  <c r="CR94" i="165"/>
  <c r="CQ94" i="165"/>
  <c r="CP94" i="165"/>
  <c r="CO94" i="165"/>
  <c r="CN94" i="165"/>
  <c r="CL94" i="165"/>
  <c r="CK94" i="165"/>
  <c r="CB94" i="165"/>
  <c r="CA94" i="165"/>
  <c r="BR94" i="165"/>
  <c r="BQ94" i="165"/>
  <c r="BH94" i="165"/>
  <c r="BG94" i="165"/>
  <c r="AX94" i="165"/>
  <c r="AW94" i="165"/>
  <c r="AN94" i="165"/>
  <c r="AM94" i="165"/>
  <c r="AD94" i="165"/>
  <c r="AC94" i="165"/>
  <c r="J94" i="165"/>
  <c r="I94" i="165"/>
  <c r="ER93" i="165"/>
  <c r="EQ93" i="165"/>
  <c r="EP93" i="165"/>
  <c r="EO93" i="165"/>
  <c r="EN93" i="165"/>
  <c r="EM93" i="165"/>
  <c r="EL93" i="165"/>
  <c r="EH93" i="165"/>
  <c r="EG93" i="165"/>
  <c r="EF93" i="165"/>
  <c r="EE93" i="165"/>
  <c r="ED93" i="165"/>
  <c r="EC93" i="165"/>
  <c r="EB93" i="165"/>
  <c r="DX93" i="165"/>
  <c r="DW93" i="165"/>
  <c r="DV93" i="165"/>
  <c r="DU93" i="165"/>
  <c r="DT93" i="165"/>
  <c r="DS93" i="165"/>
  <c r="DR93" i="165"/>
  <c r="DN93" i="165"/>
  <c r="DM93" i="165"/>
  <c r="DL93" i="165"/>
  <c r="DK93" i="165"/>
  <c r="DJ93" i="165"/>
  <c r="DI93" i="165"/>
  <c r="DH93" i="165"/>
  <c r="DD93" i="165"/>
  <c r="DC93" i="165"/>
  <c r="DB93" i="165"/>
  <c r="DA93" i="165"/>
  <c r="CZ93" i="165"/>
  <c r="CY93" i="165"/>
  <c r="CX93" i="165"/>
  <c r="CT93" i="165"/>
  <c r="CS93" i="165"/>
  <c r="CR93" i="165"/>
  <c r="CQ93" i="165"/>
  <c r="CP93" i="165"/>
  <c r="CO93" i="165"/>
  <c r="CN93" i="165"/>
  <c r="CL93" i="165"/>
  <c r="CK93" i="165"/>
  <c r="CB93" i="165"/>
  <c r="CA93" i="165"/>
  <c r="BR93" i="165"/>
  <c r="BQ93" i="165"/>
  <c r="BH93" i="165"/>
  <c r="BG93" i="165"/>
  <c r="AX93" i="165"/>
  <c r="AW93" i="165"/>
  <c r="AN93" i="165"/>
  <c r="AM93" i="165"/>
  <c r="AD93" i="165"/>
  <c r="AC93" i="165"/>
  <c r="J93" i="165"/>
  <c r="I93" i="165"/>
  <c r="EN92" i="165"/>
  <c r="ER92" i="165"/>
  <c r="EO92" i="165"/>
  <c r="DT92" i="165"/>
  <c r="DU92" i="165"/>
  <c r="CP92" i="165"/>
  <c r="DM92" i="165"/>
  <c r="DK92" i="165"/>
  <c r="DI92" i="165"/>
  <c r="EG92" i="165"/>
  <c r="EC92" i="165"/>
  <c r="ER91" i="165"/>
  <c r="EQ91" i="165"/>
  <c r="EP91" i="165"/>
  <c r="EO91" i="165"/>
  <c r="EN91" i="165"/>
  <c r="EM91" i="165"/>
  <c r="EL91" i="165"/>
  <c r="EH91" i="165"/>
  <c r="EG91" i="165"/>
  <c r="EF91" i="165"/>
  <c r="EE91" i="165"/>
  <c r="ED91" i="165"/>
  <c r="EC91" i="165"/>
  <c r="EB91" i="165"/>
  <c r="DX91" i="165"/>
  <c r="DW91" i="165"/>
  <c r="DV91" i="165"/>
  <c r="DU91" i="165"/>
  <c r="DT91" i="165"/>
  <c r="DS91" i="165"/>
  <c r="DR91" i="165"/>
  <c r="DN91" i="165"/>
  <c r="DM91" i="165"/>
  <c r="DL91" i="165"/>
  <c r="DK91" i="165"/>
  <c r="DJ91" i="165"/>
  <c r="DI91" i="165"/>
  <c r="DH91" i="165"/>
  <c r="DD91" i="165"/>
  <c r="DC91" i="165"/>
  <c r="DB91" i="165"/>
  <c r="DA91" i="165"/>
  <c r="CZ91" i="165"/>
  <c r="CY91" i="165"/>
  <c r="CX91" i="165"/>
  <c r="CT91" i="165"/>
  <c r="CS91" i="165"/>
  <c r="CR91" i="165"/>
  <c r="CQ91" i="165"/>
  <c r="CP91" i="165"/>
  <c r="CO91" i="165"/>
  <c r="CN91" i="165"/>
  <c r="CL91" i="165"/>
  <c r="CK91" i="165"/>
  <c r="CB91" i="165"/>
  <c r="CA91" i="165"/>
  <c r="BR91" i="165"/>
  <c r="BQ91" i="165"/>
  <c r="BH91" i="165"/>
  <c r="BG91" i="165"/>
  <c r="AX91" i="165"/>
  <c r="AW91" i="165"/>
  <c r="AN91" i="165"/>
  <c r="AM91" i="165"/>
  <c r="AD91" i="165"/>
  <c r="AC91" i="165"/>
  <c r="J91" i="165"/>
  <c r="I91" i="165"/>
  <c r="ER90" i="165"/>
  <c r="EQ90" i="165"/>
  <c r="EP90" i="165"/>
  <c r="EO90" i="165"/>
  <c r="EN90" i="165"/>
  <c r="EM90" i="165"/>
  <c r="EL90" i="165"/>
  <c r="EH90" i="165"/>
  <c r="EG90" i="165"/>
  <c r="EF90" i="165"/>
  <c r="EE90" i="165"/>
  <c r="ED90" i="165"/>
  <c r="EC90" i="165"/>
  <c r="EB90" i="165"/>
  <c r="DX90" i="165"/>
  <c r="DW90" i="165"/>
  <c r="DV90" i="165"/>
  <c r="DU90" i="165"/>
  <c r="DT90" i="165"/>
  <c r="DS90" i="165"/>
  <c r="DR90" i="165"/>
  <c r="DN90" i="165"/>
  <c r="DM90" i="165"/>
  <c r="DL90" i="165"/>
  <c r="DK90" i="165"/>
  <c r="DJ90" i="165"/>
  <c r="DI90" i="165"/>
  <c r="DH90" i="165"/>
  <c r="DD90" i="165"/>
  <c r="DC90" i="165"/>
  <c r="DB90" i="165"/>
  <c r="DA90" i="165"/>
  <c r="CZ90" i="165"/>
  <c r="CY90" i="165"/>
  <c r="CX90" i="165"/>
  <c r="CT90" i="165"/>
  <c r="CS90" i="165"/>
  <c r="CR90" i="165"/>
  <c r="CQ90" i="165"/>
  <c r="CP90" i="165"/>
  <c r="CO90" i="165"/>
  <c r="CN90" i="165"/>
  <c r="CL90" i="165"/>
  <c r="CK90" i="165"/>
  <c r="CB90" i="165"/>
  <c r="CA90" i="165"/>
  <c r="BR90" i="165"/>
  <c r="BQ90" i="165"/>
  <c r="BH90" i="165"/>
  <c r="BG90" i="165"/>
  <c r="AX90" i="165"/>
  <c r="AW90" i="165"/>
  <c r="AN90" i="165"/>
  <c r="AM90" i="165"/>
  <c r="AD90" i="165"/>
  <c r="AC90" i="165"/>
  <c r="J90" i="165"/>
  <c r="I90" i="165"/>
  <c r="ER89" i="165"/>
  <c r="EQ89" i="165"/>
  <c r="EP89" i="165"/>
  <c r="EO89" i="165"/>
  <c r="EN89" i="165"/>
  <c r="EM89" i="165"/>
  <c r="EL89" i="165"/>
  <c r="EH89" i="165"/>
  <c r="EG89" i="165"/>
  <c r="EF89" i="165"/>
  <c r="EE89" i="165"/>
  <c r="ED89" i="165"/>
  <c r="EC89" i="165"/>
  <c r="EB89" i="165"/>
  <c r="DX89" i="165"/>
  <c r="DW89" i="165"/>
  <c r="DV89" i="165"/>
  <c r="DU89" i="165"/>
  <c r="DT89" i="165"/>
  <c r="DS89" i="165"/>
  <c r="DR89" i="165"/>
  <c r="DN89" i="165"/>
  <c r="DM89" i="165"/>
  <c r="DL89" i="165"/>
  <c r="DK89" i="165"/>
  <c r="DJ89" i="165"/>
  <c r="DI89" i="165"/>
  <c r="DH89" i="165"/>
  <c r="DD89" i="165"/>
  <c r="DC89" i="165"/>
  <c r="DB89" i="165"/>
  <c r="DA89" i="165"/>
  <c r="CZ89" i="165"/>
  <c r="CY89" i="165"/>
  <c r="CX89" i="165"/>
  <c r="CT89" i="165"/>
  <c r="CS89" i="165"/>
  <c r="CR89" i="165"/>
  <c r="CQ89" i="165"/>
  <c r="CP89" i="165"/>
  <c r="CO89" i="165"/>
  <c r="CN89" i="165"/>
  <c r="CL89" i="165"/>
  <c r="CK89" i="165"/>
  <c r="CB89" i="165"/>
  <c r="CA89" i="165"/>
  <c r="BR89" i="165"/>
  <c r="BQ89" i="165"/>
  <c r="BH89" i="165"/>
  <c r="BG89" i="165"/>
  <c r="AX89" i="165"/>
  <c r="AW89" i="165"/>
  <c r="AN89" i="165"/>
  <c r="AM89" i="165"/>
  <c r="AD89" i="165"/>
  <c r="AC89" i="165"/>
  <c r="J89" i="165"/>
  <c r="I89" i="165"/>
  <c r="ER88" i="165"/>
  <c r="EQ88" i="165"/>
  <c r="EP88" i="165"/>
  <c r="EO88" i="165"/>
  <c r="EN88" i="165"/>
  <c r="EM88" i="165"/>
  <c r="EL88" i="165"/>
  <c r="EH88" i="165"/>
  <c r="EG88" i="165"/>
  <c r="EF88" i="165"/>
  <c r="EE88" i="165"/>
  <c r="ED88" i="165"/>
  <c r="EC88" i="165"/>
  <c r="EB88" i="165"/>
  <c r="DX88" i="165"/>
  <c r="DW88" i="165"/>
  <c r="DV88" i="165"/>
  <c r="DU88" i="165"/>
  <c r="DT88" i="165"/>
  <c r="DS88" i="165"/>
  <c r="DR88" i="165"/>
  <c r="DN88" i="165"/>
  <c r="DM88" i="165"/>
  <c r="DL88" i="165"/>
  <c r="DK88" i="165"/>
  <c r="DJ88" i="165"/>
  <c r="DI88" i="165"/>
  <c r="DH88" i="165"/>
  <c r="DD88" i="165"/>
  <c r="DC88" i="165"/>
  <c r="DB88" i="165"/>
  <c r="DA88" i="165"/>
  <c r="CZ88" i="165"/>
  <c r="CY88" i="165"/>
  <c r="CX88" i="165"/>
  <c r="CT88" i="165"/>
  <c r="CS88" i="165"/>
  <c r="CR88" i="165"/>
  <c r="CQ88" i="165"/>
  <c r="CP88" i="165"/>
  <c r="CO88" i="165"/>
  <c r="CN88" i="165"/>
  <c r="CL88" i="165"/>
  <c r="CK88" i="165"/>
  <c r="CB88" i="165"/>
  <c r="CA88" i="165"/>
  <c r="BR88" i="165"/>
  <c r="BQ88" i="165"/>
  <c r="BH88" i="165"/>
  <c r="BG88" i="165"/>
  <c r="AX88" i="165"/>
  <c r="AW88" i="165"/>
  <c r="AN88" i="165"/>
  <c r="AM88" i="165"/>
  <c r="AD88" i="165"/>
  <c r="AC88" i="165"/>
  <c r="J88" i="165"/>
  <c r="I88" i="165"/>
  <c r="EL87" i="165"/>
  <c r="EQ87" i="165"/>
  <c r="DX87" i="165"/>
  <c r="DV87" i="165"/>
  <c r="DU87" i="165"/>
  <c r="DT87" i="165"/>
  <c r="DN87" i="165"/>
  <c r="DL87" i="165"/>
  <c r="DJ87" i="165"/>
  <c r="DH87" i="165"/>
  <c r="DD87" i="165"/>
  <c r="EG87" i="165"/>
  <c r="EC87" i="165"/>
  <c r="EB87" i="165"/>
  <c r="ER86" i="165"/>
  <c r="EQ86" i="165"/>
  <c r="EP86" i="165"/>
  <c r="EO86" i="165"/>
  <c r="EN86" i="165"/>
  <c r="EM86" i="165"/>
  <c r="EL86" i="165"/>
  <c r="EH86" i="165"/>
  <c r="EG86" i="165"/>
  <c r="EF86" i="165"/>
  <c r="EE86" i="165"/>
  <c r="ED86" i="165"/>
  <c r="EC86" i="165"/>
  <c r="EB86" i="165"/>
  <c r="DX86" i="165"/>
  <c r="DW86" i="165"/>
  <c r="DV86" i="165"/>
  <c r="DU86" i="165"/>
  <c r="DT86" i="165"/>
  <c r="DS86" i="165"/>
  <c r="DR86" i="165"/>
  <c r="DN86" i="165"/>
  <c r="DM86" i="165"/>
  <c r="DL86" i="165"/>
  <c r="DK86" i="165"/>
  <c r="DJ86" i="165"/>
  <c r="DI86" i="165"/>
  <c r="DH86" i="165"/>
  <c r="DD86" i="165"/>
  <c r="DC86" i="165"/>
  <c r="DB86" i="165"/>
  <c r="DA86" i="165"/>
  <c r="CZ86" i="165"/>
  <c r="CY86" i="165"/>
  <c r="CX86" i="165"/>
  <c r="CT86" i="165"/>
  <c r="CS86" i="165"/>
  <c r="CR86" i="165"/>
  <c r="CQ86" i="165"/>
  <c r="CP86" i="165"/>
  <c r="CO86" i="165"/>
  <c r="CN86" i="165"/>
  <c r="CL86" i="165"/>
  <c r="CK86" i="165"/>
  <c r="CB86" i="165"/>
  <c r="CA86" i="165"/>
  <c r="BR86" i="165"/>
  <c r="BQ86" i="165"/>
  <c r="BH86" i="165"/>
  <c r="BG86" i="165"/>
  <c r="AX86" i="165"/>
  <c r="AW86" i="165"/>
  <c r="AN86" i="165"/>
  <c r="AM86" i="165"/>
  <c r="AD86" i="165"/>
  <c r="AC86" i="165"/>
  <c r="J86" i="165"/>
  <c r="I86" i="165"/>
  <c r="ER85" i="165"/>
  <c r="EQ85" i="165"/>
  <c r="EP85" i="165"/>
  <c r="EO85" i="165"/>
  <c r="EN85" i="165"/>
  <c r="EM85" i="165"/>
  <c r="EL85" i="165"/>
  <c r="EH85" i="165"/>
  <c r="EG85" i="165"/>
  <c r="EF85" i="165"/>
  <c r="EE85" i="165"/>
  <c r="ED85" i="165"/>
  <c r="EC85" i="165"/>
  <c r="EB85" i="165"/>
  <c r="DX85" i="165"/>
  <c r="DW85" i="165"/>
  <c r="DV85" i="165"/>
  <c r="DU85" i="165"/>
  <c r="DT85" i="165"/>
  <c r="DS85" i="165"/>
  <c r="DR85" i="165"/>
  <c r="DN85" i="165"/>
  <c r="DM85" i="165"/>
  <c r="DL85" i="165"/>
  <c r="DK85" i="165"/>
  <c r="DJ85" i="165"/>
  <c r="DI85" i="165"/>
  <c r="DH85" i="165"/>
  <c r="DD85" i="165"/>
  <c r="DC85" i="165"/>
  <c r="DB85" i="165"/>
  <c r="DA85" i="165"/>
  <c r="CZ85" i="165"/>
  <c r="CY85" i="165"/>
  <c r="CX85" i="165"/>
  <c r="CT85" i="165"/>
  <c r="CS85" i="165"/>
  <c r="CR85" i="165"/>
  <c r="CQ85" i="165"/>
  <c r="CP85" i="165"/>
  <c r="CO85" i="165"/>
  <c r="CN85" i="165"/>
  <c r="CL85" i="165"/>
  <c r="CK85" i="165"/>
  <c r="CB85" i="165"/>
  <c r="CA85" i="165"/>
  <c r="BR85" i="165"/>
  <c r="BQ85" i="165"/>
  <c r="BH85" i="165"/>
  <c r="BG85" i="165"/>
  <c r="AX85" i="165"/>
  <c r="AW85" i="165"/>
  <c r="AN85" i="165"/>
  <c r="AM85" i="165"/>
  <c r="AD85" i="165"/>
  <c r="AC85" i="165"/>
  <c r="J85" i="165"/>
  <c r="I85" i="165"/>
  <c r="ER84" i="165"/>
  <c r="EQ84" i="165"/>
  <c r="EP84" i="165"/>
  <c r="EO84" i="165"/>
  <c r="EN84" i="165"/>
  <c r="EM84" i="165"/>
  <c r="EL84" i="165"/>
  <c r="EH84" i="165"/>
  <c r="EG84" i="165"/>
  <c r="EF84" i="165"/>
  <c r="EE84" i="165"/>
  <c r="ED84" i="165"/>
  <c r="EC84" i="165"/>
  <c r="EB84" i="165"/>
  <c r="DX84" i="165"/>
  <c r="DW84" i="165"/>
  <c r="DV84" i="165"/>
  <c r="DU84" i="165"/>
  <c r="DT84" i="165"/>
  <c r="DS84" i="165"/>
  <c r="DR84" i="165"/>
  <c r="DN84" i="165"/>
  <c r="DM84" i="165"/>
  <c r="DL84" i="165"/>
  <c r="DK84" i="165"/>
  <c r="DJ84" i="165"/>
  <c r="DI84" i="165"/>
  <c r="DH84" i="165"/>
  <c r="DD84" i="165"/>
  <c r="DC84" i="165"/>
  <c r="DB84" i="165"/>
  <c r="DA84" i="165"/>
  <c r="CZ84" i="165"/>
  <c r="CY84" i="165"/>
  <c r="CX84" i="165"/>
  <c r="CT84" i="165"/>
  <c r="CS84" i="165"/>
  <c r="CR84" i="165"/>
  <c r="CQ84" i="165"/>
  <c r="CP84" i="165"/>
  <c r="CO84" i="165"/>
  <c r="CN84" i="165"/>
  <c r="CL84" i="165"/>
  <c r="CK84" i="165"/>
  <c r="CB84" i="165"/>
  <c r="CA84" i="165"/>
  <c r="BR84" i="165"/>
  <c r="BQ84" i="165"/>
  <c r="BH84" i="165"/>
  <c r="BG84" i="165"/>
  <c r="AX84" i="165"/>
  <c r="AW84" i="165"/>
  <c r="AN84" i="165"/>
  <c r="AM84" i="165"/>
  <c r="AD84" i="165"/>
  <c r="AC84" i="165"/>
  <c r="J84" i="165"/>
  <c r="I84" i="165"/>
  <c r="ER83" i="165"/>
  <c r="EQ83" i="165"/>
  <c r="EP83" i="165"/>
  <c r="EO83" i="165"/>
  <c r="EN83" i="165"/>
  <c r="EM83" i="165"/>
  <c r="EL83" i="165"/>
  <c r="EH83" i="165"/>
  <c r="EG83" i="165"/>
  <c r="EF83" i="165"/>
  <c r="EE83" i="165"/>
  <c r="ED83" i="165"/>
  <c r="EC83" i="165"/>
  <c r="EB83" i="165"/>
  <c r="DX83" i="165"/>
  <c r="DW83" i="165"/>
  <c r="DV83" i="165"/>
  <c r="DU83" i="165"/>
  <c r="DT83" i="165"/>
  <c r="DS83" i="165"/>
  <c r="DR83" i="165"/>
  <c r="DN83" i="165"/>
  <c r="DM83" i="165"/>
  <c r="DL83" i="165"/>
  <c r="DK83" i="165"/>
  <c r="DJ83" i="165"/>
  <c r="DI83" i="165"/>
  <c r="DH83" i="165"/>
  <c r="DD83" i="165"/>
  <c r="DC83" i="165"/>
  <c r="DB83" i="165"/>
  <c r="DA83" i="165"/>
  <c r="CZ83" i="165"/>
  <c r="CY83" i="165"/>
  <c r="CX83" i="165"/>
  <c r="CT83" i="165"/>
  <c r="CS83" i="165"/>
  <c r="CR83" i="165"/>
  <c r="CQ83" i="165"/>
  <c r="CP83" i="165"/>
  <c r="CO83" i="165"/>
  <c r="CN83" i="165"/>
  <c r="CL83" i="165"/>
  <c r="CK83" i="165"/>
  <c r="CB83" i="165"/>
  <c r="CA83" i="165"/>
  <c r="BR83" i="165"/>
  <c r="BQ83" i="165"/>
  <c r="BH83" i="165"/>
  <c r="BG83" i="165"/>
  <c r="AX83" i="165"/>
  <c r="AW83" i="165"/>
  <c r="AN83" i="165"/>
  <c r="AM83" i="165"/>
  <c r="AD83" i="165"/>
  <c r="AC83" i="165"/>
  <c r="J83" i="165"/>
  <c r="I83" i="165"/>
  <c r="ER82" i="165"/>
  <c r="EN82" i="165"/>
  <c r="EL82" i="165"/>
  <c r="EP82" i="165"/>
  <c r="EM82" i="165"/>
  <c r="AD47" i="166"/>
  <c r="DW82" i="165"/>
  <c r="DV82" i="165"/>
  <c r="DU82" i="165"/>
  <c r="DT82" i="165"/>
  <c r="DS82" i="165"/>
  <c r="CR82" i="165"/>
  <c r="DN82" i="165"/>
  <c r="DM82" i="165"/>
  <c r="DJ82" i="165"/>
  <c r="DI82" i="165"/>
  <c r="EH82" i="165"/>
  <c r="DC82" i="165"/>
  <c r="EE82" i="165"/>
  <c r="ED82" i="165"/>
  <c r="CY82" i="165"/>
  <c r="ER81" i="165"/>
  <c r="EQ81" i="165"/>
  <c r="EP81" i="165"/>
  <c r="EO81" i="165"/>
  <c r="EN81" i="165"/>
  <c r="EM81" i="165"/>
  <c r="EL81" i="165"/>
  <c r="EH81" i="165"/>
  <c r="EG81" i="165"/>
  <c r="EF81" i="165"/>
  <c r="EE81" i="165"/>
  <c r="ED81" i="165"/>
  <c r="EC81" i="165"/>
  <c r="EB81" i="165"/>
  <c r="DX81" i="165"/>
  <c r="DW81" i="165"/>
  <c r="DV81" i="165"/>
  <c r="DU81" i="165"/>
  <c r="DT81" i="165"/>
  <c r="DS81" i="165"/>
  <c r="DR81" i="165"/>
  <c r="DN81" i="165"/>
  <c r="DM81" i="165"/>
  <c r="DL81" i="165"/>
  <c r="DK81" i="165"/>
  <c r="DJ81" i="165"/>
  <c r="DI81" i="165"/>
  <c r="DH81" i="165"/>
  <c r="DD81" i="165"/>
  <c r="DC81" i="165"/>
  <c r="DB81" i="165"/>
  <c r="DA81" i="165"/>
  <c r="CZ81" i="165"/>
  <c r="CY81" i="165"/>
  <c r="CX81" i="165"/>
  <c r="CT81" i="165"/>
  <c r="CS81" i="165"/>
  <c r="CR81" i="165"/>
  <c r="CQ81" i="165"/>
  <c r="CP81" i="165"/>
  <c r="CO81" i="165"/>
  <c r="CN81" i="165"/>
  <c r="CL81" i="165"/>
  <c r="CK81" i="165"/>
  <c r="CB81" i="165"/>
  <c r="CA81" i="165"/>
  <c r="BR81" i="165"/>
  <c r="BQ81" i="165"/>
  <c r="BH81" i="165"/>
  <c r="BG81" i="165"/>
  <c r="AX81" i="165"/>
  <c r="AW81" i="165"/>
  <c r="AN81" i="165"/>
  <c r="AM81" i="165"/>
  <c r="AD81" i="165"/>
  <c r="AC81" i="165"/>
  <c r="J81" i="165"/>
  <c r="I81" i="165"/>
  <c r="ER80" i="165"/>
  <c r="EQ80" i="165"/>
  <c r="EP80" i="165"/>
  <c r="EO80" i="165"/>
  <c r="EN80" i="165"/>
  <c r="EM80" i="165"/>
  <c r="EL80" i="165"/>
  <c r="EH80" i="165"/>
  <c r="EG80" i="165"/>
  <c r="EF80" i="165"/>
  <c r="EE80" i="165"/>
  <c r="ED80" i="165"/>
  <c r="EC80" i="165"/>
  <c r="EB80" i="165"/>
  <c r="DX80" i="165"/>
  <c r="DW80" i="165"/>
  <c r="DV80" i="165"/>
  <c r="DU80" i="165"/>
  <c r="DT80" i="165"/>
  <c r="DS80" i="165"/>
  <c r="DR80" i="165"/>
  <c r="DN80" i="165"/>
  <c r="DM80" i="165"/>
  <c r="DL80" i="165"/>
  <c r="DK80" i="165"/>
  <c r="DJ80" i="165"/>
  <c r="DI80" i="165"/>
  <c r="DH80" i="165"/>
  <c r="DD80" i="165"/>
  <c r="DC80" i="165"/>
  <c r="DB80" i="165"/>
  <c r="DA80" i="165"/>
  <c r="CZ80" i="165"/>
  <c r="CY80" i="165"/>
  <c r="CX80" i="165"/>
  <c r="CT80" i="165"/>
  <c r="CS80" i="165"/>
  <c r="CR80" i="165"/>
  <c r="CQ80" i="165"/>
  <c r="CP80" i="165"/>
  <c r="CO80" i="165"/>
  <c r="CN80" i="165"/>
  <c r="CL80" i="165"/>
  <c r="CK80" i="165"/>
  <c r="CB80" i="165"/>
  <c r="CA80" i="165"/>
  <c r="BR80" i="165"/>
  <c r="BQ80" i="165"/>
  <c r="BH80" i="165"/>
  <c r="BG80" i="165"/>
  <c r="AX80" i="165"/>
  <c r="AW80" i="165"/>
  <c r="AN80" i="165"/>
  <c r="AM80" i="165"/>
  <c r="AD80" i="165"/>
  <c r="AC80" i="165"/>
  <c r="J80" i="165"/>
  <c r="I80" i="165"/>
  <c r="ER79" i="165"/>
  <c r="EQ79" i="165"/>
  <c r="EP79" i="165"/>
  <c r="EO79" i="165"/>
  <c r="EN79" i="165"/>
  <c r="EM79" i="165"/>
  <c r="EL79" i="165"/>
  <c r="EH79" i="165"/>
  <c r="EG79" i="165"/>
  <c r="EF79" i="165"/>
  <c r="EE79" i="165"/>
  <c r="ED79" i="165"/>
  <c r="EC79" i="165"/>
  <c r="EB79" i="165"/>
  <c r="DX79" i="165"/>
  <c r="DW79" i="165"/>
  <c r="DV79" i="165"/>
  <c r="DU79" i="165"/>
  <c r="DT79" i="165"/>
  <c r="DS79" i="165"/>
  <c r="DR79" i="165"/>
  <c r="DN79" i="165"/>
  <c r="DM79" i="165"/>
  <c r="DL79" i="165"/>
  <c r="DK79" i="165"/>
  <c r="DJ79" i="165"/>
  <c r="DI79" i="165"/>
  <c r="DH79" i="165"/>
  <c r="DD79" i="165"/>
  <c r="DC79" i="165"/>
  <c r="DB79" i="165"/>
  <c r="DA79" i="165"/>
  <c r="CZ79" i="165"/>
  <c r="CY79" i="165"/>
  <c r="CX79" i="165"/>
  <c r="CT79" i="165"/>
  <c r="CS79" i="165"/>
  <c r="CR79" i="165"/>
  <c r="CQ79" i="165"/>
  <c r="CP79" i="165"/>
  <c r="CO79" i="165"/>
  <c r="CN79" i="165"/>
  <c r="CL79" i="165"/>
  <c r="CK79" i="165"/>
  <c r="CB79" i="165"/>
  <c r="CA79" i="165"/>
  <c r="BR79" i="165"/>
  <c r="BQ79" i="165"/>
  <c r="BH79" i="165"/>
  <c r="BG79" i="165"/>
  <c r="AX79" i="165"/>
  <c r="AW79" i="165"/>
  <c r="AN79" i="165"/>
  <c r="AM79" i="165"/>
  <c r="AD79" i="165"/>
  <c r="AC79" i="165"/>
  <c r="J79" i="165"/>
  <c r="I79" i="165"/>
  <c r="ER78" i="165"/>
  <c r="EQ78" i="165"/>
  <c r="EP78" i="165"/>
  <c r="EO78" i="165"/>
  <c r="EN78" i="165"/>
  <c r="EM78" i="165"/>
  <c r="EL78" i="165"/>
  <c r="EH78" i="165"/>
  <c r="EG78" i="165"/>
  <c r="EF78" i="165"/>
  <c r="EE78" i="165"/>
  <c r="ED78" i="165"/>
  <c r="EC78" i="165"/>
  <c r="EB78" i="165"/>
  <c r="DX78" i="165"/>
  <c r="DW78" i="165"/>
  <c r="DV78" i="165"/>
  <c r="DU78" i="165"/>
  <c r="DT78" i="165"/>
  <c r="DS78" i="165"/>
  <c r="DR78" i="165"/>
  <c r="DN78" i="165"/>
  <c r="DM78" i="165"/>
  <c r="DL78" i="165"/>
  <c r="DK78" i="165"/>
  <c r="DJ78" i="165"/>
  <c r="DI78" i="165"/>
  <c r="DH78" i="165"/>
  <c r="DD78" i="165"/>
  <c r="DC78" i="165"/>
  <c r="DB78" i="165"/>
  <c r="DA78" i="165"/>
  <c r="CZ78" i="165"/>
  <c r="CY78" i="165"/>
  <c r="CX78" i="165"/>
  <c r="CT78" i="165"/>
  <c r="CS78" i="165"/>
  <c r="CR78" i="165"/>
  <c r="CQ78" i="165"/>
  <c r="CP78" i="165"/>
  <c r="CO78" i="165"/>
  <c r="CN78" i="165"/>
  <c r="CL78" i="165"/>
  <c r="CK78" i="165"/>
  <c r="CB78" i="165"/>
  <c r="CA78" i="165"/>
  <c r="BR78" i="165"/>
  <c r="BQ78" i="165"/>
  <c r="BH78" i="165"/>
  <c r="BG78" i="165"/>
  <c r="AX78" i="165"/>
  <c r="AW78" i="165"/>
  <c r="AN78" i="165"/>
  <c r="AM78" i="165"/>
  <c r="AD78" i="165"/>
  <c r="AC78" i="165"/>
  <c r="J78" i="165"/>
  <c r="I78" i="165"/>
  <c r="EP77" i="165"/>
  <c r="EQ77" i="165"/>
  <c r="EL77" i="165"/>
  <c r="DN77" i="165"/>
  <c r="DV77" i="165"/>
  <c r="DX77" i="165"/>
  <c r="DW77" i="165"/>
  <c r="DU77" i="165"/>
  <c r="DT77" i="165"/>
  <c r="DS77" i="165"/>
  <c r="CR77" i="165"/>
  <c r="Y46" i="166"/>
  <c r="DM77" i="165"/>
  <c r="DL77" i="165"/>
  <c r="DJ77" i="165"/>
  <c r="DI77" i="165"/>
  <c r="EH77" i="165"/>
  <c r="EF77" i="165"/>
  <c r="ED77" i="165"/>
  <c r="EB77" i="165"/>
  <c r="ER76" i="165"/>
  <c r="EQ76" i="165"/>
  <c r="EP76" i="165"/>
  <c r="EO76" i="165"/>
  <c r="EN76" i="165"/>
  <c r="EM76" i="165"/>
  <c r="EL76" i="165"/>
  <c r="EH76" i="165"/>
  <c r="EG76" i="165"/>
  <c r="EF76" i="165"/>
  <c r="EE76" i="165"/>
  <c r="ED76" i="165"/>
  <c r="EC76" i="165"/>
  <c r="EB76" i="165"/>
  <c r="DX76" i="165"/>
  <c r="DW76" i="165"/>
  <c r="DV76" i="165"/>
  <c r="DU76" i="165"/>
  <c r="DT76" i="165"/>
  <c r="DS76" i="165"/>
  <c r="DR76" i="165"/>
  <c r="DN76" i="165"/>
  <c r="DM76" i="165"/>
  <c r="DL76" i="165"/>
  <c r="DK76" i="165"/>
  <c r="DJ76" i="165"/>
  <c r="DI76" i="165"/>
  <c r="DH76" i="165"/>
  <c r="DD76" i="165"/>
  <c r="DC76" i="165"/>
  <c r="DB76" i="165"/>
  <c r="DA76" i="165"/>
  <c r="CZ76" i="165"/>
  <c r="CY76" i="165"/>
  <c r="CX76" i="165"/>
  <c r="CT76" i="165"/>
  <c r="CS76" i="165"/>
  <c r="CR76" i="165"/>
  <c r="CQ76" i="165"/>
  <c r="CP76" i="165"/>
  <c r="CO76" i="165"/>
  <c r="CN76" i="165"/>
  <c r="CL76" i="165"/>
  <c r="CK76" i="165"/>
  <c r="CB76" i="165"/>
  <c r="CA76" i="165"/>
  <c r="BR76" i="165"/>
  <c r="BQ76" i="165"/>
  <c r="BH76" i="165"/>
  <c r="BG76" i="165"/>
  <c r="AX76" i="165"/>
  <c r="AW76" i="165"/>
  <c r="AN76" i="165"/>
  <c r="AM76" i="165"/>
  <c r="AD76" i="165"/>
  <c r="AC76" i="165"/>
  <c r="J76" i="165"/>
  <c r="I76" i="165"/>
  <c r="ER75" i="165"/>
  <c r="EQ75" i="165"/>
  <c r="EP75" i="165"/>
  <c r="EO75" i="165"/>
  <c r="EN75" i="165"/>
  <c r="EM75" i="165"/>
  <c r="EL75" i="165"/>
  <c r="EH75" i="165"/>
  <c r="EG75" i="165"/>
  <c r="EF75" i="165"/>
  <c r="EE75" i="165"/>
  <c r="ED75" i="165"/>
  <c r="EC75" i="165"/>
  <c r="EB75" i="165"/>
  <c r="DX75" i="165"/>
  <c r="DW75" i="165"/>
  <c r="DV75" i="165"/>
  <c r="DU75" i="165"/>
  <c r="DT75" i="165"/>
  <c r="DS75" i="165"/>
  <c r="DR75" i="165"/>
  <c r="DN75" i="165"/>
  <c r="DM75" i="165"/>
  <c r="DL75" i="165"/>
  <c r="DK75" i="165"/>
  <c r="DJ75" i="165"/>
  <c r="DI75" i="165"/>
  <c r="DH75" i="165"/>
  <c r="DD75" i="165"/>
  <c r="DC75" i="165"/>
  <c r="DB75" i="165"/>
  <c r="DA75" i="165"/>
  <c r="CZ75" i="165"/>
  <c r="CY75" i="165"/>
  <c r="CX75" i="165"/>
  <c r="CT75" i="165"/>
  <c r="CS75" i="165"/>
  <c r="CR75" i="165"/>
  <c r="CQ75" i="165"/>
  <c r="CP75" i="165"/>
  <c r="CO75" i="165"/>
  <c r="CN75" i="165"/>
  <c r="CL75" i="165"/>
  <c r="CK75" i="165"/>
  <c r="CB75" i="165"/>
  <c r="CA75" i="165"/>
  <c r="BR75" i="165"/>
  <c r="BQ75" i="165"/>
  <c r="BH75" i="165"/>
  <c r="BG75" i="165"/>
  <c r="AX75" i="165"/>
  <c r="AW75" i="165"/>
  <c r="AN75" i="165"/>
  <c r="AM75" i="165"/>
  <c r="AD75" i="165"/>
  <c r="AC75" i="165"/>
  <c r="J75" i="165"/>
  <c r="I75" i="165"/>
  <c r="ER74" i="165"/>
  <c r="EQ74" i="165"/>
  <c r="EP74" i="165"/>
  <c r="EO74" i="165"/>
  <c r="EN74" i="165"/>
  <c r="EM74" i="165"/>
  <c r="EL74" i="165"/>
  <c r="EH74" i="165"/>
  <c r="EG74" i="165"/>
  <c r="EF74" i="165"/>
  <c r="EE74" i="165"/>
  <c r="ED74" i="165"/>
  <c r="EC74" i="165"/>
  <c r="EB74" i="165"/>
  <c r="DX74" i="165"/>
  <c r="DW74" i="165"/>
  <c r="DV74" i="165"/>
  <c r="DU74" i="165"/>
  <c r="DT74" i="165"/>
  <c r="DS74" i="165"/>
  <c r="DR74" i="165"/>
  <c r="DN74" i="165"/>
  <c r="DM74" i="165"/>
  <c r="DL74" i="165"/>
  <c r="DK74" i="165"/>
  <c r="DJ74" i="165"/>
  <c r="DI74" i="165"/>
  <c r="DH74" i="165"/>
  <c r="DD74" i="165"/>
  <c r="DC74" i="165"/>
  <c r="DB74" i="165"/>
  <c r="DA74" i="165"/>
  <c r="CZ74" i="165"/>
  <c r="CY74" i="165"/>
  <c r="CX74" i="165"/>
  <c r="CT74" i="165"/>
  <c r="CS74" i="165"/>
  <c r="CR74" i="165"/>
  <c r="CQ74" i="165"/>
  <c r="CP74" i="165"/>
  <c r="CO74" i="165"/>
  <c r="CN74" i="165"/>
  <c r="CL74" i="165"/>
  <c r="CK74" i="165"/>
  <c r="CB74" i="165"/>
  <c r="CA74" i="165"/>
  <c r="BR74" i="165"/>
  <c r="BQ74" i="165"/>
  <c r="BH74" i="165"/>
  <c r="BG74" i="165"/>
  <c r="AX74" i="165"/>
  <c r="AW74" i="165"/>
  <c r="AN74" i="165"/>
  <c r="AM74" i="165"/>
  <c r="AD74" i="165"/>
  <c r="AC74" i="165"/>
  <c r="J74" i="165"/>
  <c r="I74" i="165"/>
  <c r="ER73" i="165"/>
  <c r="EQ73" i="165"/>
  <c r="EP73" i="165"/>
  <c r="EO73" i="165"/>
  <c r="EN73" i="165"/>
  <c r="EM73" i="165"/>
  <c r="EL73" i="165"/>
  <c r="EH73" i="165"/>
  <c r="EG73" i="165"/>
  <c r="EF73" i="165"/>
  <c r="EE73" i="165"/>
  <c r="ED73" i="165"/>
  <c r="EC73" i="165"/>
  <c r="EB73" i="165"/>
  <c r="DX73" i="165"/>
  <c r="DW73" i="165"/>
  <c r="DV73" i="165"/>
  <c r="DU73" i="165"/>
  <c r="DT73" i="165"/>
  <c r="DS73" i="165"/>
  <c r="DR73" i="165"/>
  <c r="DN73" i="165"/>
  <c r="DM73" i="165"/>
  <c r="DL73" i="165"/>
  <c r="DK73" i="165"/>
  <c r="DJ73" i="165"/>
  <c r="DI73" i="165"/>
  <c r="DH73" i="165"/>
  <c r="DD73" i="165"/>
  <c r="DC73" i="165"/>
  <c r="DB73" i="165"/>
  <c r="DA73" i="165"/>
  <c r="CZ73" i="165"/>
  <c r="CY73" i="165"/>
  <c r="CX73" i="165"/>
  <c r="CT73" i="165"/>
  <c r="CS73" i="165"/>
  <c r="CR73" i="165"/>
  <c r="CQ73" i="165"/>
  <c r="CP73" i="165"/>
  <c r="CO73" i="165"/>
  <c r="CN73" i="165"/>
  <c r="CL73" i="165"/>
  <c r="CK73" i="165"/>
  <c r="CB73" i="165"/>
  <c r="CA73" i="165"/>
  <c r="BR73" i="165"/>
  <c r="BQ73" i="165"/>
  <c r="BH73" i="165"/>
  <c r="BG73" i="165"/>
  <c r="AX73" i="165"/>
  <c r="AW73" i="165"/>
  <c r="AN73" i="165"/>
  <c r="AM73" i="165"/>
  <c r="AM77" i="165" s="1"/>
  <c r="AD73" i="165"/>
  <c r="AC73" i="165"/>
  <c r="J73" i="165"/>
  <c r="I73" i="165"/>
  <c r="EO72" i="165"/>
  <c r="EP72" i="165"/>
  <c r="EN72" i="165"/>
  <c r="DX72" i="165"/>
  <c r="DW72" i="165"/>
  <c r="DV72" i="165"/>
  <c r="DU72" i="165"/>
  <c r="DT72" i="165"/>
  <c r="DR72" i="165"/>
  <c r="CS72" i="165"/>
  <c r="DL72" i="165"/>
  <c r="DK72" i="165"/>
  <c r="DI72" i="165"/>
  <c r="DH72" i="165"/>
  <c r="EH72" i="165"/>
  <c r="EG72" i="165"/>
  <c r="EF72" i="165"/>
  <c r="EE72" i="165"/>
  <c r="ED72" i="165"/>
  <c r="EC72" i="165"/>
  <c r="ER71" i="165"/>
  <c r="EQ71" i="165"/>
  <c r="EP71" i="165"/>
  <c r="EO71" i="165"/>
  <c r="EN71" i="165"/>
  <c r="EM71" i="165"/>
  <c r="EL71" i="165"/>
  <c r="EH71" i="165"/>
  <c r="EG71" i="165"/>
  <c r="EF71" i="165"/>
  <c r="EE71" i="165"/>
  <c r="ED71" i="165"/>
  <c r="EC71" i="165"/>
  <c r="EB71" i="165"/>
  <c r="DX71" i="165"/>
  <c r="DW71" i="165"/>
  <c r="DV71" i="165"/>
  <c r="DU71" i="165"/>
  <c r="DT71" i="165"/>
  <c r="DS71" i="165"/>
  <c r="DR71" i="165"/>
  <c r="DN71" i="165"/>
  <c r="DM71" i="165"/>
  <c r="DL71" i="165"/>
  <c r="DK71" i="165"/>
  <c r="DJ71" i="165"/>
  <c r="DI71" i="165"/>
  <c r="DH71" i="165"/>
  <c r="DD71" i="165"/>
  <c r="DC71" i="165"/>
  <c r="DB71" i="165"/>
  <c r="DA71" i="165"/>
  <c r="CZ71" i="165"/>
  <c r="CY71" i="165"/>
  <c r="CX71" i="165"/>
  <c r="CT71" i="165"/>
  <c r="CS71" i="165"/>
  <c r="CR71" i="165"/>
  <c r="CQ71" i="165"/>
  <c r="CP71" i="165"/>
  <c r="CO71" i="165"/>
  <c r="CN71" i="165"/>
  <c r="CL71" i="165"/>
  <c r="CK71" i="165"/>
  <c r="CB71" i="165"/>
  <c r="CA71" i="165"/>
  <c r="BR71" i="165"/>
  <c r="BQ71" i="165"/>
  <c r="BH71" i="165"/>
  <c r="BG71" i="165"/>
  <c r="AX71" i="165"/>
  <c r="AW71" i="165"/>
  <c r="AN71" i="165"/>
  <c r="AM71" i="165"/>
  <c r="AD71" i="165"/>
  <c r="AC71" i="165"/>
  <c r="J71" i="165"/>
  <c r="I71" i="165"/>
  <c r="ER70" i="165"/>
  <c r="EQ70" i="165"/>
  <c r="EP70" i="165"/>
  <c r="EO70" i="165"/>
  <c r="EN70" i="165"/>
  <c r="EM70" i="165"/>
  <c r="EL70" i="165"/>
  <c r="EH70" i="165"/>
  <c r="EG70" i="165"/>
  <c r="EF70" i="165"/>
  <c r="EE70" i="165"/>
  <c r="ED70" i="165"/>
  <c r="EC70" i="165"/>
  <c r="EB70" i="165"/>
  <c r="DX70" i="165"/>
  <c r="DW70" i="165"/>
  <c r="DV70" i="165"/>
  <c r="DU70" i="165"/>
  <c r="DT70" i="165"/>
  <c r="DS70" i="165"/>
  <c r="DR70" i="165"/>
  <c r="DN70" i="165"/>
  <c r="DM70" i="165"/>
  <c r="DL70" i="165"/>
  <c r="DK70" i="165"/>
  <c r="DJ70" i="165"/>
  <c r="DI70" i="165"/>
  <c r="DH70" i="165"/>
  <c r="DD70" i="165"/>
  <c r="DC70" i="165"/>
  <c r="DB70" i="165"/>
  <c r="DA70" i="165"/>
  <c r="CZ70" i="165"/>
  <c r="CY70" i="165"/>
  <c r="CX70" i="165"/>
  <c r="CT70" i="165"/>
  <c r="CS70" i="165"/>
  <c r="CR70" i="165"/>
  <c r="CQ70" i="165"/>
  <c r="CP70" i="165"/>
  <c r="CO70" i="165"/>
  <c r="CN70" i="165"/>
  <c r="CL70" i="165"/>
  <c r="CK70" i="165"/>
  <c r="CB70" i="165"/>
  <c r="CA70" i="165"/>
  <c r="BR70" i="165"/>
  <c r="BQ70" i="165"/>
  <c r="BH70" i="165"/>
  <c r="BG70" i="165"/>
  <c r="AX70" i="165"/>
  <c r="AW70" i="165"/>
  <c r="AN70" i="165"/>
  <c r="AM70" i="165"/>
  <c r="AD70" i="165"/>
  <c r="AC70" i="165"/>
  <c r="J70" i="165"/>
  <c r="I70" i="165"/>
  <c r="ER69" i="165"/>
  <c r="EQ69" i="165"/>
  <c r="EP69" i="165"/>
  <c r="EO69" i="165"/>
  <c r="EN69" i="165"/>
  <c r="EM69" i="165"/>
  <c r="EL69" i="165"/>
  <c r="EH69" i="165"/>
  <c r="EG69" i="165"/>
  <c r="EF69" i="165"/>
  <c r="EE69" i="165"/>
  <c r="ED69" i="165"/>
  <c r="EC69" i="165"/>
  <c r="EB69" i="165"/>
  <c r="DX69" i="165"/>
  <c r="DW69" i="165"/>
  <c r="DV69" i="165"/>
  <c r="DU69" i="165"/>
  <c r="DT69" i="165"/>
  <c r="DS69" i="165"/>
  <c r="DR69" i="165"/>
  <c r="DN69" i="165"/>
  <c r="DM69" i="165"/>
  <c r="DL69" i="165"/>
  <c r="DK69" i="165"/>
  <c r="DJ69" i="165"/>
  <c r="DI69" i="165"/>
  <c r="DH69" i="165"/>
  <c r="DD69" i="165"/>
  <c r="DC69" i="165"/>
  <c r="DB69" i="165"/>
  <c r="DA69" i="165"/>
  <c r="CZ69" i="165"/>
  <c r="CY69" i="165"/>
  <c r="CX69" i="165"/>
  <c r="CT69" i="165"/>
  <c r="CS69" i="165"/>
  <c r="CR69" i="165"/>
  <c r="CQ69" i="165"/>
  <c r="CP69" i="165"/>
  <c r="CO69" i="165"/>
  <c r="CN69" i="165"/>
  <c r="CL69" i="165"/>
  <c r="CK69" i="165"/>
  <c r="CB69" i="165"/>
  <c r="CA69" i="165"/>
  <c r="BR69" i="165"/>
  <c r="BQ69" i="165"/>
  <c r="BH69" i="165"/>
  <c r="BG69" i="165"/>
  <c r="AX69" i="165"/>
  <c r="AW69" i="165"/>
  <c r="AN69" i="165"/>
  <c r="AM69" i="165"/>
  <c r="AD69" i="165"/>
  <c r="AC69" i="165"/>
  <c r="J69" i="165"/>
  <c r="I69" i="165"/>
  <c r="ER68" i="165"/>
  <c r="EQ68" i="165"/>
  <c r="EP68" i="165"/>
  <c r="EO68" i="165"/>
  <c r="EN68" i="165"/>
  <c r="EM68" i="165"/>
  <c r="EL68" i="165"/>
  <c r="EH68" i="165"/>
  <c r="EG68" i="165"/>
  <c r="EF68" i="165"/>
  <c r="EE68" i="165"/>
  <c r="ED68" i="165"/>
  <c r="EC68" i="165"/>
  <c r="EB68" i="165"/>
  <c r="DX68" i="165"/>
  <c r="DW68" i="165"/>
  <c r="DV68" i="165"/>
  <c r="DU68" i="165"/>
  <c r="DT68" i="165"/>
  <c r="DS68" i="165"/>
  <c r="DR68" i="165"/>
  <c r="DN68" i="165"/>
  <c r="DM68" i="165"/>
  <c r="DL68" i="165"/>
  <c r="DK68" i="165"/>
  <c r="DJ68" i="165"/>
  <c r="DI68" i="165"/>
  <c r="DH68" i="165"/>
  <c r="DD68" i="165"/>
  <c r="DC68" i="165"/>
  <c r="DB68" i="165"/>
  <c r="DA68" i="165"/>
  <c r="CZ68" i="165"/>
  <c r="CY68" i="165"/>
  <c r="CX68" i="165"/>
  <c r="CT68" i="165"/>
  <c r="CS68" i="165"/>
  <c r="CR68" i="165"/>
  <c r="CQ68" i="165"/>
  <c r="CP68" i="165"/>
  <c r="CO68" i="165"/>
  <c r="CN68" i="165"/>
  <c r="CL68" i="165"/>
  <c r="CK68" i="165"/>
  <c r="CK72" i="165" s="1"/>
  <c r="CB68" i="165"/>
  <c r="CA68" i="165"/>
  <c r="BR68" i="165"/>
  <c r="BQ68" i="165"/>
  <c r="BH68" i="165"/>
  <c r="BG68" i="165"/>
  <c r="AX68" i="165"/>
  <c r="AW68" i="165"/>
  <c r="AW72" i="165" s="1"/>
  <c r="AN68" i="165"/>
  <c r="AM68" i="165"/>
  <c r="AD68" i="165"/>
  <c r="AC68" i="165"/>
  <c r="AC72" i="165" s="1"/>
  <c r="J68" i="165"/>
  <c r="I68" i="165"/>
  <c r="CL67" i="165"/>
  <c r="AE44" i="166" s="1"/>
  <c r="EQ67" i="165"/>
  <c r="EO67" i="165"/>
  <c r="ER67" i="165"/>
  <c r="EM67" i="165"/>
  <c r="DW67" i="165"/>
  <c r="DU67" i="165"/>
  <c r="CO67" i="165"/>
  <c r="DL67" i="165"/>
  <c r="DK67" i="165"/>
  <c r="DH67" i="165"/>
  <c r="EH67" i="165"/>
  <c r="EG67" i="165"/>
  <c r="EF67" i="165"/>
  <c r="EE67" i="165"/>
  <c r="ED67" i="165"/>
  <c r="EC67" i="165"/>
  <c r="ER66" i="165"/>
  <c r="EQ66" i="165"/>
  <c r="EP66" i="165"/>
  <c r="EO66" i="165"/>
  <c r="EN66" i="165"/>
  <c r="EM66" i="165"/>
  <c r="EL66" i="165"/>
  <c r="EH66" i="165"/>
  <c r="EG66" i="165"/>
  <c r="EF66" i="165"/>
  <c r="EE66" i="165"/>
  <c r="ED66" i="165"/>
  <c r="EC66" i="165"/>
  <c r="EB66" i="165"/>
  <c r="DX66" i="165"/>
  <c r="DW66" i="165"/>
  <c r="DV66" i="165"/>
  <c r="DU66" i="165"/>
  <c r="DT66" i="165"/>
  <c r="DS66" i="165"/>
  <c r="DR66" i="165"/>
  <c r="DN66" i="165"/>
  <c r="DM66" i="165"/>
  <c r="DL66" i="165"/>
  <c r="DK66" i="165"/>
  <c r="DJ66" i="165"/>
  <c r="DI66" i="165"/>
  <c r="DH66" i="165"/>
  <c r="DD66" i="165"/>
  <c r="DC66" i="165"/>
  <c r="DB66" i="165"/>
  <c r="DA66" i="165"/>
  <c r="CZ66" i="165"/>
  <c r="CY66" i="165"/>
  <c r="CX66" i="165"/>
  <c r="CT66" i="165"/>
  <c r="CS66" i="165"/>
  <c r="CR66" i="165"/>
  <c r="CQ66" i="165"/>
  <c r="CP66" i="165"/>
  <c r="CO66" i="165"/>
  <c r="CN66" i="165"/>
  <c r="CL66" i="165"/>
  <c r="CK66" i="165"/>
  <c r="CB66" i="165"/>
  <c r="CA66" i="165"/>
  <c r="BR66" i="165"/>
  <c r="BQ66" i="165"/>
  <c r="BH66" i="165"/>
  <c r="BG66" i="165"/>
  <c r="AX66" i="165"/>
  <c r="AW66" i="165"/>
  <c r="AN66" i="165"/>
  <c r="AM66" i="165"/>
  <c r="AD66" i="165"/>
  <c r="AC66" i="165"/>
  <c r="J66" i="165"/>
  <c r="I66" i="165"/>
  <c r="ER65" i="165"/>
  <c r="EQ65" i="165"/>
  <c r="EP65" i="165"/>
  <c r="EO65" i="165"/>
  <c r="EN65" i="165"/>
  <c r="EM65" i="165"/>
  <c r="EL65" i="165"/>
  <c r="EH65" i="165"/>
  <c r="EG65" i="165"/>
  <c r="EF65" i="165"/>
  <c r="EE65" i="165"/>
  <c r="ED65" i="165"/>
  <c r="EC65" i="165"/>
  <c r="EB65" i="165"/>
  <c r="DX65" i="165"/>
  <c r="DW65" i="165"/>
  <c r="DV65" i="165"/>
  <c r="DU65" i="165"/>
  <c r="DT65" i="165"/>
  <c r="DS65" i="165"/>
  <c r="DR65" i="165"/>
  <c r="DN65" i="165"/>
  <c r="DM65" i="165"/>
  <c r="DL65" i="165"/>
  <c r="DK65" i="165"/>
  <c r="DJ65" i="165"/>
  <c r="DI65" i="165"/>
  <c r="DH65" i="165"/>
  <c r="DD65" i="165"/>
  <c r="DC65" i="165"/>
  <c r="DB65" i="165"/>
  <c r="DA65" i="165"/>
  <c r="CZ65" i="165"/>
  <c r="CY65" i="165"/>
  <c r="CX65" i="165"/>
  <c r="CT65" i="165"/>
  <c r="CS65" i="165"/>
  <c r="CR65" i="165"/>
  <c r="CQ65" i="165"/>
  <c r="CP65" i="165"/>
  <c r="CO65" i="165"/>
  <c r="CN65" i="165"/>
  <c r="CL65" i="165"/>
  <c r="CK65" i="165"/>
  <c r="CB65" i="165"/>
  <c r="CA65" i="165"/>
  <c r="BR65" i="165"/>
  <c r="BQ65" i="165"/>
  <c r="BH65" i="165"/>
  <c r="BG65" i="165"/>
  <c r="AX65" i="165"/>
  <c r="AW65" i="165"/>
  <c r="AN65" i="165"/>
  <c r="AM65" i="165"/>
  <c r="AD65" i="165"/>
  <c r="AC65" i="165"/>
  <c r="J65" i="165"/>
  <c r="I65" i="165"/>
  <c r="ER64" i="165"/>
  <c r="EQ64" i="165"/>
  <c r="EP64" i="165"/>
  <c r="EO64" i="165"/>
  <c r="EN64" i="165"/>
  <c r="EM64" i="165"/>
  <c r="EL64" i="165"/>
  <c r="EH64" i="165"/>
  <c r="EG64" i="165"/>
  <c r="EF64" i="165"/>
  <c r="EE64" i="165"/>
  <c r="ED64" i="165"/>
  <c r="EC64" i="165"/>
  <c r="EB64" i="165"/>
  <c r="DX64" i="165"/>
  <c r="DW64" i="165"/>
  <c r="DV64" i="165"/>
  <c r="DU64" i="165"/>
  <c r="DT64" i="165"/>
  <c r="DS64" i="165"/>
  <c r="DR64" i="165"/>
  <c r="DN64" i="165"/>
  <c r="DM64" i="165"/>
  <c r="DL64" i="165"/>
  <c r="DK64" i="165"/>
  <c r="DJ64" i="165"/>
  <c r="DI64" i="165"/>
  <c r="DH64" i="165"/>
  <c r="DD64" i="165"/>
  <c r="DC64" i="165"/>
  <c r="DB64" i="165"/>
  <c r="DA64" i="165"/>
  <c r="CZ64" i="165"/>
  <c r="CY64" i="165"/>
  <c r="CX64" i="165"/>
  <c r="CT64" i="165"/>
  <c r="CS64" i="165"/>
  <c r="CR64" i="165"/>
  <c r="CQ64" i="165"/>
  <c r="CP64" i="165"/>
  <c r="CO64" i="165"/>
  <c r="CN64" i="165"/>
  <c r="CL64" i="165"/>
  <c r="CK64" i="165"/>
  <c r="CB64" i="165"/>
  <c r="CA64" i="165"/>
  <c r="BR64" i="165"/>
  <c r="BQ64" i="165"/>
  <c r="BH64" i="165"/>
  <c r="BG64" i="165"/>
  <c r="AX64" i="165"/>
  <c r="AW64" i="165"/>
  <c r="AN64" i="165"/>
  <c r="AM64" i="165"/>
  <c r="AD64" i="165"/>
  <c r="AC64" i="165"/>
  <c r="J64" i="165"/>
  <c r="I64" i="165"/>
  <c r="ER63" i="165"/>
  <c r="EQ63" i="165"/>
  <c r="EP63" i="165"/>
  <c r="EO63" i="165"/>
  <c r="EN63" i="165"/>
  <c r="EM63" i="165"/>
  <c r="EL63" i="165"/>
  <c r="EH63" i="165"/>
  <c r="EG63" i="165"/>
  <c r="EF63" i="165"/>
  <c r="EE63" i="165"/>
  <c r="ED63" i="165"/>
  <c r="EC63" i="165"/>
  <c r="EB63" i="165"/>
  <c r="DX63" i="165"/>
  <c r="DW63" i="165"/>
  <c r="DV63" i="165"/>
  <c r="DU63" i="165"/>
  <c r="DT63" i="165"/>
  <c r="DS63" i="165"/>
  <c r="DR63" i="165"/>
  <c r="DN63" i="165"/>
  <c r="DM63" i="165"/>
  <c r="DL63" i="165"/>
  <c r="DK63" i="165"/>
  <c r="DJ63" i="165"/>
  <c r="DI63" i="165"/>
  <c r="DH63" i="165"/>
  <c r="DD63" i="165"/>
  <c r="DC63" i="165"/>
  <c r="DB63" i="165"/>
  <c r="DA63" i="165"/>
  <c r="CZ63" i="165"/>
  <c r="CY63" i="165"/>
  <c r="CX63" i="165"/>
  <c r="CT63" i="165"/>
  <c r="CS63" i="165"/>
  <c r="CR63" i="165"/>
  <c r="CQ63" i="165"/>
  <c r="CP63" i="165"/>
  <c r="CO63" i="165"/>
  <c r="CN63" i="165"/>
  <c r="CL63" i="165"/>
  <c r="CK63" i="165"/>
  <c r="CB63" i="165"/>
  <c r="CA63" i="165"/>
  <c r="BR63" i="165"/>
  <c r="BQ63" i="165"/>
  <c r="BH63" i="165"/>
  <c r="BG63" i="165"/>
  <c r="AX63" i="165"/>
  <c r="AW63" i="165"/>
  <c r="AN63" i="165"/>
  <c r="AM63" i="165"/>
  <c r="AD63" i="165"/>
  <c r="AC63" i="165"/>
  <c r="J63" i="165"/>
  <c r="I63" i="165"/>
  <c r="DJ62" i="165"/>
  <c r="ER62" i="165"/>
  <c r="EP62" i="165"/>
  <c r="EN62" i="165"/>
  <c r="EM62" i="165"/>
  <c r="DW62" i="165"/>
  <c r="DV62" i="165"/>
  <c r="DU62" i="165"/>
  <c r="DT62" i="165"/>
  <c r="DN62" i="165"/>
  <c r="DM62" i="165"/>
  <c r="DK62" i="165"/>
  <c r="DI62" i="165"/>
  <c r="EH62" i="165"/>
  <c r="EF62" i="165"/>
  <c r="ED62" i="165"/>
  <c r="ER61" i="165"/>
  <c r="EQ61" i="165"/>
  <c r="EP61" i="165"/>
  <c r="EO61" i="165"/>
  <c r="EN61" i="165"/>
  <c r="EM61" i="165"/>
  <c r="EL61" i="165"/>
  <c r="EH61" i="165"/>
  <c r="EG61" i="165"/>
  <c r="EF61" i="165"/>
  <c r="EE61" i="165"/>
  <c r="ED61" i="165"/>
  <c r="EC61" i="165"/>
  <c r="EB61" i="165"/>
  <c r="DX61" i="165"/>
  <c r="DW61" i="165"/>
  <c r="DV61" i="165"/>
  <c r="DU61" i="165"/>
  <c r="DT61" i="165"/>
  <c r="DS61" i="165"/>
  <c r="DR61" i="165"/>
  <c r="DN61" i="165"/>
  <c r="DM61" i="165"/>
  <c r="DL61" i="165"/>
  <c r="DK61" i="165"/>
  <c r="DJ61" i="165"/>
  <c r="DI61" i="165"/>
  <c r="DH61" i="165"/>
  <c r="DD61" i="165"/>
  <c r="DC61" i="165"/>
  <c r="DB61" i="165"/>
  <c r="DA61" i="165"/>
  <c r="CZ61" i="165"/>
  <c r="CY61" i="165"/>
  <c r="CX61" i="165"/>
  <c r="CT61" i="165"/>
  <c r="CS61" i="165"/>
  <c r="CR61" i="165"/>
  <c r="CQ61" i="165"/>
  <c r="CP61" i="165"/>
  <c r="CO61" i="165"/>
  <c r="CN61" i="165"/>
  <c r="CL61" i="165"/>
  <c r="CK61" i="165"/>
  <c r="CB61" i="165"/>
  <c r="CA61" i="165"/>
  <c r="BR61" i="165"/>
  <c r="BQ61" i="165"/>
  <c r="BH61" i="165"/>
  <c r="BG61" i="165"/>
  <c r="AX61" i="165"/>
  <c r="AW61" i="165"/>
  <c r="AN61" i="165"/>
  <c r="AM61" i="165"/>
  <c r="AD61" i="165"/>
  <c r="AC61" i="165"/>
  <c r="J61" i="165"/>
  <c r="I61" i="165"/>
  <c r="ER60" i="165"/>
  <c r="EQ60" i="165"/>
  <c r="EP60" i="165"/>
  <c r="EO60" i="165"/>
  <c r="EN60" i="165"/>
  <c r="EM60" i="165"/>
  <c r="EL60" i="165"/>
  <c r="EH60" i="165"/>
  <c r="EG60" i="165"/>
  <c r="EF60" i="165"/>
  <c r="EE60" i="165"/>
  <c r="ED60" i="165"/>
  <c r="EC60" i="165"/>
  <c r="EB60" i="165"/>
  <c r="DX60" i="165"/>
  <c r="DW60" i="165"/>
  <c r="DV60" i="165"/>
  <c r="DU60" i="165"/>
  <c r="DT60" i="165"/>
  <c r="DS60" i="165"/>
  <c r="DR60" i="165"/>
  <c r="DN60" i="165"/>
  <c r="DM60" i="165"/>
  <c r="DL60" i="165"/>
  <c r="DK60" i="165"/>
  <c r="DJ60" i="165"/>
  <c r="DI60" i="165"/>
  <c r="DH60" i="165"/>
  <c r="DD60" i="165"/>
  <c r="DC60" i="165"/>
  <c r="DB60" i="165"/>
  <c r="DA60" i="165"/>
  <c r="CZ60" i="165"/>
  <c r="CY60" i="165"/>
  <c r="CX60" i="165"/>
  <c r="CT60" i="165"/>
  <c r="CS60" i="165"/>
  <c r="CR60" i="165"/>
  <c r="CQ60" i="165"/>
  <c r="CP60" i="165"/>
  <c r="CO60" i="165"/>
  <c r="CN60" i="165"/>
  <c r="CL60" i="165"/>
  <c r="CK60" i="165"/>
  <c r="CB60" i="165"/>
  <c r="CA60" i="165"/>
  <c r="BR60" i="165"/>
  <c r="BQ60" i="165"/>
  <c r="BH60" i="165"/>
  <c r="BG60" i="165"/>
  <c r="AX60" i="165"/>
  <c r="AW60" i="165"/>
  <c r="AN60" i="165"/>
  <c r="AM60" i="165"/>
  <c r="AD60" i="165"/>
  <c r="AC60" i="165"/>
  <c r="J60" i="165"/>
  <c r="I60" i="165"/>
  <c r="ER59" i="165"/>
  <c r="EQ59" i="165"/>
  <c r="EP59" i="165"/>
  <c r="EO59" i="165"/>
  <c r="EN59" i="165"/>
  <c r="EM59" i="165"/>
  <c r="EL59" i="165"/>
  <c r="EH59" i="165"/>
  <c r="EG59" i="165"/>
  <c r="EF59" i="165"/>
  <c r="EE59" i="165"/>
  <c r="ED59" i="165"/>
  <c r="EC59" i="165"/>
  <c r="EB59" i="165"/>
  <c r="DX59" i="165"/>
  <c r="DW59" i="165"/>
  <c r="DV59" i="165"/>
  <c r="DU59" i="165"/>
  <c r="DT59" i="165"/>
  <c r="DS59" i="165"/>
  <c r="DR59" i="165"/>
  <c r="DN59" i="165"/>
  <c r="DM59" i="165"/>
  <c r="DL59" i="165"/>
  <c r="DK59" i="165"/>
  <c r="DJ59" i="165"/>
  <c r="DI59" i="165"/>
  <c r="DH59" i="165"/>
  <c r="DD59" i="165"/>
  <c r="DC59" i="165"/>
  <c r="DB59" i="165"/>
  <c r="DA59" i="165"/>
  <c r="CZ59" i="165"/>
  <c r="CY59" i="165"/>
  <c r="CX59" i="165"/>
  <c r="CT59" i="165"/>
  <c r="CS59" i="165"/>
  <c r="CR59" i="165"/>
  <c r="CQ59" i="165"/>
  <c r="CP59" i="165"/>
  <c r="CO59" i="165"/>
  <c r="CN59" i="165"/>
  <c r="CL59" i="165"/>
  <c r="CK59" i="165"/>
  <c r="CB59" i="165"/>
  <c r="CA59" i="165"/>
  <c r="BR59" i="165"/>
  <c r="BQ59" i="165"/>
  <c r="BH59" i="165"/>
  <c r="BG59" i="165"/>
  <c r="AX59" i="165"/>
  <c r="AW59" i="165"/>
  <c r="AN59" i="165"/>
  <c r="AM59" i="165"/>
  <c r="AD59" i="165"/>
  <c r="AC59" i="165"/>
  <c r="J59" i="165"/>
  <c r="I59" i="165"/>
  <c r="ER58" i="165"/>
  <c r="EQ58" i="165"/>
  <c r="EP58" i="165"/>
  <c r="EO58" i="165"/>
  <c r="EN58" i="165"/>
  <c r="EM58" i="165"/>
  <c r="EL58" i="165"/>
  <c r="EH58" i="165"/>
  <c r="EG58" i="165"/>
  <c r="EF58" i="165"/>
  <c r="EE58" i="165"/>
  <c r="ED58" i="165"/>
  <c r="EC58" i="165"/>
  <c r="EB58" i="165"/>
  <c r="DX58" i="165"/>
  <c r="DW58" i="165"/>
  <c r="DV58" i="165"/>
  <c r="DU58" i="165"/>
  <c r="DT58" i="165"/>
  <c r="DS58" i="165"/>
  <c r="DR58" i="165"/>
  <c r="DN58" i="165"/>
  <c r="DM58" i="165"/>
  <c r="DL58" i="165"/>
  <c r="DK58" i="165"/>
  <c r="DJ58" i="165"/>
  <c r="DI58" i="165"/>
  <c r="DH58" i="165"/>
  <c r="DD58" i="165"/>
  <c r="DC58" i="165"/>
  <c r="DB58" i="165"/>
  <c r="DA58" i="165"/>
  <c r="CZ58" i="165"/>
  <c r="CY58" i="165"/>
  <c r="CX58" i="165"/>
  <c r="CT58" i="165"/>
  <c r="CS58" i="165"/>
  <c r="CR58" i="165"/>
  <c r="CQ58" i="165"/>
  <c r="CP58" i="165"/>
  <c r="CO58" i="165"/>
  <c r="CN58" i="165"/>
  <c r="CL58" i="165"/>
  <c r="CK58" i="165"/>
  <c r="CB58" i="165"/>
  <c r="CA58" i="165"/>
  <c r="BR58" i="165"/>
  <c r="BQ58" i="165"/>
  <c r="BH58" i="165"/>
  <c r="BG58" i="165"/>
  <c r="BG62" i="165" s="1"/>
  <c r="AX58" i="165"/>
  <c r="AW58" i="165"/>
  <c r="AN58" i="165"/>
  <c r="AM58" i="165"/>
  <c r="AD58" i="165"/>
  <c r="AC58" i="165"/>
  <c r="J58" i="165"/>
  <c r="I58" i="165"/>
  <c r="EO57" i="165"/>
  <c r="DW57" i="165"/>
  <c r="DV57" i="165"/>
  <c r="DT57" i="165"/>
  <c r="DS57" i="165"/>
  <c r="CT57" i="165"/>
  <c r="DM57" i="165"/>
  <c r="DL57" i="165"/>
  <c r="DJ57" i="165"/>
  <c r="DI57" i="165"/>
  <c r="EH57" i="165"/>
  <c r="EG57" i="165"/>
  <c r="EF57" i="165"/>
  <c r="EE57" i="165"/>
  <c r="ED57" i="165"/>
  <c r="EC57" i="165"/>
  <c r="EB57" i="165"/>
  <c r="ER56" i="165"/>
  <c r="EQ56" i="165"/>
  <c r="EP56" i="165"/>
  <c r="EO56" i="165"/>
  <c r="EN56" i="165"/>
  <c r="EM56" i="165"/>
  <c r="EL56" i="165"/>
  <c r="EH56" i="165"/>
  <c r="EG56" i="165"/>
  <c r="EF56" i="165"/>
  <c r="EE56" i="165"/>
  <c r="ED56" i="165"/>
  <c r="EC56" i="165"/>
  <c r="EB56" i="165"/>
  <c r="DX56" i="165"/>
  <c r="DW56" i="165"/>
  <c r="DV56" i="165"/>
  <c r="DU56" i="165"/>
  <c r="DT56" i="165"/>
  <c r="DS56" i="165"/>
  <c r="DR56" i="165"/>
  <c r="DN56" i="165"/>
  <c r="DM56" i="165"/>
  <c r="DL56" i="165"/>
  <c r="DK56" i="165"/>
  <c r="DJ56" i="165"/>
  <c r="DI56" i="165"/>
  <c r="DH56" i="165"/>
  <c r="DD56" i="165"/>
  <c r="DC56" i="165"/>
  <c r="DB56" i="165"/>
  <c r="DA56" i="165"/>
  <c r="CZ56" i="165"/>
  <c r="CY56" i="165"/>
  <c r="CX56" i="165"/>
  <c r="CT56" i="165"/>
  <c r="CS56" i="165"/>
  <c r="CR56" i="165"/>
  <c r="CQ56" i="165"/>
  <c r="CP56" i="165"/>
  <c r="CO56" i="165"/>
  <c r="CN56" i="165"/>
  <c r="CL56" i="165"/>
  <c r="CK56" i="165"/>
  <c r="CB56" i="165"/>
  <c r="CA56" i="165"/>
  <c r="BR56" i="165"/>
  <c r="BQ56" i="165"/>
  <c r="BH56" i="165"/>
  <c r="BG56" i="165"/>
  <c r="AX56" i="165"/>
  <c r="AW56" i="165"/>
  <c r="AN56" i="165"/>
  <c r="AM56" i="165"/>
  <c r="AD56" i="165"/>
  <c r="AC56" i="165"/>
  <c r="J56" i="165"/>
  <c r="I56" i="165"/>
  <c r="ER55" i="165"/>
  <c r="EQ55" i="165"/>
  <c r="EP55" i="165"/>
  <c r="EO55" i="165"/>
  <c r="EN55" i="165"/>
  <c r="EM55" i="165"/>
  <c r="EL55" i="165"/>
  <c r="EH55" i="165"/>
  <c r="EG55" i="165"/>
  <c r="EF55" i="165"/>
  <c r="EE55" i="165"/>
  <c r="ED55" i="165"/>
  <c r="EC55" i="165"/>
  <c r="EB55" i="165"/>
  <c r="DX55" i="165"/>
  <c r="DW55" i="165"/>
  <c r="DV55" i="165"/>
  <c r="DU55" i="165"/>
  <c r="DT55" i="165"/>
  <c r="DS55" i="165"/>
  <c r="DR55" i="165"/>
  <c r="DN55" i="165"/>
  <c r="DM55" i="165"/>
  <c r="DL55" i="165"/>
  <c r="DK55" i="165"/>
  <c r="DJ55" i="165"/>
  <c r="DI55" i="165"/>
  <c r="DH55" i="165"/>
  <c r="DD55" i="165"/>
  <c r="DC55" i="165"/>
  <c r="DB55" i="165"/>
  <c r="DA55" i="165"/>
  <c r="CZ55" i="165"/>
  <c r="CY55" i="165"/>
  <c r="CX55" i="165"/>
  <c r="CT55" i="165"/>
  <c r="CS55" i="165"/>
  <c r="CR55" i="165"/>
  <c r="CQ55" i="165"/>
  <c r="CP55" i="165"/>
  <c r="CO55" i="165"/>
  <c r="CN55" i="165"/>
  <c r="CL55" i="165"/>
  <c r="CK55" i="165"/>
  <c r="CB55" i="165"/>
  <c r="CA55" i="165"/>
  <c r="BR55" i="165"/>
  <c r="BQ55" i="165"/>
  <c r="BH55" i="165"/>
  <c r="BG55" i="165"/>
  <c r="AX55" i="165"/>
  <c r="AW55" i="165"/>
  <c r="AN55" i="165"/>
  <c r="AM55" i="165"/>
  <c r="AD55" i="165"/>
  <c r="AC55" i="165"/>
  <c r="J55" i="165"/>
  <c r="I55" i="165"/>
  <c r="ER54" i="165"/>
  <c r="EQ54" i="165"/>
  <c r="EP54" i="165"/>
  <c r="EO54" i="165"/>
  <c r="EN54" i="165"/>
  <c r="EM54" i="165"/>
  <c r="EL54" i="165"/>
  <c r="EH54" i="165"/>
  <c r="EG54" i="165"/>
  <c r="EF54" i="165"/>
  <c r="EE54" i="165"/>
  <c r="ED54" i="165"/>
  <c r="EC54" i="165"/>
  <c r="EB54" i="165"/>
  <c r="DX54" i="165"/>
  <c r="DW54" i="165"/>
  <c r="DV54" i="165"/>
  <c r="DU54" i="165"/>
  <c r="DT54" i="165"/>
  <c r="DS54" i="165"/>
  <c r="DR54" i="165"/>
  <c r="DN54" i="165"/>
  <c r="DM54" i="165"/>
  <c r="DL54" i="165"/>
  <c r="DK54" i="165"/>
  <c r="DJ54" i="165"/>
  <c r="DI54" i="165"/>
  <c r="DH54" i="165"/>
  <c r="DD54" i="165"/>
  <c r="DC54" i="165"/>
  <c r="DB54" i="165"/>
  <c r="DA54" i="165"/>
  <c r="CZ54" i="165"/>
  <c r="CY54" i="165"/>
  <c r="CX54" i="165"/>
  <c r="CT54" i="165"/>
  <c r="CS54" i="165"/>
  <c r="CR54" i="165"/>
  <c r="CQ54" i="165"/>
  <c r="CP54" i="165"/>
  <c r="CO54" i="165"/>
  <c r="CN54" i="165"/>
  <c r="CL54" i="165"/>
  <c r="CK54" i="165"/>
  <c r="CB54" i="165"/>
  <c r="CA54" i="165"/>
  <c r="BR54" i="165"/>
  <c r="BQ54" i="165"/>
  <c r="BH54" i="165"/>
  <c r="BG54" i="165"/>
  <c r="AX54" i="165"/>
  <c r="AW54" i="165"/>
  <c r="AN54" i="165"/>
  <c r="AM54" i="165"/>
  <c r="AD54" i="165"/>
  <c r="AC54" i="165"/>
  <c r="J54" i="165"/>
  <c r="I54" i="165"/>
  <c r="ER53" i="165"/>
  <c r="EQ53" i="165"/>
  <c r="EP53" i="165"/>
  <c r="EO53" i="165"/>
  <c r="EN53" i="165"/>
  <c r="EM53" i="165"/>
  <c r="EL53" i="165"/>
  <c r="EH53" i="165"/>
  <c r="EG53" i="165"/>
  <c r="EF53" i="165"/>
  <c r="EE53" i="165"/>
  <c r="ED53" i="165"/>
  <c r="EC53" i="165"/>
  <c r="EB53" i="165"/>
  <c r="DX53" i="165"/>
  <c r="DW53" i="165"/>
  <c r="DV53" i="165"/>
  <c r="DU53" i="165"/>
  <c r="DT53" i="165"/>
  <c r="DS53" i="165"/>
  <c r="DR53" i="165"/>
  <c r="DN53" i="165"/>
  <c r="DM53" i="165"/>
  <c r="DL53" i="165"/>
  <c r="DK53" i="165"/>
  <c r="DJ53" i="165"/>
  <c r="DI53" i="165"/>
  <c r="DH53" i="165"/>
  <c r="DD53" i="165"/>
  <c r="DC53" i="165"/>
  <c r="DB53" i="165"/>
  <c r="DA53" i="165"/>
  <c r="CZ53" i="165"/>
  <c r="CY53" i="165"/>
  <c r="CX53" i="165"/>
  <c r="CT53" i="165"/>
  <c r="CS53" i="165"/>
  <c r="CR53" i="165"/>
  <c r="CQ53" i="165"/>
  <c r="CP53" i="165"/>
  <c r="CO53" i="165"/>
  <c r="CN53" i="165"/>
  <c r="CL53" i="165"/>
  <c r="CK53" i="165"/>
  <c r="CB53" i="165"/>
  <c r="CA53" i="165"/>
  <c r="BR53" i="165"/>
  <c r="BQ53" i="165"/>
  <c r="BH53" i="165"/>
  <c r="BG53" i="165"/>
  <c r="AX53" i="165"/>
  <c r="AW53" i="165"/>
  <c r="AN53" i="165"/>
  <c r="AM53" i="165"/>
  <c r="AM57" i="165" s="1"/>
  <c r="AD53" i="165"/>
  <c r="AC53" i="165"/>
  <c r="J53" i="165"/>
  <c r="I53" i="165"/>
  <c r="ER52" i="165"/>
  <c r="EP52" i="165"/>
  <c r="DW52" i="165"/>
  <c r="DV52" i="165"/>
  <c r="DU52" i="165"/>
  <c r="DT52" i="165"/>
  <c r="DS52" i="165"/>
  <c r="DM52" i="165"/>
  <c r="DL52" i="165"/>
  <c r="DK52" i="165"/>
  <c r="EH52" i="165"/>
  <c r="EG52" i="165"/>
  <c r="EF52" i="165"/>
  <c r="EE52" i="165"/>
  <c r="ED52" i="165"/>
  <c r="EC52" i="165"/>
  <c r="ER51" i="165"/>
  <c r="EQ51" i="165"/>
  <c r="EP51" i="165"/>
  <c r="EO51" i="165"/>
  <c r="EN51" i="165"/>
  <c r="EM51" i="165"/>
  <c r="EL51" i="165"/>
  <c r="EH51" i="165"/>
  <c r="EG51" i="165"/>
  <c r="EF51" i="165"/>
  <c r="EE51" i="165"/>
  <c r="ED51" i="165"/>
  <c r="EC51" i="165"/>
  <c r="EB51" i="165"/>
  <c r="DX51" i="165"/>
  <c r="DW51" i="165"/>
  <c r="DV51" i="165"/>
  <c r="DU51" i="165"/>
  <c r="DT51" i="165"/>
  <c r="DS51" i="165"/>
  <c r="DR51" i="165"/>
  <c r="DN51" i="165"/>
  <c r="DM51" i="165"/>
  <c r="DL51" i="165"/>
  <c r="DK51" i="165"/>
  <c r="DJ51" i="165"/>
  <c r="DI51" i="165"/>
  <c r="DH51" i="165"/>
  <c r="DD51" i="165"/>
  <c r="DC51" i="165"/>
  <c r="DB51" i="165"/>
  <c r="DA51" i="165"/>
  <c r="CZ51" i="165"/>
  <c r="CY51" i="165"/>
  <c r="CX51" i="165"/>
  <c r="CT51" i="165"/>
  <c r="CS51" i="165"/>
  <c r="CR51" i="165"/>
  <c r="CQ51" i="165"/>
  <c r="CP51" i="165"/>
  <c r="CO51" i="165"/>
  <c r="CN51" i="165"/>
  <c r="CL51" i="165"/>
  <c r="CK51" i="165"/>
  <c r="CB51" i="165"/>
  <c r="CA51" i="165"/>
  <c r="BR51" i="165"/>
  <c r="BQ51" i="165"/>
  <c r="BH51" i="165"/>
  <c r="BG51" i="165"/>
  <c r="AX51" i="165"/>
  <c r="AW51" i="165"/>
  <c r="AN51" i="165"/>
  <c r="AM51" i="165"/>
  <c r="AD51" i="165"/>
  <c r="AC51" i="165"/>
  <c r="J51" i="165"/>
  <c r="I51" i="165"/>
  <c r="ER50" i="165"/>
  <c r="EQ50" i="165"/>
  <c r="EP50" i="165"/>
  <c r="EO50" i="165"/>
  <c r="EN50" i="165"/>
  <c r="EM50" i="165"/>
  <c r="EL50" i="165"/>
  <c r="EH50" i="165"/>
  <c r="EG50" i="165"/>
  <c r="EF50" i="165"/>
  <c r="EE50" i="165"/>
  <c r="ED50" i="165"/>
  <c r="EC50" i="165"/>
  <c r="EB50" i="165"/>
  <c r="DX50" i="165"/>
  <c r="DW50" i="165"/>
  <c r="DV50" i="165"/>
  <c r="DU50" i="165"/>
  <c r="DT50" i="165"/>
  <c r="DS50" i="165"/>
  <c r="DR50" i="165"/>
  <c r="DN50" i="165"/>
  <c r="DM50" i="165"/>
  <c r="DL50" i="165"/>
  <c r="DK50" i="165"/>
  <c r="DJ50" i="165"/>
  <c r="DI50" i="165"/>
  <c r="DH50" i="165"/>
  <c r="DD50" i="165"/>
  <c r="DC50" i="165"/>
  <c r="DB50" i="165"/>
  <c r="DA50" i="165"/>
  <c r="CZ50" i="165"/>
  <c r="CY50" i="165"/>
  <c r="CX50" i="165"/>
  <c r="CT50" i="165"/>
  <c r="CS50" i="165"/>
  <c r="CR50" i="165"/>
  <c r="CQ50" i="165"/>
  <c r="CP50" i="165"/>
  <c r="CO50" i="165"/>
  <c r="CN50" i="165"/>
  <c r="CL50" i="165"/>
  <c r="CK50" i="165"/>
  <c r="CB50" i="165"/>
  <c r="CA50" i="165"/>
  <c r="BR50" i="165"/>
  <c r="BQ50" i="165"/>
  <c r="BH50" i="165"/>
  <c r="BG50" i="165"/>
  <c r="AX50" i="165"/>
  <c r="AW50" i="165"/>
  <c r="AN50" i="165"/>
  <c r="AM50" i="165"/>
  <c r="AD50" i="165"/>
  <c r="AC50" i="165"/>
  <c r="J50" i="165"/>
  <c r="I50" i="165"/>
  <c r="ER49" i="165"/>
  <c r="EQ49" i="165"/>
  <c r="EP49" i="165"/>
  <c r="EO49" i="165"/>
  <c r="EN49" i="165"/>
  <c r="EM49" i="165"/>
  <c r="EL49" i="165"/>
  <c r="EH49" i="165"/>
  <c r="EG49" i="165"/>
  <c r="EF49" i="165"/>
  <c r="EE49" i="165"/>
  <c r="ED49" i="165"/>
  <c r="EC49" i="165"/>
  <c r="EB49" i="165"/>
  <c r="DX49" i="165"/>
  <c r="DW49" i="165"/>
  <c r="DV49" i="165"/>
  <c r="DU49" i="165"/>
  <c r="DT49" i="165"/>
  <c r="DS49" i="165"/>
  <c r="DR49" i="165"/>
  <c r="DN49" i="165"/>
  <c r="DM49" i="165"/>
  <c r="DL49" i="165"/>
  <c r="DK49" i="165"/>
  <c r="DJ49" i="165"/>
  <c r="DI49" i="165"/>
  <c r="DH49" i="165"/>
  <c r="DD49" i="165"/>
  <c r="DC49" i="165"/>
  <c r="DB49" i="165"/>
  <c r="DA49" i="165"/>
  <c r="CZ49" i="165"/>
  <c r="CY49" i="165"/>
  <c r="CX49" i="165"/>
  <c r="CT49" i="165"/>
  <c r="CS49" i="165"/>
  <c r="CR49" i="165"/>
  <c r="CQ49" i="165"/>
  <c r="CP49" i="165"/>
  <c r="CO49" i="165"/>
  <c r="CN49" i="165"/>
  <c r="CL49" i="165"/>
  <c r="CK49" i="165"/>
  <c r="CB49" i="165"/>
  <c r="CA49" i="165"/>
  <c r="BR49" i="165"/>
  <c r="BQ49" i="165"/>
  <c r="BH49" i="165"/>
  <c r="BG49" i="165"/>
  <c r="AX49" i="165"/>
  <c r="AW49" i="165"/>
  <c r="AN49" i="165"/>
  <c r="AM49" i="165"/>
  <c r="AD49" i="165"/>
  <c r="AC49" i="165"/>
  <c r="J49" i="165"/>
  <c r="I49" i="165"/>
  <c r="ER48" i="165"/>
  <c r="EQ48" i="165"/>
  <c r="EP48" i="165"/>
  <c r="EO48" i="165"/>
  <c r="EN48" i="165"/>
  <c r="EM48" i="165"/>
  <c r="EL48" i="165"/>
  <c r="EH48" i="165"/>
  <c r="EG48" i="165"/>
  <c r="EF48" i="165"/>
  <c r="EE48" i="165"/>
  <c r="ED48" i="165"/>
  <c r="EC48" i="165"/>
  <c r="EB48" i="165"/>
  <c r="DX48" i="165"/>
  <c r="DW48" i="165"/>
  <c r="DV48" i="165"/>
  <c r="DU48" i="165"/>
  <c r="DT48" i="165"/>
  <c r="DS48" i="165"/>
  <c r="DR48" i="165"/>
  <c r="DN48" i="165"/>
  <c r="DM48" i="165"/>
  <c r="DL48" i="165"/>
  <c r="DK48" i="165"/>
  <c r="DJ48" i="165"/>
  <c r="DI48" i="165"/>
  <c r="DH48" i="165"/>
  <c r="DD48" i="165"/>
  <c r="DC48" i="165"/>
  <c r="DB48" i="165"/>
  <c r="DA48" i="165"/>
  <c r="CZ48" i="165"/>
  <c r="CY48" i="165"/>
  <c r="CX48" i="165"/>
  <c r="CT48" i="165"/>
  <c r="CS48" i="165"/>
  <c r="CR48" i="165"/>
  <c r="CQ48" i="165"/>
  <c r="CP48" i="165"/>
  <c r="CO48" i="165"/>
  <c r="CN48" i="165"/>
  <c r="CL48" i="165"/>
  <c r="CK48" i="165"/>
  <c r="CB48" i="165"/>
  <c r="CA48" i="165"/>
  <c r="CA52" i="165" s="1"/>
  <c r="BR48" i="165"/>
  <c r="BQ48" i="165"/>
  <c r="BH48" i="165"/>
  <c r="BG48" i="165"/>
  <c r="AX48" i="165"/>
  <c r="AW48" i="165"/>
  <c r="AN48" i="165"/>
  <c r="AM48" i="165"/>
  <c r="AD48" i="165"/>
  <c r="AC48" i="165"/>
  <c r="J48" i="165"/>
  <c r="I48" i="165"/>
  <c r="I52" i="165" s="1"/>
  <c r="ER47" i="165"/>
  <c r="EN47" i="165"/>
  <c r="DK47" i="165"/>
  <c r="DX47" i="165"/>
  <c r="DV47" i="165"/>
  <c r="DN47" i="165"/>
  <c r="DL47" i="165"/>
  <c r="DJ47" i="165"/>
  <c r="EH47" i="165"/>
  <c r="EG47" i="165"/>
  <c r="EF47" i="165"/>
  <c r="EE47" i="165"/>
  <c r="ED47" i="165"/>
  <c r="EC47" i="165"/>
  <c r="ER46" i="165"/>
  <c r="EQ46" i="165"/>
  <c r="EP46" i="165"/>
  <c r="EO46" i="165"/>
  <c r="EN46" i="165"/>
  <c r="EM46" i="165"/>
  <c r="EL46" i="165"/>
  <c r="EH46" i="165"/>
  <c r="EG46" i="165"/>
  <c r="EF46" i="165"/>
  <c r="EE46" i="165"/>
  <c r="ED46" i="165"/>
  <c r="EC46" i="165"/>
  <c r="EB46" i="165"/>
  <c r="DX46" i="165"/>
  <c r="DW46" i="165"/>
  <c r="DV46" i="165"/>
  <c r="DU46" i="165"/>
  <c r="DT46" i="165"/>
  <c r="DS46" i="165"/>
  <c r="DR46" i="165"/>
  <c r="DN46" i="165"/>
  <c r="DM46" i="165"/>
  <c r="DL46" i="165"/>
  <c r="DK46" i="165"/>
  <c r="DJ46" i="165"/>
  <c r="DI46" i="165"/>
  <c r="DH46" i="165"/>
  <c r="DD46" i="165"/>
  <c r="DC46" i="165"/>
  <c r="DB46" i="165"/>
  <c r="DA46" i="165"/>
  <c r="CZ46" i="165"/>
  <c r="CY46" i="165"/>
  <c r="CX46" i="165"/>
  <c r="CT46" i="165"/>
  <c r="CS46" i="165"/>
  <c r="CR46" i="165"/>
  <c r="CQ46" i="165"/>
  <c r="CP46" i="165"/>
  <c r="CO46" i="165"/>
  <c r="CN46" i="165"/>
  <c r="CL46" i="165"/>
  <c r="CK46" i="165"/>
  <c r="CB46" i="165"/>
  <c r="CA46" i="165"/>
  <c r="BR46" i="165"/>
  <c r="BQ46" i="165"/>
  <c r="BH46" i="165"/>
  <c r="BG46" i="165"/>
  <c r="AX46" i="165"/>
  <c r="AW46" i="165"/>
  <c r="AN46" i="165"/>
  <c r="AM46" i="165"/>
  <c r="AD46" i="165"/>
  <c r="AC46" i="165"/>
  <c r="J46" i="165"/>
  <c r="I46" i="165"/>
  <c r="ER45" i="165"/>
  <c r="EQ45" i="165"/>
  <c r="EP45" i="165"/>
  <c r="EO45" i="165"/>
  <c r="EN45" i="165"/>
  <c r="EM45" i="165"/>
  <c r="EL45" i="165"/>
  <c r="EH45" i="165"/>
  <c r="EG45" i="165"/>
  <c r="EF45" i="165"/>
  <c r="EE45" i="165"/>
  <c r="ED45" i="165"/>
  <c r="EC45" i="165"/>
  <c r="EB45" i="165"/>
  <c r="DX45" i="165"/>
  <c r="DW45" i="165"/>
  <c r="DV45" i="165"/>
  <c r="DU45" i="165"/>
  <c r="DT45" i="165"/>
  <c r="DS45" i="165"/>
  <c r="DR45" i="165"/>
  <c r="DN45" i="165"/>
  <c r="DM45" i="165"/>
  <c r="DL45" i="165"/>
  <c r="DK45" i="165"/>
  <c r="DJ45" i="165"/>
  <c r="DI45" i="165"/>
  <c r="DH45" i="165"/>
  <c r="DD45" i="165"/>
  <c r="DC45" i="165"/>
  <c r="DB45" i="165"/>
  <c r="DA45" i="165"/>
  <c r="CZ45" i="165"/>
  <c r="CY45" i="165"/>
  <c r="CX45" i="165"/>
  <c r="CT45" i="165"/>
  <c r="CS45" i="165"/>
  <c r="CR45" i="165"/>
  <c r="CQ45" i="165"/>
  <c r="CP45" i="165"/>
  <c r="CO45" i="165"/>
  <c r="CN45" i="165"/>
  <c r="CL45" i="165"/>
  <c r="CK45" i="165"/>
  <c r="CB45" i="165"/>
  <c r="CA45" i="165"/>
  <c r="BR45" i="165"/>
  <c r="BQ45" i="165"/>
  <c r="BH45" i="165"/>
  <c r="BG45" i="165"/>
  <c r="AX45" i="165"/>
  <c r="AW45" i="165"/>
  <c r="AN45" i="165"/>
  <c r="AM45" i="165"/>
  <c r="AD45" i="165"/>
  <c r="AC45" i="165"/>
  <c r="J45" i="165"/>
  <c r="I45" i="165"/>
  <c r="ER44" i="165"/>
  <c r="EQ44" i="165"/>
  <c r="EP44" i="165"/>
  <c r="EO44" i="165"/>
  <c r="EN44" i="165"/>
  <c r="EM44" i="165"/>
  <c r="EL44" i="165"/>
  <c r="EH44" i="165"/>
  <c r="EG44" i="165"/>
  <c r="EF44" i="165"/>
  <c r="EE44" i="165"/>
  <c r="ED44" i="165"/>
  <c r="EC44" i="165"/>
  <c r="EB44" i="165"/>
  <c r="DX44" i="165"/>
  <c r="DW44" i="165"/>
  <c r="DV44" i="165"/>
  <c r="DU44" i="165"/>
  <c r="DT44" i="165"/>
  <c r="DS44" i="165"/>
  <c r="DR44" i="165"/>
  <c r="DN44" i="165"/>
  <c r="DM44" i="165"/>
  <c r="DL44" i="165"/>
  <c r="DK44" i="165"/>
  <c r="DJ44" i="165"/>
  <c r="DI44" i="165"/>
  <c r="DH44" i="165"/>
  <c r="DD44" i="165"/>
  <c r="DC44" i="165"/>
  <c r="DB44" i="165"/>
  <c r="DA44" i="165"/>
  <c r="CZ44" i="165"/>
  <c r="CY44" i="165"/>
  <c r="CX44" i="165"/>
  <c r="CT44" i="165"/>
  <c r="CS44" i="165"/>
  <c r="CR44" i="165"/>
  <c r="CQ44" i="165"/>
  <c r="CP44" i="165"/>
  <c r="CO44" i="165"/>
  <c r="CN44" i="165"/>
  <c r="CL44" i="165"/>
  <c r="CK44" i="165"/>
  <c r="CB44" i="165"/>
  <c r="CA44" i="165"/>
  <c r="BR44" i="165"/>
  <c r="BQ44" i="165"/>
  <c r="BH44" i="165"/>
  <c r="BG44" i="165"/>
  <c r="AX44" i="165"/>
  <c r="AW44" i="165"/>
  <c r="AN44" i="165"/>
  <c r="AM44" i="165"/>
  <c r="AD44" i="165"/>
  <c r="AC44" i="165"/>
  <c r="J44" i="165"/>
  <c r="I44" i="165"/>
  <c r="ER43" i="165"/>
  <c r="EQ43" i="165"/>
  <c r="EP43" i="165"/>
  <c r="EO43" i="165"/>
  <c r="EN43" i="165"/>
  <c r="EM43" i="165"/>
  <c r="EL43" i="165"/>
  <c r="EH43" i="165"/>
  <c r="EG43" i="165"/>
  <c r="EF43" i="165"/>
  <c r="EE43" i="165"/>
  <c r="ED43" i="165"/>
  <c r="EC43" i="165"/>
  <c r="EB43" i="165"/>
  <c r="DX43" i="165"/>
  <c r="DW43" i="165"/>
  <c r="DV43" i="165"/>
  <c r="DU43" i="165"/>
  <c r="DT43" i="165"/>
  <c r="DS43" i="165"/>
  <c r="DR43" i="165"/>
  <c r="DN43" i="165"/>
  <c r="DM43" i="165"/>
  <c r="DL43" i="165"/>
  <c r="DK43" i="165"/>
  <c r="DJ43" i="165"/>
  <c r="DI43" i="165"/>
  <c r="DH43" i="165"/>
  <c r="DD43" i="165"/>
  <c r="DC43" i="165"/>
  <c r="DB43" i="165"/>
  <c r="DA43" i="165"/>
  <c r="CZ43" i="165"/>
  <c r="CY43" i="165"/>
  <c r="CX43" i="165"/>
  <c r="CT43" i="165"/>
  <c r="CS43" i="165"/>
  <c r="CR43" i="165"/>
  <c r="CQ43" i="165"/>
  <c r="CP43" i="165"/>
  <c r="CO43" i="165"/>
  <c r="CN43" i="165"/>
  <c r="CL43" i="165"/>
  <c r="CK43" i="165"/>
  <c r="CB43" i="165"/>
  <c r="CA43" i="165"/>
  <c r="BR43" i="165"/>
  <c r="BQ43" i="165"/>
  <c r="BH43" i="165"/>
  <c r="BG43" i="165"/>
  <c r="BG47" i="165" s="1"/>
  <c r="AX43" i="165"/>
  <c r="AW43" i="165"/>
  <c r="AN43" i="165"/>
  <c r="AM43" i="165"/>
  <c r="AD43" i="165"/>
  <c r="AC43" i="165"/>
  <c r="J43" i="165"/>
  <c r="I43" i="165"/>
  <c r="I47" i="165" s="1"/>
  <c r="ER42" i="165"/>
  <c r="EN42" i="165"/>
  <c r="EQ42" i="165"/>
  <c r="EL42" i="165"/>
  <c r="DW42" i="165"/>
  <c r="DV42" i="165"/>
  <c r="DT42" i="165"/>
  <c r="DS42" i="165"/>
  <c r="CS42" i="165"/>
  <c r="CQ42" i="165"/>
  <c r="DN42" i="165"/>
  <c r="DK42" i="165"/>
  <c r="DJ42" i="165"/>
  <c r="EH42" i="165"/>
  <c r="EG42" i="165"/>
  <c r="EF42" i="165"/>
  <c r="EE42" i="165"/>
  <c r="ED42" i="165"/>
  <c r="EC42" i="165"/>
  <c r="ER41" i="165"/>
  <c r="EQ41" i="165"/>
  <c r="EP41" i="165"/>
  <c r="EO41" i="165"/>
  <c r="EN41" i="165"/>
  <c r="EM41" i="165"/>
  <c r="EL41" i="165"/>
  <c r="EH41" i="165"/>
  <c r="EG41" i="165"/>
  <c r="EF41" i="165"/>
  <c r="EE41" i="165"/>
  <c r="ED41" i="165"/>
  <c r="EC41" i="165"/>
  <c r="EB41" i="165"/>
  <c r="DX41" i="165"/>
  <c r="DW41" i="165"/>
  <c r="DV41" i="165"/>
  <c r="DU41" i="165"/>
  <c r="DT41" i="165"/>
  <c r="DS41" i="165"/>
  <c r="DR41" i="165"/>
  <c r="DN41" i="165"/>
  <c r="DM41" i="165"/>
  <c r="DL41" i="165"/>
  <c r="DK41" i="165"/>
  <c r="DJ41" i="165"/>
  <c r="DI41" i="165"/>
  <c r="DH41" i="165"/>
  <c r="DD41" i="165"/>
  <c r="DC41" i="165"/>
  <c r="DB41" i="165"/>
  <c r="DA41" i="165"/>
  <c r="CZ41" i="165"/>
  <c r="CY41" i="165"/>
  <c r="CX41" i="165"/>
  <c r="CT41" i="165"/>
  <c r="CS41" i="165"/>
  <c r="CR41" i="165"/>
  <c r="CQ41" i="165"/>
  <c r="CP41" i="165"/>
  <c r="CO41" i="165"/>
  <c r="CN41" i="165"/>
  <c r="CL41" i="165"/>
  <c r="CK41" i="165"/>
  <c r="CB41" i="165"/>
  <c r="CA41" i="165"/>
  <c r="BR41" i="165"/>
  <c r="BQ41" i="165"/>
  <c r="DO41" i="165" s="1"/>
  <c r="BH41" i="165"/>
  <c r="BG41" i="165"/>
  <c r="AX41" i="165"/>
  <c r="AW41" i="165"/>
  <c r="AN41" i="165"/>
  <c r="AM41" i="165"/>
  <c r="AD41" i="165"/>
  <c r="AC41" i="165"/>
  <c r="J41" i="165"/>
  <c r="I41" i="165"/>
  <c r="ER40" i="165"/>
  <c r="EQ40" i="165"/>
  <c r="EP40" i="165"/>
  <c r="EO40" i="165"/>
  <c r="EN40" i="165"/>
  <c r="EM40" i="165"/>
  <c r="EL40" i="165"/>
  <c r="EH40" i="165"/>
  <c r="EG40" i="165"/>
  <c r="EF40" i="165"/>
  <c r="EE40" i="165"/>
  <c r="ED40" i="165"/>
  <c r="EC40" i="165"/>
  <c r="EB40" i="165"/>
  <c r="DX40" i="165"/>
  <c r="DW40" i="165"/>
  <c r="DV40" i="165"/>
  <c r="DU40" i="165"/>
  <c r="DT40" i="165"/>
  <c r="DS40" i="165"/>
  <c r="DR40" i="165"/>
  <c r="DN40" i="165"/>
  <c r="DM40" i="165"/>
  <c r="DL40" i="165"/>
  <c r="DK40" i="165"/>
  <c r="DJ40" i="165"/>
  <c r="DI40" i="165"/>
  <c r="DH40" i="165"/>
  <c r="DD40" i="165"/>
  <c r="DC40" i="165"/>
  <c r="DB40" i="165"/>
  <c r="DA40" i="165"/>
  <c r="CZ40" i="165"/>
  <c r="CY40" i="165"/>
  <c r="CX40" i="165"/>
  <c r="CT40" i="165"/>
  <c r="CS40" i="165"/>
  <c r="CR40" i="165"/>
  <c r="CQ40" i="165"/>
  <c r="CP40" i="165"/>
  <c r="CO40" i="165"/>
  <c r="CN40" i="165"/>
  <c r="CL40" i="165"/>
  <c r="CK40" i="165"/>
  <c r="CB40" i="165"/>
  <c r="CA40" i="165"/>
  <c r="BR40" i="165"/>
  <c r="BQ40" i="165"/>
  <c r="BH40" i="165"/>
  <c r="BG40" i="165"/>
  <c r="AX40" i="165"/>
  <c r="AW40" i="165"/>
  <c r="AN40" i="165"/>
  <c r="AM40" i="165"/>
  <c r="AD40" i="165"/>
  <c r="AC40" i="165"/>
  <c r="J40" i="165"/>
  <c r="I40" i="165"/>
  <c r="DE40" i="165" s="1"/>
  <c r="ER39" i="165"/>
  <c r="EQ39" i="165"/>
  <c r="EP39" i="165"/>
  <c r="EO39" i="165"/>
  <c r="EN39" i="165"/>
  <c r="EM39" i="165"/>
  <c r="EL39" i="165"/>
  <c r="EH39" i="165"/>
  <c r="EG39" i="165"/>
  <c r="EF39" i="165"/>
  <c r="EE39" i="165"/>
  <c r="ED39" i="165"/>
  <c r="EC39" i="165"/>
  <c r="EB39" i="165"/>
  <c r="DX39" i="165"/>
  <c r="DW39" i="165"/>
  <c r="DV39" i="165"/>
  <c r="DU39" i="165"/>
  <c r="DT39" i="165"/>
  <c r="DS39" i="165"/>
  <c r="DR39" i="165"/>
  <c r="DN39" i="165"/>
  <c r="DM39" i="165"/>
  <c r="DL39" i="165"/>
  <c r="DK39" i="165"/>
  <c r="DJ39" i="165"/>
  <c r="DI39" i="165"/>
  <c r="DH39" i="165"/>
  <c r="DD39" i="165"/>
  <c r="DC39" i="165"/>
  <c r="DB39" i="165"/>
  <c r="DA39" i="165"/>
  <c r="CZ39" i="165"/>
  <c r="CY39" i="165"/>
  <c r="CX39" i="165"/>
  <c r="CT39" i="165"/>
  <c r="CS39" i="165"/>
  <c r="CR39" i="165"/>
  <c r="CQ39" i="165"/>
  <c r="CP39" i="165"/>
  <c r="CO39" i="165"/>
  <c r="CN39" i="165"/>
  <c r="CL39" i="165"/>
  <c r="CK39" i="165"/>
  <c r="CB39" i="165"/>
  <c r="CA39" i="165"/>
  <c r="BR39" i="165"/>
  <c r="BQ39" i="165"/>
  <c r="BH39" i="165"/>
  <c r="BG39" i="165"/>
  <c r="AX39" i="165"/>
  <c r="AW39" i="165"/>
  <c r="AN39" i="165"/>
  <c r="AM39" i="165"/>
  <c r="AD39" i="165"/>
  <c r="AC39" i="165"/>
  <c r="J39" i="165"/>
  <c r="I39" i="165"/>
  <c r="ER38" i="165"/>
  <c r="EQ38" i="165"/>
  <c r="EP38" i="165"/>
  <c r="EO38" i="165"/>
  <c r="EN38" i="165"/>
  <c r="EM38" i="165"/>
  <c r="EL38" i="165"/>
  <c r="EH38" i="165"/>
  <c r="EG38" i="165"/>
  <c r="EF38" i="165"/>
  <c r="EE38" i="165"/>
  <c r="ED38" i="165"/>
  <c r="EC38" i="165"/>
  <c r="EB38" i="165"/>
  <c r="DX38" i="165"/>
  <c r="DW38" i="165"/>
  <c r="DV38" i="165"/>
  <c r="DU38" i="165"/>
  <c r="DT38" i="165"/>
  <c r="DS38" i="165"/>
  <c r="DR38" i="165"/>
  <c r="DN38" i="165"/>
  <c r="DM38" i="165"/>
  <c r="DL38" i="165"/>
  <c r="DK38" i="165"/>
  <c r="DJ38" i="165"/>
  <c r="DI38" i="165"/>
  <c r="DH38" i="165"/>
  <c r="DD38" i="165"/>
  <c r="DC38" i="165"/>
  <c r="DB38" i="165"/>
  <c r="DA38" i="165"/>
  <c r="CZ38" i="165"/>
  <c r="CY38" i="165"/>
  <c r="CX38" i="165"/>
  <c r="CT38" i="165"/>
  <c r="CS38" i="165"/>
  <c r="CR38" i="165"/>
  <c r="CQ38" i="165"/>
  <c r="CP38" i="165"/>
  <c r="CO38" i="165"/>
  <c r="CN38" i="165"/>
  <c r="CL38" i="165"/>
  <c r="CK38" i="165"/>
  <c r="CB38" i="165"/>
  <c r="CA38" i="165"/>
  <c r="BR38" i="165"/>
  <c r="BQ38" i="165"/>
  <c r="BH38" i="165"/>
  <c r="BG38" i="165"/>
  <c r="AX38" i="165"/>
  <c r="AW38" i="165"/>
  <c r="AN38" i="165"/>
  <c r="AM38" i="165"/>
  <c r="AD38" i="165"/>
  <c r="AC38" i="165"/>
  <c r="J38" i="165"/>
  <c r="I38" i="165"/>
  <c r="DI37" i="165"/>
  <c r="DX37" i="165"/>
  <c r="DV37" i="165"/>
  <c r="DT37" i="165"/>
  <c r="CO37" i="165"/>
  <c r="DN37" i="165"/>
  <c r="DM37" i="165"/>
  <c r="DL37" i="165"/>
  <c r="DJ37" i="165"/>
  <c r="W38" i="166"/>
  <c r="EH37" i="165"/>
  <c r="EG37" i="165"/>
  <c r="EF37" i="165"/>
  <c r="EE37" i="165"/>
  <c r="ED37" i="165"/>
  <c r="EC37" i="165"/>
  <c r="EB37" i="165"/>
  <c r="ER36" i="165"/>
  <c r="EQ36" i="165"/>
  <c r="EP36" i="165"/>
  <c r="EO36" i="165"/>
  <c r="EN36" i="165"/>
  <c r="EM36" i="165"/>
  <c r="EL36" i="165"/>
  <c r="EH36" i="165"/>
  <c r="EG36" i="165"/>
  <c r="EF36" i="165"/>
  <c r="EE36" i="165"/>
  <c r="ED36" i="165"/>
  <c r="EC36" i="165"/>
  <c r="EB36" i="165"/>
  <c r="DX36" i="165"/>
  <c r="DW36" i="165"/>
  <c r="DV36" i="165"/>
  <c r="DU36" i="165"/>
  <c r="DT36" i="165"/>
  <c r="DS36" i="165"/>
  <c r="DR36" i="165"/>
  <c r="DN36" i="165"/>
  <c r="DM36" i="165"/>
  <c r="DL36" i="165"/>
  <c r="DK36" i="165"/>
  <c r="DJ36" i="165"/>
  <c r="DI36" i="165"/>
  <c r="DH36" i="165"/>
  <c r="DD36" i="165"/>
  <c r="DC36" i="165"/>
  <c r="DB36" i="165"/>
  <c r="DA36" i="165"/>
  <c r="CZ36" i="165"/>
  <c r="CY36" i="165"/>
  <c r="CX36" i="165"/>
  <c r="CT36" i="165"/>
  <c r="CS36" i="165"/>
  <c r="CR36" i="165"/>
  <c r="CQ36" i="165"/>
  <c r="CP36" i="165"/>
  <c r="CO36" i="165"/>
  <c r="CN36" i="165"/>
  <c r="CL36" i="165"/>
  <c r="CK36" i="165"/>
  <c r="CB36" i="165"/>
  <c r="CA36" i="165"/>
  <c r="BR36" i="165"/>
  <c r="BQ36" i="165"/>
  <c r="BH36" i="165"/>
  <c r="BG36" i="165"/>
  <c r="AX36" i="165"/>
  <c r="AW36" i="165"/>
  <c r="AN36" i="165"/>
  <c r="AM36" i="165"/>
  <c r="AD36" i="165"/>
  <c r="AC36" i="165"/>
  <c r="J36" i="165"/>
  <c r="I36" i="165"/>
  <c r="ER35" i="165"/>
  <c r="EQ35" i="165"/>
  <c r="EP35" i="165"/>
  <c r="EO35" i="165"/>
  <c r="EN35" i="165"/>
  <c r="EM35" i="165"/>
  <c r="EL35" i="165"/>
  <c r="EH35" i="165"/>
  <c r="EG35" i="165"/>
  <c r="EF35" i="165"/>
  <c r="EE35" i="165"/>
  <c r="ED35" i="165"/>
  <c r="EC35" i="165"/>
  <c r="EB35" i="165"/>
  <c r="DX35" i="165"/>
  <c r="DW35" i="165"/>
  <c r="DV35" i="165"/>
  <c r="DU35" i="165"/>
  <c r="DT35" i="165"/>
  <c r="DS35" i="165"/>
  <c r="DR35" i="165"/>
  <c r="DN35" i="165"/>
  <c r="DM35" i="165"/>
  <c r="DL35" i="165"/>
  <c r="DK35" i="165"/>
  <c r="DJ35" i="165"/>
  <c r="DI35" i="165"/>
  <c r="DH35" i="165"/>
  <c r="DD35" i="165"/>
  <c r="DC35" i="165"/>
  <c r="DB35" i="165"/>
  <c r="DA35" i="165"/>
  <c r="CZ35" i="165"/>
  <c r="CY35" i="165"/>
  <c r="CX35" i="165"/>
  <c r="CT35" i="165"/>
  <c r="CS35" i="165"/>
  <c r="CR35" i="165"/>
  <c r="CQ35" i="165"/>
  <c r="CP35" i="165"/>
  <c r="CO35" i="165"/>
  <c r="CN35" i="165"/>
  <c r="CL35" i="165"/>
  <c r="CK35" i="165"/>
  <c r="CB35" i="165"/>
  <c r="CA35" i="165"/>
  <c r="BR35" i="165"/>
  <c r="BQ35" i="165"/>
  <c r="BH35" i="165"/>
  <c r="BG35" i="165"/>
  <c r="AX35" i="165"/>
  <c r="AW35" i="165"/>
  <c r="AN35" i="165"/>
  <c r="AM35" i="165"/>
  <c r="AD35" i="165"/>
  <c r="AC35" i="165"/>
  <c r="J35" i="165"/>
  <c r="I35" i="165"/>
  <c r="ER34" i="165"/>
  <c r="EQ34" i="165"/>
  <c r="EP34" i="165"/>
  <c r="EO34" i="165"/>
  <c r="EN34" i="165"/>
  <c r="EM34" i="165"/>
  <c r="EL34" i="165"/>
  <c r="EH34" i="165"/>
  <c r="EG34" i="165"/>
  <c r="EF34" i="165"/>
  <c r="EE34" i="165"/>
  <c r="ED34" i="165"/>
  <c r="EC34" i="165"/>
  <c r="EB34" i="165"/>
  <c r="DX34" i="165"/>
  <c r="DW34" i="165"/>
  <c r="DV34" i="165"/>
  <c r="DU34" i="165"/>
  <c r="DT34" i="165"/>
  <c r="DS34" i="165"/>
  <c r="DR34" i="165"/>
  <c r="DN34" i="165"/>
  <c r="DM34" i="165"/>
  <c r="DL34" i="165"/>
  <c r="DK34" i="165"/>
  <c r="DJ34" i="165"/>
  <c r="DI34" i="165"/>
  <c r="DH34" i="165"/>
  <c r="DD34" i="165"/>
  <c r="DC34" i="165"/>
  <c r="DB34" i="165"/>
  <c r="DA34" i="165"/>
  <c r="CZ34" i="165"/>
  <c r="CY34" i="165"/>
  <c r="CX34" i="165"/>
  <c r="CT34" i="165"/>
  <c r="CS34" i="165"/>
  <c r="CR34" i="165"/>
  <c r="CQ34" i="165"/>
  <c r="CP34" i="165"/>
  <c r="CO34" i="165"/>
  <c r="CN34" i="165"/>
  <c r="CL34" i="165"/>
  <c r="CK34" i="165"/>
  <c r="CB34" i="165"/>
  <c r="CA34" i="165"/>
  <c r="BR34" i="165"/>
  <c r="BQ34" i="165"/>
  <c r="BH34" i="165"/>
  <c r="BG34" i="165"/>
  <c r="AX34" i="165"/>
  <c r="AW34" i="165"/>
  <c r="AN34" i="165"/>
  <c r="AM34" i="165"/>
  <c r="AD34" i="165"/>
  <c r="AC34" i="165"/>
  <c r="J34" i="165"/>
  <c r="I34" i="165"/>
  <c r="ER33" i="165"/>
  <c r="EQ33" i="165"/>
  <c r="EP33" i="165"/>
  <c r="EO33" i="165"/>
  <c r="EN33" i="165"/>
  <c r="EM33" i="165"/>
  <c r="EL33" i="165"/>
  <c r="EH33" i="165"/>
  <c r="EG33" i="165"/>
  <c r="EF33" i="165"/>
  <c r="EE33" i="165"/>
  <c r="ED33" i="165"/>
  <c r="EC33" i="165"/>
  <c r="EB33" i="165"/>
  <c r="DX33" i="165"/>
  <c r="DW33" i="165"/>
  <c r="DV33" i="165"/>
  <c r="DU33" i="165"/>
  <c r="DT33" i="165"/>
  <c r="DS33" i="165"/>
  <c r="DR33" i="165"/>
  <c r="DN33" i="165"/>
  <c r="DM33" i="165"/>
  <c r="DL33" i="165"/>
  <c r="DK33" i="165"/>
  <c r="DJ33" i="165"/>
  <c r="DI33" i="165"/>
  <c r="DH33" i="165"/>
  <c r="DD33" i="165"/>
  <c r="DC33" i="165"/>
  <c r="DB33" i="165"/>
  <c r="DA33" i="165"/>
  <c r="CZ33" i="165"/>
  <c r="CY33" i="165"/>
  <c r="CX33" i="165"/>
  <c r="CT33" i="165"/>
  <c r="CS33" i="165"/>
  <c r="CR33" i="165"/>
  <c r="CQ33" i="165"/>
  <c r="CP33" i="165"/>
  <c r="CO33" i="165"/>
  <c r="CN33" i="165"/>
  <c r="CL33" i="165"/>
  <c r="CK33" i="165"/>
  <c r="CB33" i="165"/>
  <c r="CA33" i="165"/>
  <c r="BR33" i="165"/>
  <c r="BQ33" i="165"/>
  <c r="BH33" i="165"/>
  <c r="BG33" i="165"/>
  <c r="AX33" i="165"/>
  <c r="AW33" i="165"/>
  <c r="AN33" i="165"/>
  <c r="AM33" i="165"/>
  <c r="AM37" i="165" s="1"/>
  <c r="AD33" i="165"/>
  <c r="AC33" i="165"/>
  <c r="J33" i="165"/>
  <c r="I33" i="165"/>
  <c r="EQ32" i="165"/>
  <c r="ER32" i="165"/>
  <c r="EP32" i="165"/>
  <c r="CP32" i="165"/>
  <c r="EM32" i="165"/>
  <c r="AB37" i="166"/>
  <c r="AA37" i="166"/>
  <c r="DW32" i="165"/>
  <c r="DU32" i="165"/>
  <c r="DS32" i="165"/>
  <c r="DM32" i="165"/>
  <c r="DL32" i="165"/>
  <c r="DK32" i="165"/>
  <c r="DI32" i="165"/>
  <c r="DD32" i="165"/>
  <c r="EF32" i="165"/>
  <c r="CZ32" i="165"/>
  <c r="ER31" i="165"/>
  <c r="EQ31" i="165"/>
  <c r="EP31" i="165"/>
  <c r="EO31" i="165"/>
  <c r="EN31" i="165"/>
  <c r="EM31" i="165"/>
  <c r="EL31" i="165"/>
  <c r="EH31" i="165"/>
  <c r="EG31" i="165"/>
  <c r="EF31" i="165"/>
  <c r="EE31" i="165"/>
  <c r="ED31" i="165"/>
  <c r="EC31" i="165"/>
  <c r="EB31" i="165"/>
  <c r="DX31" i="165"/>
  <c r="DW31" i="165"/>
  <c r="DV31" i="165"/>
  <c r="DU31" i="165"/>
  <c r="DT31" i="165"/>
  <c r="DS31" i="165"/>
  <c r="DR31" i="165"/>
  <c r="DN31" i="165"/>
  <c r="DM31" i="165"/>
  <c r="DL31" i="165"/>
  <c r="DK31" i="165"/>
  <c r="DJ31" i="165"/>
  <c r="DI31" i="165"/>
  <c r="DH31" i="165"/>
  <c r="DD31" i="165"/>
  <c r="DC31" i="165"/>
  <c r="DB31" i="165"/>
  <c r="DA31" i="165"/>
  <c r="CZ31" i="165"/>
  <c r="CY31" i="165"/>
  <c r="CX31" i="165"/>
  <c r="CT31" i="165"/>
  <c r="CS31" i="165"/>
  <c r="CR31" i="165"/>
  <c r="CQ31" i="165"/>
  <c r="CP31" i="165"/>
  <c r="CO31" i="165"/>
  <c r="CN31" i="165"/>
  <c r="CL31" i="165"/>
  <c r="CK31" i="165"/>
  <c r="CB31" i="165"/>
  <c r="CA31" i="165"/>
  <c r="BR31" i="165"/>
  <c r="BQ31" i="165"/>
  <c r="BH31" i="165"/>
  <c r="BG31" i="165"/>
  <c r="DO31" i="165" s="1"/>
  <c r="AX31" i="165"/>
  <c r="AW31" i="165"/>
  <c r="AN31" i="165"/>
  <c r="AM31" i="165"/>
  <c r="AD31" i="165"/>
  <c r="AC31" i="165"/>
  <c r="J31" i="165"/>
  <c r="I31" i="165"/>
  <c r="ER30" i="165"/>
  <c r="EQ30" i="165"/>
  <c r="EP30" i="165"/>
  <c r="EO30" i="165"/>
  <c r="EN30" i="165"/>
  <c r="EM30" i="165"/>
  <c r="EL30" i="165"/>
  <c r="EH30" i="165"/>
  <c r="EG30" i="165"/>
  <c r="EF30" i="165"/>
  <c r="EE30" i="165"/>
  <c r="ED30" i="165"/>
  <c r="EC30" i="165"/>
  <c r="EB30" i="165"/>
  <c r="DX30" i="165"/>
  <c r="DW30" i="165"/>
  <c r="DV30" i="165"/>
  <c r="DU30" i="165"/>
  <c r="DT30" i="165"/>
  <c r="DS30" i="165"/>
  <c r="DR30" i="165"/>
  <c r="DN30" i="165"/>
  <c r="DM30" i="165"/>
  <c r="DL30" i="165"/>
  <c r="DK30" i="165"/>
  <c r="DJ30" i="165"/>
  <c r="DI30" i="165"/>
  <c r="DH30" i="165"/>
  <c r="DD30" i="165"/>
  <c r="DC30" i="165"/>
  <c r="DB30" i="165"/>
  <c r="DA30" i="165"/>
  <c r="CZ30" i="165"/>
  <c r="CY30" i="165"/>
  <c r="CX30" i="165"/>
  <c r="CT30" i="165"/>
  <c r="CS30" i="165"/>
  <c r="CR30" i="165"/>
  <c r="CQ30" i="165"/>
  <c r="CP30" i="165"/>
  <c r="CO30" i="165"/>
  <c r="CN30" i="165"/>
  <c r="CL30" i="165"/>
  <c r="CK30" i="165"/>
  <c r="CB30" i="165"/>
  <c r="CA30" i="165"/>
  <c r="BR30" i="165"/>
  <c r="BQ30" i="165"/>
  <c r="BH30" i="165"/>
  <c r="BG30" i="165"/>
  <c r="AX30" i="165"/>
  <c r="AW30" i="165"/>
  <c r="AN30" i="165"/>
  <c r="AM30" i="165"/>
  <c r="AD30" i="165"/>
  <c r="AC30" i="165"/>
  <c r="J30" i="165"/>
  <c r="I30" i="165"/>
  <c r="ER29" i="165"/>
  <c r="EQ29" i="165"/>
  <c r="EP29" i="165"/>
  <c r="EO29" i="165"/>
  <c r="EN29" i="165"/>
  <c r="EM29" i="165"/>
  <c r="EL29" i="165"/>
  <c r="EH29" i="165"/>
  <c r="EG29" i="165"/>
  <c r="EF29" i="165"/>
  <c r="EE29" i="165"/>
  <c r="ED29" i="165"/>
  <c r="EC29" i="165"/>
  <c r="EB29" i="165"/>
  <c r="DX29" i="165"/>
  <c r="DW29" i="165"/>
  <c r="DV29" i="165"/>
  <c r="DU29" i="165"/>
  <c r="DT29" i="165"/>
  <c r="DS29" i="165"/>
  <c r="DR29" i="165"/>
  <c r="DN29" i="165"/>
  <c r="DM29" i="165"/>
  <c r="DL29" i="165"/>
  <c r="DK29" i="165"/>
  <c r="DJ29" i="165"/>
  <c r="DI29" i="165"/>
  <c r="DH29" i="165"/>
  <c r="DD29" i="165"/>
  <c r="DC29" i="165"/>
  <c r="DB29" i="165"/>
  <c r="DA29" i="165"/>
  <c r="CZ29" i="165"/>
  <c r="CY29" i="165"/>
  <c r="CX29" i="165"/>
  <c r="CT29" i="165"/>
  <c r="CS29" i="165"/>
  <c r="CR29" i="165"/>
  <c r="CQ29" i="165"/>
  <c r="CP29" i="165"/>
  <c r="CO29" i="165"/>
  <c r="CN29" i="165"/>
  <c r="CL29" i="165"/>
  <c r="CK29" i="165"/>
  <c r="CB29" i="165"/>
  <c r="CA29" i="165"/>
  <c r="BR29" i="165"/>
  <c r="BQ29" i="165"/>
  <c r="BH29" i="165"/>
  <c r="BG29" i="165"/>
  <c r="AX29" i="165"/>
  <c r="AW29" i="165"/>
  <c r="AN29" i="165"/>
  <c r="AM29" i="165"/>
  <c r="AD29" i="165"/>
  <c r="AC29" i="165"/>
  <c r="J29" i="165"/>
  <c r="I29" i="165"/>
  <c r="ER28" i="165"/>
  <c r="EQ28" i="165"/>
  <c r="EP28" i="165"/>
  <c r="EO28" i="165"/>
  <c r="EN28" i="165"/>
  <c r="EM28" i="165"/>
  <c r="EL28" i="165"/>
  <c r="EH28" i="165"/>
  <c r="EG28" i="165"/>
  <c r="EF28" i="165"/>
  <c r="EE28" i="165"/>
  <c r="ED28" i="165"/>
  <c r="EC28" i="165"/>
  <c r="EB28" i="165"/>
  <c r="DX28" i="165"/>
  <c r="DW28" i="165"/>
  <c r="DV28" i="165"/>
  <c r="DU28" i="165"/>
  <c r="DT28" i="165"/>
  <c r="DS28" i="165"/>
  <c r="DR28" i="165"/>
  <c r="DN28" i="165"/>
  <c r="DM28" i="165"/>
  <c r="DL28" i="165"/>
  <c r="DK28" i="165"/>
  <c r="DJ28" i="165"/>
  <c r="DI28" i="165"/>
  <c r="DH28" i="165"/>
  <c r="DD28" i="165"/>
  <c r="DC28" i="165"/>
  <c r="DB28" i="165"/>
  <c r="DA28" i="165"/>
  <c r="CZ28" i="165"/>
  <c r="CY28" i="165"/>
  <c r="CX28" i="165"/>
  <c r="CT28" i="165"/>
  <c r="CS28" i="165"/>
  <c r="CR28" i="165"/>
  <c r="CQ28" i="165"/>
  <c r="CP28" i="165"/>
  <c r="CO28" i="165"/>
  <c r="CN28" i="165"/>
  <c r="CL28" i="165"/>
  <c r="CK28" i="165"/>
  <c r="CB28" i="165"/>
  <c r="CA28" i="165"/>
  <c r="BR28" i="165"/>
  <c r="BQ28" i="165"/>
  <c r="BH28" i="165"/>
  <c r="BG28" i="165"/>
  <c r="AX28" i="165"/>
  <c r="AW28" i="165"/>
  <c r="AN28" i="165"/>
  <c r="AM28" i="165"/>
  <c r="AD28" i="165"/>
  <c r="AC28" i="165"/>
  <c r="J28" i="165"/>
  <c r="I28" i="165"/>
  <c r="CS27" i="165"/>
  <c r="EO27" i="165"/>
  <c r="CO27" i="165"/>
  <c r="EM27" i="165"/>
  <c r="DX27" i="165"/>
  <c r="DV27" i="165"/>
  <c r="DU27" i="165"/>
  <c r="DS27" i="165"/>
  <c r="Z36" i="166"/>
  <c r="CQ27" i="165"/>
  <c r="DN27" i="165"/>
  <c r="DM27" i="165"/>
  <c r="DK27" i="165"/>
  <c r="DJ27" i="165"/>
  <c r="DI27" i="165"/>
  <c r="DC27" i="165"/>
  <c r="EE27" i="165"/>
  <c r="CY27" i="165"/>
  <c r="ER26" i="165"/>
  <c r="EQ26" i="165"/>
  <c r="EP26" i="165"/>
  <c r="EO26" i="165"/>
  <c r="EN26" i="165"/>
  <c r="EM26" i="165"/>
  <c r="EL26" i="165"/>
  <c r="EH26" i="165"/>
  <c r="EG26" i="165"/>
  <c r="EF26" i="165"/>
  <c r="EE26" i="165"/>
  <c r="ED26" i="165"/>
  <c r="EC26" i="165"/>
  <c r="EB26" i="165"/>
  <c r="DX26" i="165"/>
  <c r="DW26" i="165"/>
  <c r="DV26" i="165"/>
  <c r="DU26" i="165"/>
  <c r="DT26" i="165"/>
  <c r="DS26" i="165"/>
  <c r="DR26" i="165"/>
  <c r="DN26" i="165"/>
  <c r="DM26" i="165"/>
  <c r="DL26" i="165"/>
  <c r="DK26" i="165"/>
  <c r="DJ26" i="165"/>
  <c r="DI26" i="165"/>
  <c r="DH26" i="165"/>
  <c r="DD26" i="165"/>
  <c r="DC26" i="165"/>
  <c r="DB26" i="165"/>
  <c r="DA26" i="165"/>
  <c r="CZ26" i="165"/>
  <c r="CY26" i="165"/>
  <c r="CX26" i="165"/>
  <c r="CT26" i="165"/>
  <c r="CS26" i="165"/>
  <c r="CR26" i="165"/>
  <c r="CQ26" i="165"/>
  <c r="CP26" i="165"/>
  <c r="CO26" i="165"/>
  <c r="CN26" i="165"/>
  <c r="CL26" i="165"/>
  <c r="CK26" i="165"/>
  <c r="CB26" i="165"/>
  <c r="CA26" i="165"/>
  <c r="BR26" i="165"/>
  <c r="BQ26" i="165"/>
  <c r="BH26" i="165"/>
  <c r="BG26" i="165"/>
  <c r="AX26" i="165"/>
  <c r="AW26" i="165"/>
  <c r="AN26" i="165"/>
  <c r="AM26" i="165"/>
  <c r="AD26" i="165"/>
  <c r="AC26" i="165"/>
  <c r="J26" i="165"/>
  <c r="I26" i="165"/>
  <c r="ER25" i="165"/>
  <c r="EQ25" i="165"/>
  <c r="EP25" i="165"/>
  <c r="EO25" i="165"/>
  <c r="EN25" i="165"/>
  <c r="EM25" i="165"/>
  <c r="EL25" i="165"/>
  <c r="EH25" i="165"/>
  <c r="EG25" i="165"/>
  <c r="EF25" i="165"/>
  <c r="EE25" i="165"/>
  <c r="ED25" i="165"/>
  <c r="EC25" i="165"/>
  <c r="EB25" i="165"/>
  <c r="DX25" i="165"/>
  <c r="DW25" i="165"/>
  <c r="DV25" i="165"/>
  <c r="DU25" i="165"/>
  <c r="DT25" i="165"/>
  <c r="DS25" i="165"/>
  <c r="DR25" i="165"/>
  <c r="DN25" i="165"/>
  <c r="DM25" i="165"/>
  <c r="DL25" i="165"/>
  <c r="DK25" i="165"/>
  <c r="DJ25" i="165"/>
  <c r="DI25" i="165"/>
  <c r="DH25" i="165"/>
  <c r="DD25" i="165"/>
  <c r="DC25" i="165"/>
  <c r="DB25" i="165"/>
  <c r="DA25" i="165"/>
  <c r="CZ25" i="165"/>
  <c r="CY25" i="165"/>
  <c r="CX25" i="165"/>
  <c r="CT25" i="165"/>
  <c r="CS25" i="165"/>
  <c r="CR25" i="165"/>
  <c r="CQ25" i="165"/>
  <c r="CP25" i="165"/>
  <c r="CO25" i="165"/>
  <c r="CN25" i="165"/>
  <c r="CL25" i="165"/>
  <c r="CK25" i="165"/>
  <c r="CB25" i="165"/>
  <c r="CA25" i="165"/>
  <c r="BR25" i="165"/>
  <c r="BQ25" i="165"/>
  <c r="BH25" i="165"/>
  <c r="BG25" i="165"/>
  <c r="AX25" i="165"/>
  <c r="AW25" i="165"/>
  <c r="AN25" i="165"/>
  <c r="AM25" i="165"/>
  <c r="AD25" i="165"/>
  <c r="AC25" i="165"/>
  <c r="J25" i="165"/>
  <c r="I25" i="165"/>
  <c r="ER24" i="165"/>
  <c r="EQ24" i="165"/>
  <c r="EP24" i="165"/>
  <c r="EO24" i="165"/>
  <c r="EN24" i="165"/>
  <c r="EM24" i="165"/>
  <c r="EL24" i="165"/>
  <c r="EH24" i="165"/>
  <c r="EG24" i="165"/>
  <c r="EF24" i="165"/>
  <c r="EE24" i="165"/>
  <c r="ED24" i="165"/>
  <c r="EC24" i="165"/>
  <c r="EB24" i="165"/>
  <c r="DX24" i="165"/>
  <c r="DW24" i="165"/>
  <c r="DV24" i="165"/>
  <c r="DU24" i="165"/>
  <c r="DT24" i="165"/>
  <c r="DS24" i="165"/>
  <c r="DR24" i="165"/>
  <c r="DN24" i="165"/>
  <c r="DM24" i="165"/>
  <c r="DL24" i="165"/>
  <c r="DK24" i="165"/>
  <c r="DJ24" i="165"/>
  <c r="DI24" i="165"/>
  <c r="DH24" i="165"/>
  <c r="DD24" i="165"/>
  <c r="DC24" i="165"/>
  <c r="DB24" i="165"/>
  <c r="DA24" i="165"/>
  <c r="CZ24" i="165"/>
  <c r="CY24" i="165"/>
  <c r="CX24" i="165"/>
  <c r="CT24" i="165"/>
  <c r="CS24" i="165"/>
  <c r="CR24" i="165"/>
  <c r="CQ24" i="165"/>
  <c r="CP24" i="165"/>
  <c r="CO24" i="165"/>
  <c r="CN24" i="165"/>
  <c r="CL24" i="165"/>
  <c r="CK24" i="165"/>
  <c r="CB24" i="165"/>
  <c r="CA24" i="165"/>
  <c r="BR24" i="165"/>
  <c r="BQ24" i="165"/>
  <c r="BH24" i="165"/>
  <c r="BG24" i="165"/>
  <c r="AX24" i="165"/>
  <c r="AW24" i="165"/>
  <c r="AN24" i="165"/>
  <c r="AM24" i="165"/>
  <c r="AD24" i="165"/>
  <c r="AC24" i="165"/>
  <c r="J24" i="165"/>
  <c r="I24" i="165"/>
  <c r="ER23" i="165"/>
  <c r="EQ23" i="165"/>
  <c r="EP23" i="165"/>
  <c r="EO23" i="165"/>
  <c r="EN23" i="165"/>
  <c r="EM23" i="165"/>
  <c r="EL23" i="165"/>
  <c r="EH23" i="165"/>
  <c r="EG23" i="165"/>
  <c r="EF23" i="165"/>
  <c r="EE23" i="165"/>
  <c r="ED23" i="165"/>
  <c r="EC23" i="165"/>
  <c r="EB23" i="165"/>
  <c r="DX23" i="165"/>
  <c r="DW23" i="165"/>
  <c r="DV23" i="165"/>
  <c r="DU23" i="165"/>
  <c r="DT23" i="165"/>
  <c r="DS23" i="165"/>
  <c r="DR23" i="165"/>
  <c r="DN23" i="165"/>
  <c r="DM23" i="165"/>
  <c r="DL23" i="165"/>
  <c r="DK23" i="165"/>
  <c r="DJ23" i="165"/>
  <c r="DI23" i="165"/>
  <c r="DH23" i="165"/>
  <c r="DD23" i="165"/>
  <c r="DC23" i="165"/>
  <c r="DB23" i="165"/>
  <c r="DA23" i="165"/>
  <c r="CZ23" i="165"/>
  <c r="CY23" i="165"/>
  <c r="CX23" i="165"/>
  <c r="CT23" i="165"/>
  <c r="CS23" i="165"/>
  <c r="CR23" i="165"/>
  <c r="CQ23" i="165"/>
  <c r="CP23" i="165"/>
  <c r="CO23" i="165"/>
  <c r="CN23" i="165"/>
  <c r="CL23" i="165"/>
  <c r="CK23" i="165"/>
  <c r="CB23" i="165"/>
  <c r="CA23" i="165"/>
  <c r="BR23" i="165"/>
  <c r="BQ23" i="165"/>
  <c r="BH23" i="165"/>
  <c r="BG23" i="165"/>
  <c r="AX23" i="165"/>
  <c r="AW23" i="165"/>
  <c r="AN23" i="165"/>
  <c r="AM23" i="165"/>
  <c r="AD23" i="165"/>
  <c r="AC23" i="165"/>
  <c r="J23" i="165"/>
  <c r="I23" i="165"/>
  <c r="ER22" i="165"/>
  <c r="EN22" i="165"/>
  <c r="EO22" i="165"/>
  <c r="DW22" i="165"/>
  <c r="AA35" i="166"/>
  <c r="DX22" i="165"/>
  <c r="DV22" i="165"/>
  <c r="DT22" i="165"/>
  <c r="CQ22" i="165"/>
  <c r="CO22" i="165"/>
  <c r="DN22" i="165"/>
  <c r="DL22" i="165"/>
  <c r="DJ22" i="165"/>
  <c r="DH22" i="165"/>
  <c r="EH22" i="165"/>
  <c r="EG22" i="165"/>
  <c r="ED22" i="165"/>
  <c r="EC22" i="165"/>
  <c r="ER21" i="165"/>
  <c r="EQ21" i="165"/>
  <c r="EP21" i="165"/>
  <c r="EO21" i="165"/>
  <c r="EN21" i="165"/>
  <c r="EM21" i="165"/>
  <c r="EL21" i="165"/>
  <c r="EH21" i="165"/>
  <c r="EG21" i="165"/>
  <c r="EF21" i="165"/>
  <c r="EE21" i="165"/>
  <c r="ED21" i="165"/>
  <c r="EC21" i="165"/>
  <c r="EB21" i="165"/>
  <c r="DX21" i="165"/>
  <c r="DW21" i="165"/>
  <c r="DV21" i="165"/>
  <c r="DU21" i="165"/>
  <c r="DT21" i="165"/>
  <c r="DS21" i="165"/>
  <c r="DR21" i="165"/>
  <c r="DN21" i="165"/>
  <c r="DM21" i="165"/>
  <c r="DL21" i="165"/>
  <c r="DK21" i="165"/>
  <c r="DJ21" i="165"/>
  <c r="DI21" i="165"/>
  <c r="DH21" i="165"/>
  <c r="DD21" i="165"/>
  <c r="DC21" i="165"/>
  <c r="DB21" i="165"/>
  <c r="DA21" i="165"/>
  <c r="CZ21" i="165"/>
  <c r="CY21" i="165"/>
  <c r="CX21" i="165"/>
  <c r="CT21" i="165"/>
  <c r="CS21" i="165"/>
  <c r="CR21" i="165"/>
  <c r="CQ21" i="165"/>
  <c r="CP21" i="165"/>
  <c r="CO21" i="165"/>
  <c r="CN21" i="165"/>
  <c r="CL21" i="165"/>
  <c r="CK21" i="165"/>
  <c r="CB21" i="165"/>
  <c r="CA21" i="165"/>
  <c r="BR21" i="165"/>
  <c r="BQ21" i="165"/>
  <c r="BH21" i="165"/>
  <c r="BG21" i="165"/>
  <c r="AX21" i="165"/>
  <c r="AW21" i="165"/>
  <c r="AN21" i="165"/>
  <c r="AM21" i="165"/>
  <c r="AD21" i="165"/>
  <c r="AC21" i="165"/>
  <c r="J21" i="165"/>
  <c r="I21" i="165"/>
  <c r="ER20" i="165"/>
  <c r="EQ20" i="165"/>
  <c r="EP20" i="165"/>
  <c r="EO20" i="165"/>
  <c r="EN20" i="165"/>
  <c r="EM20" i="165"/>
  <c r="EL20" i="165"/>
  <c r="EH20" i="165"/>
  <c r="EG20" i="165"/>
  <c r="EF20" i="165"/>
  <c r="EE20" i="165"/>
  <c r="ED20" i="165"/>
  <c r="EC20" i="165"/>
  <c r="EB20" i="165"/>
  <c r="DX20" i="165"/>
  <c r="DW20" i="165"/>
  <c r="DV20" i="165"/>
  <c r="DU20" i="165"/>
  <c r="DT20" i="165"/>
  <c r="DS20" i="165"/>
  <c r="DR20" i="165"/>
  <c r="DN20" i="165"/>
  <c r="DM20" i="165"/>
  <c r="DL20" i="165"/>
  <c r="DK20" i="165"/>
  <c r="DJ20" i="165"/>
  <c r="DI20" i="165"/>
  <c r="DH20" i="165"/>
  <c r="DD20" i="165"/>
  <c r="DC20" i="165"/>
  <c r="DB20" i="165"/>
  <c r="DA20" i="165"/>
  <c r="CZ20" i="165"/>
  <c r="CY20" i="165"/>
  <c r="CX20" i="165"/>
  <c r="CT20" i="165"/>
  <c r="CS20" i="165"/>
  <c r="CR20" i="165"/>
  <c r="CQ20" i="165"/>
  <c r="CP20" i="165"/>
  <c r="CO20" i="165"/>
  <c r="CN20" i="165"/>
  <c r="CL20" i="165"/>
  <c r="CK20" i="165"/>
  <c r="CB20" i="165"/>
  <c r="CA20" i="165"/>
  <c r="BR20" i="165"/>
  <c r="BQ20" i="165"/>
  <c r="BH20" i="165"/>
  <c r="BG20" i="165"/>
  <c r="AX20" i="165"/>
  <c r="AW20" i="165"/>
  <c r="AN20" i="165"/>
  <c r="AM20" i="165"/>
  <c r="AD20" i="165"/>
  <c r="AC20" i="165"/>
  <c r="J20" i="165"/>
  <c r="I20" i="165"/>
  <c r="ER19" i="165"/>
  <c r="EQ19" i="165"/>
  <c r="EP19" i="165"/>
  <c r="EO19" i="165"/>
  <c r="EN19" i="165"/>
  <c r="EM19" i="165"/>
  <c r="EL19" i="165"/>
  <c r="EH19" i="165"/>
  <c r="EG19" i="165"/>
  <c r="EF19" i="165"/>
  <c r="EE19" i="165"/>
  <c r="ED19" i="165"/>
  <c r="EC19" i="165"/>
  <c r="EB19" i="165"/>
  <c r="DX19" i="165"/>
  <c r="DW19" i="165"/>
  <c r="DV19" i="165"/>
  <c r="DU19" i="165"/>
  <c r="DT19" i="165"/>
  <c r="DS19" i="165"/>
  <c r="DR19" i="165"/>
  <c r="DN19" i="165"/>
  <c r="DM19" i="165"/>
  <c r="DL19" i="165"/>
  <c r="DK19" i="165"/>
  <c r="DJ19" i="165"/>
  <c r="DI19" i="165"/>
  <c r="DH19" i="165"/>
  <c r="DD19" i="165"/>
  <c r="DC19" i="165"/>
  <c r="DB19" i="165"/>
  <c r="DA19" i="165"/>
  <c r="CZ19" i="165"/>
  <c r="CY19" i="165"/>
  <c r="CX19" i="165"/>
  <c r="CT19" i="165"/>
  <c r="CS19" i="165"/>
  <c r="CR19" i="165"/>
  <c r="CQ19" i="165"/>
  <c r="CP19" i="165"/>
  <c r="CO19" i="165"/>
  <c r="CN19" i="165"/>
  <c r="CL19" i="165"/>
  <c r="CK19" i="165"/>
  <c r="CB19" i="165"/>
  <c r="CA19" i="165"/>
  <c r="BR19" i="165"/>
  <c r="BQ19" i="165"/>
  <c r="BH19" i="165"/>
  <c r="BG19" i="165"/>
  <c r="AX19" i="165"/>
  <c r="AW19" i="165"/>
  <c r="AN19" i="165"/>
  <c r="AM19" i="165"/>
  <c r="AD19" i="165"/>
  <c r="AC19" i="165"/>
  <c r="J19" i="165"/>
  <c r="I19" i="165"/>
  <c r="ER18" i="165"/>
  <c r="EQ18" i="165"/>
  <c r="EP18" i="165"/>
  <c r="EO18" i="165"/>
  <c r="EN18" i="165"/>
  <c r="EM18" i="165"/>
  <c r="EL18" i="165"/>
  <c r="EH18" i="165"/>
  <c r="EG18" i="165"/>
  <c r="EF18" i="165"/>
  <c r="EE18" i="165"/>
  <c r="ED18" i="165"/>
  <c r="EC18" i="165"/>
  <c r="EB18" i="165"/>
  <c r="DX18" i="165"/>
  <c r="DW18" i="165"/>
  <c r="DV18" i="165"/>
  <c r="DU18" i="165"/>
  <c r="DT18" i="165"/>
  <c r="DS18" i="165"/>
  <c r="DR18" i="165"/>
  <c r="DN18" i="165"/>
  <c r="DM18" i="165"/>
  <c r="DL18" i="165"/>
  <c r="DK18" i="165"/>
  <c r="DJ18" i="165"/>
  <c r="DI18" i="165"/>
  <c r="DH18" i="165"/>
  <c r="DD18" i="165"/>
  <c r="DC18" i="165"/>
  <c r="DB18" i="165"/>
  <c r="DA18" i="165"/>
  <c r="CZ18" i="165"/>
  <c r="CY18" i="165"/>
  <c r="CX18" i="165"/>
  <c r="CT18" i="165"/>
  <c r="CS18" i="165"/>
  <c r="CR18" i="165"/>
  <c r="CQ18" i="165"/>
  <c r="CP18" i="165"/>
  <c r="CO18" i="165"/>
  <c r="CN18" i="165"/>
  <c r="CL18" i="165"/>
  <c r="CK18" i="165"/>
  <c r="CB18" i="165"/>
  <c r="CA18" i="165"/>
  <c r="BR18" i="165"/>
  <c r="BQ18" i="165"/>
  <c r="BH18" i="165"/>
  <c r="BG18" i="165"/>
  <c r="AX18" i="165"/>
  <c r="AW18" i="165"/>
  <c r="AN18" i="165"/>
  <c r="AM18" i="165"/>
  <c r="AD18" i="165"/>
  <c r="AC18" i="165"/>
  <c r="J18" i="165"/>
  <c r="I18" i="165"/>
  <c r="EQ17" i="165"/>
  <c r="EM17" i="165"/>
  <c r="EO17" i="165"/>
  <c r="DW17" i="165"/>
  <c r="DV17" i="165"/>
  <c r="DU17" i="165"/>
  <c r="DS17" i="165"/>
  <c r="CQ17" i="165"/>
  <c r="DM17" i="165"/>
  <c r="DK17" i="165"/>
  <c r="DI17" i="165"/>
  <c r="EG17" i="165"/>
  <c r="EF17" i="165"/>
  <c r="EC17" i="165"/>
  <c r="EB17" i="165"/>
  <c r="ER16" i="165"/>
  <c r="EQ16" i="165"/>
  <c r="EP16" i="165"/>
  <c r="EO16" i="165"/>
  <c r="EN16" i="165"/>
  <c r="EM16" i="165"/>
  <c r="EL16" i="165"/>
  <c r="EH16" i="165"/>
  <c r="EG16" i="165"/>
  <c r="EF16" i="165"/>
  <c r="EE16" i="165"/>
  <c r="ED16" i="165"/>
  <c r="EC16" i="165"/>
  <c r="EB16" i="165"/>
  <c r="DX16" i="165"/>
  <c r="DW16" i="165"/>
  <c r="DV16" i="165"/>
  <c r="DU16" i="165"/>
  <c r="DT16" i="165"/>
  <c r="DS16" i="165"/>
  <c r="DR16" i="165"/>
  <c r="DP16" i="165"/>
  <c r="CL16" i="165"/>
  <c r="CK16" i="165"/>
  <c r="CB16" i="165"/>
  <c r="CA16" i="165"/>
  <c r="BR16" i="165"/>
  <c r="BQ16" i="165"/>
  <c r="BH16" i="165"/>
  <c r="BG16" i="165"/>
  <c r="AX16" i="165"/>
  <c r="AW16" i="165"/>
  <c r="AN16" i="165"/>
  <c r="AM16" i="165"/>
  <c r="AD16" i="165"/>
  <c r="AC16" i="165"/>
  <c r="J16" i="165"/>
  <c r="I16" i="165"/>
  <c r="ER15" i="165"/>
  <c r="EQ15" i="165"/>
  <c r="EP15" i="165"/>
  <c r="EO15" i="165"/>
  <c r="EN15" i="165"/>
  <c r="EM15" i="165"/>
  <c r="EL15" i="165"/>
  <c r="EH15" i="165"/>
  <c r="EG15" i="165"/>
  <c r="EF15" i="165"/>
  <c r="EE15" i="165"/>
  <c r="ED15" i="165"/>
  <c r="EC15" i="165"/>
  <c r="EB15" i="165"/>
  <c r="DX15" i="165"/>
  <c r="DW15" i="165"/>
  <c r="DV15" i="165"/>
  <c r="DU15" i="165"/>
  <c r="DT15" i="165"/>
  <c r="DS15" i="165"/>
  <c r="DR15" i="165"/>
  <c r="DP15" i="165"/>
  <c r="CL15" i="165"/>
  <c r="CK15" i="165"/>
  <c r="CB15" i="165"/>
  <c r="CA15" i="165"/>
  <c r="BR15" i="165"/>
  <c r="BQ15" i="165"/>
  <c r="BH15" i="165"/>
  <c r="BG15" i="165"/>
  <c r="AX15" i="165"/>
  <c r="AW15" i="165"/>
  <c r="AN15" i="165"/>
  <c r="AM15" i="165"/>
  <c r="AD15" i="165"/>
  <c r="AC15" i="165"/>
  <c r="J15" i="165"/>
  <c r="I15" i="165"/>
  <c r="ER14" i="165"/>
  <c r="EQ14" i="165"/>
  <c r="EP14" i="165"/>
  <c r="EO14" i="165"/>
  <c r="EN14" i="165"/>
  <c r="EM14" i="165"/>
  <c r="EL14" i="165"/>
  <c r="EH14" i="165"/>
  <c r="EG14" i="165"/>
  <c r="EF14" i="165"/>
  <c r="EE14" i="165"/>
  <c r="ED14" i="165"/>
  <c r="EC14" i="165"/>
  <c r="EB14" i="165"/>
  <c r="DX14" i="165"/>
  <c r="DW14" i="165"/>
  <c r="DV14" i="165"/>
  <c r="DU14" i="165"/>
  <c r="DT14" i="165"/>
  <c r="DS14" i="165"/>
  <c r="DR14" i="165"/>
  <c r="DP14" i="165"/>
  <c r="CL14" i="165"/>
  <c r="CK14" i="165"/>
  <c r="CB14" i="165"/>
  <c r="CA14" i="165"/>
  <c r="BR14" i="165"/>
  <c r="BQ14" i="165"/>
  <c r="BH14" i="165"/>
  <c r="BG14" i="165"/>
  <c r="AX14" i="165"/>
  <c r="AW14" i="165"/>
  <c r="AN14" i="165"/>
  <c r="AM14" i="165"/>
  <c r="AD14" i="165"/>
  <c r="AC14" i="165"/>
  <c r="J14" i="165"/>
  <c r="I14" i="165"/>
  <c r="A14" i="165"/>
  <c r="A15" i="165" s="1"/>
  <c r="A16" i="165" s="1"/>
  <c r="A18" i="165" s="1"/>
  <c r="A19" i="165" s="1"/>
  <c r="A20" i="165" s="1"/>
  <c r="A21" i="165" s="1"/>
  <c r="A23" i="165" s="1"/>
  <c r="A24" i="165" s="1"/>
  <c r="A25" i="165" s="1"/>
  <c r="A26" i="165" s="1"/>
  <c r="A28" i="165" s="1"/>
  <c r="A29" i="165" s="1"/>
  <c r="A30" i="165" s="1"/>
  <c r="A31" i="165" s="1"/>
  <c r="A33" i="165" s="1"/>
  <c r="A34" i="165" s="1"/>
  <c r="A35" i="165" s="1"/>
  <c r="A36" i="165" s="1"/>
  <c r="A38" i="165" s="1"/>
  <c r="A39" i="165" s="1"/>
  <c r="A40" i="165" s="1"/>
  <c r="A41" i="165" s="1"/>
  <c r="A43" i="165" s="1"/>
  <c r="A44" i="165" s="1"/>
  <c r="A45" i="165" s="1"/>
  <c r="A46" i="165" s="1"/>
  <c r="A48" i="165" s="1"/>
  <c r="A49" i="165" s="1"/>
  <c r="A50" i="165" s="1"/>
  <c r="A51" i="165" s="1"/>
  <c r="A53" i="165" s="1"/>
  <c r="A54" i="165" s="1"/>
  <c r="A55" i="165" s="1"/>
  <c r="A56" i="165" s="1"/>
  <c r="A58" i="165" s="1"/>
  <c r="A59" i="165" s="1"/>
  <c r="A60" i="165" s="1"/>
  <c r="A61" i="165" s="1"/>
  <c r="A63" i="165" s="1"/>
  <c r="A64" i="165" s="1"/>
  <c r="A65" i="165" s="1"/>
  <c r="A66" i="165" s="1"/>
  <c r="A68" i="165" s="1"/>
  <c r="A69" i="165" s="1"/>
  <c r="A70" i="165" s="1"/>
  <c r="A71" i="165" s="1"/>
  <c r="A73" i="165" s="1"/>
  <c r="A74" i="165" s="1"/>
  <c r="A75" i="165" s="1"/>
  <c r="A76" i="165" s="1"/>
  <c r="A78" i="165" s="1"/>
  <c r="A79" i="165" s="1"/>
  <c r="A80" i="165" s="1"/>
  <c r="A81" i="165" s="1"/>
  <c r="A83" i="165" s="1"/>
  <c r="A84" i="165" s="1"/>
  <c r="A85" i="165" s="1"/>
  <c r="A86" i="165" s="1"/>
  <c r="A88" i="165" s="1"/>
  <c r="A89" i="165" s="1"/>
  <c r="A90" i="165" s="1"/>
  <c r="A91" i="165" s="1"/>
  <c r="A93" i="165" s="1"/>
  <c r="A94" i="165" s="1"/>
  <c r="A95" i="165" s="1"/>
  <c r="A96" i="165" s="1"/>
  <c r="A98" i="165" s="1"/>
  <c r="A99" i="165" s="1"/>
  <c r="A100" i="165" s="1"/>
  <c r="A101" i="165" s="1"/>
  <c r="A103" i="165" s="1"/>
  <c r="A104" i="165" s="1"/>
  <c r="A105" i="165" s="1"/>
  <c r="A106" i="165" s="1"/>
  <c r="A108" i="165" s="1"/>
  <c r="A109" i="165" s="1"/>
  <c r="A110" i="165" s="1"/>
  <c r="A111" i="165" s="1"/>
  <c r="A113" i="165" s="1"/>
  <c r="A114" i="165" s="1"/>
  <c r="A115" i="165" s="1"/>
  <c r="A116" i="165" s="1"/>
  <c r="A118" i="165" s="1"/>
  <c r="A119" i="165" s="1"/>
  <c r="A120" i="165" s="1"/>
  <c r="A121" i="165" s="1"/>
  <c r="A123" i="165" s="1"/>
  <c r="A124" i="165" s="1"/>
  <c r="A125" i="165" s="1"/>
  <c r="A126" i="165" s="1"/>
  <c r="A128" i="165" s="1"/>
  <c r="A129" i="165" s="1"/>
  <c r="A130" i="165" s="1"/>
  <c r="A131" i="165" s="1"/>
  <c r="ER13" i="165"/>
  <c r="EQ13" i="165"/>
  <c r="EP13" i="165"/>
  <c r="EO13" i="165"/>
  <c r="EN13" i="165"/>
  <c r="EM13" i="165"/>
  <c r="EL13" i="165"/>
  <c r="EH13" i="165"/>
  <c r="EG13" i="165"/>
  <c r="EF13" i="165"/>
  <c r="EE13" i="165"/>
  <c r="ED13" i="165"/>
  <c r="EC13" i="165"/>
  <c r="EB13" i="165"/>
  <c r="DX13" i="165"/>
  <c r="DW13" i="165"/>
  <c r="DV13" i="165"/>
  <c r="DU13" i="165"/>
  <c r="DT13" i="165"/>
  <c r="DS13" i="165"/>
  <c r="DR13" i="165"/>
  <c r="DP13" i="165"/>
  <c r="CL13" i="165"/>
  <c r="CK13" i="165"/>
  <c r="CB13" i="165"/>
  <c r="CA13" i="165"/>
  <c r="BR13" i="165"/>
  <c r="BQ13" i="165"/>
  <c r="BH13" i="165"/>
  <c r="BG13" i="165"/>
  <c r="AX13" i="165"/>
  <c r="AW13" i="165"/>
  <c r="AN13" i="165"/>
  <c r="AM13" i="165"/>
  <c r="AD13" i="165"/>
  <c r="AC13" i="165"/>
  <c r="U13" i="165"/>
  <c r="U14" i="165" s="1"/>
  <c r="U15" i="165" s="1"/>
  <c r="U16" i="165" s="1"/>
  <c r="U18" i="165" s="1"/>
  <c r="U19" i="165" s="1"/>
  <c r="U20" i="165" s="1"/>
  <c r="U21" i="165" s="1"/>
  <c r="U23" i="165" s="1"/>
  <c r="U24" i="165" s="1"/>
  <c r="U25" i="165" s="1"/>
  <c r="U26" i="165" s="1"/>
  <c r="U28" i="165" s="1"/>
  <c r="U29" i="165" s="1"/>
  <c r="U30" i="165" s="1"/>
  <c r="U31" i="165" s="1"/>
  <c r="U33" i="165" s="1"/>
  <c r="U34" i="165" s="1"/>
  <c r="U35" i="165" s="1"/>
  <c r="U36" i="165" s="1"/>
  <c r="U38" i="165" s="1"/>
  <c r="U39" i="165" s="1"/>
  <c r="U40" i="165" s="1"/>
  <c r="U41" i="165" s="1"/>
  <c r="U43" i="165" s="1"/>
  <c r="U44" i="165" s="1"/>
  <c r="U45" i="165" s="1"/>
  <c r="U46" i="165" s="1"/>
  <c r="U48" i="165" s="1"/>
  <c r="U49" i="165" s="1"/>
  <c r="U50" i="165" s="1"/>
  <c r="U51" i="165" s="1"/>
  <c r="U53" i="165" s="1"/>
  <c r="U54" i="165" s="1"/>
  <c r="U55" i="165" s="1"/>
  <c r="U56" i="165" s="1"/>
  <c r="U58" i="165" s="1"/>
  <c r="U59" i="165" s="1"/>
  <c r="U60" i="165" s="1"/>
  <c r="U61" i="165" s="1"/>
  <c r="U63" i="165" s="1"/>
  <c r="U64" i="165" s="1"/>
  <c r="U65" i="165" s="1"/>
  <c r="U66" i="165" s="1"/>
  <c r="U68" i="165" s="1"/>
  <c r="U69" i="165" s="1"/>
  <c r="U70" i="165" s="1"/>
  <c r="U71" i="165" s="1"/>
  <c r="U73" i="165" s="1"/>
  <c r="U74" i="165" s="1"/>
  <c r="U75" i="165" s="1"/>
  <c r="U76" i="165" s="1"/>
  <c r="U78" i="165" s="1"/>
  <c r="U79" i="165" s="1"/>
  <c r="U80" i="165" s="1"/>
  <c r="U81" i="165" s="1"/>
  <c r="U83" i="165" s="1"/>
  <c r="U84" i="165" s="1"/>
  <c r="U85" i="165" s="1"/>
  <c r="U86" i="165" s="1"/>
  <c r="U88" i="165" s="1"/>
  <c r="U89" i="165" s="1"/>
  <c r="U90" i="165" s="1"/>
  <c r="U91" i="165" s="1"/>
  <c r="U93" i="165" s="1"/>
  <c r="U94" i="165" s="1"/>
  <c r="U95" i="165" s="1"/>
  <c r="U96" i="165" s="1"/>
  <c r="U98" i="165" s="1"/>
  <c r="U99" i="165" s="1"/>
  <c r="U100" i="165" s="1"/>
  <c r="U101" i="165" s="1"/>
  <c r="U103" i="165" s="1"/>
  <c r="U104" i="165" s="1"/>
  <c r="U105" i="165" s="1"/>
  <c r="U106" i="165" s="1"/>
  <c r="U108" i="165" s="1"/>
  <c r="U109" i="165" s="1"/>
  <c r="U110" i="165" s="1"/>
  <c r="U111" i="165" s="1"/>
  <c r="U113" i="165" s="1"/>
  <c r="U114" i="165" s="1"/>
  <c r="U115" i="165" s="1"/>
  <c r="U116" i="165" s="1"/>
  <c r="U118" i="165" s="1"/>
  <c r="U119" i="165" s="1"/>
  <c r="U120" i="165" s="1"/>
  <c r="U121" i="165" s="1"/>
  <c r="U123" i="165" s="1"/>
  <c r="U124" i="165" s="1"/>
  <c r="U125" i="165" s="1"/>
  <c r="U126" i="165" s="1"/>
  <c r="U128" i="165" s="1"/>
  <c r="U129" i="165" s="1"/>
  <c r="U130" i="165" s="1"/>
  <c r="U131" i="165" s="1"/>
  <c r="K13" i="165"/>
  <c r="K14" i="165" s="1"/>
  <c r="K15" i="165" s="1"/>
  <c r="K16" i="165" s="1"/>
  <c r="K18" i="165" s="1"/>
  <c r="K19" i="165" s="1"/>
  <c r="K20" i="165" s="1"/>
  <c r="K21" i="165" s="1"/>
  <c r="K23" i="165" s="1"/>
  <c r="K24" i="165" s="1"/>
  <c r="K25" i="165" s="1"/>
  <c r="K26" i="165" s="1"/>
  <c r="K28" i="165" s="1"/>
  <c r="K29" i="165" s="1"/>
  <c r="K30" i="165" s="1"/>
  <c r="K31" i="165" s="1"/>
  <c r="K33" i="165" s="1"/>
  <c r="K34" i="165" s="1"/>
  <c r="K35" i="165" s="1"/>
  <c r="K36" i="165" s="1"/>
  <c r="K38" i="165" s="1"/>
  <c r="K39" i="165" s="1"/>
  <c r="K40" i="165" s="1"/>
  <c r="K41" i="165" s="1"/>
  <c r="K43" i="165" s="1"/>
  <c r="K44" i="165" s="1"/>
  <c r="K45" i="165" s="1"/>
  <c r="K46" i="165" s="1"/>
  <c r="K48" i="165" s="1"/>
  <c r="K49" i="165" s="1"/>
  <c r="K50" i="165" s="1"/>
  <c r="K51" i="165" s="1"/>
  <c r="K53" i="165" s="1"/>
  <c r="K54" i="165" s="1"/>
  <c r="K55" i="165" s="1"/>
  <c r="K56" i="165" s="1"/>
  <c r="K58" i="165" s="1"/>
  <c r="K59" i="165" s="1"/>
  <c r="K60" i="165" s="1"/>
  <c r="K61" i="165" s="1"/>
  <c r="K63" i="165" s="1"/>
  <c r="K64" i="165" s="1"/>
  <c r="K65" i="165" s="1"/>
  <c r="K66" i="165" s="1"/>
  <c r="K68" i="165" s="1"/>
  <c r="K69" i="165" s="1"/>
  <c r="K70" i="165" s="1"/>
  <c r="K71" i="165" s="1"/>
  <c r="K73" i="165" s="1"/>
  <c r="K74" i="165" s="1"/>
  <c r="K75" i="165" s="1"/>
  <c r="K76" i="165" s="1"/>
  <c r="K78" i="165" s="1"/>
  <c r="K79" i="165" s="1"/>
  <c r="K80" i="165" s="1"/>
  <c r="K81" i="165" s="1"/>
  <c r="K83" i="165" s="1"/>
  <c r="K84" i="165" s="1"/>
  <c r="K85" i="165" s="1"/>
  <c r="K86" i="165" s="1"/>
  <c r="K88" i="165" s="1"/>
  <c r="K89" i="165" s="1"/>
  <c r="K90" i="165" s="1"/>
  <c r="K91" i="165" s="1"/>
  <c r="K93" i="165" s="1"/>
  <c r="K94" i="165" s="1"/>
  <c r="K95" i="165" s="1"/>
  <c r="K96" i="165" s="1"/>
  <c r="K98" i="165" s="1"/>
  <c r="K99" i="165" s="1"/>
  <c r="K100" i="165" s="1"/>
  <c r="K101" i="165" s="1"/>
  <c r="K103" i="165" s="1"/>
  <c r="K104" i="165" s="1"/>
  <c r="K105" i="165" s="1"/>
  <c r="K106" i="165" s="1"/>
  <c r="K108" i="165" s="1"/>
  <c r="K109" i="165" s="1"/>
  <c r="K110" i="165" s="1"/>
  <c r="K111" i="165" s="1"/>
  <c r="K113" i="165" s="1"/>
  <c r="K114" i="165" s="1"/>
  <c r="K115" i="165" s="1"/>
  <c r="K116" i="165" s="1"/>
  <c r="K118" i="165" s="1"/>
  <c r="K119" i="165" s="1"/>
  <c r="K120" i="165" s="1"/>
  <c r="K121" i="165" s="1"/>
  <c r="K123" i="165" s="1"/>
  <c r="K124" i="165" s="1"/>
  <c r="K125" i="165" s="1"/>
  <c r="K126" i="165" s="1"/>
  <c r="K128" i="165" s="1"/>
  <c r="K129" i="165" s="1"/>
  <c r="K130" i="165" s="1"/>
  <c r="K131" i="165" s="1"/>
  <c r="J13" i="165"/>
  <c r="I13" i="165"/>
  <c r="L9" i="165"/>
  <c r="V9" i="165" s="1"/>
  <c r="AF9" i="165" s="1"/>
  <c r="AP9" i="165" s="1"/>
  <c r="AZ9" i="165" s="1"/>
  <c r="BJ9" i="165" s="1"/>
  <c r="BT9" i="165" s="1"/>
  <c r="CD9" i="165" s="1"/>
  <c r="CN9" i="165" s="1"/>
  <c r="CX9" i="165" s="1"/>
  <c r="DH9" i="165" s="1"/>
  <c r="DR9" i="165" s="1"/>
  <c r="EB9" i="165" s="1"/>
  <c r="EL9" i="165" s="1"/>
  <c r="I9" i="165"/>
  <c r="S9" i="165" s="1"/>
  <c r="AC9" i="165" s="1"/>
  <c r="AM9" i="165" s="1"/>
  <c r="AW9" i="165" s="1"/>
  <c r="BG9" i="165" s="1"/>
  <c r="BQ9" i="165" s="1"/>
  <c r="CA9" i="165" s="1"/>
  <c r="CK9" i="165" s="1"/>
  <c r="CU9" i="165" s="1"/>
  <c r="DE9" i="165" s="1"/>
  <c r="DO9" i="165" s="1"/>
  <c r="DY9" i="165" s="1"/>
  <c r="EI9" i="165" s="1"/>
  <c r="ES9" i="165" s="1"/>
  <c r="S7" i="165"/>
  <c r="AC7" i="165" s="1"/>
  <c r="L7" i="165"/>
  <c r="V7" i="165" s="1"/>
  <c r="AF7" i="165" s="1"/>
  <c r="AP7" i="165" s="1"/>
  <c r="AZ7" i="165" s="1"/>
  <c r="BJ7" i="165" s="1"/>
  <c r="BT7" i="165" s="1"/>
  <c r="CD7" i="165" s="1"/>
  <c r="CN7" i="165" s="1"/>
  <c r="CX7" i="165" s="1"/>
  <c r="DH7" i="165" s="1"/>
  <c r="DR7" i="165" s="1"/>
  <c r="EB7" i="165" s="1"/>
  <c r="EL7" i="165" s="1"/>
  <c r="T4" i="165"/>
  <c r="AD4" i="165" s="1"/>
  <c r="AN4" i="165" s="1"/>
  <c r="AX4" i="165" s="1"/>
  <c r="BH4" i="165" s="1"/>
  <c r="BR4" i="165" s="1"/>
  <c r="CB4" i="165" s="1"/>
  <c r="CL4" i="165" s="1"/>
  <c r="CV4" i="165" s="1"/>
  <c r="DF4" i="165" s="1"/>
  <c r="DP4" i="165" s="1"/>
  <c r="DZ4" i="165" s="1"/>
  <c r="EJ4" i="165" s="1"/>
  <c r="ET4" i="165" s="1"/>
  <c r="J3" i="165"/>
  <c r="T2" i="165"/>
  <c r="AD2" i="165" s="1"/>
  <c r="AN2" i="165" s="1"/>
  <c r="AX2" i="165" s="1"/>
  <c r="BH2" i="165" s="1"/>
  <c r="BR2" i="165" s="1"/>
  <c r="CB2" i="165" s="1"/>
  <c r="CL2" i="165" s="1"/>
  <c r="CV2" i="165" s="1"/>
  <c r="DF2" i="165" s="1"/>
  <c r="DP2" i="165" s="1"/>
  <c r="DZ2" i="165" s="1"/>
  <c r="EJ2" i="165" s="1"/>
  <c r="ET2" i="165" s="1"/>
  <c r="DO49" i="165" l="1"/>
  <c r="DO54" i="165"/>
  <c r="DO39" i="165"/>
  <c r="AE13" i="165"/>
  <c r="AE14" i="165" s="1"/>
  <c r="AE15" i="165" s="1"/>
  <c r="AE16" i="165" s="1"/>
  <c r="AE18" i="165" s="1"/>
  <c r="AE19" i="165" s="1"/>
  <c r="AE20" i="165" s="1"/>
  <c r="AE21" i="165" s="1"/>
  <c r="AE23" i="165" s="1"/>
  <c r="AE24" i="165" s="1"/>
  <c r="AE25" i="165" s="1"/>
  <c r="AE26" i="165" s="1"/>
  <c r="AE28" i="165" s="1"/>
  <c r="AE29" i="165" s="1"/>
  <c r="AE30" i="165" s="1"/>
  <c r="AE31" i="165" s="1"/>
  <c r="AE33" i="165" s="1"/>
  <c r="AE34" i="165" s="1"/>
  <c r="AE35" i="165" s="1"/>
  <c r="AE36" i="165" s="1"/>
  <c r="AE38" i="165" s="1"/>
  <c r="AE39" i="165" s="1"/>
  <c r="AE40" i="165" s="1"/>
  <c r="AE41" i="165" s="1"/>
  <c r="AE43" i="165" s="1"/>
  <c r="AE44" i="165" s="1"/>
  <c r="AE45" i="165" s="1"/>
  <c r="AE46" i="165" s="1"/>
  <c r="AE48" i="165" s="1"/>
  <c r="AE49" i="165" s="1"/>
  <c r="AE50" i="165" s="1"/>
  <c r="AE51" i="165" s="1"/>
  <c r="AE53" i="165" s="1"/>
  <c r="AE54" i="165" s="1"/>
  <c r="AE55" i="165" s="1"/>
  <c r="AE56" i="165" s="1"/>
  <c r="AE58" i="165" s="1"/>
  <c r="AE59" i="165" s="1"/>
  <c r="AE60" i="165" s="1"/>
  <c r="AE61" i="165" s="1"/>
  <c r="AE63" i="165" s="1"/>
  <c r="AE64" i="165" s="1"/>
  <c r="AE65" i="165" s="1"/>
  <c r="AE66" i="165" s="1"/>
  <c r="AE68" i="165" s="1"/>
  <c r="AE69" i="165" s="1"/>
  <c r="AE70" i="165" s="1"/>
  <c r="AE71" i="165" s="1"/>
  <c r="AE73" i="165" s="1"/>
  <c r="AE74" i="165" s="1"/>
  <c r="AE75" i="165" s="1"/>
  <c r="AE76" i="165" s="1"/>
  <c r="AE78" i="165" s="1"/>
  <c r="AE79" i="165" s="1"/>
  <c r="AE80" i="165" s="1"/>
  <c r="AE81" i="165" s="1"/>
  <c r="AE83" i="165" s="1"/>
  <c r="AE84" i="165" s="1"/>
  <c r="AE85" i="165" s="1"/>
  <c r="AE86" i="165" s="1"/>
  <c r="AE88" i="165" s="1"/>
  <c r="AE89" i="165" s="1"/>
  <c r="AE90" i="165" s="1"/>
  <c r="AE91" i="165" s="1"/>
  <c r="AE93" i="165" s="1"/>
  <c r="AE94" i="165" s="1"/>
  <c r="AE95" i="165" s="1"/>
  <c r="AE96" i="165" s="1"/>
  <c r="AE98" i="165" s="1"/>
  <c r="AE99" i="165" s="1"/>
  <c r="AE100" i="165" s="1"/>
  <c r="AE101" i="165" s="1"/>
  <c r="AE103" i="165" s="1"/>
  <c r="AE104" i="165" s="1"/>
  <c r="AE105" i="165" s="1"/>
  <c r="AE106" i="165" s="1"/>
  <c r="AE108" i="165" s="1"/>
  <c r="AE109" i="165" s="1"/>
  <c r="AE110" i="165" s="1"/>
  <c r="AE111" i="165" s="1"/>
  <c r="AE113" i="165" s="1"/>
  <c r="AE114" i="165" s="1"/>
  <c r="AE115" i="165" s="1"/>
  <c r="AE116" i="165" s="1"/>
  <c r="AE118" i="165" s="1"/>
  <c r="AE119" i="165" s="1"/>
  <c r="AE120" i="165" s="1"/>
  <c r="AE121" i="165" s="1"/>
  <c r="AE123" i="165" s="1"/>
  <c r="AE124" i="165" s="1"/>
  <c r="AE125" i="165" s="1"/>
  <c r="AE126" i="165" s="1"/>
  <c r="AE128" i="165" s="1"/>
  <c r="AE129" i="165" s="1"/>
  <c r="AE130" i="165" s="1"/>
  <c r="AE131" i="165" s="1"/>
  <c r="AM87" i="165"/>
  <c r="AM67" i="165"/>
  <c r="CA67" i="165"/>
  <c r="AC14" i="166" s="1"/>
  <c r="B23" i="166"/>
  <c r="AW92" i="165"/>
  <c r="AA19" i="166" s="1"/>
  <c r="DY34" i="165"/>
  <c r="CA47" i="165"/>
  <c r="DE45" i="165"/>
  <c r="DO50" i="165"/>
  <c r="BG77" i="165"/>
  <c r="DO105" i="165"/>
  <c r="DO106" i="165"/>
  <c r="AC22" i="165"/>
  <c r="CK22" i="165"/>
  <c r="DE21" i="165"/>
  <c r="AM27" i="165"/>
  <c r="CA27" i="165"/>
  <c r="DE25" i="165"/>
  <c r="DY26" i="165"/>
  <c r="DO29" i="165"/>
  <c r="BG42" i="165"/>
  <c r="I87" i="165"/>
  <c r="BQ92" i="165"/>
  <c r="BQ22" i="165"/>
  <c r="CA42" i="165"/>
  <c r="DO81" i="165"/>
  <c r="T3" i="165"/>
  <c r="DO46" i="165"/>
  <c r="BG87" i="165"/>
  <c r="AC92" i="165"/>
  <c r="CK92" i="165"/>
  <c r="AM102" i="165"/>
  <c r="DO100" i="165"/>
  <c r="CA37" i="165"/>
  <c r="I57" i="165"/>
  <c r="BQ72" i="165"/>
  <c r="CU81" i="165"/>
  <c r="BG27" i="165"/>
  <c r="AB6" i="166" s="1"/>
  <c r="AM42" i="165"/>
  <c r="AM47" i="165"/>
  <c r="AM62" i="165"/>
  <c r="BG67" i="165"/>
  <c r="DE16" i="165"/>
  <c r="I72" i="165"/>
  <c r="DO99" i="165"/>
  <c r="DZ41" i="165"/>
  <c r="EI89" i="165"/>
  <c r="CA92" i="165"/>
  <c r="BG37" i="165"/>
  <c r="AB8" i="166" s="1"/>
  <c r="EI35" i="165"/>
  <c r="DO69" i="165"/>
  <c r="BQ122" i="165"/>
  <c r="EI58" i="165"/>
  <c r="I62" i="165"/>
  <c r="DY41" i="165"/>
  <c r="CA87" i="165"/>
  <c r="AC18" i="166" s="1"/>
  <c r="I107" i="165"/>
  <c r="AM112" i="165"/>
  <c r="BG112" i="165"/>
  <c r="AB23" i="166" s="1"/>
  <c r="CA112" i="165"/>
  <c r="AC23" i="166" s="1"/>
  <c r="AC117" i="165"/>
  <c r="AW117" i="165"/>
  <c r="BQ117" i="165"/>
  <c r="CK117" i="165"/>
  <c r="EI114" i="165"/>
  <c r="DE116" i="165"/>
  <c r="DO118" i="165"/>
  <c r="AM132" i="165"/>
  <c r="BG132" i="165"/>
  <c r="CA132" i="165"/>
  <c r="DO45" i="165"/>
  <c r="BG57" i="165"/>
  <c r="AB12" i="166" s="1"/>
  <c r="CA57" i="165"/>
  <c r="I92" i="165"/>
  <c r="BG102" i="165"/>
  <c r="AB21" i="166" s="1"/>
  <c r="EI30" i="165"/>
  <c r="DO30" i="165"/>
  <c r="DF33" i="165"/>
  <c r="DZ36" i="165"/>
  <c r="DO70" i="165"/>
  <c r="CA77" i="165"/>
  <c r="EI78" i="165"/>
  <c r="CA82" i="165"/>
  <c r="AC97" i="165"/>
  <c r="AW97" i="165"/>
  <c r="AA20" i="166" s="1"/>
  <c r="BQ97" i="165"/>
  <c r="CK97" i="165"/>
  <c r="AE20" i="166" s="1"/>
  <c r="EI94" i="165"/>
  <c r="EI96" i="165"/>
  <c r="EI101" i="165"/>
  <c r="DO101" i="165"/>
  <c r="DO110" i="165"/>
  <c r="I127" i="165"/>
  <c r="AM127" i="165"/>
  <c r="BG127" i="165"/>
  <c r="CA127" i="165"/>
  <c r="ES130" i="165"/>
  <c r="EI38" i="165"/>
  <c r="I42" i="165"/>
  <c r="X9" i="166" s="1"/>
  <c r="ES98" i="165"/>
  <c r="CA102" i="165"/>
  <c r="DY33" i="165"/>
  <c r="AW37" i="165"/>
  <c r="AA8" i="166" s="1"/>
  <c r="EI66" i="165"/>
  <c r="I67" i="165"/>
  <c r="EI98" i="165"/>
  <c r="I102" i="165"/>
  <c r="X21" i="166" s="1"/>
  <c r="AW17" i="165"/>
  <c r="AA4" i="166" s="1"/>
  <c r="BQ17" i="165"/>
  <c r="CK17" i="165"/>
  <c r="AE4" i="166" s="1"/>
  <c r="I32" i="165"/>
  <c r="AM32" i="165"/>
  <c r="BG32" i="165"/>
  <c r="EI31" i="165"/>
  <c r="AC37" i="165"/>
  <c r="CU37" i="165" s="1"/>
  <c r="BQ37" i="165"/>
  <c r="CK37" i="165"/>
  <c r="EI34" i="165"/>
  <c r="DO35" i="165"/>
  <c r="DE36" i="165"/>
  <c r="EI46" i="165"/>
  <c r="AC52" i="165"/>
  <c r="AW52" i="165"/>
  <c r="BQ52" i="165"/>
  <c r="AD11" i="166" s="1"/>
  <c r="CK52" i="165"/>
  <c r="AC62" i="165"/>
  <c r="AW62" i="165"/>
  <c r="AA13" i="166" s="1"/>
  <c r="BQ62" i="165"/>
  <c r="CK62" i="165"/>
  <c r="CA62" i="165"/>
  <c r="AC13" i="166" s="1"/>
  <c r="DE61" i="165"/>
  <c r="AC67" i="165"/>
  <c r="AW67" i="165"/>
  <c r="BQ67" i="165"/>
  <c r="CK67" i="165"/>
  <c r="AE14" i="166" s="1"/>
  <c r="EI70" i="165"/>
  <c r="AC77" i="165"/>
  <c r="AW77" i="165"/>
  <c r="AA16" i="166" s="1"/>
  <c r="BQ77" i="165"/>
  <c r="CK77" i="165"/>
  <c r="AE16" i="166" s="1"/>
  <c r="DP73" i="165"/>
  <c r="EI74" i="165"/>
  <c r="AC82" i="165"/>
  <c r="Y17" i="166" s="1"/>
  <c r="AW82" i="165"/>
  <c r="BQ82" i="165"/>
  <c r="CK82" i="165"/>
  <c r="AE17" i="166" s="1"/>
  <c r="I82" i="165"/>
  <c r="EI81" i="165"/>
  <c r="DF83" i="165"/>
  <c r="AC107" i="165"/>
  <c r="AW107" i="165"/>
  <c r="AA22" i="166" s="1"/>
  <c r="BQ107" i="165"/>
  <c r="CK107" i="165"/>
  <c r="AE22" i="166" s="1"/>
  <c r="EI104" i="165"/>
  <c r="AM117" i="165"/>
  <c r="BG117" i="165"/>
  <c r="AB24" i="166" s="1"/>
  <c r="CA117" i="165"/>
  <c r="ES119" i="165"/>
  <c r="DE120" i="165"/>
  <c r="AC127" i="165"/>
  <c r="AW127" i="165"/>
  <c r="BQ127" i="165"/>
  <c r="AD26" i="166" s="1"/>
  <c r="CK127" i="165"/>
  <c r="AE26" i="166" s="1"/>
  <c r="DE124" i="165"/>
  <c r="EI126" i="165"/>
  <c r="EI19" i="165"/>
  <c r="I22" i="165"/>
  <c r="EI23" i="165"/>
  <c r="I27" i="165"/>
  <c r="DE33" i="165"/>
  <c r="I37" i="165"/>
  <c r="EI108" i="165"/>
  <c r="I112" i="165"/>
  <c r="DY53" i="165"/>
  <c r="AW57" i="165"/>
  <c r="AA12" i="166" s="1"/>
  <c r="D22" i="166" s="1"/>
  <c r="EI93" i="165"/>
  <c r="I97" i="165"/>
  <c r="ES118" i="165"/>
  <c r="CA122" i="165"/>
  <c r="I17" i="165"/>
  <c r="AC17" i="165"/>
  <c r="DY14" i="165"/>
  <c r="EI15" i="165"/>
  <c r="EI18" i="165"/>
  <c r="AM22" i="165"/>
  <c r="BG22" i="165"/>
  <c r="CA22" i="165"/>
  <c r="AC5" i="166" s="1"/>
  <c r="DE20" i="165"/>
  <c r="AC27" i="165"/>
  <c r="AW27" i="165"/>
  <c r="AA6" i="166" s="1"/>
  <c r="BQ27" i="165"/>
  <c r="AD6" i="166" s="1"/>
  <c r="CK27" i="165"/>
  <c r="AE6" i="166" s="1"/>
  <c r="DE24" i="165"/>
  <c r="EI26" i="165"/>
  <c r="CA32" i="165"/>
  <c r="AC7" i="166" s="1"/>
  <c r="DO33" i="165"/>
  <c r="AC42" i="165"/>
  <c r="AW42" i="165"/>
  <c r="BQ42" i="165"/>
  <c r="CK42" i="165"/>
  <c r="DE39" i="165"/>
  <c r="DE41" i="165"/>
  <c r="AC47" i="165"/>
  <c r="AW47" i="165"/>
  <c r="AA10" i="166" s="1"/>
  <c r="BQ47" i="165"/>
  <c r="CK47" i="165"/>
  <c r="AE10" i="166" s="1"/>
  <c r="DE44" i="165"/>
  <c r="DZ48" i="165"/>
  <c r="EI50" i="165"/>
  <c r="AC57" i="165"/>
  <c r="CU57" i="165" s="1"/>
  <c r="BQ57" i="165"/>
  <c r="CK57" i="165"/>
  <c r="AE12" i="166" s="1"/>
  <c r="EI54" i="165"/>
  <c r="AM72" i="165"/>
  <c r="BG72" i="165"/>
  <c r="AB15" i="166" s="1"/>
  <c r="CA72" i="165"/>
  <c r="AC15" i="166" s="1"/>
  <c r="AC87" i="165"/>
  <c r="AW87" i="165"/>
  <c r="BQ87" i="165"/>
  <c r="AD18" i="166" s="1"/>
  <c r="CK87" i="165"/>
  <c r="ES87" i="165" s="1"/>
  <c r="EI84" i="165"/>
  <c r="EI86" i="165"/>
  <c r="EI88" i="165"/>
  <c r="AM92" i="165"/>
  <c r="BG92" i="165"/>
  <c r="EI90" i="165"/>
  <c r="AM97" i="165"/>
  <c r="Z20" i="166" s="1"/>
  <c r="BG97" i="165"/>
  <c r="AB20" i="166" s="1"/>
  <c r="E23" i="166" s="1"/>
  <c r="CA97" i="165"/>
  <c r="AC102" i="165"/>
  <c r="AW102" i="165"/>
  <c r="AA21" i="166" s="1"/>
  <c r="BQ102" i="165"/>
  <c r="ES102" i="165" s="1"/>
  <c r="CK102" i="165"/>
  <c r="EI105" i="165"/>
  <c r="AC112" i="165"/>
  <c r="AW112" i="165"/>
  <c r="AA23" i="166" s="1"/>
  <c r="BQ112" i="165"/>
  <c r="CK112" i="165"/>
  <c r="AE23" i="166" s="1"/>
  <c r="EI109" i="165"/>
  <c r="ES110" i="165"/>
  <c r="I117" i="165"/>
  <c r="DZ116" i="165"/>
  <c r="AM122" i="165"/>
  <c r="BG122" i="165"/>
  <c r="AB25" i="166" s="1"/>
  <c r="DZ123" i="165"/>
  <c r="AC132" i="165"/>
  <c r="Y27" i="166" s="1"/>
  <c r="AW132" i="165"/>
  <c r="BQ132" i="165"/>
  <c r="CK132" i="165"/>
  <c r="DZ130" i="165"/>
  <c r="DY18" i="165"/>
  <c r="AW22" i="165"/>
  <c r="AA5" i="166" s="1"/>
  <c r="DE73" i="165"/>
  <c r="I77" i="165"/>
  <c r="EI118" i="165"/>
  <c r="I122" i="165"/>
  <c r="EI130" i="165"/>
  <c r="I132" i="165"/>
  <c r="AM17" i="165"/>
  <c r="Z4" i="166" s="1"/>
  <c r="BG17" i="165"/>
  <c r="AB4" i="166" s="1"/>
  <c r="CA17" i="165"/>
  <c r="AC32" i="165"/>
  <c r="AW32" i="165"/>
  <c r="BQ32" i="165"/>
  <c r="AD7" i="166" s="1"/>
  <c r="CK32" i="165"/>
  <c r="AE7" i="166" s="1"/>
  <c r="AM52" i="165"/>
  <c r="BG52" i="165"/>
  <c r="AB11" i="166" s="1"/>
  <c r="DZ49" i="165"/>
  <c r="DO53" i="165"/>
  <c r="DP61" i="165"/>
  <c r="DZ70" i="165"/>
  <c r="AM82" i="165"/>
  <c r="BG82" i="165"/>
  <c r="AB17" i="166" s="1"/>
  <c r="DO98" i="165"/>
  <c r="EI100" i="165"/>
  <c r="AM107" i="165"/>
  <c r="BG107" i="165"/>
  <c r="AB22" i="166" s="1"/>
  <c r="CA107" i="165"/>
  <c r="AC22" i="166" s="1"/>
  <c r="EI106" i="165"/>
  <c r="EI110" i="165"/>
  <c r="DP124" i="165"/>
  <c r="CN22" i="165"/>
  <c r="DH32" i="165"/>
  <c r="CR42" i="165"/>
  <c r="DF48" i="165"/>
  <c r="AB41" i="166"/>
  <c r="CQ52" i="165"/>
  <c r="CL52" i="165"/>
  <c r="AE41" i="166" s="1"/>
  <c r="DY54" i="165"/>
  <c r="DU57" i="165"/>
  <c r="DZ59" i="165"/>
  <c r="EE62" i="165"/>
  <c r="CS62" i="165"/>
  <c r="DJ67" i="165"/>
  <c r="DN67" i="165"/>
  <c r="DV67" i="165"/>
  <c r="AB14" i="166"/>
  <c r="EN67" i="165"/>
  <c r="CQ72" i="165"/>
  <c r="CL72" i="165"/>
  <c r="AE45" i="166" s="1"/>
  <c r="EE77" i="165"/>
  <c r="W46" i="166"/>
  <c r="CQ77" i="165"/>
  <c r="CV79" i="165"/>
  <c r="Y47" i="166"/>
  <c r="CQ82" i="165"/>
  <c r="Y51" i="166"/>
  <c r="AE21" i="166"/>
  <c r="CP107" i="165"/>
  <c r="CR117" i="165"/>
  <c r="DZ121" i="165"/>
  <c r="CS122" i="165"/>
  <c r="DI132" i="165"/>
  <c r="DM132" i="165"/>
  <c r="EI14" i="165"/>
  <c r="DZ14" i="165"/>
  <c r="DZ15" i="165"/>
  <c r="DA17" i="165"/>
  <c r="DL17" i="165"/>
  <c r="DT17" i="165"/>
  <c r="DX17" i="165"/>
  <c r="EP17" i="165"/>
  <c r="DP18" i="165"/>
  <c r="DP19" i="165"/>
  <c r="CX22" i="165"/>
  <c r="DB22" i="165"/>
  <c r="DI22" i="165"/>
  <c r="DM22" i="165"/>
  <c r="CP22" i="165"/>
  <c r="DU22" i="165"/>
  <c r="EM22" i="165"/>
  <c r="EQ22" i="165"/>
  <c r="DP23" i="165"/>
  <c r="DP24" i="165"/>
  <c r="DP25" i="165"/>
  <c r="EF27" i="165"/>
  <c r="CP27" i="165"/>
  <c r="CV27" i="165" s="1"/>
  <c r="EP27" i="165"/>
  <c r="DF30" i="165"/>
  <c r="EC32" i="165"/>
  <c r="EG32" i="165"/>
  <c r="DN32" i="165"/>
  <c r="DR32" i="165"/>
  <c r="DV32" i="165"/>
  <c r="CT37" i="165"/>
  <c r="DU37" i="165"/>
  <c r="EM37" i="165"/>
  <c r="EQ37" i="165"/>
  <c r="DI42" i="165"/>
  <c r="DM42" i="165"/>
  <c r="CT42" i="165"/>
  <c r="DU42" i="165"/>
  <c r="AE9" i="166"/>
  <c r="DS47" i="165"/>
  <c r="DW47" i="165"/>
  <c r="AB10" i="166"/>
  <c r="EO47" i="165"/>
  <c r="CL47" i="165"/>
  <c r="AE40" i="166" s="1"/>
  <c r="DE48" i="165"/>
  <c r="CP52" i="165"/>
  <c r="AE11" i="166"/>
  <c r="CS57" i="165"/>
  <c r="EM57" i="165"/>
  <c r="EQ57" i="165"/>
  <c r="Y43" i="166"/>
  <c r="AE13" i="166"/>
  <c r="DP63" i="165"/>
  <c r="DP64" i="165"/>
  <c r="AB44" i="166"/>
  <c r="AB45" i="166"/>
  <c r="CT72" i="165"/>
  <c r="AE15" i="166"/>
  <c r="AB18" i="166"/>
  <c r="CP87" i="165"/>
  <c r="ER87" i="165"/>
  <c r="DA92" i="165"/>
  <c r="EP92" i="165"/>
  <c r="EE97" i="165"/>
  <c r="CL97" i="165"/>
  <c r="AE50" i="166" s="1"/>
  <c r="DY99" i="165"/>
  <c r="EF102" i="165"/>
  <c r="EN102" i="165"/>
  <c r="EM107" i="165"/>
  <c r="DP108" i="165"/>
  <c r="DP116" i="165"/>
  <c r="DB117" i="165"/>
  <c r="DM117" i="165"/>
  <c r="DU117" i="165"/>
  <c r="EO117" i="165"/>
  <c r="CU119" i="165"/>
  <c r="DV122" i="165"/>
  <c r="CO122" i="165"/>
  <c r="DE13" i="165"/>
  <c r="CU14" i="165"/>
  <c r="DO15" i="165"/>
  <c r="CU15" i="165"/>
  <c r="CU16" i="165"/>
  <c r="ED17" i="165"/>
  <c r="EH17" i="165"/>
  <c r="BH17" i="165"/>
  <c r="AB34" i="166" s="1"/>
  <c r="DZ18" i="165"/>
  <c r="DZ19" i="165"/>
  <c r="DZ20" i="165"/>
  <c r="DZ21" i="165"/>
  <c r="EE22" i="165"/>
  <c r="CR22" i="165"/>
  <c r="DZ23" i="165"/>
  <c r="DZ26" i="165"/>
  <c r="DH27" i="165"/>
  <c r="DL27" i="165"/>
  <c r="DP27" i="165" s="1"/>
  <c r="EQ27" i="165"/>
  <c r="DE28" i="165"/>
  <c r="DE29" i="165"/>
  <c r="DY30" i="165"/>
  <c r="AB7" i="166"/>
  <c r="ED32" i="165"/>
  <c r="CR37" i="165"/>
  <c r="DZ38" i="165"/>
  <c r="DZ39" i="165"/>
  <c r="DZ40" i="165"/>
  <c r="DZ50" i="165"/>
  <c r="Y42" i="166"/>
  <c r="L14" i="166" s="1"/>
  <c r="AB42" i="166"/>
  <c r="E26" i="166" s="1"/>
  <c r="CR57" i="165"/>
  <c r="EC62" i="165"/>
  <c r="EG62" i="165"/>
  <c r="AB13" i="166"/>
  <c r="CL62" i="165"/>
  <c r="AE43" i="166" s="1"/>
  <c r="DE68" i="165"/>
  <c r="EC77" i="165"/>
  <c r="EG77" i="165"/>
  <c r="AB46" i="166"/>
  <c r="DO78" i="165"/>
  <c r="DY80" i="165"/>
  <c r="DB82" i="165"/>
  <c r="EQ82" i="165"/>
  <c r="CL82" i="165"/>
  <c r="AE47" i="166" s="1"/>
  <c r="EF87" i="165"/>
  <c r="DI87" i="165"/>
  <c r="DM87" i="165"/>
  <c r="DY89" i="165"/>
  <c r="DO90" i="165"/>
  <c r="ES90" i="165"/>
  <c r="CU91" i="165"/>
  <c r="ED92" i="165"/>
  <c r="EH92" i="165"/>
  <c r="AB49" i="166"/>
  <c r="AE19" i="166"/>
  <c r="CV93" i="165"/>
  <c r="CU95" i="165"/>
  <c r="Y50" i="166"/>
  <c r="ES106" i="165"/>
  <c r="CZ107" i="165"/>
  <c r="AB52" i="166"/>
  <c r="EE112" i="165"/>
  <c r="Y55" i="166"/>
  <c r="DZ124" i="165"/>
  <c r="DL127" i="165"/>
  <c r="AO13" i="165"/>
  <c r="AO14" i="165" s="1"/>
  <c r="AO15" i="165" s="1"/>
  <c r="AO16" i="165" s="1"/>
  <c r="AO18" i="165" s="1"/>
  <c r="AO19" i="165" s="1"/>
  <c r="AO20" i="165" s="1"/>
  <c r="AO21" i="165" s="1"/>
  <c r="AO23" i="165" s="1"/>
  <c r="AO24" i="165" s="1"/>
  <c r="AO25" i="165" s="1"/>
  <c r="AO26" i="165" s="1"/>
  <c r="AO28" i="165" s="1"/>
  <c r="AO29" i="165" s="1"/>
  <c r="AO30" i="165" s="1"/>
  <c r="AO31" i="165" s="1"/>
  <c r="AO33" i="165" s="1"/>
  <c r="AO34" i="165" s="1"/>
  <c r="AO35" i="165" s="1"/>
  <c r="AO36" i="165" s="1"/>
  <c r="AO38" i="165" s="1"/>
  <c r="AO39" i="165" s="1"/>
  <c r="AO40" i="165" s="1"/>
  <c r="AO41" i="165" s="1"/>
  <c r="AO43" i="165" s="1"/>
  <c r="AO44" i="165" s="1"/>
  <c r="AO45" i="165" s="1"/>
  <c r="AO46" i="165" s="1"/>
  <c r="AO48" i="165" s="1"/>
  <c r="AO49" i="165" s="1"/>
  <c r="AO50" i="165" s="1"/>
  <c r="AO51" i="165" s="1"/>
  <c r="AO53" i="165" s="1"/>
  <c r="AO54" i="165" s="1"/>
  <c r="AO55" i="165" s="1"/>
  <c r="AO56" i="165" s="1"/>
  <c r="AO58" i="165" s="1"/>
  <c r="AO59" i="165" s="1"/>
  <c r="AO60" i="165" s="1"/>
  <c r="AO61" i="165" s="1"/>
  <c r="AO63" i="165" s="1"/>
  <c r="AO64" i="165" s="1"/>
  <c r="AO65" i="165" s="1"/>
  <c r="AO66" i="165" s="1"/>
  <c r="AO68" i="165" s="1"/>
  <c r="AO69" i="165" s="1"/>
  <c r="AO70" i="165" s="1"/>
  <c r="AO71" i="165" s="1"/>
  <c r="AO73" i="165" s="1"/>
  <c r="AO74" i="165" s="1"/>
  <c r="AO75" i="165" s="1"/>
  <c r="AO76" i="165" s="1"/>
  <c r="AO78" i="165" s="1"/>
  <c r="AO79" i="165" s="1"/>
  <c r="AO80" i="165" s="1"/>
  <c r="AO81" i="165" s="1"/>
  <c r="AO83" i="165" s="1"/>
  <c r="AO84" i="165" s="1"/>
  <c r="AO85" i="165" s="1"/>
  <c r="AO86" i="165" s="1"/>
  <c r="AO88" i="165" s="1"/>
  <c r="AO89" i="165" s="1"/>
  <c r="AO90" i="165" s="1"/>
  <c r="AO91" i="165" s="1"/>
  <c r="AO93" i="165" s="1"/>
  <c r="AO94" i="165" s="1"/>
  <c r="AO95" i="165" s="1"/>
  <c r="AO96" i="165" s="1"/>
  <c r="AO98" i="165" s="1"/>
  <c r="AO99" i="165" s="1"/>
  <c r="AO100" i="165" s="1"/>
  <c r="AO101" i="165" s="1"/>
  <c r="AO103" i="165" s="1"/>
  <c r="AO104" i="165" s="1"/>
  <c r="AO105" i="165" s="1"/>
  <c r="AO106" i="165" s="1"/>
  <c r="AO108" i="165" s="1"/>
  <c r="AO109" i="165" s="1"/>
  <c r="AO110" i="165" s="1"/>
  <c r="AO111" i="165" s="1"/>
  <c r="AO113" i="165" s="1"/>
  <c r="AO114" i="165" s="1"/>
  <c r="AO115" i="165" s="1"/>
  <c r="AO116" i="165" s="1"/>
  <c r="AO118" i="165" s="1"/>
  <c r="AO119" i="165" s="1"/>
  <c r="AO120" i="165" s="1"/>
  <c r="AO121" i="165" s="1"/>
  <c r="AO123" i="165" s="1"/>
  <c r="AO124" i="165" s="1"/>
  <c r="AO125" i="165" s="1"/>
  <c r="AO126" i="165" s="1"/>
  <c r="AO128" i="165" s="1"/>
  <c r="AO129" i="165" s="1"/>
  <c r="AO130" i="165" s="1"/>
  <c r="AO131" i="165" s="1"/>
  <c r="DZ13" i="165"/>
  <c r="DO14" i="165"/>
  <c r="DJ17" i="165"/>
  <c r="DN17" i="165"/>
  <c r="EN17" i="165"/>
  <c r="ER17" i="165"/>
  <c r="DY19" i="165"/>
  <c r="DY20" i="165"/>
  <c r="DY21" i="165"/>
  <c r="DK22" i="165"/>
  <c r="Y35" i="166"/>
  <c r="EP22" i="165"/>
  <c r="AE5" i="166"/>
  <c r="ED27" i="165"/>
  <c r="EH27" i="165"/>
  <c r="EN27" i="165"/>
  <c r="ER27" i="165"/>
  <c r="EE32" i="165"/>
  <c r="W37" i="166"/>
  <c r="CS32" i="165"/>
  <c r="DT32" i="165"/>
  <c r="DX32" i="165"/>
  <c r="EO32" i="165"/>
  <c r="CL32" i="165"/>
  <c r="AE37" i="166" s="1"/>
  <c r="DO34" i="165"/>
  <c r="DA37" i="165"/>
  <c r="Y38" i="166"/>
  <c r="DS37" i="165"/>
  <c r="DW37" i="165"/>
  <c r="AB38" i="166"/>
  <c r="CQ37" i="165"/>
  <c r="AE8" i="166"/>
  <c r="DO38" i="165"/>
  <c r="Y39" i="166"/>
  <c r="AB9" i="166"/>
  <c r="CO42" i="165"/>
  <c r="DU47" i="165"/>
  <c r="EM47" i="165"/>
  <c r="CS47" i="165"/>
  <c r="DP58" i="165"/>
  <c r="DE59" i="165"/>
  <c r="DO59" i="165"/>
  <c r="DP59" i="165"/>
  <c r="DE60" i="165"/>
  <c r="DP60" i="165"/>
  <c r="DP74" i="165"/>
  <c r="DE76" i="165"/>
  <c r="DP76" i="165"/>
  <c r="AB16" i="166"/>
  <c r="EP87" i="165"/>
  <c r="DJ92" i="165"/>
  <c r="DN92" i="165"/>
  <c r="AB19" i="166"/>
  <c r="CL92" i="165"/>
  <c r="AE49" i="166" s="1"/>
  <c r="CQ97" i="165"/>
  <c r="CU99" i="165"/>
  <c r="DP100" i="165"/>
  <c r="EP102" i="165"/>
  <c r="EC107" i="165"/>
  <c r="EG107" i="165"/>
  <c r="DJ107" i="165"/>
  <c r="DN107" i="165"/>
  <c r="DV107" i="165"/>
  <c r="DK112" i="165"/>
  <c r="DS112" i="165"/>
  <c r="AB53" i="166"/>
  <c r="DK117" i="165"/>
  <c r="DS117" i="165"/>
  <c r="DW117" i="165"/>
  <c r="DY121" i="165"/>
  <c r="CU123" i="165"/>
  <c r="CQ132" i="165"/>
  <c r="CN132" i="165"/>
  <c r="CR132" i="165"/>
  <c r="CQ117" i="165"/>
  <c r="CQ47" i="165"/>
  <c r="CV16" i="165"/>
  <c r="CT17" i="165"/>
  <c r="CS17" i="165"/>
  <c r="CT122" i="165"/>
  <c r="CT117" i="165"/>
  <c r="CV106" i="165"/>
  <c r="CT107" i="165"/>
  <c r="CT102" i="165"/>
  <c r="CV85" i="165"/>
  <c r="CV84" i="165"/>
  <c r="CT87" i="165"/>
  <c r="CV73" i="165"/>
  <c r="CS127" i="165"/>
  <c r="CS107" i="165"/>
  <c r="CS102" i="165"/>
  <c r="CR122" i="165"/>
  <c r="EP117" i="165"/>
  <c r="CR112" i="165"/>
  <c r="CR102" i="165"/>
  <c r="EP97" i="165"/>
  <c r="AC19" i="166"/>
  <c r="CQ107" i="165"/>
  <c r="CQ92" i="165"/>
  <c r="CQ87" i="165"/>
  <c r="CV80" i="165"/>
  <c r="EO82" i="165"/>
  <c r="CV75" i="165"/>
  <c r="CV74" i="165"/>
  <c r="EO77" i="165"/>
  <c r="AC46" i="166"/>
  <c r="CP122" i="165"/>
  <c r="CP112" i="165"/>
  <c r="EN107" i="165"/>
  <c r="CP102" i="165"/>
  <c r="CV96" i="165"/>
  <c r="AC48" i="166"/>
  <c r="CV83" i="165"/>
  <c r="EN87" i="165"/>
  <c r="AC16" i="166"/>
  <c r="CV128" i="165"/>
  <c r="CO127" i="165"/>
  <c r="CV120" i="165"/>
  <c r="AC55" i="166"/>
  <c r="EM122" i="165"/>
  <c r="ET122" i="165" s="1"/>
  <c r="AC54" i="166"/>
  <c r="CV111" i="165"/>
  <c r="CV108" i="165"/>
  <c r="CO107" i="165"/>
  <c r="AC51" i="166"/>
  <c r="CU96" i="165"/>
  <c r="ES96" i="165"/>
  <c r="ES95" i="165"/>
  <c r="ES93" i="165"/>
  <c r="ES91" i="165"/>
  <c r="ES89" i="165"/>
  <c r="ES88" i="165"/>
  <c r="EM87" i="165"/>
  <c r="ES83" i="165"/>
  <c r="ES81" i="165"/>
  <c r="CU80" i="165"/>
  <c r="ES80" i="165"/>
  <c r="CV76" i="165"/>
  <c r="EM77" i="165"/>
  <c r="ES131" i="165"/>
  <c r="CU130" i="165"/>
  <c r="CU128" i="165"/>
  <c r="ES128" i="165"/>
  <c r="ES124" i="165"/>
  <c r="CV124" i="165"/>
  <c r="ES123" i="165"/>
  <c r="CU121" i="165"/>
  <c r="CU120" i="165"/>
  <c r="ES120" i="165"/>
  <c r="CU116" i="165"/>
  <c r="ES116" i="165"/>
  <c r="CV116" i="165"/>
  <c r="CN117" i="165"/>
  <c r="ES115" i="165"/>
  <c r="CU114" i="165"/>
  <c r="AC24" i="166"/>
  <c r="CU113" i="165"/>
  <c r="CU111" i="165"/>
  <c r="ES111" i="165"/>
  <c r="ES109" i="165"/>
  <c r="ES108" i="165"/>
  <c r="CU105" i="165"/>
  <c r="ES105" i="165"/>
  <c r="ES104" i="165"/>
  <c r="CV104" i="165"/>
  <c r="AC52" i="166"/>
  <c r="ES103" i="165"/>
  <c r="ES100" i="165"/>
  <c r="ES99" i="165"/>
  <c r="AC21" i="166"/>
  <c r="EL97" i="165"/>
  <c r="ES76" i="165"/>
  <c r="CU75" i="165"/>
  <c r="ER72" i="165"/>
  <c r="CT67" i="165"/>
  <c r="CT47" i="165"/>
  <c r="CT32" i="165"/>
  <c r="CT27" i="165"/>
  <c r="CV21" i="165"/>
  <c r="CT22" i="165"/>
  <c r="CV70" i="165"/>
  <c r="CS67" i="165"/>
  <c r="CV60" i="165"/>
  <c r="EQ62" i="165"/>
  <c r="CS52" i="165"/>
  <c r="CV44" i="165"/>
  <c r="EQ47" i="165"/>
  <c r="CV34" i="165"/>
  <c r="CS37" i="165"/>
  <c r="CV28" i="165"/>
  <c r="CS22" i="165"/>
  <c r="ES15" i="165"/>
  <c r="CR72" i="165"/>
  <c r="CR67" i="165"/>
  <c r="CR62" i="165"/>
  <c r="EP57" i="165"/>
  <c r="CR52" i="165"/>
  <c r="CR47" i="165"/>
  <c r="EP42" i="165"/>
  <c r="EP37" i="165"/>
  <c r="CR32" i="165"/>
  <c r="CR27" i="165"/>
  <c r="CR17" i="165"/>
  <c r="CV69" i="165"/>
  <c r="CQ62" i="165"/>
  <c r="CQ57" i="165"/>
  <c r="EO52" i="165"/>
  <c r="CV36" i="165"/>
  <c r="CV35" i="165"/>
  <c r="EO37" i="165"/>
  <c r="AC8" i="166"/>
  <c r="CQ32" i="165"/>
  <c r="CV19" i="165"/>
  <c r="CV66" i="165"/>
  <c r="CV65" i="165"/>
  <c r="CP67" i="165"/>
  <c r="CP62" i="165"/>
  <c r="CV58" i="165"/>
  <c r="CV51" i="165"/>
  <c r="CV49" i="165"/>
  <c r="EN52" i="165"/>
  <c r="AC11" i="166"/>
  <c r="CP47" i="165"/>
  <c r="CV43" i="165"/>
  <c r="AC10" i="166"/>
  <c r="CP42" i="165"/>
  <c r="CV38" i="165"/>
  <c r="CV31" i="165"/>
  <c r="CV30" i="165"/>
  <c r="CV29" i="165"/>
  <c r="EN32" i="165"/>
  <c r="CV26" i="165"/>
  <c r="CV25" i="165"/>
  <c r="CV24" i="165"/>
  <c r="CV23" i="165"/>
  <c r="CV20" i="165"/>
  <c r="CP17" i="165"/>
  <c r="ES68" i="165"/>
  <c r="AC44" i="166"/>
  <c r="CV61" i="165"/>
  <c r="CO62" i="165"/>
  <c r="AC43" i="166"/>
  <c r="CO57" i="165"/>
  <c r="AC12" i="166"/>
  <c r="G50" i="166" s="1"/>
  <c r="CV46" i="165"/>
  <c r="CV45" i="165"/>
  <c r="AC40" i="166"/>
  <c r="CV41" i="165"/>
  <c r="CU41" i="165"/>
  <c r="CV40" i="165"/>
  <c r="CV39" i="165"/>
  <c r="AC39" i="166"/>
  <c r="EM42" i="165"/>
  <c r="CU35" i="165"/>
  <c r="CU34" i="165"/>
  <c r="CV33" i="165"/>
  <c r="CU33" i="165"/>
  <c r="ES33" i="165"/>
  <c r="CU31" i="165"/>
  <c r="ES31" i="165"/>
  <c r="CU30" i="165"/>
  <c r="CU29" i="165"/>
  <c r="ES29" i="165"/>
  <c r="CU28" i="165"/>
  <c r="ES28" i="165"/>
  <c r="CO32" i="165"/>
  <c r="CU26" i="165"/>
  <c r="CU25" i="165"/>
  <c r="ES25" i="165"/>
  <c r="CU24" i="165"/>
  <c r="ES24" i="165"/>
  <c r="CU23" i="165"/>
  <c r="ES23" i="165"/>
  <c r="AC36" i="166"/>
  <c r="CV18" i="165"/>
  <c r="ES16" i="165"/>
  <c r="AC4" i="166"/>
  <c r="CV15" i="165"/>
  <c r="CV14" i="165"/>
  <c r="CO17" i="165"/>
  <c r="CV13" i="165"/>
  <c r="CU71" i="165"/>
  <c r="CU70" i="165"/>
  <c r="EL72" i="165"/>
  <c r="ES64" i="165"/>
  <c r="CU60" i="165"/>
  <c r="ES60" i="165"/>
  <c r="EL62" i="165"/>
  <c r="CU56" i="165"/>
  <c r="ES56" i="165"/>
  <c r="CU54" i="165"/>
  <c r="EL57" i="165"/>
  <c r="CU53" i="165"/>
  <c r="ES48" i="165"/>
  <c r="CU44" i="165"/>
  <c r="ES44" i="165"/>
  <c r="CU43" i="165"/>
  <c r="ES40" i="165"/>
  <c r="CU39" i="165"/>
  <c r="AC9" i="166"/>
  <c r="CU36" i="165"/>
  <c r="ES36" i="165"/>
  <c r="EL37" i="165"/>
  <c r="CN37" i="165"/>
  <c r="CN32" i="165"/>
  <c r="CN27" i="165"/>
  <c r="AC6" i="166"/>
  <c r="CU21" i="165"/>
  <c r="ES21" i="165"/>
  <c r="CU20" i="165"/>
  <c r="ES20" i="165"/>
  <c r="ES19" i="165"/>
  <c r="EL22" i="165"/>
  <c r="ET22" i="165" s="1"/>
  <c r="CU18" i="165"/>
  <c r="ES13" i="165"/>
  <c r="CN17" i="165"/>
  <c r="DZ120" i="165"/>
  <c r="DZ115" i="165"/>
  <c r="DZ113" i="165"/>
  <c r="DZ100" i="165"/>
  <c r="DY119" i="165"/>
  <c r="DY88" i="165"/>
  <c r="DY111" i="165"/>
  <c r="DY110" i="165"/>
  <c r="DZ58" i="165"/>
  <c r="DZ16" i="165"/>
  <c r="DZ66" i="165"/>
  <c r="DY35" i="165"/>
  <c r="DY15" i="165"/>
  <c r="DY16" i="165"/>
  <c r="EJ20" i="165"/>
  <c r="DY43" i="165"/>
  <c r="DY44" i="165"/>
  <c r="DZ53" i="165"/>
  <c r="DZ55" i="165"/>
  <c r="DY63" i="165"/>
  <c r="DZ69" i="165"/>
  <c r="DZ75" i="165"/>
  <c r="DY79" i="165"/>
  <c r="DY84" i="165"/>
  <c r="DY85" i="165"/>
  <c r="DY94" i="165"/>
  <c r="DY96" i="165"/>
  <c r="DZ24" i="165"/>
  <c r="DZ28" i="165"/>
  <c r="DZ29" i="165"/>
  <c r="DZ30" i="165"/>
  <c r="DZ31" i="165"/>
  <c r="DY71" i="165"/>
  <c r="DY75" i="165"/>
  <c r="DZ98" i="165"/>
  <c r="DY103" i="165"/>
  <c r="DY104" i="165"/>
  <c r="DY106" i="165"/>
  <c r="DY115" i="165"/>
  <c r="DZ128" i="165"/>
  <c r="DZ129" i="165"/>
  <c r="EJ13" i="165"/>
  <c r="DY23" i="165"/>
  <c r="DY24" i="165"/>
  <c r="DY28" i="165"/>
  <c r="DY29" i="165"/>
  <c r="DY31" i="165"/>
  <c r="DZ33" i="165"/>
  <c r="DZ34" i="165"/>
  <c r="DZ35" i="165"/>
  <c r="DY98" i="165"/>
  <c r="DZ118" i="165"/>
  <c r="DY123" i="165"/>
  <c r="DY130" i="165"/>
  <c r="DY13" i="165"/>
  <c r="DY36" i="165"/>
  <c r="EJ36" i="165"/>
  <c r="DY39" i="165"/>
  <c r="DY40" i="165"/>
  <c r="EJ40" i="165"/>
  <c r="DZ43" i="165"/>
  <c r="DZ44" i="165"/>
  <c r="DZ78" i="165"/>
  <c r="DZ79" i="165"/>
  <c r="DZ80" i="165"/>
  <c r="DZ83" i="165"/>
  <c r="DY118" i="165"/>
  <c r="ET14" i="165"/>
  <c r="ET15" i="165"/>
  <c r="ET16" i="165"/>
  <c r="ET23" i="165"/>
  <c r="ET24" i="165"/>
  <c r="ET25" i="165"/>
  <c r="ET26" i="165"/>
  <c r="ET48" i="165"/>
  <c r="ET49" i="165"/>
  <c r="ET50" i="165"/>
  <c r="ET51" i="165"/>
  <c r="ET78" i="165"/>
  <c r="ET79" i="165"/>
  <c r="ET80" i="165"/>
  <c r="ET118" i="165"/>
  <c r="DO13" i="165"/>
  <c r="ES18" i="165"/>
  <c r="DP20" i="165"/>
  <c r="DP21" i="165"/>
  <c r="ES53" i="165"/>
  <c r="ES54" i="165"/>
  <c r="DP54" i="165"/>
  <c r="ES65" i="165"/>
  <c r="ES66" i="165"/>
  <c r="ES73" i="165"/>
  <c r="ES74" i="165"/>
  <c r="DP94" i="165"/>
  <c r="ET94" i="165"/>
  <c r="DP106" i="165"/>
  <c r="ET106" i="165"/>
  <c r="DO114" i="165"/>
  <c r="ES114" i="165"/>
  <c r="DO115" i="165"/>
  <c r="DO125" i="165"/>
  <c r="ES129" i="165"/>
  <c r="ET38" i="165"/>
  <c r="ET39" i="165"/>
  <c r="ET40" i="165"/>
  <c r="ET41" i="165"/>
  <c r="ET43" i="165"/>
  <c r="ET44" i="165"/>
  <c r="ET45" i="165"/>
  <c r="ET46" i="165"/>
  <c r="ET68" i="165"/>
  <c r="ET69" i="165"/>
  <c r="ET70" i="165"/>
  <c r="ET71" i="165"/>
  <c r="ET100" i="165"/>
  <c r="ET101" i="165"/>
  <c r="ET113" i="165"/>
  <c r="ET114" i="165"/>
  <c r="ET115" i="165"/>
  <c r="ET116" i="165"/>
  <c r="ET123" i="165"/>
  <c r="ET124" i="165"/>
  <c r="ES14" i="165"/>
  <c r="ES26" i="165"/>
  <c r="DP26" i="165"/>
  <c r="DP48" i="165"/>
  <c r="ES49" i="165"/>
  <c r="DP49" i="165"/>
  <c r="ES50" i="165"/>
  <c r="DP50" i="165"/>
  <c r="DP51" i="165"/>
  <c r="DO58" i="165"/>
  <c r="DO61" i="165"/>
  <c r="ES78" i="165"/>
  <c r="DP78" i="165"/>
  <c r="DP80" i="165"/>
  <c r="DO84" i="165"/>
  <c r="DP84" i="165"/>
  <c r="DO85" i="165"/>
  <c r="DO86" i="165"/>
  <c r="ES86" i="165"/>
  <c r="DO88" i="165"/>
  <c r="DP88" i="165"/>
  <c r="DO89" i="165"/>
  <c r="DO96" i="165"/>
  <c r="ET98" i="165"/>
  <c r="DP105" i="165"/>
  <c r="DO121" i="165"/>
  <c r="DO123" i="165"/>
  <c r="DO131" i="165"/>
  <c r="ET13" i="165"/>
  <c r="ET28" i="165"/>
  <c r="ET29" i="165"/>
  <c r="ET30" i="165"/>
  <c r="ET31" i="165"/>
  <c r="ET33" i="165"/>
  <c r="ET34" i="165"/>
  <c r="ET35" i="165"/>
  <c r="ET36" i="165"/>
  <c r="ET58" i="165"/>
  <c r="ET59" i="165"/>
  <c r="ET60" i="165"/>
  <c r="ET61" i="165"/>
  <c r="ET83" i="165"/>
  <c r="ET99" i="165"/>
  <c r="ET120" i="165"/>
  <c r="ET121" i="165"/>
  <c r="ET130" i="165"/>
  <c r="ET131" i="165"/>
  <c r="DO18" i="165"/>
  <c r="DO19" i="165"/>
  <c r="DO21" i="165"/>
  <c r="ES38" i="165"/>
  <c r="DP38" i="165"/>
  <c r="DP39" i="165"/>
  <c r="DP40" i="165"/>
  <c r="ES41" i="165"/>
  <c r="DP41" i="165"/>
  <c r="DP44" i="165"/>
  <c r="ES45" i="165"/>
  <c r="DP45" i="165"/>
  <c r="ES46" i="165"/>
  <c r="DP46" i="165"/>
  <c r="DO65" i="165"/>
  <c r="DP68" i="165"/>
  <c r="ES69" i="165"/>
  <c r="DP69" i="165"/>
  <c r="ES70" i="165"/>
  <c r="DP70" i="165"/>
  <c r="DO73" i="165"/>
  <c r="DP90" i="165"/>
  <c r="ET90" i="165"/>
  <c r="DO94" i="165"/>
  <c r="ES94" i="165"/>
  <c r="DP96" i="165"/>
  <c r="ES101" i="165"/>
  <c r="DP101" i="165"/>
  <c r="ES113" i="165"/>
  <c r="ET18" i="165"/>
  <c r="ET19" i="165"/>
  <c r="ET20" i="165"/>
  <c r="ET21" i="165"/>
  <c r="ET53" i="165"/>
  <c r="ET54" i="165"/>
  <c r="ET55" i="165"/>
  <c r="ET56" i="165"/>
  <c r="ET63" i="165"/>
  <c r="ET64" i="165"/>
  <c r="ET65" i="165"/>
  <c r="ET66" i="165"/>
  <c r="ET73" i="165"/>
  <c r="ET74" i="165"/>
  <c r="ET75" i="165"/>
  <c r="ET76" i="165"/>
  <c r="ET119" i="165"/>
  <c r="ET129" i="165"/>
  <c r="DO23" i="165"/>
  <c r="DO25" i="165"/>
  <c r="DO26" i="165"/>
  <c r="DP28" i="165"/>
  <c r="DP29" i="165"/>
  <c r="ES30" i="165"/>
  <c r="DP30" i="165"/>
  <c r="DP31" i="165"/>
  <c r="DP33" i="165"/>
  <c r="ES34" i="165"/>
  <c r="DP34" i="165"/>
  <c r="DP35" i="165"/>
  <c r="DP36" i="165"/>
  <c r="ES58" i="165"/>
  <c r="ES61" i="165"/>
  <c r="ES85" i="165"/>
  <c r="ET86" i="165"/>
  <c r="DP104" i="165"/>
  <c r="DO108" i="165"/>
  <c r="DP110" i="165"/>
  <c r="ET110" i="165"/>
  <c r="DP120" i="165"/>
  <c r="ES121" i="165"/>
  <c r="DZ131" i="165"/>
  <c r="DY131" i="165"/>
  <c r="DX132" i="165"/>
  <c r="DZ126" i="165"/>
  <c r="DZ125" i="165"/>
  <c r="DZ119" i="165"/>
  <c r="AA55" i="166"/>
  <c r="DX117" i="165"/>
  <c r="DY108" i="165"/>
  <c r="DX112" i="165"/>
  <c r="DZ106" i="165"/>
  <c r="DY100" i="165"/>
  <c r="AA17" i="166"/>
  <c r="DX82" i="165"/>
  <c r="AA24" i="166"/>
  <c r="DW112" i="165"/>
  <c r="DY109" i="165"/>
  <c r="DY105" i="165"/>
  <c r="AA52" i="166"/>
  <c r="EB122" i="165"/>
  <c r="DY114" i="165"/>
  <c r="DY93" i="165"/>
  <c r="DY90" i="165"/>
  <c r="DY86" i="165"/>
  <c r="DY83" i="165"/>
  <c r="DZ65" i="165"/>
  <c r="DZ63" i="165"/>
  <c r="DZ61" i="165"/>
  <c r="AA43" i="166"/>
  <c r="DX62" i="165"/>
  <c r="DZ56" i="165"/>
  <c r="DY56" i="165"/>
  <c r="DY55" i="165"/>
  <c r="DX57" i="165"/>
  <c r="DX52" i="165"/>
  <c r="DY48" i="165"/>
  <c r="AA41" i="166"/>
  <c r="AA40" i="166"/>
  <c r="AA9" i="166"/>
  <c r="DX42" i="165"/>
  <c r="AA36" i="166"/>
  <c r="DZ25" i="165"/>
  <c r="DY25" i="165"/>
  <c r="DW27" i="165"/>
  <c r="DZ60" i="165"/>
  <c r="DY60" i="165"/>
  <c r="DS72" i="165"/>
  <c r="AA45" i="166"/>
  <c r="AA44" i="166"/>
  <c r="DS67" i="165"/>
  <c r="AA14" i="166"/>
  <c r="DY59" i="165"/>
  <c r="DY51" i="165"/>
  <c r="DR52" i="165"/>
  <c r="CT112" i="165"/>
  <c r="CV105" i="165"/>
  <c r="DX107" i="165"/>
  <c r="CV90" i="165"/>
  <c r="DX92" i="165"/>
  <c r="Z49" i="166"/>
  <c r="CV88" i="165"/>
  <c r="CT92" i="165"/>
  <c r="DZ86" i="165"/>
  <c r="Z48" i="166"/>
  <c r="CT77" i="165"/>
  <c r="CS117" i="165"/>
  <c r="CV109" i="165"/>
  <c r="CU101" i="165"/>
  <c r="DY101" i="165"/>
  <c r="DZ99" i="165"/>
  <c r="CS97" i="165"/>
  <c r="DZ90" i="165"/>
  <c r="CV89" i="165"/>
  <c r="DW87" i="165"/>
  <c r="CS87" i="165"/>
  <c r="CV81" i="165"/>
  <c r="CV78" i="165"/>
  <c r="CU78" i="165"/>
  <c r="DY78" i="165"/>
  <c r="Z46" i="166"/>
  <c r="CU76" i="165"/>
  <c r="DY76" i="165"/>
  <c r="DZ76" i="165"/>
  <c r="CR92" i="165"/>
  <c r="DV92" i="165"/>
  <c r="CP117" i="165"/>
  <c r="CO117" i="165"/>
  <c r="DZ114" i="165"/>
  <c r="DZ110" i="165"/>
  <c r="CV110" i="165"/>
  <c r="CU108" i="165"/>
  <c r="DZ101" i="165"/>
  <c r="CV101" i="165"/>
  <c r="DT102" i="165"/>
  <c r="CV100" i="165"/>
  <c r="CV98" i="165"/>
  <c r="DZ94" i="165"/>
  <c r="CV94" i="165"/>
  <c r="CO97" i="165"/>
  <c r="CU83" i="165"/>
  <c r="DS87" i="165"/>
  <c r="DY81" i="165"/>
  <c r="Z47" i="166"/>
  <c r="CU74" i="165"/>
  <c r="DY74" i="165"/>
  <c r="DZ74" i="165"/>
  <c r="CU73" i="165"/>
  <c r="DZ73" i="165"/>
  <c r="CU131" i="165"/>
  <c r="CU129" i="165"/>
  <c r="DY129" i="165"/>
  <c r="CU124" i="165"/>
  <c r="CU118" i="165"/>
  <c r="CU115" i="165"/>
  <c r="DY113" i="165"/>
  <c r="CU109" i="165"/>
  <c r="CN112" i="165"/>
  <c r="CU104" i="165"/>
  <c r="CU103" i="165"/>
  <c r="CU100" i="165"/>
  <c r="DY95" i="165"/>
  <c r="CU93" i="165"/>
  <c r="DY91" i="165"/>
  <c r="CU89" i="165"/>
  <c r="CU88" i="165"/>
  <c r="CN92" i="165"/>
  <c r="CU85" i="165"/>
  <c r="CU79" i="165"/>
  <c r="CN82" i="165"/>
  <c r="DY73" i="165"/>
  <c r="CN77" i="165"/>
  <c r="DX67" i="165"/>
  <c r="Z44" i="166"/>
  <c r="CU61" i="165"/>
  <c r="DY61" i="165"/>
  <c r="Z43" i="166"/>
  <c r="CU59" i="165"/>
  <c r="CT62" i="165"/>
  <c r="CV56" i="165"/>
  <c r="DZ54" i="165"/>
  <c r="CV54" i="165"/>
  <c r="CV53" i="165"/>
  <c r="Z12" i="166"/>
  <c r="C22" i="166" s="1"/>
  <c r="DZ51" i="165"/>
  <c r="CU49" i="165"/>
  <c r="DY49" i="165"/>
  <c r="CT52" i="165"/>
  <c r="DZ45" i="165"/>
  <c r="Z39" i="166"/>
  <c r="CU40" i="165"/>
  <c r="CV50" i="165"/>
  <c r="CU50" i="165"/>
  <c r="DY50" i="165"/>
  <c r="CV48" i="165"/>
  <c r="CU48" i="165"/>
  <c r="CP72" i="165"/>
  <c r="DZ71" i="165"/>
  <c r="CV71" i="165"/>
  <c r="DZ68" i="165"/>
  <c r="CV68" i="165"/>
  <c r="DZ64" i="165"/>
  <c r="CV64" i="165"/>
  <c r="CU63" i="165"/>
  <c r="CV63" i="165"/>
  <c r="CV59" i="165"/>
  <c r="CV55" i="165"/>
  <c r="CU55" i="165"/>
  <c r="CU51" i="165"/>
  <c r="CO52" i="165"/>
  <c r="CU46" i="165"/>
  <c r="DY46" i="165"/>
  <c r="DZ46" i="165"/>
  <c r="Z40" i="166"/>
  <c r="CO47" i="165"/>
  <c r="DY70" i="165"/>
  <c r="CU69" i="165"/>
  <c r="DY69" i="165"/>
  <c r="CU68" i="165"/>
  <c r="DY68" i="165"/>
  <c r="CN72" i="165"/>
  <c r="CU66" i="165"/>
  <c r="DY66" i="165"/>
  <c r="CU65" i="165"/>
  <c r="DY65" i="165"/>
  <c r="CU64" i="165"/>
  <c r="DY64" i="165"/>
  <c r="CN67" i="165"/>
  <c r="CU58" i="165"/>
  <c r="DY58" i="165"/>
  <c r="CN62" i="165"/>
  <c r="CN57" i="165"/>
  <c r="CN52" i="165"/>
  <c r="CU45" i="165"/>
  <c r="DY45" i="165"/>
  <c r="CN47" i="165"/>
  <c r="CU38" i="165"/>
  <c r="DY38" i="165"/>
  <c r="CN42" i="165"/>
  <c r="CU19" i="165"/>
  <c r="CU13" i="165"/>
  <c r="DP111" i="165"/>
  <c r="DE103" i="165"/>
  <c r="DD107" i="165"/>
  <c r="W54" i="166"/>
  <c r="DE115" i="165"/>
  <c r="DP79" i="165"/>
  <c r="DE91" i="165"/>
  <c r="DE85" i="165"/>
  <c r="DP85" i="165"/>
  <c r="CZ87" i="165"/>
  <c r="DP81" i="165"/>
  <c r="DE75" i="165"/>
  <c r="DO75" i="165"/>
  <c r="DP75" i="165"/>
  <c r="DP86" i="165"/>
  <c r="DP89" i="165"/>
  <c r="DP93" i="165"/>
  <c r="DP109" i="165"/>
  <c r="DE131" i="165"/>
  <c r="DO130" i="165"/>
  <c r="DE128" i="165"/>
  <c r="DE123" i="165"/>
  <c r="DE119" i="165"/>
  <c r="CX117" i="165"/>
  <c r="DE99" i="165"/>
  <c r="DE95" i="165"/>
  <c r="DO93" i="165"/>
  <c r="DE83" i="165"/>
  <c r="DE80" i="165"/>
  <c r="CX82" i="165"/>
  <c r="DE79" i="165"/>
  <c r="DO79" i="165"/>
  <c r="DO74" i="165"/>
  <c r="DM72" i="165"/>
  <c r="DP66" i="165"/>
  <c r="DE56" i="165"/>
  <c r="DP56" i="165"/>
  <c r="DN57" i="165"/>
  <c r="DE55" i="165"/>
  <c r="DO55" i="165"/>
  <c r="DP55" i="165"/>
  <c r="W34" i="166"/>
  <c r="DP43" i="165"/>
  <c r="DP71" i="165"/>
  <c r="W45" i="166"/>
  <c r="DP65" i="165"/>
  <c r="DE65" i="165"/>
  <c r="W44" i="166"/>
  <c r="W42" i="166"/>
  <c r="M14" i="166" s="1"/>
  <c r="DE53" i="165"/>
  <c r="DP53" i="165"/>
  <c r="DE51" i="165"/>
  <c r="DO51" i="165"/>
  <c r="W41" i="166"/>
  <c r="DI52" i="165"/>
  <c r="DE71" i="165"/>
  <c r="DO71" i="165"/>
  <c r="DE69" i="165"/>
  <c r="DO66" i="165"/>
  <c r="DE64" i="165"/>
  <c r="DE63" i="165"/>
  <c r="DO63" i="165"/>
  <c r="DE49" i="165"/>
  <c r="DH52" i="165"/>
  <c r="DH47" i="165"/>
  <c r="DE43" i="165"/>
  <c r="DO43" i="165"/>
  <c r="L133" i="165"/>
  <c r="DF131" i="165"/>
  <c r="DD132" i="165"/>
  <c r="DF113" i="165"/>
  <c r="EH107" i="165"/>
  <c r="DF101" i="165"/>
  <c r="EJ130" i="165"/>
  <c r="DF119" i="165"/>
  <c r="EG122" i="165"/>
  <c r="EJ111" i="165"/>
  <c r="DC107" i="165"/>
  <c r="DF99" i="165"/>
  <c r="DF98" i="165"/>
  <c r="EI119" i="165"/>
  <c r="EF117" i="165"/>
  <c r="ED132" i="165"/>
  <c r="EJ124" i="165"/>
  <c r="EJ120" i="165"/>
  <c r="DF114" i="165"/>
  <c r="ED107" i="165"/>
  <c r="EI131" i="165"/>
  <c r="DF130" i="165"/>
  <c r="DF129" i="165"/>
  <c r="DF124" i="165"/>
  <c r="EI124" i="165"/>
  <c r="DF123" i="165"/>
  <c r="DF121" i="165"/>
  <c r="DF120" i="165"/>
  <c r="EI120" i="165"/>
  <c r="EC122" i="165"/>
  <c r="EJ118" i="165"/>
  <c r="DF118" i="165"/>
  <c r="EJ116" i="165"/>
  <c r="DF116" i="165"/>
  <c r="DF115" i="165"/>
  <c r="EJ114" i="165"/>
  <c r="DF110" i="165"/>
  <c r="EJ109" i="165"/>
  <c r="EJ108" i="165"/>
  <c r="X53" i="166"/>
  <c r="DF106" i="165"/>
  <c r="EJ105" i="165"/>
  <c r="EJ104" i="165"/>
  <c r="CY107" i="165"/>
  <c r="EJ101" i="165"/>
  <c r="EJ100" i="165"/>
  <c r="EI123" i="165"/>
  <c r="CX122" i="165"/>
  <c r="EI116" i="165"/>
  <c r="EI115" i="165"/>
  <c r="EB117" i="165"/>
  <c r="DE109" i="165"/>
  <c r="DE105" i="165"/>
  <c r="EI103" i="165"/>
  <c r="CX102" i="165"/>
  <c r="EB102" i="165"/>
  <c r="EI99" i="165"/>
  <c r="DD97" i="165"/>
  <c r="EH87" i="165"/>
  <c r="DC92" i="165"/>
  <c r="DC87" i="165"/>
  <c r="EG82" i="165"/>
  <c r="DF78" i="165"/>
  <c r="EJ76" i="165"/>
  <c r="EJ73" i="165"/>
  <c r="DB87" i="165"/>
  <c r="EE92" i="165"/>
  <c r="DF86" i="165"/>
  <c r="EJ86" i="165"/>
  <c r="EJ85" i="165"/>
  <c r="DA77" i="165"/>
  <c r="EJ96" i="165"/>
  <c r="CZ97" i="165"/>
  <c r="DF94" i="165"/>
  <c r="EJ93" i="165"/>
  <c r="EI91" i="165"/>
  <c r="DF90" i="165"/>
  <c r="ED87" i="165"/>
  <c r="EJ81" i="165"/>
  <c r="DF80" i="165"/>
  <c r="EI80" i="165"/>
  <c r="DF79" i="165"/>
  <c r="EJ89" i="165"/>
  <c r="EJ88" i="165"/>
  <c r="X49" i="166"/>
  <c r="CY92" i="165"/>
  <c r="EJ84" i="165"/>
  <c r="CY87" i="165"/>
  <c r="DF81" i="165"/>
  <c r="EJ80" i="165"/>
  <c r="EJ79" i="165"/>
  <c r="EI79" i="165"/>
  <c r="EC82" i="165"/>
  <c r="EJ78" i="165"/>
  <c r="DF76" i="165"/>
  <c r="EJ75" i="165"/>
  <c r="DF75" i="165"/>
  <c r="EI75" i="165"/>
  <c r="EJ74" i="165"/>
  <c r="DF74" i="165"/>
  <c r="DF73" i="165"/>
  <c r="EI95" i="165"/>
  <c r="DE93" i="165"/>
  <c r="DE89" i="165"/>
  <c r="DF84" i="165"/>
  <c r="EI83" i="165"/>
  <c r="EI76" i="165"/>
  <c r="DD72" i="165"/>
  <c r="EJ66" i="165"/>
  <c r="EJ58" i="165"/>
  <c r="DD52" i="165"/>
  <c r="EH32" i="165"/>
  <c r="DC67" i="165"/>
  <c r="DF53" i="165"/>
  <c r="DC47" i="165"/>
  <c r="EJ35" i="165"/>
  <c r="EJ33" i="165"/>
  <c r="EJ29" i="165"/>
  <c r="EJ26" i="165"/>
  <c r="DF26" i="165"/>
  <c r="EJ23" i="165"/>
  <c r="EG27" i="165"/>
  <c r="DF20" i="165"/>
  <c r="EJ19" i="165"/>
  <c r="DF13" i="165"/>
  <c r="DB62" i="165"/>
  <c r="DB42" i="165"/>
  <c r="EF22" i="165"/>
  <c r="DF71" i="165"/>
  <c r="EI71" i="165"/>
  <c r="DA57" i="165"/>
  <c r="EJ31" i="165"/>
  <c r="EJ25" i="165"/>
  <c r="DF19" i="165"/>
  <c r="DF18" i="165"/>
  <c r="EE17" i="165"/>
  <c r="EJ70" i="165"/>
  <c r="EJ68" i="165"/>
  <c r="CZ72" i="165"/>
  <c r="EJ64" i="165"/>
  <c r="DF63" i="165"/>
  <c r="EJ60" i="165"/>
  <c r="EI60" i="165"/>
  <c r="DF58" i="165"/>
  <c r="EJ55" i="165"/>
  <c r="DF55" i="165"/>
  <c r="EJ54" i="165"/>
  <c r="DF51" i="165"/>
  <c r="EI51" i="165"/>
  <c r="EJ50" i="165"/>
  <c r="EJ49" i="165"/>
  <c r="CZ52" i="165"/>
  <c r="DF46" i="165"/>
  <c r="DF45" i="165"/>
  <c r="EJ44" i="165"/>
  <c r="DF40" i="165"/>
  <c r="EI40" i="165"/>
  <c r="EI28" i="165"/>
  <c r="EJ24" i="165"/>
  <c r="DF24" i="165"/>
  <c r="EI24" i="165"/>
  <c r="DF21" i="165"/>
  <c r="EJ71" i="165"/>
  <c r="DF70" i="165"/>
  <c r="EJ69" i="165"/>
  <c r="DF69" i="165"/>
  <c r="X45" i="166"/>
  <c r="DF68" i="165"/>
  <c r="EI68" i="165"/>
  <c r="DF66" i="165"/>
  <c r="EJ65" i="165"/>
  <c r="DF65" i="165"/>
  <c r="DF64" i="165"/>
  <c r="X44" i="166"/>
  <c r="CY67" i="165"/>
  <c r="EJ63" i="165"/>
  <c r="EJ61" i="165"/>
  <c r="DF61" i="165"/>
  <c r="DF60" i="165"/>
  <c r="EJ59" i="165"/>
  <c r="DF59" i="165"/>
  <c r="X43" i="166"/>
  <c r="EJ56" i="165"/>
  <c r="DF56" i="165"/>
  <c r="EI56" i="165"/>
  <c r="DF54" i="165"/>
  <c r="EJ53" i="165"/>
  <c r="EJ51" i="165"/>
  <c r="DF50" i="165"/>
  <c r="DF49" i="165"/>
  <c r="X41" i="166"/>
  <c r="EJ48" i="165"/>
  <c r="EJ46" i="165"/>
  <c r="X40" i="166"/>
  <c r="CY47" i="165"/>
  <c r="EJ45" i="165"/>
  <c r="DF44" i="165"/>
  <c r="EJ43" i="165"/>
  <c r="DF43" i="165"/>
  <c r="EJ41" i="165"/>
  <c r="DF41" i="165"/>
  <c r="EJ39" i="165"/>
  <c r="DF39" i="165"/>
  <c r="EI39" i="165"/>
  <c r="EJ38" i="165"/>
  <c r="DF38" i="165"/>
  <c r="DF36" i="165"/>
  <c r="DF35" i="165"/>
  <c r="EJ34" i="165"/>
  <c r="DF34" i="165"/>
  <c r="DF31" i="165"/>
  <c r="EJ30" i="165"/>
  <c r="DF29" i="165"/>
  <c r="EJ28" i="165"/>
  <c r="DF28" i="165"/>
  <c r="X37" i="166"/>
  <c r="DF25" i="165"/>
  <c r="DF23" i="165"/>
  <c r="X36" i="166"/>
  <c r="EC27" i="165"/>
  <c r="EJ21" i="165"/>
  <c r="EJ18" i="165"/>
  <c r="EJ16" i="165"/>
  <c r="DF16" i="165"/>
  <c r="EJ15" i="165"/>
  <c r="DF15" i="165"/>
  <c r="DF14" i="165"/>
  <c r="EJ14" i="165"/>
  <c r="EI64" i="165"/>
  <c r="EI63" i="165"/>
  <c r="EI59" i="165"/>
  <c r="CX62" i="165"/>
  <c r="EB62" i="165"/>
  <c r="EI55" i="165"/>
  <c r="EI48" i="165"/>
  <c r="EI44" i="165"/>
  <c r="EI43" i="165"/>
  <c r="EB42" i="165"/>
  <c r="EJ42" i="165" s="1"/>
  <c r="CX42" i="165"/>
  <c r="EI36" i="165"/>
  <c r="EI20" i="165"/>
  <c r="EB22" i="165"/>
  <c r="EI16" i="165"/>
  <c r="DE15" i="165"/>
  <c r="DE14" i="165"/>
  <c r="BV133" i="165"/>
  <c r="BD133" i="165"/>
  <c r="BZ133" i="165"/>
  <c r="CU125" i="165"/>
  <c r="DY125" i="165"/>
  <c r="ES125" i="165"/>
  <c r="CU126" i="165"/>
  <c r="CP127" i="165"/>
  <c r="CT127" i="165"/>
  <c r="DU127" i="165"/>
  <c r="EN127" i="165"/>
  <c r="ER127" i="165"/>
  <c r="CL127" i="165"/>
  <c r="AE56" i="166" s="1"/>
  <c r="DP128" i="165"/>
  <c r="EO132" i="165"/>
  <c r="DR132" i="165"/>
  <c r="AQ133" i="165"/>
  <c r="AU133" i="165"/>
  <c r="BM133" i="165"/>
  <c r="CE133" i="165"/>
  <c r="CI133" i="165"/>
  <c r="DK127" i="165"/>
  <c r="DS127" i="165"/>
  <c r="EJ128" i="165"/>
  <c r="ET128" i="165"/>
  <c r="DF125" i="165"/>
  <c r="ET125" i="165"/>
  <c r="Z56" i="166"/>
  <c r="DF128" i="165"/>
  <c r="EI128" i="165"/>
  <c r="DA132" i="165"/>
  <c r="W57" i="166"/>
  <c r="DV132" i="165"/>
  <c r="W56" i="166"/>
  <c r="DY126" i="165"/>
  <c r="DW127" i="165"/>
  <c r="DF126" i="165"/>
  <c r="DV127" i="165"/>
  <c r="DZ72" i="165"/>
  <c r="ET126" i="165"/>
  <c r="ES126" i="165"/>
  <c r="X56" i="166"/>
  <c r="CQ127" i="165"/>
  <c r="AA26" i="166"/>
  <c r="DT127" i="165"/>
  <c r="DX127" i="165"/>
  <c r="DO126" i="165"/>
  <c r="EJ126" i="165"/>
  <c r="EO127" i="165"/>
  <c r="AC26" i="166"/>
  <c r="DH127" i="165"/>
  <c r="AM7" i="165"/>
  <c r="AD3" i="165"/>
  <c r="AD4" i="166"/>
  <c r="Z8" i="166"/>
  <c r="DY37" i="165"/>
  <c r="Z5" i="166"/>
  <c r="ES32" i="165"/>
  <c r="Y12" i="166"/>
  <c r="L9" i="166" s="1"/>
  <c r="Y16" i="166"/>
  <c r="EJ37" i="165"/>
  <c r="EJ57" i="165"/>
  <c r="ES27" i="165"/>
  <c r="W7" i="166"/>
  <c r="DO32" i="165"/>
  <c r="EI42" i="165"/>
  <c r="W10" i="166"/>
  <c r="Y15" i="166"/>
  <c r="W17" i="166"/>
  <c r="AD20" i="166"/>
  <c r="ES92" i="165"/>
  <c r="AD19" i="166"/>
  <c r="DH97" i="165"/>
  <c r="AD21" i="166"/>
  <c r="DR107" i="165"/>
  <c r="DZ107" i="165" s="1"/>
  <c r="AD23" i="166"/>
  <c r="EC117" i="165"/>
  <c r="CY117" i="165"/>
  <c r="EG117" i="165"/>
  <c r="DC117" i="165"/>
  <c r="EB132" i="165"/>
  <c r="CX132" i="165"/>
  <c r="B133" i="165"/>
  <c r="EF132" i="165"/>
  <c r="DB132" i="165"/>
  <c r="F133" i="165"/>
  <c r="DS132" i="165"/>
  <c r="AG133" i="165"/>
  <c r="DW132" i="165"/>
  <c r="AK133" i="165"/>
  <c r="CD133" i="165"/>
  <c r="DO16" i="165"/>
  <c r="J17" i="165"/>
  <c r="X34" i="166" s="1"/>
  <c r="AX17" i="165"/>
  <c r="AA34" i="166" s="1"/>
  <c r="CL17" i="165"/>
  <c r="AE34" i="166" s="1"/>
  <c r="CZ17" i="165"/>
  <c r="DD17" i="165"/>
  <c r="DR17" i="165"/>
  <c r="DE18" i="165"/>
  <c r="DO20" i="165"/>
  <c r="W35" i="166"/>
  <c r="AB35" i="166"/>
  <c r="DA22" i="165"/>
  <c r="DS22" i="165"/>
  <c r="DO24" i="165"/>
  <c r="DE26" i="165"/>
  <c r="Y36" i="166"/>
  <c r="AD36" i="166"/>
  <c r="CX27" i="165"/>
  <c r="DB27" i="165"/>
  <c r="DT27" i="165"/>
  <c r="EL27" i="165"/>
  <c r="DO28" i="165"/>
  <c r="DE30" i="165"/>
  <c r="Z37" i="166"/>
  <c r="AA7" i="166"/>
  <c r="AC37" i="166"/>
  <c r="CY32" i="165"/>
  <c r="DC32" i="165"/>
  <c r="DE34" i="165"/>
  <c r="DO36" i="165"/>
  <c r="X38" i="166"/>
  <c r="AA38" i="166"/>
  <c r="CL37" i="165"/>
  <c r="AE38" i="166" s="1"/>
  <c r="CZ37" i="165"/>
  <c r="DD37" i="165"/>
  <c r="DR37" i="165"/>
  <c r="DZ37" i="165" s="1"/>
  <c r="EN37" i="165"/>
  <c r="ER37" i="165"/>
  <c r="DE38" i="165"/>
  <c r="DO40" i="165"/>
  <c r="W39" i="166"/>
  <c r="AB39" i="166"/>
  <c r="DA42" i="165"/>
  <c r="EO42" i="165"/>
  <c r="DO44" i="165"/>
  <c r="DE46" i="165"/>
  <c r="Y40" i="166"/>
  <c r="AD40" i="166"/>
  <c r="CX47" i="165"/>
  <c r="DB47" i="165"/>
  <c r="DT47" i="165"/>
  <c r="EL47" i="165"/>
  <c r="EP47" i="165"/>
  <c r="DO48" i="165"/>
  <c r="DE50" i="165"/>
  <c r="Z41" i="166"/>
  <c r="AA11" i="166"/>
  <c r="AC41" i="166"/>
  <c r="CY52" i="165"/>
  <c r="DC52" i="165"/>
  <c r="EM52" i="165"/>
  <c r="EQ52" i="165"/>
  <c r="DE54" i="165"/>
  <c r="DO56" i="165"/>
  <c r="X42" i="166"/>
  <c r="N14" i="166" s="1"/>
  <c r="AA42" i="166"/>
  <c r="D26" i="166" s="1"/>
  <c r="CL57" i="165"/>
  <c r="AE42" i="166" s="1"/>
  <c r="H46" i="166" s="1"/>
  <c r="CZ57" i="165"/>
  <c r="DD57" i="165"/>
  <c r="DR57" i="165"/>
  <c r="EN57" i="165"/>
  <c r="ER57" i="165"/>
  <c r="DE58" i="165"/>
  <c r="DO60" i="165"/>
  <c r="W43" i="166"/>
  <c r="AB43" i="166"/>
  <c r="DA62" i="165"/>
  <c r="DS62" i="165"/>
  <c r="EO62" i="165"/>
  <c r="DO64" i="165"/>
  <c r="DE66" i="165"/>
  <c r="Y44" i="166"/>
  <c r="AD44" i="166"/>
  <c r="CX67" i="165"/>
  <c r="DB67" i="165"/>
  <c r="DT67" i="165"/>
  <c r="EL67" i="165"/>
  <c r="EP67" i="165"/>
  <c r="DO68" i="165"/>
  <c r="DE70" i="165"/>
  <c r="Z45" i="166"/>
  <c r="AA15" i="166"/>
  <c r="AC45" i="166"/>
  <c r="CY72" i="165"/>
  <c r="DC72" i="165"/>
  <c r="EM72" i="165"/>
  <c r="EQ72" i="165"/>
  <c r="DE74" i="165"/>
  <c r="DO76" i="165"/>
  <c r="X46" i="166"/>
  <c r="AA46" i="166"/>
  <c r="CL77" i="165"/>
  <c r="AE46" i="166" s="1"/>
  <c r="CZ77" i="165"/>
  <c r="DD77" i="165"/>
  <c r="DR77" i="165"/>
  <c r="DZ77" i="165" s="1"/>
  <c r="EN77" i="165"/>
  <c r="ER77" i="165"/>
  <c r="DE78" i="165"/>
  <c r="DO80" i="165"/>
  <c r="AB47" i="166"/>
  <c r="EF82" i="165"/>
  <c r="AA18" i="166"/>
  <c r="CZ92" i="165"/>
  <c r="DR92" i="165"/>
  <c r="CZ112" i="165"/>
  <c r="AR133" i="165"/>
  <c r="AV133" i="165"/>
  <c r="BB133" i="165"/>
  <c r="BF133" i="165"/>
  <c r="BL133" i="165"/>
  <c r="BP133" i="165"/>
  <c r="BW133" i="165"/>
  <c r="CH133" i="165"/>
  <c r="ER132" i="165"/>
  <c r="P133" i="165"/>
  <c r="AH133" i="165"/>
  <c r="AZ133" i="165"/>
  <c r="CO87" i="165"/>
  <c r="AD25" i="166"/>
  <c r="EE127" i="165"/>
  <c r="DA127" i="165"/>
  <c r="DK132" i="165"/>
  <c r="O133" i="165"/>
  <c r="E22" i="166"/>
  <c r="B26" i="166"/>
  <c r="B22" i="166"/>
  <c r="H50" i="166"/>
  <c r="EI13" i="165"/>
  <c r="AN17" i="165"/>
  <c r="Z34" i="166" s="1"/>
  <c r="CB17" i="165"/>
  <c r="AC34" i="166" s="1"/>
  <c r="CY17" i="165"/>
  <c r="DC17" i="165"/>
  <c r="DH17" i="165"/>
  <c r="DE19" i="165"/>
  <c r="EI21" i="165"/>
  <c r="X35" i="166"/>
  <c r="CL22" i="165"/>
  <c r="AE35" i="166" s="1"/>
  <c r="CZ22" i="165"/>
  <c r="DD22" i="165"/>
  <c r="DR22" i="165"/>
  <c r="DE23" i="165"/>
  <c r="EI25" i="165"/>
  <c r="W36" i="166"/>
  <c r="AB36" i="166"/>
  <c r="DA27" i="165"/>
  <c r="EB27" i="165"/>
  <c r="EI29" i="165"/>
  <c r="DE31" i="165"/>
  <c r="Y37" i="166"/>
  <c r="AD37" i="166"/>
  <c r="CX32" i="165"/>
  <c r="DB32" i="165"/>
  <c r="EL32" i="165"/>
  <c r="EI33" i="165"/>
  <c r="DE35" i="165"/>
  <c r="ES35" i="165"/>
  <c r="Z38" i="166"/>
  <c r="AC38" i="166"/>
  <c r="CP37" i="165"/>
  <c r="CY37" i="165"/>
  <c r="DC37" i="165"/>
  <c r="DH37" i="165"/>
  <c r="ES39" i="165"/>
  <c r="EI41" i="165"/>
  <c r="X39" i="166"/>
  <c r="AA39" i="166"/>
  <c r="CL42" i="165"/>
  <c r="AE39" i="166" s="1"/>
  <c r="CZ42" i="165"/>
  <c r="DD42" i="165"/>
  <c r="DR42" i="165"/>
  <c r="ES43" i="165"/>
  <c r="EI45" i="165"/>
  <c r="W40" i="166"/>
  <c r="AB40" i="166"/>
  <c r="DO47" i="165"/>
  <c r="DA47" i="165"/>
  <c r="EB47" i="165"/>
  <c r="EJ47" i="165" s="1"/>
  <c r="EI49" i="165"/>
  <c r="ES51" i="165"/>
  <c r="Y41" i="166"/>
  <c r="AD41" i="166"/>
  <c r="CX52" i="165"/>
  <c r="DB52" i="165"/>
  <c r="EL52" i="165"/>
  <c r="EI53" i="165"/>
  <c r="ES55" i="165"/>
  <c r="Z42" i="166"/>
  <c r="C26" i="166" s="1"/>
  <c r="AC42" i="166"/>
  <c r="G46" i="166" s="1"/>
  <c r="CP57" i="165"/>
  <c r="CY57" i="165"/>
  <c r="DC57" i="165"/>
  <c r="DH57" i="165"/>
  <c r="ES59" i="165"/>
  <c r="EI61" i="165"/>
  <c r="CZ62" i="165"/>
  <c r="DD62" i="165"/>
  <c r="DR62" i="165"/>
  <c r="ES63" i="165"/>
  <c r="EI65" i="165"/>
  <c r="DA67" i="165"/>
  <c r="EB67" i="165"/>
  <c r="EJ67" i="165" s="1"/>
  <c r="EI69" i="165"/>
  <c r="ES71" i="165"/>
  <c r="Y45" i="166"/>
  <c r="AD45" i="166"/>
  <c r="CO72" i="165"/>
  <c r="CX72" i="165"/>
  <c r="DB72" i="165"/>
  <c r="EI73" i="165"/>
  <c r="ES75" i="165"/>
  <c r="CP77" i="165"/>
  <c r="CY77" i="165"/>
  <c r="DC77" i="165"/>
  <c r="DH77" i="165"/>
  <c r="ES79" i="165"/>
  <c r="DE81" i="165"/>
  <c r="DZ81" i="165"/>
  <c r="AA47" i="166"/>
  <c r="CO82" i="165"/>
  <c r="DA82" i="165"/>
  <c r="DP83" i="165"/>
  <c r="DZ84" i="165"/>
  <c r="ET84" i="165"/>
  <c r="CU86" i="165"/>
  <c r="X48" i="166"/>
  <c r="EO87" i="165"/>
  <c r="CL87" i="165"/>
  <c r="AE48" i="166" s="1"/>
  <c r="DE88" i="165"/>
  <c r="DF88" i="165"/>
  <c r="EJ90" i="165"/>
  <c r="CV91" i="165"/>
  <c r="DF91" i="165"/>
  <c r="DP91" i="165"/>
  <c r="DZ91" i="165"/>
  <c r="EJ91" i="165"/>
  <c r="ET91" i="165"/>
  <c r="AA49" i="166"/>
  <c r="AC49" i="166"/>
  <c r="EJ94" i="165"/>
  <c r="CV95" i="165"/>
  <c r="DF95" i="165"/>
  <c r="DP95" i="165"/>
  <c r="DZ95" i="165"/>
  <c r="EJ95" i="165"/>
  <c r="ET95" i="165"/>
  <c r="DE96" i="165"/>
  <c r="DF96" i="165"/>
  <c r="DK97" i="165"/>
  <c r="W50" i="166"/>
  <c r="AA50" i="166"/>
  <c r="EM97" i="165"/>
  <c r="EQ97" i="165"/>
  <c r="DA97" i="165"/>
  <c r="DS97" i="165"/>
  <c r="DP98" i="165"/>
  <c r="DE101" i="165"/>
  <c r="DH102" i="165"/>
  <c r="DL102" i="165"/>
  <c r="DS102" i="165"/>
  <c r="DW102" i="165"/>
  <c r="AD51" i="166"/>
  <c r="EL102" i="165"/>
  <c r="CV103" i="165"/>
  <c r="DF103" i="165"/>
  <c r="DP103" i="165"/>
  <c r="DZ103" i="165"/>
  <c r="EJ103" i="165"/>
  <c r="ET103" i="165"/>
  <c r="DE104" i="165"/>
  <c r="DF104" i="165"/>
  <c r="EJ106" i="165"/>
  <c r="DI107" i="165"/>
  <c r="DM107" i="165"/>
  <c r="Z52" i="166"/>
  <c r="DE108" i="165"/>
  <c r="DF108" i="165"/>
  <c r="EJ110" i="165"/>
  <c r="DF111" i="165"/>
  <c r="DZ111" i="165"/>
  <c r="ET111" i="165"/>
  <c r="CO112" i="165"/>
  <c r="CS112" i="165"/>
  <c r="AA53" i="166"/>
  <c r="EI113" i="165"/>
  <c r="CV113" i="165"/>
  <c r="DP113" i="165"/>
  <c r="EJ113" i="165"/>
  <c r="CV114" i="165"/>
  <c r="DO116" i="165"/>
  <c r="DY116" i="165"/>
  <c r="AB54" i="166"/>
  <c r="AE24" i="166"/>
  <c r="CV118" i="165"/>
  <c r="DO120" i="165"/>
  <c r="EI121" i="165"/>
  <c r="CV121" i="165"/>
  <c r="DP121" i="165"/>
  <c r="EJ121" i="165"/>
  <c r="X55" i="166"/>
  <c r="DI122" i="165"/>
  <c r="DM122" i="165"/>
  <c r="CL122" i="165"/>
  <c r="AE55" i="166" s="1"/>
  <c r="DO124" i="165"/>
  <c r="EI125" i="165"/>
  <c r="CV125" i="165"/>
  <c r="DP125" i="165"/>
  <c r="EJ125" i="165"/>
  <c r="CV126" i="165"/>
  <c r="V133" i="165"/>
  <c r="Z133" i="165"/>
  <c r="AB26" i="166"/>
  <c r="AC56" i="166"/>
  <c r="DC127" i="165"/>
  <c r="DO128" i="165"/>
  <c r="EI129" i="165"/>
  <c r="CV129" i="165"/>
  <c r="DP129" i="165"/>
  <c r="EJ129" i="165"/>
  <c r="CV130" i="165"/>
  <c r="BA133" i="165"/>
  <c r="BE133" i="165"/>
  <c r="BO133" i="165"/>
  <c r="CG133" i="165"/>
  <c r="CL132" i="165"/>
  <c r="EN132" i="165"/>
  <c r="H51" i="166"/>
  <c r="EE87" i="165"/>
  <c r="DA87" i="165"/>
  <c r="EB92" i="165"/>
  <c r="CX92" i="165"/>
  <c r="EF92" i="165"/>
  <c r="DB92" i="165"/>
  <c r="DS92" i="165"/>
  <c r="CO92" i="165"/>
  <c r="DW92" i="165"/>
  <c r="CS92" i="165"/>
  <c r="EC97" i="165"/>
  <c r="CY97" i="165"/>
  <c r="EG97" i="165"/>
  <c r="DC97" i="165"/>
  <c r="DT97" i="165"/>
  <c r="CP97" i="165"/>
  <c r="DX97" i="165"/>
  <c r="CT97" i="165"/>
  <c r="ED102" i="165"/>
  <c r="CZ102" i="165"/>
  <c r="EH102" i="165"/>
  <c r="DD102" i="165"/>
  <c r="CN102" i="165"/>
  <c r="EB112" i="165"/>
  <c r="CX112" i="165"/>
  <c r="EF112" i="165"/>
  <c r="DB112" i="165"/>
  <c r="DH117" i="165"/>
  <c r="DR127" i="165"/>
  <c r="X133" i="165"/>
  <c r="CP132" i="165"/>
  <c r="AB133" i="165"/>
  <c r="CT132" i="165"/>
  <c r="AP133" i="165"/>
  <c r="AD17" i="165"/>
  <c r="Y34" i="166" s="1"/>
  <c r="BR17" i="165"/>
  <c r="AD34" i="166" s="1"/>
  <c r="CX17" i="165"/>
  <c r="DB17" i="165"/>
  <c r="EL17" i="165"/>
  <c r="ET17" i="165" s="1"/>
  <c r="Z35" i="166"/>
  <c r="AC35" i="166"/>
  <c r="CY22" i="165"/>
  <c r="DC22" i="165"/>
  <c r="CL27" i="165"/>
  <c r="AE36" i="166" s="1"/>
  <c r="CZ27" i="165"/>
  <c r="DD27" i="165"/>
  <c r="DR27" i="165"/>
  <c r="DA32" i="165"/>
  <c r="DJ32" i="165"/>
  <c r="EB32" i="165"/>
  <c r="AD38" i="166"/>
  <c r="CX37" i="165"/>
  <c r="DB37" i="165"/>
  <c r="DK37" i="165"/>
  <c r="CY42" i="165"/>
  <c r="DC42" i="165"/>
  <c r="DH42" i="165"/>
  <c r="DL42" i="165"/>
  <c r="CZ47" i="165"/>
  <c r="DD47" i="165"/>
  <c r="DI47" i="165"/>
  <c r="DM47" i="165"/>
  <c r="DR47" i="165"/>
  <c r="DA52" i="165"/>
  <c r="DJ52" i="165"/>
  <c r="DN52" i="165"/>
  <c r="EB52" i="165"/>
  <c r="EJ52" i="165" s="1"/>
  <c r="AD42" i="166"/>
  <c r="F46" i="166" s="1"/>
  <c r="CX57" i="165"/>
  <c r="DB57" i="165"/>
  <c r="DK57" i="165"/>
  <c r="CY62" i="165"/>
  <c r="DC62" i="165"/>
  <c r="DH62" i="165"/>
  <c r="DL62" i="165"/>
  <c r="CQ67" i="165"/>
  <c r="CZ67" i="165"/>
  <c r="DD67" i="165"/>
  <c r="DI67" i="165"/>
  <c r="DM67" i="165"/>
  <c r="DR67" i="165"/>
  <c r="DA72" i="165"/>
  <c r="DJ72" i="165"/>
  <c r="DN72" i="165"/>
  <c r="EB72" i="165"/>
  <c r="EJ72" i="165" s="1"/>
  <c r="CU77" i="165"/>
  <c r="AD46" i="166"/>
  <c r="CO77" i="165"/>
  <c r="CS77" i="165"/>
  <c r="CX77" i="165"/>
  <c r="DB77" i="165"/>
  <c r="DK77" i="165"/>
  <c r="ET81" i="165"/>
  <c r="DH82" i="165"/>
  <c r="DL82" i="165"/>
  <c r="W47" i="166"/>
  <c r="AC47" i="166"/>
  <c r="CS82" i="165"/>
  <c r="CZ82" i="165"/>
  <c r="DK82" i="165"/>
  <c r="DR82" i="165"/>
  <c r="DO83" i="165"/>
  <c r="EJ83" i="165"/>
  <c r="ES84" i="165"/>
  <c r="EI85" i="165"/>
  <c r="DF85" i="165"/>
  <c r="DZ85" i="165"/>
  <c r="ET85" i="165"/>
  <c r="CV86" i="165"/>
  <c r="CN87" i="165"/>
  <c r="CR87" i="165"/>
  <c r="DZ88" i="165"/>
  <c r="ET88" i="165"/>
  <c r="CU90" i="165"/>
  <c r="DO91" i="165"/>
  <c r="W49" i="166"/>
  <c r="CU94" i="165"/>
  <c r="DO95" i="165"/>
  <c r="DZ96" i="165"/>
  <c r="ET96" i="165"/>
  <c r="AC20" i="166"/>
  <c r="G51" i="166" s="1"/>
  <c r="EO97" i="165"/>
  <c r="EJ98" i="165"/>
  <c r="CV99" i="165"/>
  <c r="DP99" i="165"/>
  <c r="EJ99" i="165"/>
  <c r="DE100" i="165"/>
  <c r="DF100" i="165"/>
  <c r="Z51" i="166"/>
  <c r="DB102" i="165"/>
  <c r="DO103" i="165"/>
  <c r="DZ104" i="165"/>
  <c r="ET104" i="165"/>
  <c r="CU106" i="165"/>
  <c r="X52" i="166"/>
  <c r="EO107" i="165"/>
  <c r="CL107" i="165"/>
  <c r="AE52" i="166" s="1"/>
  <c r="DZ108" i="165"/>
  <c r="ET108" i="165"/>
  <c r="CU110" i="165"/>
  <c r="DE111" i="165"/>
  <c r="DO111" i="165"/>
  <c r="W53" i="166"/>
  <c r="DP112" i="165"/>
  <c r="DR112" i="165"/>
  <c r="DE113" i="165"/>
  <c r="DP114" i="165"/>
  <c r="DL117" i="165"/>
  <c r="Y54" i="166"/>
  <c r="Z54" i="166"/>
  <c r="DP118" i="165"/>
  <c r="DY120" i="165"/>
  <c r="DE121" i="165"/>
  <c r="DH122" i="165"/>
  <c r="DL122" i="165"/>
  <c r="AA25" i="166"/>
  <c r="DW122" i="165"/>
  <c r="AD55" i="166"/>
  <c r="DY124" i="165"/>
  <c r="DE125" i="165"/>
  <c r="DP126" i="165"/>
  <c r="D133" i="165"/>
  <c r="H133" i="165"/>
  <c r="DJ127" i="165"/>
  <c r="DN127" i="165"/>
  <c r="AA56" i="166"/>
  <c r="AB56" i="166"/>
  <c r="CY127" i="165"/>
  <c r="DY128" i="165"/>
  <c r="DE129" i="165"/>
  <c r="DP130" i="165"/>
  <c r="DJ132" i="165"/>
  <c r="DN132" i="165"/>
  <c r="AI133" i="165"/>
  <c r="AT133" i="165"/>
  <c r="BJ133" i="165"/>
  <c r="BN133" i="165"/>
  <c r="BU133" i="165"/>
  <c r="BY133" i="165"/>
  <c r="CF133" i="165"/>
  <c r="CJ133" i="165"/>
  <c r="CZ132" i="165"/>
  <c r="G133" i="165"/>
  <c r="Y133" i="165"/>
  <c r="E46" i="166"/>
  <c r="E50" i="166"/>
  <c r="Y57" i="166"/>
  <c r="DR87" i="165"/>
  <c r="EE107" i="165"/>
  <c r="DA107" i="165"/>
  <c r="Z23" i="166"/>
  <c r="ED122" i="165"/>
  <c r="CZ122" i="165"/>
  <c r="EH122" i="165"/>
  <c r="DD122" i="165"/>
  <c r="CN122" i="165"/>
  <c r="AA57" i="166"/>
  <c r="AD35" i="166"/>
  <c r="AD39" i="166"/>
  <c r="AD43" i="166"/>
  <c r="X47" i="166"/>
  <c r="CP82" i="165"/>
  <c r="CT82" i="165"/>
  <c r="AC17" i="166"/>
  <c r="DD82" i="165"/>
  <c r="EB82" i="165"/>
  <c r="DE84" i="165"/>
  <c r="CU84" i="165"/>
  <c r="AA48" i="166"/>
  <c r="DF89" i="165"/>
  <c r="DZ89" i="165"/>
  <c r="ET89" i="165"/>
  <c r="EM92" i="165"/>
  <c r="EQ92" i="165"/>
  <c r="DD92" i="165"/>
  <c r="DF93" i="165"/>
  <c r="DZ93" i="165"/>
  <c r="ET93" i="165"/>
  <c r="CX97" i="165"/>
  <c r="DB97" i="165"/>
  <c r="CU98" i="165"/>
  <c r="CY102" i="165"/>
  <c r="DC102" i="165"/>
  <c r="DF105" i="165"/>
  <c r="DZ105" i="165"/>
  <c r="ET105" i="165"/>
  <c r="CN107" i="165"/>
  <c r="CR107" i="165"/>
  <c r="DF109" i="165"/>
  <c r="DZ109" i="165"/>
  <c r="ET109" i="165"/>
  <c r="EM112" i="165"/>
  <c r="EQ112" i="165"/>
  <c r="DD112" i="165"/>
  <c r="CV115" i="165"/>
  <c r="DP115" i="165"/>
  <c r="EJ115" i="165"/>
  <c r="DV117" i="165"/>
  <c r="EM117" i="165"/>
  <c r="EQ117" i="165"/>
  <c r="DA117" i="165"/>
  <c r="CV119" i="165"/>
  <c r="DP119" i="165"/>
  <c r="EJ119" i="165"/>
  <c r="Z55" i="166"/>
  <c r="DB122" i="165"/>
  <c r="CV123" i="165"/>
  <c r="DP123" i="165"/>
  <c r="EJ123" i="165"/>
  <c r="M133" i="165"/>
  <c r="Q133" i="165"/>
  <c r="EP127" i="165"/>
  <c r="CV131" i="165"/>
  <c r="DP131" i="165"/>
  <c r="EJ131" i="165"/>
  <c r="AA133" i="165"/>
  <c r="AS133" i="165"/>
  <c r="BC133" i="165"/>
  <c r="BT133" i="165"/>
  <c r="BX133" i="165"/>
  <c r="C133" i="165"/>
  <c r="AL133" i="165"/>
  <c r="DE86" i="165"/>
  <c r="Y48" i="166"/>
  <c r="AD48" i="166"/>
  <c r="CX87" i="165"/>
  <c r="DK87" i="165"/>
  <c r="DP87" i="165" s="1"/>
  <c r="DE90" i="165"/>
  <c r="DH92" i="165"/>
  <c r="DL92" i="165"/>
  <c r="DE94" i="165"/>
  <c r="X50" i="166"/>
  <c r="DI97" i="165"/>
  <c r="DM97" i="165"/>
  <c r="DR97" i="165"/>
  <c r="DE98" i="165"/>
  <c r="W51" i="166"/>
  <c r="M15" i="166" s="1"/>
  <c r="AB51" i="166"/>
  <c r="E27" i="166" s="1"/>
  <c r="DA102" i="165"/>
  <c r="DE106" i="165"/>
  <c r="Y52" i="166"/>
  <c r="AD52" i="166"/>
  <c r="CX107" i="165"/>
  <c r="DB107" i="165"/>
  <c r="EL107" i="165"/>
  <c r="DE110" i="165"/>
  <c r="Z53" i="166"/>
  <c r="AC53" i="166"/>
  <c r="CY112" i="165"/>
  <c r="DC112" i="165"/>
  <c r="DE114" i="165"/>
  <c r="X54" i="166"/>
  <c r="AA54" i="166"/>
  <c r="CL117" i="165"/>
  <c r="AE54" i="166" s="1"/>
  <c r="CZ117" i="165"/>
  <c r="DD117" i="165"/>
  <c r="DR117" i="165"/>
  <c r="DE118" i="165"/>
  <c r="W55" i="166"/>
  <c r="AB55" i="166"/>
  <c r="DA122" i="165"/>
  <c r="DS122" i="165"/>
  <c r="DE126" i="165"/>
  <c r="Y56" i="166"/>
  <c r="AD56" i="166"/>
  <c r="CX127" i="165"/>
  <c r="DB127" i="165"/>
  <c r="EL127" i="165"/>
  <c r="DE130" i="165"/>
  <c r="CY132" i="165"/>
  <c r="DC132" i="165"/>
  <c r="DU132" i="165"/>
  <c r="EM132" i="165"/>
  <c r="EQ132" i="165"/>
  <c r="W48" i="166"/>
  <c r="AB48" i="166"/>
  <c r="Y49" i="166"/>
  <c r="AD49" i="166"/>
  <c r="EL92" i="165"/>
  <c r="Z50" i="166"/>
  <c r="C27" i="166" s="1"/>
  <c r="AC50" i="166"/>
  <c r="G47" i="166" s="1"/>
  <c r="X51" i="166"/>
  <c r="AA51" i="166"/>
  <c r="CL102" i="165"/>
  <c r="AE51" i="166" s="1"/>
  <c r="H47" i="166" s="1"/>
  <c r="DR102" i="165"/>
  <c r="W52" i="166"/>
  <c r="EB107" i="165"/>
  <c r="Y53" i="166"/>
  <c r="AD53" i="166"/>
  <c r="EL112" i="165"/>
  <c r="DR122" i="165"/>
  <c r="CN127" i="165"/>
  <c r="CR127" i="165"/>
  <c r="EB127" i="165"/>
  <c r="EJ127" i="165" s="1"/>
  <c r="CO132" i="165"/>
  <c r="CS132" i="165"/>
  <c r="EL132" i="165"/>
  <c r="EP132" i="165"/>
  <c r="E133" i="165"/>
  <c r="N133" i="165"/>
  <c r="R133" i="165"/>
  <c r="W133" i="165"/>
  <c r="AF133" i="165"/>
  <c r="AJ133" i="165"/>
  <c r="BK133" i="165"/>
  <c r="D23" i="166"/>
  <c r="E47" i="166"/>
  <c r="E51" i="166"/>
  <c r="AD50" i="166"/>
  <c r="AD54" i="166"/>
  <c r="CZ127" i="165"/>
  <c r="DD127" i="165"/>
  <c r="DI127" i="165"/>
  <c r="DM127" i="165"/>
  <c r="AE18" i="166" l="1"/>
  <c r="ES122" i="165"/>
  <c r="EJ22" i="165"/>
  <c r="ES52" i="165"/>
  <c r="EJ62" i="165"/>
  <c r="AC25" i="166"/>
  <c r="L15" i="166"/>
  <c r="CV67" i="165"/>
  <c r="DY17" i="165"/>
  <c r="DY112" i="165"/>
  <c r="ET42" i="165"/>
  <c r="DY97" i="165"/>
  <c r="ET27" i="165"/>
  <c r="DV133" i="165"/>
  <c r="DP32" i="165"/>
  <c r="EJ87" i="165"/>
  <c r="DP132" i="165"/>
  <c r="D27" i="166"/>
  <c r="F47" i="166"/>
  <c r="EJ77" i="165"/>
  <c r="F51" i="166"/>
  <c r="ET82" i="165"/>
  <c r="ET32" i="165"/>
  <c r="N15" i="166"/>
  <c r="ET112" i="165"/>
  <c r="ER133" i="165"/>
  <c r="DT133" i="165"/>
  <c r="EJ17" i="165"/>
  <c r="CV32" i="165"/>
  <c r="CV42" i="165"/>
  <c r="DZ32" i="165"/>
  <c r="DP22" i="165"/>
  <c r="CV22" i="165"/>
  <c r="DY22" i="165"/>
  <c r="EC133" i="165"/>
  <c r="CV62" i="165"/>
  <c r="DZ127" i="165"/>
  <c r="DZ22" i="165"/>
  <c r="DZ52" i="165"/>
  <c r="DI133" i="165"/>
  <c r="EJ82" i="165"/>
  <c r="DX133" i="165"/>
  <c r="AB5" i="166"/>
  <c r="DU133" i="165"/>
  <c r="CV122" i="165"/>
  <c r="DZ82" i="165"/>
  <c r="EJ32" i="165"/>
  <c r="ET102" i="165"/>
  <c r="ET87" i="165"/>
  <c r="CV72" i="165"/>
  <c r="DZ42" i="165"/>
  <c r="EJ27" i="165"/>
  <c r="DZ57" i="165"/>
  <c r="Y8" i="166"/>
  <c r="DY57" i="165"/>
  <c r="CO133" i="165"/>
  <c r="ET92" i="165"/>
  <c r="DZ67" i="165"/>
  <c r="EG133" i="165"/>
  <c r="CV57" i="165"/>
  <c r="ET107" i="165"/>
  <c r="DZ102" i="165"/>
  <c r="DZ87" i="165"/>
  <c r="DZ112" i="165"/>
  <c r="ET97" i="165"/>
  <c r="DZ47" i="165"/>
  <c r="DZ27" i="165"/>
  <c r="CV102" i="165"/>
  <c r="CV37" i="165"/>
  <c r="AY13" i="165"/>
  <c r="BI13" i="165" s="1"/>
  <c r="ET62" i="165"/>
  <c r="DZ17" i="165"/>
  <c r="ES17" i="165"/>
  <c r="DL133" i="165"/>
  <c r="DP17" i="165"/>
  <c r="EP133" i="165"/>
  <c r="DP72" i="165"/>
  <c r="DM133" i="165"/>
  <c r="DZ97" i="165"/>
  <c r="EJ107" i="165"/>
  <c r="AF56" i="166"/>
  <c r="DP47" i="165"/>
  <c r="EJ102" i="165"/>
  <c r="CV47" i="165"/>
  <c r="DZ117" i="165"/>
  <c r="DP107" i="165"/>
  <c r="CV52" i="165"/>
  <c r="DF87" i="165"/>
  <c r="ES127" i="165"/>
  <c r="CR133" i="165"/>
  <c r="EQ133" i="165"/>
  <c r="CV17" i="165"/>
  <c r="ET117" i="165"/>
  <c r="CV107" i="165"/>
  <c r="CV87" i="165"/>
  <c r="EO133" i="165"/>
  <c r="ET67" i="165"/>
  <c r="EJ122" i="165"/>
  <c r="DP122" i="165"/>
  <c r="AF44" i="166"/>
  <c r="CV92" i="165"/>
  <c r="CS133" i="165"/>
  <c r="CV77" i="165"/>
  <c r="CV117" i="165"/>
  <c r="CV112" i="165"/>
  <c r="EH133" i="165"/>
  <c r="EJ112" i="165"/>
  <c r="ED133" i="165"/>
  <c r="EJ97" i="165"/>
  <c r="EJ92" i="165"/>
  <c r="DD133" i="165"/>
  <c r="DF42" i="165"/>
  <c r="AF38" i="166"/>
  <c r="CU132" i="165"/>
  <c r="DF122" i="165"/>
  <c r="DF117" i="165"/>
  <c r="DP117" i="165"/>
  <c r="ES112" i="165"/>
  <c r="DF102" i="165"/>
  <c r="CV97" i="165"/>
  <c r="EE133" i="165"/>
  <c r="DF82" i="165"/>
  <c r="CU82" i="165"/>
  <c r="DP82" i="165"/>
  <c r="ET77" i="165"/>
  <c r="ET72" i="165"/>
  <c r="DP67" i="165"/>
  <c r="DF62" i="165"/>
  <c r="ET57" i="165"/>
  <c r="DP57" i="165"/>
  <c r="DP52" i="165"/>
  <c r="DP42" i="165"/>
  <c r="ET37" i="165"/>
  <c r="DF22" i="165"/>
  <c r="AC133" i="165"/>
  <c r="CY133" i="165"/>
  <c r="AF45" i="166"/>
  <c r="AF37" i="166"/>
  <c r="AF34" i="166"/>
  <c r="AF46" i="166"/>
  <c r="AF42" i="166"/>
  <c r="AF54" i="166"/>
  <c r="AF41" i="166"/>
  <c r="EL133" i="165"/>
  <c r="ET132" i="165"/>
  <c r="AD57" i="166"/>
  <c r="AD58" i="166" s="1"/>
  <c r="BR133" i="165"/>
  <c r="CV127" i="165"/>
  <c r="CN133" i="165"/>
  <c r="X24" i="166"/>
  <c r="EI117" i="165"/>
  <c r="DE117" i="165"/>
  <c r="Z57" i="166"/>
  <c r="AN133" i="165"/>
  <c r="CU117" i="165"/>
  <c r="Y24" i="166"/>
  <c r="X14" i="166"/>
  <c r="EI67" i="165"/>
  <c r="DE67" i="165"/>
  <c r="W11" i="166"/>
  <c r="DO52" i="165"/>
  <c r="AD8" i="166"/>
  <c r="ES37" i="165"/>
  <c r="Y25" i="166"/>
  <c r="CU122" i="165"/>
  <c r="Z18" i="166"/>
  <c r="DY87" i="165"/>
  <c r="W22" i="166"/>
  <c r="DO107" i="165"/>
  <c r="Y7" i="166"/>
  <c r="CU32" i="165"/>
  <c r="X19" i="166"/>
  <c r="DE92" i="165"/>
  <c r="EI92" i="165"/>
  <c r="ES132" i="165"/>
  <c r="AD27" i="166"/>
  <c r="BQ133" i="165"/>
  <c r="DO132" i="165"/>
  <c r="W27" i="166"/>
  <c r="AD22" i="166"/>
  <c r="ES107" i="165"/>
  <c r="W18" i="166"/>
  <c r="DO87" i="165"/>
  <c r="Z15" i="166"/>
  <c r="DY72" i="165"/>
  <c r="X8" i="166"/>
  <c r="DE37" i="165"/>
  <c r="EI37" i="165"/>
  <c r="Z7" i="166"/>
  <c r="DY32" i="165"/>
  <c r="X4" i="166"/>
  <c r="DE17" i="165"/>
  <c r="EI17" i="165"/>
  <c r="CU87" i="165"/>
  <c r="Y18" i="166"/>
  <c r="AD17" i="166"/>
  <c r="ES82" i="165"/>
  <c r="Y13" i="166"/>
  <c r="CU62" i="165"/>
  <c r="W4" i="166"/>
  <c r="DO17" i="165"/>
  <c r="AN3" i="165"/>
  <c r="AW7" i="165"/>
  <c r="DF127" i="165"/>
  <c r="AX133" i="165"/>
  <c r="AF53" i="166"/>
  <c r="AF49" i="166"/>
  <c r="DF112" i="165"/>
  <c r="AF50" i="166"/>
  <c r="AF36" i="166"/>
  <c r="CQ133" i="165"/>
  <c r="AF39" i="166"/>
  <c r="AF35" i="166"/>
  <c r="CU72" i="165"/>
  <c r="DP127" i="165"/>
  <c r="X25" i="166"/>
  <c r="EI122" i="165"/>
  <c r="DE122" i="165"/>
  <c r="Y19" i="166"/>
  <c r="CU92" i="165"/>
  <c r="CA133" i="165"/>
  <c r="AC27" i="166"/>
  <c r="AC28" i="166" s="1"/>
  <c r="DO122" i="165"/>
  <c r="W25" i="166"/>
  <c r="CB133" i="165"/>
  <c r="AC57" i="166"/>
  <c r="AC58" i="166" s="1"/>
  <c r="DO112" i="165"/>
  <c r="W23" i="166"/>
  <c r="DO72" i="165"/>
  <c r="W15" i="166"/>
  <c r="AD12" i="166"/>
  <c r="F50" i="166" s="1"/>
  <c r="ES57" i="165"/>
  <c r="Z9" i="166"/>
  <c r="DY42" i="165"/>
  <c r="Y4" i="166"/>
  <c r="CU17" i="165"/>
  <c r="EI87" i="165"/>
  <c r="DE87" i="165"/>
  <c r="X18" i="166"/>
  <c r="Y11" i="166"/>
  <c r="CU52" i="165"/>
  <c r="AW133" i="165"/>
  <c r="AA27" i="166"/>
  <c r="AA28" i="166" s="1"/>
  <c r="DO117" i="165"/>
  <c r="W24" i="166"/>
  <c r="X23" i="166"/>
  <c r="DE112" i="165"/>
  <c r="EI112" i="165"/>
  <c r="Z19" i="166"/>
  <c r="DY92" i="165"/>
  <c r="AD24" i="166"/>
  <c r="ES117" i="165"/>
  <c r="CU97" i="165"/>
  <c r="Y20" i="166"/>
  <c r="Y14" i="166"/>
  <c r="CU67" i="165"/>
  <c r="AD10" i="166"/>
  <c r="ES47" i="165"/>
  <c r="CU27" i="165"/>
  <c r="Y6" i="166"/>
  <c r="W5" i="166"/>
  <c r="DO22" i="165"/>
  <c r="DY122" i="165"/>
  <c r="Z25" i="166"/>
  <c r="W16" i="166"/>
  <c r="DO77" i="165"/>
  <c r="Z14" i="166"/>
  <c r="DY67" i="165"/>
  <c r="W12" i="166"/>
  <c r="DO57" i="165"/>
  <c r="Z10" i="166"/>
  <c r="DY47" i="165"/>
  <c r="Y9" i="166"/>
  <c r="CU42" i="165"/>
  <c r="X7" i="166"/>
  <c r="AF7" i="166" s="1"/>
  <c r="EI32" i="165"/>
  <c r="DE32" i="165"/>
  <c r="Z6" i="166"/>
  <c r="DY27" i="165"/>
  <c r="Y5" i="166"/>
  <c r="CU22" i="165"/>
  <c r="X27" i="166"/>
  <c r="DE132" i="165"/>
  <c r="I133" i="165"/>
  <c r="EI132" i="165"/>
  <c r="AF55" i="166"/>
  <c r="DF107" i="165"/>
  <c r="CZ133" i="165"/>
  <c r="DP62" i="165"/>
  <c r="DF37" i="165"/>
  <c r="Y58" i="166"/>
  <c r="CP133" i="165"/>
  <c r="CV132" i="165"/>
  <c r="DP102" i="165"/>
  <c r="CV82" i="165"/>
  <c r="DF52" i="165"/>
  <c r="Z58" i="166"/>
  <c r="DA133" i="165"/>
  <c r="DH133" i="165"/>
  <c r="AA58" i="166"/>
  <c r="DS133" i="165"/>
  <c r="DP97" i="165"/>
  <c r="ES97" i="165"/>
  <c r="W26" i="166"/>
  <c r="DO127" i="165"/>
  <c r="W21" i="166"/>
  <c r="DO102" i="165"/>
  <c r="AD16" i="166"/>
  <c r="ES77" i="165"/>
  <c r="Z13" i="166"/>
  <c r="DY62" i="165"/>
  <c r="AB57" i="166"/>
  <c r="AB58" i="166" s="1"/>
  <c r="BH133" i="165"/>
  <c r="AD15" i="166"/>
  <c r="ES72" i="165"/>
  <c r="X13" i="166"/>
  <c r="EI62" i="165"/>
  <c r="DE62" i="165"/>
  <c r="X5" i="166"/>
  <c r="EI22" i="165"/>
  <c r="DE22" i="165"/>
  <c r="Y21" i="166"/>
  <c r="CU102" i="165"/>
  <c r="X20" i="166"/>
  <c r="N10" i="166" s="1"/>
  <c r="EI97" i="165"/>
  <c r="DE97" i="165"/>
  <c r="AD14" i="166"/>
  <c r="ES67" i="165"/>
  <c r="X12" i="166"/>
  <c r="N9" i="166" s="1"/>
  <c r="DE57" i="165"/>
  <c r="EI57" i="165"/>
  <c r="DO42" i="165"/>
  <c r="W9" i="166"/>
  <c r="X15" i="166"/>
  <c r="EI72" i="165"/>
  <c r="DE72" i="165"/>
  <c r="AD13" i="166"/>
  <c r="ES62" i="165"/>
  <c r="X11" i="166"/>
  <c r="EI52" i="165"/>
  <c r="DE52" i="165"/>
  <c r="W8" i="166"/>
  <c r="DO37" i="165"/>
  <c r="CK133" i="165"/>
  <c r="AE27" i="166"/>
  <c r="AE28" i="166" s="1"/>
  <c r="EJ132" i="165"/>
  <c r="EB133" i="165"/>
  <c r="DO97" i="165"/>
  <c r="W20" i="166"/>
  <c r="DZ122" i="165"/>
  <c r="AF52" i="166"/>
  <c r="AF48" i="166"/>
  <c r="EM133" i="165"/>
  <c r="ET127" i="165"/>
  <c r="DF97" i="165"/>
  <c r="DJ133" i="165"/>
  <c r="AF47" i="166"/>
  <c r="DZ62" i="165"/>
  <c r="AF40" i="166"/>
  <c r="DP37" i="165"/>
  <c r="DF32" i="165"/>
  <c r="DK133" i="165"/>
  <c r="DR133" i="165"/>
  <c r="DZ92" i="165"/>
  <c r="ET47" i="165"/>
  <c r="EF133" i="165"/>
  <c r="EJ117" i="165"/>
  <c r="EI102" i="165"/>
  <c r="DE42" i="165"/>
  <c r="Y23" i="166"/>
  <c r="CU112" i="165"/>
  <c r="AM133" i="165"/>
  <c r="Z27" i="166"/>
  <c r="DY132" i="165"/>
  <c r="CU127" i="165"/>
  <c r="Y26" i="166"/>
  <c r="CU107" i="165"/>
  <c r="Y22" i="166"/>
  <c r="AB27" i="166"/>
  <c r="BG133" i="165"/>
  <c r="EI107" i="165"/>
  <c r="DE107" i="165"/>
  <c r="X22" i="166"/>
  <c r="DY102" i="165"/>
  <c r="Z21" i="166"/>
  <c r="C23" i="166" s="1"/>
  <c r="DO92" i="165"/>
  <c r="W19" i="166"/>
  <c r="AF19" i="166" s="1"/>
  <c r="X10" i="166"/>
  <c r="EI47" i="165"/>
  <c r="DE47" i="165"/>
  <c r="X6" i="166"/>
  <c r="EI27" i="165"/>
  <c r="DE27" i="165"/>
  <c r="X17" i="166"/>
  <c r="EI82" i="165"/>
  <c r="DE82" i="165"/>
  <c r="Z16" i="166"/>
  <c r="DY77" i="165"/>
  <c r="W14" i="166"/>
  <c r="DO67" i="165"/>
  <c r="W6" i="166"/>
  <c r="DO27" i="165"/>
  <c r="Z26" i="166"/>
  <c r="DY127" i="165"/>
  <c r="AE57" i="166"/>
  <c r="AE58" i="166" s="1"/>
  <c r="CL133" i="165"/>
  <c r="X57" i="166"/>
  <c r="X58" i="166" s="1"/>
  <c r="J133" i="165"/>
  <c r="EI127" i="165"/>
  <c r="DE127" i="165"/>
  <c r="X26" i="166"/>
  <c r="Z24" i="166"/>
  <c r="DY117" i="165"/>
  <c r="DY82" i="165"/>
  <c r="Z17" i="166"/>
  <c r="X16" i="166"/>
  <c r="DE77" i="165"/>
  <c r="EI77" i="165"/>
  <c r="DO62" i="165"/>
  <c r="W13" i="166"/>
  <c r="Z11" i="166"/>
  <c r="DY52" i="165"/>
  <c r="Y10" i="166"/>
  <c r="CU47" i="165"/>
  <c r="AD9" i="166"/>
  <c r="ES42" i="165"/>
  <c r="AD5" i="166"/>
  <c r="ES22" i="165"/>
  <c r="CX133" i="165"/>
  <c r="DF132" i="165"/>
  <c r="Z22" i="166"/>
  <c r="DY107" i="165"/>
  <c r="DC133" i="165"/>
  <c r="AF51" i="166"/>
  <c r="DP92" i="165"/>
  <c r="DZ132" i="165"/>
  <c r="DN133" i="165"/>
  <c r="DF77" i="165"/>
  <c r="DF57" i="165"/>
  <c r="DF17" i="165"/>
  <c r="CT133" i="165"/>
  <c r="DF92" i="165"/>
  <c r="EN133" i="165"/>
  <c r="DP77" i="165"/>
  <c r="DF72" i="165"/>
  <c r="ET52" i="165"/>
  <c r="AD133" i="165"/>
  <c r="DF67" i="165"/>
  <c r="AF43" i="166"/>
  <c r="DF47" i="165"/>
  <c r="DF27" i="165"/>
  <c r="DW133" i="165"/>
  <c r="DB133" i="165"/>
  <c r="DE102" i="165"/>
  <c r="DO82" i="165"/>
  <c r="W58" i="166"/>
  <c r="AY14" i="165" l="1"/>
  <c r="AY15" i="165" s="1"/>
  <c r="AY16" i="165" s="1"/>
  <c r="AY18" i="165" s="1"/>
  <c r="AY19" i="165" s="1"/>
  <c r="AY20" i="165" s="1"/>
  <c r="AY21" i="165" s="1"/>
  <c r="AY23" i="165" s="1"/>
  <c r="AY24" i="165" s="1"/>
  <c r="AY25" i="165" s="1"/>
  <c r="AY26" i="165" s="1"/>
  <c r="AY28" i="165" s="1"/>
  <c r="AY29" i="165" s="1"/>
  <c r="AY30" i="165" s="1"/>
  <c r="AY31" i="165" s="1"/>
  <c r="AY33" i="165" s="1"/>
  <c r="AY34" i="165" s="1"/>
  <c r="AY35" i="165" s="1"/>
  <c r="AY36" i="165" s="1"/>
  <c r="AY38" i="165" s="1"/>
  <c r="AY39" i="165" s="1"/>
  <c r="AY40" i="165" s="1"/>
  <c r="AY41" i="165" s="1"/>
  <c r="AY43" i="165" s="1"/>
  <c r="AY44" i="165" s="1"/>
  <c r="AY45" i="165" s="1"/>
  <c r="AY46" i="165" s="1"/>
  <c r="AY48" i="165" s="1"/>
  <c r="AY49" i="165" s="1"/>
  <c r="AY50" i="165" s="1"/>
  <c r="AY51" i="165" s="1"/>
  <c r="AY53" i="165" s="1"/>
  <c r="AY54" i="165" s="1"/>
  <c r="AY55" i="165" s="1"/>
  <c r="AY56" i="165" s="1"/>
  <c r="AY58" i="165" s="1"/>
  <c r="AY59" i="165" s="1"/>
  <c r="AY60" i="165" s="1"/>
  <c r="AY61" i="165" s="1"/>
  <c r="AY63" i="165" s="1"/>
  <c r="AY64" i="165" s="1"/>
  <c r="AY65" i="165" s="1"/>
  <c r="AY66" i="165" s="1"/>
  <c r="AY68" i="165" s="1"/>
  <c r="AY69" i="165" s="1"/>
  <c r="AY70" i="165" s="1"/>
  <c r="AY71" i="165" s="1"/>
  <c r="AY73" i="165" s="1"/>
  <c r="AY74" i="165" s="1"/>
  <c r="AY75" i="165" s="1"/>
  <c r="AY76" i="165" s="1"/>
  <c r="AY78" i="165" s="1"/>
  <c r="AY79" i="165" s="1"/>
  <c r="AY80" i="165" s="1"/>
  <c r="AY81" i="165" s="1"/>
  <c r="AY83" i="165" s="1"/>
  <c r="AY84" i="165" s="1"/>
  <c r="AY85" i="165" s="1"/>
  <c r="AY86" i="165" s="1"/>
  <c r="AY88" i="165" s="1"/>
  <c r="AY89" i="165" s="1"/>
  <c r="AY90" i="165" s="1"/>
  <c r="AY91" i="165" s="1"/>
  <c r="AY93" i="165" s="1"/>
  <c r="AY94" i="165" s="1"/>
  <c r="AY95" i="165" s="1"/>
  <c r="AY96" i="165" s="1"/>
  <c r="AY98" i="165" s="1"/>
  <c r="AY99" i="165" s="1"/>
  <c r="AY100" i="165" s="1"/>
  <c r="AY101" i="165" s="1"/>
  <c r="AY103" i="165" s="1"/>
  <c r="AY104" i="165" s="1"/>
  <c r="AY105" i="165" s="1"/>
  <c r="AY106" i="165" s="1"/>
  <c r="AY108" i="165" s="1"/>
  <c r="AY109" i="165" s="1"/>
  <c r="AY110" i="165" s="1"/>
  <c r="AY111" i="165" s="1"/>
  <c r="AY113" i="165" s="1"/>
  <c r="AY114" i="165" s="1"/>
  <c r="AY115" i="165" s="1"/>
  <c r="AY116" i="165" s="1"/>
  <c r="AY118" i="165" s="1"/>
  <c r="AY119" i="165" s="1"/>
  <c r="AY120" i="165" s="1"/>
  <c r="AY121" i="165" s="1"/>
  <c r="AY123" i="165" s="1"/>
  <c r="AY124" i="165" s="1"/>
  <c r="AY125" i="165" s="1"/>
  <c r="AY126" i="165" s="1"/>
  <c r="AY128" i="165" s="1"/>
  <c r="AY129" i="165" s="1"/>
  <c r="AY130" i="165" s="1"/>
  <c r="AY131" i="165" s="1"/>
  <c r="L10" i="166"/>
  <c r="AB28" i="166"/>
  <c r="AF8" i="166"/>
  <c r="DZ133" i="165"/>
  <c r="AF6" i="166"/>
  <c r="CV133" i="165"/>
  <c r="AJ38" i="166"/>
  <c r="AF10" i="166"/>
  <c r="AF17" i="166"/>
  <c r="CU133" i="165"/>
  <c r="AD28" i="166"/>
  <c r="DP133" i="165"/>
  <c r="Z28" i="166"/>
  <c r="AF15" i="166"/>
  <c r="AF12" i="166"/>
  <c r="M9" i="166"/>
  <c r="BG7" i="165"/>
  <c r="AX3" i="165"/>
  <c r="AF57" i="166"/>
  <c r="AF58" i="166" s="1"/>
  <c r="AF14" i="166"/>
  <c r="DE133" i="165"/>
  <c r="AF16" i="166"/>
  <c r="AF5" i="166"/>
  <c r="AF24" i="166"/>
  <c r="AF23" i="166"/>
  <c r="AF18" i="166"/>
  <c r="ES133" i="165"/>
  <c r="AF11" i="166"/>
  <c r="ET133" i="165"/>
  <c r="W28" i="166"/>
  <c r="AF4" i="166"/>
  <c r="AF13" i="166"/>
  <c r="AF21" i="166"/>
  <c r="AF26" i="166"/>
  <c r="X28" i="166"/>
  <c r="AF27" i="166"/>
  <c r="AJ37" i="166"/>
  <c r="AF20" i="166"/>
  <c r="M10" i="166"/>
  <c r="EI133" i="165"/>
  <c r="AF25" i="166"/>
  <c r="AF22" i="166"/>
  <c r="BI14" i="165"/>
  <c r="BI15" i="165" s="1"/>
  <c r="BI16" i="165" s="1"/>
  <c r="BI18" i="165" s="1"/>
  <c r="BI19" i="165" s="1"/>
  <c r="BI20" i="165" s="1"/>
  <c r="BI21" i="165" s="1"/>
  <c r="BI23" i="165" s="1"/>
  <c r="BI24" i="165" s="1"/>
  <c r="BI25" i="165" s="1"/>
  <c r="BI26" i="165" s="1"/>
  <c r="BI28" i="165" s="1"/>
  <c r="BI29" i="165" s="1"/>
  <c r="BI30" i="165" s="1"/>
  <c r="BI31" i="165" s="1"/>
  <c r="BI33" i="165" s="1"/>
  <c r="BI34" i="165" s="1"/>
  <c r="BI35" i="165" s="1"/>
  <c r="BI36" i="165" s="1"/>
  <c r="BI38" i="165" s="1"/>
  <c r="BI39" i="165" s="1"/>
  <c r="BI40" i="165" s="1"/>
  <c r="BI41" i="165" s="1"/>
  <c r="BI43" i="165" s="1"/>
  <c r="BI44" i="165" s="1"/>
  <c r="BI45" i="165" s="1"/>
  <c r="BI46" i="165" s="1"/>
  <c r="BI48" i="165" s="1"/>
  <c r="BI49" i="165" s="1"/>
  <c r="BI50" i="165" s="1"/>
  <c r="BI51" i="165" s="1"/>
  <c r="BI53" i="165" s="1"/>
  <c r="BI54" i="165" s="1"/>
  <c r="BI55" i="165" s="1"/>
  <c r="BI56" i="165" s="1"/>
  <c r="BI58" i="165" s="1"/>
  <c r="BI59" i="165" s="1"/>
  <c r="BI60" i="165" s="1"/>
  <c r="BI61" i="165" s="1"/>
  <c r="BI63" i="165" s="1"/>
  <c r="BI64" i="165" s="1"/>
  <c r="BI65" i="165" s="1"/>
  <c r="BI66" i="165" s="1"/>
  <c r="BI68" i="165" s="1"/>
  <c r="BI69" i="165" s="1"/>
  <c r="BI70" i="165" s="1"/>
  <c r="BI71" i="165" s="1"/>
  <c r="BI73" i="165" s="1"/>
  <c r="BI74" i="165" s="1"/>
  <c r="BI75" i="165" s="1"/>
  <c r="BI76" i="165" s="1"/>
  <c r="BI78" i="165" s="1"/>
  <c r="BI79" i="165" s="1"/>
  <c r="BI80" i="165" s="1"/>
  <c r="BI81" i="165" s="1"/>
  <c r="BI83" i="165" s="1"/>
  <c r="BI84" i="165" s="1"/>
  <c r="BI85" i="165" s="1"/>
  <c r="BI86" i="165" s="1"/>
  <c r="BI88" i="165" s="1"/>
  <c r="BI89" i="165" s="1"/>
  <c r="BI90" i="165" s="1"/>
  <c r="BI91" i="165" s="1"/>
  <c r="BI93" i="165" s="1"/>
  <c r="BI94" i="165" s="1"/>
  <c r="BI95" i="165" s="1"/>
  <c r="BI96" i="165" s="1"/>
  <c r="BI98" i="165" s="1"/>
  <c r="BI99" i="165" s="1"/>
  <c r="BI100" i="165" s="1"/>
  <c r="BI101" i="165" s="1"/>
  <c r="BI103" i="165" s="1"/>
  <c r="BI104" i="165" s="1"/>
  <c r="BI105" i="165" s="1"/>
  <c r="BI106" i="165" s="1"/>
  <c r="BI108" i="165" s="1"/>
  <c r="BI109" i="165" s="1"/>
  <c r="BI110" i="165" s="1"/>
  <c r="BI111" i="165" s="1"/>
  <c r="BI113" i="165" s="1"/>
  <c r="BI114" i="165" s="1"/>
  <c r="BI115" i="165" s="1"/>
  <c r="BI116" i="165" s="1"/>
  <c r="BI118" i="165" s="1"/>
  <c r="BI119" i="165" s="1"/>
  <c r="BI120" i="165" s="1"/>
  <c r="BI121" i="165" s="1"/>
  <c r="BI123" i="165" s="1"/>
  <c r="BI124" i="165" s="1"/>
  <c r="BI125" i="165" s="1"/>
  <c r="BI126" i="165" s="1"/>
  <c r="BI128" i="165" s="1"/>
  <c r="BI129" i="165" s="1"/>
  <c r="BI130" i="165" s="1"/>
  <c r="BI131" i="165" s="1"/>
  <c r="BS13" i="165"/>
  <c r="DF133" i="165"/>
  <c r="DY133" i="165"/>
  <c r="EJ133" i="165"/>
  <c r="AF9" i="166"/>
  <c r="Y28" i="166"/>
  <c r="DO133" i="165"/>
  <c r="AJ39" i="166" l="1"/>
  <c r="AJ40" i="166"/>
  <c r="BS14" i="165"/>
  <c r="BS15" i="165" s="1"/>
  <c r="BS16" i="165" s="1"/>
  <c r="BS18" i="165" s="1"/>
  <c r="BS19" i="165" s="1"/>
  <c r="BS20" i="165" s="1"/>
  <c r="BS21" i="165" s="1"/>
  <c r="BS23" i="165" s="1"/>
  <c r="BS24" i="165" s="1"/>
  <c r="BS25" i="165" s="1"/>
  <c r="BS26" i="165" s="1"/>
  <c r="BS28" i="165" s="1"/>
  <c r="BS29" i="165" s="1"/>
  <c r="BS30" i="165" s="1"/>
  <c r="BS31" i="165" s="1"/>
  <c r="BS33" i="165" s="1"/>
  <c r="BS34" i="165" s="1"/>
  <c r="BS35" i="165" s="1"/>
  <c r="BS36" i="165" s="1"/>
  <c r="BS38" i="165" s="1"/>
  <c r="BS39" i="165" s="1"/>
  <c r="BS40" i="165" s="1"/>
  <c r="BS41" i="165" s="1"/>
  <c r="BS43" i="165" s="1"/>
  <c r="BS44" i="165" s="1"/>
  <c r="BS45" i="165" s="1"/>
  <c r="BS46" i="165" s="1"/>
  <c r="BS48" i="165" s="1"/>
  <c r="BS49" i="165" s="1"/>
  <c r="BS50" i="165" s="1"/>
  <c r="BS51" i="165" s="1"/>
  <c r="BS53" i="165" s="1"/>
  <c r="BS54" i="165" s="1"/>
  <c r="BS55" i="165" s="1"/>
  <c r="BS56" i="165" s="1"/>
  <c r="BS58" i="165" s="1"/>
  <c r="BS59" i="165" s="1"/>
  <c r="BS60" i="165" s="1"/>
  <c r="BS61" i="165" s="1"/>
  <c r="BS63" i="165" s="1"/>
  <c r="BS64" i="165" s="1"/>
  <c r="BS65" i="165" s="1"/>
  <c r="BS66" i="165" s="1"/>
  <c r="BS68" i="165" s="1"/>
  <c r="BS69" i="165" s="1"/>
  <c r="BS70" i="165" s="1"/>
  <c r="BS71" i="165" s="1"/>
  <c r="BS73" i="165" s="1"/>
  <c r="BS74" i="165" s="1"/>
  <c r="BS75" i="165" s="1"/>
  <c r="BS76" i="165" s="1"/>
  <c r="BS78" i="165" s="1"/>
  <c r="BS79" i="165" s="1"/>
  <c r="BS80" i="165" s="1"/>
  <c r="BS81" i="165" s="1"/>
  <c r="BS83" i="165" s="1"/>
  <c r="BS84" i="165" s="1"/>
  <c r="BS85" i="165" s="1"/>
  <c r="BS86" i="165" s="1"/>
  <c r="BS88" i="165" s="1"/>
  <c r="BS89" i="165" s="1"/>
  <c r="BS90" i="165" s="1"/>
  <c r="BS91" i="165" s="1"/>
  <c r="BS93" i="165" s="1"/>
  <c r="BS94" i="165" s="1"/>
  <c r="BS95" i="165" s="1"/>
  <c r="BS96" i="165" s="1"/>
  <c r="BS98" i="165" s="1"/>
  <c r="BS99" i="165" s="1"/>
  <c r="BS100" i="165" s="1"/>
  <c r="BS101" i="165" s="1"/>
  <c r="BS103" i="165" s="1"/>
  <c r="BS104" i="165" s="1"/>
  <c r="BS105" i="165" s="1"/>
  <c r="BS106" i="165" s="1"/>
  <c r="BS108" i="165" s="1"/>
  <c r="BS109" i="165" s="1"/>
  <c r="BS110" i="165" s="1"/>
  <c r="BS111" i="165" s="1"/>
  <c r="BS113" i="165" s="1"/>
  <c r="BS114" i="165" s="1"/>
  <c r="BS115" i="165" s="1"/>
  <c r="BS116" i="165" s="1"/>
  <c r="BS118" i="165" s="1"/>
  <c r="BS119" i="165" s="1"/>
  <c r="BS120" i="165" s="1"/>
  <c r="BS121" i="165" s="1"/>
  <c r="BS123" i="165" s="1"/>
  <c r="BS124" i="165" s="1"/>
  <c r="BS125" i="165" s="1"/>
  <c r="BS126" i="165" s="1"/>
  <c r="BS128" i="165" s="1"/>
  <c r="BS129" i="165" s="1"/>
  <c r="BS130" i="165" s="1"/>
  <c r="BS131" i="165" s="1"/>
  <c r="CC13" i="165"/>
  <c r="BQ7" i="165"/>
  <c r="BH3" i="165"/>
  <c r="AF28" i="166"/>
  <c r="CA7" i="165" l="1"/>
  <c r="BR3" i="165"/>
  <c r="CC14" i="165"/>
  <c r="CC15" i="165" s="1"/>
  <c r="CC16" i="165" s="1"/>
  <c r="CC18" i="165" s="1"/>
  <c r="CC19" i="165" s="1"/>
  <c r="CC20" i="165" s="1"/>
  <c r="CC21" i="165" s="1"/>
  <c r="CC23" i="165" s="1"/>
  <c r="CC24" i="165" s="1"/>
  <c r="CC25" i="165" s="1"/>
  <c r="CC26" i="165" s="1"/>
  <c r="CC28" i="165" s="1"/>
  <c r="CC29" i="165" s="1"/>
  <c r="CC30" i="165" s="1"/>
  <c r="CC31" i="165" s="1"/>
  <c r="CC33" i="165" s="1"/>
  <c r="CC34" i="165" s="1"/>
  <c r="CC35" i="165" s="1"/>
  <c r="CC36" i="165" s="1"/>
  <c r="CC38" i="165" s="1"/>
  <c r="CC39" i="165" s="1"/>
  <c r="CC40" i="165" s="1"/>
  <c r="CC41" i="165" s="1"/>
  <c r="CC43" i="165" s="1"/>
  <c r="CC44" i="165" s="1"/>
  <c r="CC45" i="165" s="1"/>
  <c r="CC46" i="165" s="1"/>
  <c r="CC48" i="165" s="1"/>
  <c r="CC49" i="165" s="1"/>
  <c r="CC50" i="165" s="1"/>
  <c r="CC51" i="165" s="1"/>
  <c r="CC53" i="165" s="1"/>
  <c r="CC54" i="165" s="1"/>
  <c r="CC55" i="165" s="1"/>
  <c r="CC56" i="165" s="1"/>
  <c r="CC58" i="165" s="1"/>
  <c r="CC59" i="165" s="1"/>
  <c r="CC60" i="165" s="1"/>
  <c r="CC61" i="165" s="1"/>
  <c r="CC63" i="165" s="1"/>
  <c r="CC64" i="165" s="1"/>
  <c r="CC65" i="165" s="1"/>
  <c r="CC66" i="165" s="1"/>
  <c r="CC68" i="165" s="1"/>
  <c r="CC69" i="165" s="1"/>
  <c r="CC70" i="165" s="1"/>
  <c r="CC71" i="165" s="1"/>
  <c r="CC73" i="165" s="1"/>
  <c r="CC74" i="165" s="1"/>
  <c r="CC75" i="165" s="1"/>
  <c r="CC76" i="165" s="1"/>
  <c r="CC78" i="165" s="1"/>
  <c r="CC79" i="165" s="1"/>
  <c r="CC80" i="165" s="1"/>
  <c r="CC81" i="165" s="1"/>
  <c r="CC83" i="165" s="1"/>
  <c r="CC84" i="165" s="1"/>
  <c r="CC85" i="165" s="1"/>
  <c r="CC86" i="165" s="1"/>
  <c r="CC88" i="165" s="1"/>
  <c r="CC89" i="165" s="1"/>
  <c r="CC90" i="165" s="1"/>
  <c r="CC91" i="165" s="1"/>
  <c r="CC93" i="165" s="1"/>
  <c r="CC94" i="165" s="1"/>
  <c r="CC95" i="165" s="1"/>
  <c r="CC96" i="165" s="1"/>
  <c r="CC98" i="165" s="1"/>
  <c r="CC99" i="165" s="1"/>
  <c r="CC100" i="165" s="1"/>
  <c r="CC101" i="165" s="1"/>
  <c r="CC103" i="165" s="1"/>
  <c r="CC104" i="165" s="1"/>
  <c r="CC105" i="165" s="1"/>
  <c r="CC106" i="165" s="1"/>
  <c r="CC108" i="165" s="1"/>
  <c r="CC109" i="165" s="1"/>
  <c r="CC110" i="165" s="1"/>
  <c r="CC111" i="165" s="1"/>
  <c r="CC113" i="165" s="1"/>
  <c r="CC114" i="165" s="1"/>
  <c r="CC115" i="165" s="1"/>
  <c r="CC116" i="165" s="1"/>
  <c r="CC118" i="165" s="1"/>
  <c r="CC119" i="165" s="1"/>
  <c r="CC120" i="165" s="1"/>
  <c r="CC121" i="165" s="1"/>
  <c r="CC123" i="165" s="1"/>
  <c r="CC124" i="165" s="1"/>
  <c r="CC125" i="165" s="1"/>
  <c r="CC126" i="165" s="1"/>
  <c r="CC128" i="165" s="1"/>
  <c r="CC129" i="165" s="1"/>
  <c r="CC130" i="165" s="1"/>
  <c r="CC131" i="165" s="1"/>
  <c r="CM13" i="165"/>
  <c r="CW13" i="165" s="1"/>
  <c r="CW14" i="165" l="1"/>
  <c r="CW15" i="165" s="1"/>
  <c r="CW16" i="165" s="1"/>
  <c r="DG13" i="165"/>
  <c r="DG14" i="165" s="1"/>
  <c r="DG15" i="165" s="1"/>
  <c r="DG16" i="165" s="1"/>
  <c r="CB3" i="165"/>
  <c r="CK7" i="165"/>
  <c r="CM14" i="165"/>
  <c r="CM15" i="165" s="1"/>
  <c r="CM16" i="165" s="1"/>
  <c r="CM18" i="165" s="1"/>
  <c r="CM19" i="165" s="1"/>
  <c r="CM20" i="165" s="1"/>
  <c r="CM21" i="165" s="1"/>
  <c r="CM23" i="165" s="1"/>
  <c r="CM24" i="165" s="1"/>
  <c r="CM25" i="165" s="1"/>
  <c r="CM26" i="165" s="1"/>
  <c r="CM28" i="165" s="1"/>
  <c r="CM29" i="165" s="1"/>
  <c r="CM30" i="165" s="1"/>
  <c r="CM31" i="165" s="1"/>
  <c r="CM33" i="165" s="1"/>
  <c r="CM34" i="165" s="1"/>
  <c r="CM35" i="165" s="1"/>
  <c r="CM36" i="165" s="1"/>
  <c r="CM38" i="165" s="1"/>
  <c r="CM39" i="165" s="1"/>
  <c r="CM40" i="165" s="1"/>
  <c r="CM41" i="165" s="1"/>
  <c r="CM43" i="165" s="1"/>
  <c r="CM44" i="165" s="1"/>
  <c r="CM45" i="165" s="1"/>
  <c r="CM46" i="165" s="1"/>
  <c r="CM48" i="165" s="1"/>
  <c r="CM49" i="165" s="1"/>
  <c r="CM50" i="165" s="1"/>
  <c r="CM51" i="165" s="1"/>
  <c r="CM53" i="165" s="1"/>
  <c r="CM54" i="165" s="1"/>
  <c r="CM55" i="165" s="1"/>
  <c r="CM56" i="165" s="1"/>
  <c r="CM58" i="165" s="1"/>
  <c r="CM59" i="165" s="1"/>
  <c r="CM60" i="165" s="1"/>
  <c r="CM61" i="165" s="1"/>
  <c r="CM63" i="165" s="1"/>
  <c r="CM64" i="165" s="1"/>
  <c r="CM65" i="165" s="1"/>
  <c r="CM66" i="165" s="1"/>
  <c r="CM68" i="165" s="1"/>
  <c r="CM69" i="165" s="1"/>
  <c r="CM70" i="165" s="1"/>
  <c r="CM71" i="165" s="1"/>
  <c r="CM73" i="165" s="1"/>
  <c r="CM74" i="165" s="1"/>
  <c r="CM75" i="165" s="1"/>
  <c r="CM76" i="165" s="1"/>
  <c r="CM78" i="165" s="1"/>
  <c r="CM79" i="165" s="1"/>
  <c r="CM80" i="165" s="1"/>
  <c r="CM81" i="165" s="1"/>
  <c r="CM83" i="165" s="1"/>
  <c r="CM84" i="165" s="1"/>
  <c r="CM85" i="165" s="1"/>
  <c r="CM86" i="165" s="1"/>
  <c r="CM88" i="165" s="1"/>
  <c r="CM89" i="165" s="1"/>
  <c r="CM90" i="165" s="1"/>
  <c r="CM91" i="165" s="1"/>
  <c r="CM93" i="165" s="1"/>
  <c r="CM94" i="165" s="1"/>
  <c r="CM95" i="165" s="1"/>
  <c r="CM96" i="165" s="1"/>
  <c r="CM98" i="165" s="1"/>
  <c r="CM99" i="165" s="1"/>
  <c r="CM100" i="165" s="1"/>
  <c r="CM101" i="165" s="1"/>
  <c r="CM103" i="165" s="1"/>
  <c r="CM104" i="165" s="1"/>
  <c r="CM105" i="165" s="1"/>
  <c r="CM106" i="165" s="1"/>
  <c r="CM108" i="165" s="1"/>
  <c r="CM109" i="165" s="1"/>
  <c r="CM110" i="165" s="1"/>
  <c r="CM111" i="165" s="1"/>
  <c r="CM113" i="165" s="1"/>
  <c r="CM114" i="165" s="1"/>
  <c r="CM115" i="165" s="1"/>
  <c r="CM116" i="165" s="1"/>
  <c r="CM118" i="165" s="1"/>
  <c r="CM119" i="165" s="1"/>
  <c r="CM120" i="165" s="1"/>
  <c r="CM121" i="165" s="1"/>
  <c r="CM123" i="165" s="1"/>
  <c r="CM124" i="165" s="1"/>
  <c r="CM125" i="165" s="1"/>
  <c r="CM126" i="165" s="1"/>
  <c r="CM128" i="165" s="1"/>
  <c r="CM129" i="165" s="1"/>
  <c r="CM130" i="165" s="1"/>
  <c r="CM131" i="165" s="1"/>
  <c r="CW18" i="165" l="1"/>
  <c r="CW19" i="165" s="1"/>
  <c r="CW20" i="165" s="1"/>
  <c r="CW21" i="165" s="1"/>
  <c r="CW23" i="165" s="1"/>
  <c r="CW24" i="165" s="1"/>
  <c r="CW25" i="165" s="1"/>
  <c r="CW26" i="165" s="1"/>
  <c r="CW28" i="165" s="1"/>
  <c r="CW29" i="165" s="1"/>
  <c r="CW30" i="165" s="1"/>
  <c r="CW31" i="165" s="1"/>
  <c r="CW33" i="165" s="1"/>
  <c r="CW34" i="165" s="1"/>
  <c r="CW35" i="165" s="1"/>
  <c r="CW36" i="165" s="1"/>
  <c r="CW38" i="165" s="1"/>
  <c r="CW39" i="165" s="1"/>
  <c r="CW40" i="165" s="1"/>
  <c r="CW41" i="165" s="1"/>
  <c r="CW43" i="165" s="1"/>
  <c r="CW44" i="165" s="1"/>
  <c r="CW45" i="165" s="1"/>
  <c r="CW46" i="165" s="1"/>
  <c r="CW48" i="165" s="1"/>
  <c r="CW49" i="165" s="1"/>
  <c r="CW50" i="165" s="1"/>
  <c r="CW51" i="165" s="1"/>
  <c r="CW53" i="165" s="1"/>
  <c r="CW54" i="165" s="1"/>
  <c r="CW55" i="165" s="1"/>
  <c r="CW56" i="165" s="1"/>
  <c r="CW58" i="165" s="1"/>
  <c r="CW59" i="165" s="1"/>
  <c r="CW60" i="165" s="1"/>
  <c r="CW61" i="165" s="1"/>
  <c r="CW63" i="165" s="1"/>
  <c r="CW64" i="165" s="1"/>
  <c r="CW65" i="165" s="1"/>
  <c r="CW66" i="165" s="1"/>
  <c r="CW68" i="165" s="1"/>
  <c r="CW69" i="165" s="1"/>
  <c r="CW70" i="165" s="1"/>
  <c r="CW71" i="165" s="1"/>
  <c r="CW73" i="165" s="1"/>
  <c r="CW74" i="165" s="1"/>
  <c r="CW75" i="165" s="1"/>
  <c r="CW76" i="165" s="1"/>
  <c r="CW78" i="165" s="1"/>
  <c r="CW79" i="165" s="1"/>
  <c r="CW80" i="165" s="1"/>
  <c r="CW81" i="165" s="1"/>
  <c r="CW83" i="165" s="1"/>
  <c r="CW84" i="165" s="1"/>
  <c r="CW85" i="165" s="1"/>
  <c r="CW86" i="165" s="1"/>
  <c r="CW88" i="165" s="1"/>
  <c r="CW89" i="165" s="1"/>
  <c r="CW90" i="165" s="1"/>
  <c r="CW91" i="165" s="1"/>
  <c r="CW93" i="165" s="1"/>
  <c r="CW94" i="165" s="1"/>
  <c r="CW95" i="165" s="1"/>
  <c r="CW96" i="165" s="1"/>
  <c r="CW98" i="165" s="1"/>
  <c r="CW99" i="165" s="1"/>
  <c r="CW100" i="165" s="1"/>
  <c r="CW101" i="165" s="1"/>
  <c r="CW103" i="165" s="1"/>
  <c r="CW104" i="165" s="1"/>
  <c r="CW105" i="165" s="1"/>
  <c r="CW106" i="165" s="1"/>
  <c r="CW108" i="165" s="1"/>
  <c r="CW109" i="165" s="1"/>
  <c r="CW110" i="165" s="1"/>
  <c r="CW111" i="165" s="1"/>
  <c r="CW113" i="165" s="1"/>
  <c r="CW114" i="165" s="1"/>
  <c r="CW115" i="165" s="1"/>
  <c r="CW116" i="165" s="1"/>
  <c r="CW118" i="165" s="1"/>
  <c r="CW119" i="165" s="1"/>
  <c r="CW120" i="165" s="1"/>
  <c r="CW121" i="165" s="1"/>
  <c r="CW123" i="165" s="1"/>
  <c r="CW124" i="165" s="1"/>
  <c r="CW125" i="165" s="1"/>
  <c r="CW126" i="165" s="1"/>
  <c r="CW128" i="165" s="1"/>
  <c r="CW129" i="165" s="1"/>
  <c r="CW130" i="165" s="1"/>
  <c r="CW131" i="165" s="1"/>
  <c r="CU7" i="165"/>
  <c r="CL3" i="165"/>
  <c r="DQ13" i="165" l="1"/>
  <c r="DG18" i="165"/>
  <c r="DG19" i="165" s="1"/>
  <c r="DG20" i="165" s="1"/>
  <c r="DG21" i="165" s="1"/>
  <c r="DG23" i="165" s="1"/>
  <c r="DG24" i="165" s="1"/>
  <c r="DG25" i="165" s="1"/>
  <c r="DG26" i="165" s="1"/>
  <c r="DG28" i="165" s="1"/>
  <c r="DG29" i="165" s="1"/>
  <c r="DG30" i="165" s="1"/>
  <c r="DG31" i="165" s="1"/>
  <c r="DG33" i="165" s="1"/>
  <c r="DG34" i="165" s="1"/>
  <c r="DG35" i="165" s="1"/>
  <c r="DG36" i="165" s="1"/>
  <c r="DG38" i="165" s="1"/>
  <c r="DG39" i="165" s="1"/>
  <c r="DG40" i="165" s="1"/>
  <c r="DG41" i="165" s="1"/>
  <c r="DG43" i="165" s="1"/>
  <c r="DG44" i="165" s="1"/>
  <c r="DG45" i="165" s="1"/>
  <c r="DG46" i="165" s="1"/>
  <c r="DG48" i="165" s="1"/>
  <c r="DG49" i="165" s="1"/>
  <c r="DG50" i="165" s="1"/>
  <c r="DG51" i="165" s="1"/>
  <c r="DG53" i="165" s="1"/>
  <c r="DG54" i="165" s="1"/>
  <c r="DG55" i="165" s="1"/>
  <c r="DG56" i="165" s="1"/>
  <c r="DG58" i="165" s="1"/>
  <c r="DG59" i="165" s="1"/>
  <c r="DG60" i="165" s="1"/>
  <c r="DG61" i="165" s="1"/>
  <c r="DG63" i="165" s="1"/>
  <c r="DG64" i="165" s="1"/>
  <c r="DG65" i="165" s="1"/>
  <c r="DG66" i="165" s="1"/>
  <c r="DG68" i="165" s="1"/>
  <c r="DG69" i="165" s="1"/>
  <c r="DG70" i="165" s="1"/>
  <c r="DG71" i="165" s="1"/>
  <c r="DG73" i="165" s="1"/>
  <c r="DG74" i="165" s="1"/>
  <c r="DG75" i="165" s="1"/>
  <c r="DG76" i="165" s="1"/>
  <c r="DG78" i="165" s="1"/>
  <c r="DG79" i="165" s="1"/>
  <c r="DG80" i="165" s="1"/>
  <c r="DG81" i="165" s="1"/>
  <c r="DG83" i="165" s="1"/>
  <c r="DG84" i="165" s="1"/>
  <c r="DG85" i="165" s="1"/>
  <c r="DG86" i="165" s="1"/>
  <c r="DG88" i="165" s="1"/>
  <c r="DG89" i="165" s="1"/>
  <c r="DG90" i="165" s="1"/>
  <c r="DG91" i="165" s="1"/>
  <c r="DG93" i="165" s="1"/>
  <c r="DG94" i="165" s="1"/>
  <c r="DG95" i="165" s="1"/>
  <c r="DG96" i="165" s="1"/>
  <c r="DG98" i="165" s="1"/>
  <c r="DG99" i="165" s="1"/>
  <c r="DG100" i="165" s="1"/>
  <c r="DG101" i="165" s="1"/>
  <c r="DG103" i="165" s="1"/>
  <c r="DG104" i="165" s="1"/>
  <c r="DG105" i="165" s="1"/>
  <c r="DG106" i="165" s="1"/>
  <c r="DG108" i="165" s="1"/>
  <c r="DG109" i="165" s="1"/>
  <c r="DG110" i="165" s="1"/>
  <c r="DG111" i="165" s="1"/>
  <c r="DG113" i="165" s="1"/>
  <c r="DG114" i="165" s="1"/>
  <c r="DG115" i="165" s="1"/>
  <c r="DG116" i="165" s="1"/>
  <c r="DG118" i="165" s="1"/>
  <c r="DG119" i="165" s="1"/>
  <c r="DG120" i="165" s="1"/>
  <c r="DG121" i="165" s="1"/>
  <c r="DG123" i="165" s="1"/>
  <c r="DG124" i="165" s="1"/>
  <c r="DG125" i="165" s="1"/>
  <c r="DG126" i="165" s="1"/>
  <c r="DG128" i="165" s="1"/>
  <c r="DG129" i="165" s="1"/>
  <c r="DG130" i="165" s="1"/>
  <c r="DG131" i="165" s="1"/>
  <c r="DE7" i="165"/>
  <c r="CV3" i="165"/>
  <c r="DO7" i="165" l="1"/>
  <c r="DF3" i="165"/>
  <c r="EA13" i="165"/>
  <c r="DQ14" i="165"/>
  <c r="DQ15" i="165" s="1"/>
  <c r="DQ16" i="165" s="1"/>
  <c r="DQ18" i="165" s="1"/>
  <c r="DQ19" i="165" s="1"/>
  <c r="DQ20" i="165" s="1"/>
  <c r="DQ21" i="165" s="1"/>
  <c r="DQ23" i="165" s="1"/>
  <c r="DQ24" i="165" s="1"/>
  <c r="DQ25" i="165" s="1"/>
  <c r="DQ26" i="165" s="1"/>
  <c r="DQ28" i="165" s="1"/>
  <c r="DQ29" i="165" s="1"/>
  <c r="DQ30" i="165" s="1"/>
  <c r="DQ31" i="165" s="1"/>
  <c r="DQ33" i="165" s="1"/>
  <c r="DQ34" i="165" s="1"/>
  <c r="DQ35" i="165" s="1"/>
  <c r="DQ36" i="165" s="1"/>
  <c r="DQ38" i="165" s="1"/>
  <c r="DQ39" i="165" s="1"/>
  <c r="DQ40" i="165" s="1"/>
  <c r="DQ41" i="165" s="1"/>
  <c r="DQ43" i="165" s="1"/>
  <c r="DQ44" i="165" s="1"/>
  <c r="DQ45" i="165" s="1"/>
  <c r="DQ46" i="165" s="1"/>
  <c r="DQ48" i="165" s="1"/>
  <c r="DQ49" i="165" s="1"/>
  <c r="DQ50" i="165" s="1"/>
  <c r="DQ51" i="165" s="1"/>
  <c r="DQ53" i="165" s="1"/>
  <c r="DQ54" i="165" s="1"/>
  <c r="DQ55" i="165" s="1"/>
  <c r="DQ56" i="165" s="1"/>
  <c r="DQ58" i="165" s="1"/>
  <c r="DQ59" i="165" s="1"/>
  <c r="DQ60" i="165" s="1"/>
  <c r="DQ61" i="165" s="1"/>
  <c r="DQ63" i="165" s="1"/>
  <c r="DQ64" i="165" s="1"/>
  <c r="DQ65" i="165" s="1"/>
  <c r="DQ66" i="165" s="1"/>
  <c r="DQ68" i="165" s="1"/>
  <c r="DQ69" i="165" s="1"/>
  <c r="DQ70" i="165" s="1"/>
  <c r="DQ71" i="165" s="1"/>
  <c r="DQ73" i="165" s="1"/>
  <c r="DQ74" i="165" s="1"/>
  <c r="DQ75" i="165" s="1"/>
  <c r="DQ76" i="165" s="1"/>
  <c r="DQ78" i="165" s="1"/>
  <c r="DQ79" i="165" s="1"/>
  <c r="DQ80" i="165" s="1"/>
  <c r="DQ81" i="165" s="1"/>
  <c r="DQ83" i="165" s="1"/>
  <c r="DQ84" i="165" s="1"/>
  <c r="DQ85" i="165" s="1"/>
  <c r="DQ86" i="165" s="1"/>
  <c r="DQ88" i="165" s="1"/>
  <c r="DQ89" i="165" s="1"/>
  <c r="DQ90" i="165" s="1"/>
  <c r="DQ91" i="165" s="1"/>
  <c r="DQ93" i="165" s="1"/>
  <c r="DQ94" i="165" s="1"/>
  <c r="DQ95" i="165" s="1"/>
  <c r="DQ96" i="165" s="1"/>
  <c r="DQ98" i="165" s="1"/>
  <c r="DQ99" i="165" s="1"/>
  <c r="DQ100" i="165" s="1"/>
  <c r="DQ101" i="165" s="1"/>
  <c r="DQ103" i="165" s="1"/>
  <c r="DQ104" i="165" s="1"/>
  <c r="DQ105" i="165" s="1"/>
  <c r="DQ106" i="165" s="1"/>
  <c r="DQ108" i="165" s="1"/>
  <c r="DQ109" i="165" s="1"/>
  <c r="DQ110" i="165" s="1"/>
  <c r="DQ111" i="165" s="1"/>
  <c r="DQ113" i="165" s="1"/>
  <c r="DQ114" i="165" s="1"/>
  <c r="DQ115" i="165" s="1"/>
  <c r="DQ116" i="165" s="1"/>
  <c r="DQ118" i="165" s="1"/>
  <c r="DQ119" i="165" s="1"/>
  <c r="DQ120" i="165" s="1"/>
  <c r="DQ121" i="165" s="1"/>
  <c r="DQ123" i="165" s="1"/>
  <c r="DQ124" i="165" s="1"/>
  <c r="DQ125" i="165" s="1"/>
  <c r="DQ126" i="165" s="1"/>
  <c r="DQ128" i="165" s="1"/>
  <c r="DQ129" i="165" s="1"/>
  <c r="DQ130" i="165" s="1"/>
  <c r="DQ131" i="165" s="1"/>
  <c r="DP3" i="165" l="1"/>
  <c r="DY7" i="165"/>
  <c r="EK13" i="165"/>
  <c r="EK14" i="165" s="1"/>
  <c r="EK15" i="165" s="1"/>
  <c r="EK16" i="165" s="1"/>
  <c r="EK18" i="165" s="1"/>
  <c r="EK19" i="165" s="1"/>
  <c r="EK20" i="165" s="1"/>
  <c r="EK21" i="165" s="1"/>
  <c r="EK23" i="165" s="1"/>
  <c r="EK24" i="165" s="1"/>
  <c r="EK25" i="165" s="1"/>
  <c r="EK26" i="165" s="1"/>
  <c r="EK28" i="165" s="1"/>
  <c r="EK29" i="165" s="1"/>
  <c r="EK30" i="165" s="1"/>
  <c r="EK31" i="165" s="1"/>
  <c r="EK33" i="165" s="1"/>
  <c r="EK34" i="165" s="1"/>
  <c r="EK35" i="165" s="1"/>
  <c r="EK36" i="165" s="1"/>
  <c r="EK38" i="165" s="1"/>
  <c r="EK39" i="165" s="1"/>
  <c r="EK40" i="165" s="1"/>
  <c r="EK41" i="165" s="1"/>
  <c r="EK43" i="165" s="1"/>
  <c r="EK44" i="165" s="1"/>
  <c r="EK45" i="165" s="1"/>
  <c r="EK46" i="165" s="1"/>
  <c r="EK48" i="165" s="1"/>
  <c r="EK49" i="165" s="1"/>
  <c r="EK50" i="165" s="1"/>
  <c r="EK51" i="165" s="1"/>
  <c r="EK53" i="165" s="1"/>
  <c r="EK54" i="165" s="1"/>
  <c r="EK55" i="165" s="1"/>
  <c r="EK56" i="165" s="1"/>
  <c r="EK58" i="165" s="1"/>
  <c r="EK59" i="165" s="1"/>
  <c r="EK60" i="165" s="1"/>
  <c r="EK61" i="165" s="1"/>
  <c r="EK63" i="165" s="1"/>
  <c r="EK64" i="165" s="1"/>
  <c r="EK65" i="165" s="1"/>
  <c r="EK66" i="165" s="1"/>
  <c r="EK68" i="165" s="1"/>
  <c r="EK69" i="165" s="1"/>
  <c r="EK70" i="165" s="1"/>
  <c r="EK71" i="165" s="1"/>
  <c r="EK73" i="165" s="1"/>
  <c r="EK74" i="165" s="1"/>
  <c r="EK75" i="165" s="1"/>
  <c r="EK76" i="165" s="1"/>
  <c r="EK78" i="165" s="1"/>
  <c r="EK79" i="165" s="1"/>
  <c r="EK80" i="165" s="1"/>
  <c r="EK81" i="165" s="1"/>
  <c r="EK83" i="165" s="1"/>
  <c r="EK84" i="165" s="1"/>
  <c r="EK85" i="165" s="1"/>
  <c r="EK86" i="165" s="1"/>
  <c r="EK88" i="165" s="1"/>
  <c r="EK89" i="165" s="1"/>
  <c r="EK90" i="165" s="1"/>
  <c r="EK91" i="165" s="1"/>
  <c r="EK93" i="165" s="1"/>
  <c r="EK94" i="165" s="1"/>
  <c r="EK95" i="165" s="1"/>
  <c r="EK96" i="165" s="1"/>
  <c r="EK98" i="165" s="1"/>
  <c r="EK99" i="165" s="1"/>
  <c r="EK100" i="165" s="1"/>
  <c r="EK101" i="165" s="1"/>
  <c r="EK103" i="165" s="1"/>
  <c r="EK104" i="165" s="1"/>
  <c r="EK105" i="165" s="1"/>
  <c r="EK106" i="165" s="1"/>
  <c r="EK108" i="165" s="1"/>
  <c r="EK109" i="165" s="1"/>
  <c r="EK110" i="165" s="1"/>
  <c r="EK111" i="165" s="1"/>
  <c r="EK113" i="165" s="1"/>
  <c r="EK114" i="165" s="1"/>
  <c r="EK115" i="165" s="1"/>
  <c r="EK116" i="165" s="1"/>
  <c r="EK118" i="165" s="1"/>
  <c r="EK119" i="165" s="1"/>
  <c r="EK120" i="165" s="1"/>
  <c r="EK121" i="165" s="1"/>
  <c r="EK123" i="165" s="1"/>
  <c r="EK124" i="165" s="1"/>
  <c r="EK125" i="165" s="1"/>
  <c r="EK126" i="165" s="1"/>
  <c r="EK128" i="165" s="1"/>
  <c r="EK129" i="165" s="1"/>
  <c r="EK130" i="165" s="1"/>
  <c r="EK131" i="165" s="1"/>
  <c r="EA14" i="165"/>
  <c r="EA15" i="165" s="1"/>
  <c r="EA16" i="165" s="1"/>
  <c r="EA18" i="165" s="1"/>
  <c r="EA19" i="165" s="1"/>
  <c r="EA20" i="165" s="1"/>
  <c r="EA21" i="165" s="1"/>
  <c r="EA23" i="165" s="1"/>
  <c r="EA24" i="165" s="1"/>
  <c r="EA25" i="165" s="1"/>
  <c r="EA26" i="165" s="1"/>
  <c r="EA28" i="165" s="1"/>
  <c r="EA29" i="165" s="1"/>
  <c r="EA30" i="165" s="1"/>
  <c r="EA31" i="165" s="1"/>
  <c r="EA33" i="165" s="1"/>
  <c r="EA34" i="165" s="1"/>
  <c r="EA35" i="165" s="1"/>
  <c r="EA36" i="165" s="1"/>
  <c r="EA38" i="165" s="1"/>
  <c r="EA39" i="165" s="1"/>
  <c r="EA40" i="165" s="1"/>
  <c r="EA41" i="165" s="1"/>
  <c r="EA43" i="165" s="1"/>
  <c r="EA44" i="165" s="1"/>
  <c r="EA45" i="165" s="1"/>
  <c r="EA46" i="165" s="1"/>
  <c r="EA48" i="165" s="1"/>
  <c r="EA49" i="165" s="1"/>
  <c r="EA50" i="165" s="1"/>
  <c r="EA51" i="165" s="1"/>
  <c r="EA53" i="165" s="1"/>
  <c r="EA54" i="165" s="1"/>
  <c r="EA55" i="165" s="1"/>
  <c r="EA56" i="165" s="1"/>
  <c r="EA58" i="165" s="1"/>
  <c r="EA59" i="165" s="1"/>
  <c r="EA60" i="165" s="1"/>
  <c r="EA61" i="165" s="1"/>
  <c r="EA63" i="165" s="1"/>
  <c r="EA64" i="165" s="1"/>
  <c r="EA65" i="165" s="1"/>
  <c r="EA66" i="165" s="1"/>
  <c r="EA68" i="165" s="1"/>
  <c r="EA69" i="165" s="1"/>
  <c r="EA70" i="165" s="1"/>
  <c r="EA71" i="165" s="1"/>
  <c r="EA73" i="165" s="1"/>
  <c r="EA74" i="165" s="1"/>
  <c r="EA75" i="165" s="1"/>
  <c r="EA76" i="165" s="1"/>
  <c r="EA78" i="165" s="1"/>
  <c r="EA79" i="165" s="1"/>
  <c r="EA80" i="165" s="1"/>
  <c r="EA81" i="165" s="1"/>
  <c r="EA83" i="165" s="1"/>
  <c r="EA84" i="165" s="1"/>
  <c r="EA85" i="165" s="1"/>
  <c r="EA86" i="165" s="1"/>
  <c r="EA88" i="165" s="1"/>
  <c r="EA89" i="165" s="1"/>
  <c r="EA90" i="165" s="1"/>
  <c r="EA91" i="165" s="1"/>
  <c r="EA93" i="165" s="1"/>
  <c r="EA94" i="165" s="1"/>
  <c r="EA95" i="165" s="1"/>
  <c r="EA96" i="165" s="1"/>
  <c r="EA98" i="165" s="1"/>
  <c r="EA99" i="165" s="1"/>
  <c r="EA100" i="165" s="1"/>
  <c r="EA101" i="165" s="1"/>
  <c r="EA103" i="165" s="1"/>
  <c r="EA104" i="165" s="1"/>
  <c r="EA105" i="165" s="1"/>
  <c r="EA106" i="165" s="1"/>
  <c r="EA108" i="165" s="1"/>
  <c r="EA109" i="165" s="1"/>
  <c r="EA110" i="165" s="1"/>
  <c r="EA111" i="165" s="1"/>
  <c r="EA113" i="165" s="1"/>
  <c r="EA114" i="165" s="1"/>
  <c r="EA115" i="165" s="1"/>
  <c r="EA116" i="165" s="1"/>
  <c r="EA118" i="165" s="1"/>
  <c r="EA119" i="165" s="1"/>
  <c r="EA120" i="165" s="1"/>
  <c r="EA121" i="165" s="1"/>
  <c r="EA123" i="165" s="1"/>
  <c r="EA124" i="165" s="1"/>
  <c r="EA125" i="165" s="1"/>
  <c r="EA126" i="165" s="1"/>
  <c r="EA128" i="165" s="1"/>
  <c r="EA129" i="165" s="1"/>
  <c r="EA130" i="165" s="1"/>
  <c r="EA131" i="165" s="1"/>
  <c r="EI7" i="165" l="1"/>
  <c r="DZ3" i="165"/>
  <c r="ES7" i="165" l="1"/>
  <c r="ET3" i="165" s="1"/>
  <c r="EJ3" i="165"/>
</calcChain>
</file>

<file path=xl/sharedStrings.xml><?xml version="1.0" encoding="utf-8"?>
<sst xmlns="http://schemas.openxmlformats.org/spreadsheetml/2006/main" count="4852" uniqueCount="78">
  <si>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</si>
  <si>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</si>
  <si>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</si>
  <si>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</si>
  <si>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</si>
  <si>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</si>
  <si>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</si>
  <si>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</si>
  <si>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</si>
  <si>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</si>
  <si>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</si>
  <si>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</si>
  <si>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</si>
  <si>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</si>
  <si>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</si>
  <si>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</si>
  <si>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</si>
  <si>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</si>
  <si>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</si>
  <si>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</si>
  <si>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</si>
  <si>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</si>
  <si>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</si>
  <si>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</si>
  <si>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</si>
  <si>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</si>
  <si>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</si>
  <si>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</si>
  <si>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</si>
  <si>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</si>
  <si>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</si>
  <si>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</si>
  <si>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</si>
  <si>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</si>
  <si>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</si>
  <si>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</si>
  <si>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</si>
  <si>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</si>
  <si>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</si>
  <si>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</si>
  <si>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</si>
  <si>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</si>
  <si>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</si>
  <si>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</si>
  <si>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</si>
  <si>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</si>
  <si>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</si>
  <si>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</si>
  <si>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</si>
  <si>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</si>
  <si>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</si>
  <si>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</si>
  <si>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</si>
  <si>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</si>
  <si>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</si>
  <si>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</si>
  <si>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</si>
  <si>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</si>
  <si>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</si>
  <si>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14972-01</t>
  </si>
  <si>
    <t>00:00 to 24:00 Each day</t>
  </si>
  <si>
    <t>Row Labels</t>
  </si>
  <si>
    <t>Monday 5th February to Sunday 11th February 2024</t>
  </si>
  <si>
    <t>Brixton Hill</t>
  </si>
  <si>
    <t>14972-06</t>
  </si>
  <si>
    <t>14972 / BRIXTON HILL</t>
  </si>
  <si>
    <t>Monday 05th February 2023</t>
  </si>
  <si>
    <t>00:00 to 24:00</t>
  </si>
  <si>
    <t>Site B6, A23 Brixton Hill / Dumbarton Road</t>
  </si>
  <si>
    <t>A23 Brixton Hill / Dumbarton Road</t>
  </si>
  <si>
    <t>B6</t>
  </si>
  <si>
    <t>Tuesday 06th February 2023</t>
  </si>
  <si>
    <t>Thursday 08th February 2023</t>
  </si>
  <si>
    <t>Friday 09th February 2023</t>
  </si>
  <si>
    <t>Saturday 10th February 2023</t>
  </si>
  <si>
    <t>Sunday 11th February 2023</t>
  </si>
  <si>
    <t>Wednesday 07th February 2023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</si>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</sst>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2" fillId="0" borderId="10" xfId="1" applyFont="1" applyBorder="1" applyAlignment="1">
      <alignment horizontal="center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407292</xdr:colOff>
      <xdr:row>35</xdr:row>
      <xdr:rowOff>12150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304763" cy="5895238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16707" y="149678"/>
          <a:ext cx="521821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8</xdr:col>
      <xdr:colOff>348821</xdr:colOff>
      <xdr:row>11</xdr:row>
      <xdr:rowOff>97573</xdr:rowOff>
    </xdr:from>
    <xdr:to>
      <xdr:col>9</xdr:col>
      <xdr:colOff>212749</xdr:colOff>
      <xdr:row>13</xdr:row>
      <xdr:rowOff>43145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069174" y="1946544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248370</xdr:colOff>
      <xdr:row>15</xdr:row>
      <xdr:rowOff>158881</xdr:rowOff>
    </xdr:from>
    <xdr:to>
      <xdr:col>7</xdr:col>
      <xdr:colOff>108216</xdr:colOff>
      <xdr:row>17</xdr:row>
      <xdr:rowOff>104453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010620" y="2730631"/>
          <a:ext cx="326571" cy="288472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7</xdr:col>
      <xdr:colOff>34659</xdr:colOff>
      <xdr:row>22</xdr:row>
      <xdr:rowOff>157523</xdr:rowOff>
    </xdr:from>
    <xdr:to>
      <xdr:col>7</xdr:col>
      <xdr:colOff>369234</xdr:colOff>
      <xdr:row>24</xdr:row>
      <xdr:rowOff>103094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284365" y="3855464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4</xdr:col>
      <xdr:colOff>447675</xdr:colOff>
      <xdr:row>9</xdr:row>
      <xdr:rowOff>106452</xdr:rowOff>
    </xdr:from>
    <xdr:to>
      <xdr:col>11</xdr:col>
      <xdr:colOff>212914</xdr:colOff>
      <xdr:row>25</xdr:row>
      <xdr:rowOff>156881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285440" y="1619246"/>
          <a:ext cx="3059768" cy="273984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0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1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2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3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4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5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6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1" cacheId="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" cacheId="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2" cacheId="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1" cacheId="1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2" cacheId="1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2" cacheId="1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1" cacheId="1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2" cacheId="1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1" cacheId="1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2" cacheId="1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1" cacheId="1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1" cacheId="1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2" cacheId="1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0">
    <pageSetUpPr fitToPage="1"/>
  </sheetPr>
  <dimension ref="A1:T41"/>
  <sheetViews>
    <sheetView tabSelected="1" zoomScale="85" zoomScaleNormal="85" workbookViewId="0">
      <selection activeCell="V14" sqref="V14"/>
    </sheetView>
  </sheetViews>
  <sheetFormatPr defaultColWidth="9.1796875" defaultRowHeight="12.5" x14ac:dyDescent="0.25"/>
  <cols>
    <col min="1" max="2" width="6.81640625" style="6" customWidth="1"/>
    <col min="3" max="3" width="7" style="6" customWidth="1"/>
    <col min="4" max="4" width="6.7265625" style="6" customWidth="1"/>
    <col min="5" max="20" width="7" style="6" customWidth="1"/>
    <col min="21" max="16384" width="9.1796875" style="6"/>
  </cols>
  <sheetData>
    <row r="1" spans="1:20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spans="1:20" x14ac:dyDescent="0.25">
      <c r="A2" s="7"/>
      <c r="T2" s="8"/>
    </row>
    <row r="3" spans="1:20" x14ac:dyDescent="0.25">
      <c r="A3" s="7"/>
      <c r="T3" s="8"/>
    </row>
    <row r="4" spans="1:20" x14ac:dyDescent="0.25">
      <c r="A4" s="7"/>
      <c r="T4" s="8"/>
    </row>
    <row r="5" spans="1:20" x14ac:dyDescent="0.25">
      <c r="A5" s="7"/>
      <c r="T5" s="8"/>
    </row>
    <row r="6" spans="1:20" x14ac:dyDescent="0.25">
      <c r="A6" s="7"/>
      <c r="T6" s="8"/>
    </row>
    <row r="7" spans="1:20" x14ac:dyDescent="0.25">
      <c r="A7" s="7"/>
      <c r="T7" s="8"/>
    </row>
    <row r="8" spans="1:20" x14ac:dyDescent="0.25">
      <c r="A8" s="7"/>
      <c r="T8" s="8"/>
    </row>
    <row r="9" spans="1:20" x14ac:dyDescent="0.25">
      <c r="A9" s="7"/>
      <c r="T9" s="8"/>
    </row>
    <row r="10" spans="1:20" x14ac:dyDescent="0.25">
      <c r="A10" s="7"/>
      <c r="T10" s="8"/>
    </row>
    <row r="11" spans="1:20" x14ac:dyDescent="0.25">
      <c r="A11" s="7"/>
      <c r="T11" s="8"/>
    </row>
    <row r="12" spans="1:20" x14ac:dyDescent="0.25">
      <c r="A12" s="7"/>
      <c r="T12" s="8"/>
    </row>
    <row r="13" spans="1:20" x14ac:dyDescent="0.25">
      <c r="A13" s="7"/>
      <c r="T13" s="8"/>
    </row>
    <row r="14" spans="1:20" x14ac:dyDescent="0.25">
      <c r="A14" s="7"/>
      <c r="T14" s="8"/>
    </row>
    <row r="15" spans="1:20" x14ac:dyDescent="0.25">
      <c r="A15" s="7"/>
      <c r="T15" s="8"/>
    </row>
    <row r="16" spans="1:20" x14ac:dyDescent="0.25">
      <c r="A16" s="7"/>
      <c r="T16" s="8"/>
    </row>
    <row r="17" spans="1:20" x14ac:dyDescent="0.25">
      <c r="A17" s="7"/>
      <c r="T17" s="8"/>
    </row>
    <row r="18" spans="1:20" x14ac:dyDescent="0.25">
      <c r="A18" s="7"/>
      <c r="T18" s="8"/>
    </row>
    <row r="19" spans="1:20" x14ac:dyDescent="0.25">
      <c r="A19" s="7"/>
      <c r="T19" s="8"/>
    </row>
    <row r="20" spans="1:20" x14ac:dyDescent="0.25">
      <c r="A20" s="7"/>
      <c r="T20" s="8"/>
    </row>
    <row r="21" spans="1:20" x14ac:dyDescent="0.25">
      <c r="A21" s="7"/>
      <c r="T21" s="8"/>
    </row>
    <row r="22" spans="1:20" x14ac:dyDescent="0.25">
      <c r="A22" s="7"/>
      <c r="T22" s="8"/>
    </row>
    <row r="23" spans="1:20" x14ac:dyDescent="0.25">
      <c r="A23" s="7"/>
      <c r="T23" s="8"/>
    </row>
    <row r="24" spans="1:20" x14ac:dyDescent="0.25">
      <c r="A24" s="7"/>
      <c r="T24" s="8"/>
    </row>
    <row r="25" spans="1:20" x14ac:dyDescent="0.25">
      <c r="A25" s="7"/>
      <c r="T25" s="8"/>
    </row>
    <row r="26" spans="1:20" x14ac:dyDescent="0.25">
      <c r="A26" s="7"/>
      <c r="T26" s="8"/>
    </row>
    <row r="27" spans="1:20" x14ac:dyDescent="0.25">
      <c r="A27" s="7"/>
      <c r="T27" s="8"/>
    </row>
    <row r="28" spans="1:20" x14ac:dyDescent="0.25">
      <c r="A28" s="7"/>
      <c r="T28" s="8"/>
    </row>
    <row r="29" spans="1:20" x14ac:dyDescent="0.25">
      <c r="A29" s="7"/>
      <c r="T29" s="8"/>
    </row>
    <row r="30" spans="1:20" x14ac:dyDescent="0.25">
      <c r="A30" s="7"/>
      <c r="T30" s="8"/>
    </row>
    <row r="31" spans="1:20" x14ac:dyDescent="0.25">
      <c r="A31" s="7"/>
      <c r="T31" s="8"/>
    </row>
    <row r="32" spans="1:20" x14ac:dyDescent="0.25">
      <c r="A32" s="7"/>
      <c r="T32" s="8"/>
    </row>
    <row r="33" spans="1:20" x14ac:dyDescent="0.25">
      <c r="A33" s="7"/>
      <c r="T33" s="8"/>
    </row>
    <row r="34" spans="1:20" x14ac:dyDescent="0.25">
      <c r="A34" s="7"/>
      <c r="T34" s="8"/>
    </row>
    <row r="35" spans="1:20" x14ac:dyDescent="0.25">
      <c r="A35" s="7"/>
      <c r="L35" s="9"/>
      <c r="M35" s="9"/>
      <c r="N35" s="9"/>
      <c r="O35" s="9"/>
      <c r="P35" s="9"/>
      <c r="Q35" s="9"/>
      <c r="R35" s="9"/>
      <c r="S35" s="9"/>
      <c r="T35" s="10"/>
    </row>
    <row r="36" spans="1:20" ht="13.5" customHeight="1" x14ac:dyDescent="0.25">
      <c r="A36" s="3"/>
      <c r="B36" s="4"/>
      <c r="C36" s="5"/>
      <c r="D36" s="80" t="s">
        <v>31</v>
      </c>
      <c r="E36" s="81"/>
      <c r="F36" s="84" t="s">
        <v>68</v>
      </c>
      <c r="G36" s="85"/>
      <c r="H36" s="85"/>
      <c r="I36" s="85"/>
      <c r="J36" s="85"/>
      <c r="K36" s="85"/>
      <c r="L36" s="86"/>
      <c r="M36" s="92" t="s">
        <v>32</v>
      </c>
      <c r="N36" s="90">
        <v>14972</v>
      </c>
      <c r="O36" s="80" t="s">
        <v>33</v>
      </c>
      <c r="P36" s="81"/>
      <c r="Q36" s="94" t="s">
        <v>64</v>
      </c>
      <c r="R36" s="95"/>
      <c r="S36" s="81" t="s">
        <v>34</v>
      </c>
      <c r="T36" s="90" t="s">
        <v>58</v>
      </c>
    </row>
    <row r="37" spans="1:20" x14ac:dyDescent="0.25">
      <c r="A37" s="7"/>
      <c r="C37" s="8"/>
      <c r="D37" s="82"/>
      <c r="E37" s="83"/>
      <c r="F37" s="87"/>
      <c r="G37" s="88"/>
      <c r="H37" s="88"/>
      <c r="I37" s="88"/>
      <c r="J37" s="88"/>
      <c r="K37" s="88"/>
      <c r="L37" s="89"/>
      <c r="M37" s="93"/>
      <c r="N37" s="91"/>
      <c r="O37" s="82"/>
      <c r="P37" s="83"/>
      <c r="Q37" s="96"/>
      <c r="R37" s="97"/>
      <c r="S37" s="83"/>
      <c r="T37" s="91"/>
    </row>
    <row r="38" spans="1:20" ht="13.5" customHeight="1" x14ac:dyDescent="0.25">
      <c r="A38" s="7"/>
      <c r="C38" s="8"/>
      <c r="D38" s="80" t="s">
        <v>35</v>
      </c>
      <c r="E38" s="81"/>
      <c r="F38" s="84" t="s">
        <v>62</v>
      </c>
      <c r="G38" s="85"/>
      <c r="H38" s="85"/>
      <c r="I38" s="85"/>
      <c r="J38" s="85"/>
      <c r="K38" s="85"/>
      <c r="L38" s="86"/>
      <c r="M38" s="80" t="s">
        <v>36</v>
      </c>
      <c r="N38" s="81"/>
      <c r="O38" s="84" t="s">
        <v>63</v>
      </c>
      <c r="P38" s="85"/>
      <c r="Q38" s="85"/>
      <c r="R38" s="85"/>
      <c r="S38" s="85"/>
      <c r="T38" s="86"/>
    </row>
    <row r="39" spans="1:20" x14ac:dyDescent="0.25">
      <c r="A39" s="7"/>
      <c r="C39" s="8"/>
      <c r="D39" s="82"/>
      <c r="E39" s="83"/>
      <c r="F39" s="87"/>
      <c r="G39" s="88"/>
      <c r="H39" s="88"/>
      <c r="I39" s="88"/>
      <c r="J39" s="88"/>
      <c r="K39" s="88"/>
      <c r="L39" s="89"/>
      <c r="M39" s="82"/>
      <c r="N39" s="83"/>
      <c r="O39" s="87"/>
      <c r="P39" s="88"/>
      <c r="Q39" s="88"/>
      <c r="R39" s="88"/>
      <c r="S39" s="88"/>
      <c r="T39" s="89"/>
    </row>
    <row r="40" spans="1:20" ht="13.5" customHeight="1" x14ac:dyDescent="0.25">
      <c r="A40" s="7"/>
      <c r="C40" s="8"/>
      <c r="D40" s="80" t="s">
        <v>37</v>
      </c>
      <c r="E40" s="81"/>
      <c r="F40" s="84" t="s">
        <v>60</v>
      </c>
      <c r="G40" s="85"/>
      <c r="H40" s="85"/>
      <c r="I40" s="85"/>
      <c r="J40" s="85"/>
      <c r="K40" s="85"/>
      <c r="L40" s="86"/>
      <c r="M40" s="80" t="s">
        <v>38</v>
      </c>
      <c r="N40" s="81"/>
      <c r="O40" s="84" t="s">
        <v>48</v>
      </c>
      <c r="P40" s="85"/>
      <c r="Q40" s="85"/>
      <c r="R40" s="85"/>
      <c r="S40" s="85"/>
      <c r="T40" s="86"/>
    </row>
    <row r="41" spans="1:20" x14ac:dyDescent="0.25">
      <c r="A41" s="11"/>
      <c r="B41" s="9"/>
      <c r="C41" s="10"/>
      <c r="D41" s="82"/>
      <c r="E41" s="83"/>
      <c r="F41" s="87"/>
      <c r="G41" s="88"/>
      <c r="H41" s="88"/>
      <c r="I41" s="88"/>
      <c r="J41" s="88"/>
      <c r="K41" s="88"/>
      <c r="L41" s="89"/>
      <c r="M41" s="82"/>
      <c r="N41" s="83"/>
      <c r="O41" s="87"/>
      <c r="P41" s="88"/>
      <c r="Q41" s="88"/>
      <c r="R41" s="88"/>
      <c r="S41" s="88"/>
      <c r="T41" s="89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1">
    <tabColor rgb="FF92D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45327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45327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45327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45327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45327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45327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45327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45327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45327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45327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45327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45327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45327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45327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45327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Monday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Monday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Monday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Monday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Monday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Monday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Monday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Monday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Monday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Monday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Monday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Monday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Monday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Monday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Monday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41</v>
      </c>
      <c r="C13" s="57">
        <v>0</v>
      </c>
      <c r="D13" s="57">
        <v>0</v>
      </c>
      <c r="E13" s="57">
        <v>0</v>
      </c>
      <c r="F13" s="57">
        <v>9</v>
      </c>
      <c r="G13" s="57">
        <v>7</v>
      </c>
      <c r="H13" s="57">
        <v>1</v>
      </c>
      <c r="I13" s="14">
        <f>SUM(B13:H13)</f>
        <v>58</v>
      </c>
      <c r="J13" s="14">
        <f t="shared" ref="J13:J16" si="0">B13+C13+D13*1.5+E13*2.3+F13*2+G13*0.4+H13*0.2</f>
        <v>62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>SUM(L13:R13)</f>
        <v>0</v>
      </c>
      <c r="T13" s="14">
        <f t="shared" ref="T13:T16" si="1"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1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1</v>
      </c>
      <c r="AN13" s="14">
        <f t="shared" ref="AN13:AN16" si="3">AF13+AG13+AH13*1.5+AI13*2.3+AJ13*2+AK13*0.4+AL13*0.2</f>
        <v>1</v>
      </c>
      <c r="AO13" s="31">
        <f>AE13</f>
        <v>0</v>
      </c>
      <c r="AP13" s="57">
        <v>1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1</v>
      </c>
      <c r="AX13" s="14">
        <f t="shared" ref="AX13:AX16" si="4">AP13+AQ13+AR13*1.5+AS13*2.3+AT13*2+AU13*0.4+AV13*0.2</f>
        <v>1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0</v>
      </c>
      <c r="BR13" s="14">
        <f t="shared" ref="BR13:BR16" si="6">BJ13+BK13+BL13*1.5+BM13*2.3+BN13*2+BO13*0.4+BP13*0.2</f>
        <v>0</v>
      </c>
      <c r="BS13" s="31">
        <f>BI13</f>
        <v>0</v>
      </c>
      <c r="BT13" s="57">
        <v>50</v>
      </c>
      <c r="BU13" s="57">
        <v>4</v>
      </c>
      <c r="BV13" s="57">
        <v>2</v>
      </c>
      <c r="BW13" s="57">
        <v>0</v>
      </c>
      <c r="BX13" s="57">
        <v>10</v>
      </c>
      <c r="BY13" s="57">
        <v>3</v>
      </c>
      <c r="BZ13" s="57">
        <v>2</v>
      </c>
      <c r="CA13" s="14">
        <f>SUM(BT13:BZ13)</f>
        <v>71</v>
      </c>
      <c r="CB13" s="14">
        <f t="shared" ref="CB13:CB16" si="7">BT13+BU13+BV13*1.5+BW13*2.3+BX13*2+BY13*0.4+BZ13*0.2</f>
        <v>78.600000000000009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51</v>
      </c>
      <c r="CO13" s="57">
        <f t="shared" ref="CO13:CU16" si="9">SUM(W13,AG13,BU13)</f>
        <v>4</v>
      </c>
      <c r="CP13" s="57">
        <f t="shared" si="9"/>
        <v>2</v>
      </c>
      <c r="CQ13" s="57">
        <f t="shared" si="9"/>
        <v>0</v>
      </c>
      <c r="CR13" s="57">
        <f t="shared" si="9"/>
        <v>10</v>
      </c>
      <c r="CS13" s="57">
        <f t="shared" si="9"/>
        <v>3</v>
      </c>
      <c r="CT13" s="57">
        <f t="shared" si="9"/>
        <v>2</v>
      </c>
      <c r="CU13" s="14">
        <f t="shared" si="9"/>
        <v>72</v>
      </c>
      <c r="CV13" s="14">
        <f t="shared" ref="CV13:CV16" si="10">CN13+CO13+CP13*1.5+CQ13*2.3+CR13*2+CS13*0.4+CT13*0.2</f>
        <v>79.600000000000009</v>
      </c>
      <c r="CW13" s="31">
        <f>CM13</f>
        <v>0</v>
      </c>
      <c r="CX13" s="57">
        <f t="shared" ref="CX13:CX16" si="11">SUM(B13,L13,V13)</f>
        <v>41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9</v>
      </c>
      <c r="DC13" s="57">
        <f t="shared" ref="DC13:DC16" si="16">SUM(G13,Q13,AA13)</f>
        <v>7</v>
      </c>
      <c r="DD13" s="57">
        <f t="shared" ref="DD13:DD16" si="17">SUM(H13,R13,AB13)</f>
        <v>1</v>
      </c>
      <c r="DE13" s="14">
        <f t="shared" ref="DE13:DE16" si="18">SUM(I13,S13,AC13)</f>
        <v>58</v>
      </c>
      <c r="DF13" s="14">
        <f t="shared" ref="DF13:DF16" si="19">CX13+CY13+CZ13*1.5+DA13*2.3+DB13*2+DC13*0.4+DD13*0.2</f>
        <v>62</v>
      </c>
      <c r="DG13" s="31">
        <f>CW13</f>
        <v>0</v>
      </c>
      <c r="DH13" s="57">
        <f t="shared" ref="DH13:DH16" si="20">SUM(L13,AZ13,BJ13)</f>
        <v>0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0</v>
      </c>
      <c r="DN13" s="57">
        <f t="shared" ref="DN13:DN16" si="26">SUM(R13,BF13,BP13)</f>
        <v>0</v>
      </c>
      <c r="DO13" s="14">
        <f t="shared" ref="DK13:DO44" si="27">SUM(S13,BG13,BQ13)</f>
        <v>0</v>
      </c>
      <c r="DP13" s="14">
        <f t="shared" ref="DP13:DP16" si="28">DH13+DI13+DJ13*1.5+DK13*2.3+DL13*2+DM13*0.4+DN13*0.2</f>
        <v>0</v>
      </c>
      <c r="DQ13" s="31">
        <f>DG13</f>
        <v>0</v>
      </c>
      <c r="DR13" s="57">
        <f>SUM(AF13,AP13,AZ13)</f>
        <v>2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0</v>
      </c>
      <c r="DY13" s="14">
        <f t="shared" si="29"/>
        <v>2</v>
      </c>
      <c r="DZ13" s="14">
        <f t="shared" ref="DZ13:DZ16" si="30">DR13+DS13+DT13*1.5+DU13*2.3+DV13*2+DW13*0.4+DX13*0.2</f>
        <v>2</v>
      </c>
      <c r="EA13" s="31">
        <f>DQ13</f>
        <v>0</v>
      </c>
      <c r="EB13" s="57">
        <f>SUM(B13,AP13,CD13)</f>
        <v>42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9</v>
      </c>
      <c r="EG13" s="57">
        <f t="shared" si="31"/>
        <v>7</v>
      </c>
      <c r="EH13" s="57">
        <f t="shared" si="31"/>
        <v>1</v>
      </c>
      <c r="EI13" s="14">
        <f t="shared" si="31"/>
        <v>59</v>
      </c>
      <c r="EJ13" s="14">
        <f t="shared" ref="EJ13:EJ16" si="32">EB13+EC13+ED13*1.5+EE13*2.3+EF13*2+EG13*0.4+EH13*0.2</f>
        <v>63</v>
      </c>
      <c r="EK13" s="31">
        <f>EA13</f>
        <v>0</v>
      </c>
      <c r="EL13" s="57">
        <f>SUM(BJ13,BT13,CD13)</f>
        <v>50</v>
      </c>
      <c r="EM13" s="57">
        <f t="shared" ref="EM13:ES44" si="33">SUM(BK13,BU13,CE13)</f>
        <v>4</v>
      </c>
      <c r="EN13" s="57">
        <f t="shared" si="33"/>
        <v>2</v>
      </c>
      <c r="EO13" s="57">
        <f t="shared" si="33"/>
        <v>0</v>
      </c>
      <c r="EP13" s="57">
        <f t="shared" si="33"/>
        <v>10</v>
      </c>
      <c r="EQ13" s="57">
        <f t="shared" si="33"/>
        <v>3</v>
      </c>
      <c r="ER13" s="57">
        <f t="shared" si="33"/>
        <v>2</v>
      </c>
      <c r="ES13" s="14">
        <f t="shared" si="33"/>
        <v>71</v>
      </c>
      <c r="ET13" s="14">
        <f t="shared" ref="ET13:ET16" si="34">EL13+EM13+EN13*1.5+EO13*2.3+EP13*2+EQ13*0.4+ER13*0.2</f>
        <v>78.600000000000009</v>
      </c>
    </row>
    <row r="14" spans="1:150" x14ac:dyDescent="0.25">
      <c r="A14" s="31">
        <f>A13+"00:15"</f>
        <v>1.0416666666666666E-2</v>
      </c>
      <c r="B14" s="57">
        <v>54</v>
      </c>
      <c r="C14" s="57">
        <v>2</v>
      </c>
      <c r="D14" s="57">
        <v>1</v>
      </c>
      <c r="E14" s="57">
        <v>1</v>
      </c>
      <c r="F14" s="57">
        <v>11</v>
      </c>
      <c r="G14" s="57">
        <v>5</v>
      </c>
      <c r="H14" s="57">
        <v>0</v>
      </c>
      <c r="I14" s="14">
        <f>SUM(B14:H14)</f>
        <v>74</v>
      </c>
      <c r="J14" s="14">
        <f t="shared" si="0"/>
        <v>83.8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>SUM(L14:R14)</f>
        <v>0</v>
      </c>
      <c r="T14" s="14">
        <f t="shared" si="1"/>
        <v>0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1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1</v>
      </c>
      <c r="BR14" s="14">
        <f t="shared" si="6"/>
        <v>1</v>
      </c>
      <c r="BS14" s="31">
        <f>BS13+"00:15"</f>
        <v>1.0416666666666666E-2</v>
      </c>
      <c r="BT14" s="57">
        <v>48</v>
      </c>
      <c r="BU14" s="57">
        <v>3</v>
      </c>
      <c r="BV14" s="57">
        <v>1</v>
      </c>
      <c r="BW14" s="57">
        <v>0</v>
      </c>
      <c r="BX14" s="57">
        <v>8</v>
      </c>
      <c r="BY14" s="57">
        <v>7</v>
      </c>
      <c r="BZ14" s="57">
        <v>1</v>
      </c>
      <c r="CA14" s="14">
        <f>SUM(BT14:BZ14)</f>
        <v>68</v>
      </c>
      <c r="CB14" s="14">
        <f t="shared" si="7"/>
        <v>71.5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N16" si="35">SUM(V14,AF14,BT14)</f>
        <v>48</v>
      </c>
      <c r="CO14" s="57">
        <f t="shared" si="9"/>
        <v>3</v>
      </c>
      <c r="CP14" s="57">
        <f t="shared" si="9"/>
        <v>1</v>
      </c>
      <c r="CQ14" s="57">
        <f t="shared" si="9"/>
        <v>0</v>
      </c>
      <c r="CR14" s="57">
        <f t="shared" si="9"/>
        <v>8</v>
      </c>
      <c r="CS14" s="57">
        <f t="shared" si="9"/>
        <v>7</v>
      </c>
      <c r="CT14" s="57">
        <f t="shared" si="9"/>
        <v>1</v>
      </c>
      <c r="CU14" s="14">
        <f t="shared" si="9"/>
        <v>68</v>
      </c>
      <c r="CV14" s="14">
        <f t="shared" si="10"/>
        <v>71.5</v>
      </c>
      <c r="CW14" s="31">
        <f>CW13+"00:15"</f>
        <v>1.0416666666666666E-2</v>
      </c>
      <c r="CX14" s="57">
        <f t="shared" si="11"/>
        <v>54</v>
      </c>
      <c r="CY14" s="57">
        <f t="shared" si="12"/>
        <v>2</v>
      </c>
      <c r="CZ14" s="57">
        <f t="shared" si="13"/>
        <v>1</v>
      </c>
      <c r="DA14" s="57">
        <f t="shared" si="14"/>
        <v>1</v>
      </c>
      <c r="DB14" s="57">
        <f t="shared" si="15"/>
        <v>11</v>
      </c>
      <c r="DC14" s="57">
        <f t="shared" si="16"/>
        <v>5</v>
      </c>
      <c r="DD14" s="57">
        <f t="shared" si="17"/>
        <v>0</v>
      </c>
      <c r="DE14" s="14">
        <f t="shared" si="18"/>
        <v>74</v>
      </c>
      <c r="DF14" s="14">
        <f t="shared" si="19"/>
        <v>83.8</v>
      </c>
      <c r="DG14" s="31">
        <f>DG13+"00:15"</f>
        <v>1.0416666666666666E-2</v>
      </c>
      <c r="DH14" s="57">
        <f t="shared" si="20"/>
        <v>1</v>
      </c>
      <c r="DI14" s="57">
        <f t="shared" si="21"/>
        <v>0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0</v>
      </c>
      <c r="DO14" s="14">
        <f t="shared" si="27"/>
        <v>1</v>
      </c>
      <c r="DP14" s="14">
        <f t="shared" si="28"/>
        <v>1</v>
      </c>
      <c r="DQ14" s="31">
        <f>DQ13+"00:15"</f>
        <v>1.0416666666666666E-2</v>
      </c>
      <c r="DR14" s="57">
        <f t="shared" ref="DR14:DY45" si="36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0</v>
      </c>
      <c r="DY14" s="14">
        <f t="shared" si="29"/>
        <v>0</v>
      </c>
      <c r="DZ14" s="14">
        <f t="shared" si="30"/>
        <v>0</v>
      </c>
      <c r="EA14" s="31">
        <f>EA13+"00:15"</f>
        <v>1.0416666666666666E-2</v>
      </c>
      <c r="EB14" s="57">
        <f t="shared" ref="EB14:EI45" si="37">SUM(B14,AP14,CD14)</f>
        <v>54</v>
      </c>
      <c r="EC14" s="57">
        <f t="shared" si="31"/>
        <v>2</v>
      </c>
      <c r="ED14" s="57">
        <f t="shared" si="31"/>
        <v>1</v>
      </c>
      <c r="EE14" s="57">
        <f t="shared" si="31"/>
        <v>1</v>
      </c>
      <c r="EF14" s="57">
        <f t="shared" si="31"/>
        <v>11</v>
      </c>
      <c r="EG14" s="57">
        <f t="shared" si="31"/>
        <v>5</v>
      </c>
      <c r="EH14" s="57">
        <f t="shared" si="31"/>
        <v>0</v>
      </c>
      <c r="EI14" s="14">
        <f t="shared" si="31"/>
        <v>74</v>
      </c>
      <c r="EJ14" s="14">
        <f t="shared" si="32"/>
        <v>83.8</v>
      </c>
      <c r="EK14" s="31">
        <f>EK13+"00:15"</f>
        <v>1.0416666666666666E-2</v>
      </c>
      <c r="EL14" s="57">
        <f t="shared" ref="EL14:ES45" si="38">SUM(BJ14,BT14,CD14)</f>
        <v>49</v>
      </c>
      <c r="EM14" s="57">
        <f t="shared" si="33"/>
        <v>3</v>
      </c>
      <c r="EN14" s="57">
        <f t="shared" si="33"/>
        <v>1</v>
      </c>
      <c r="EO14" s="57">
        <f t="shared" si="33"/>
        <v>0</v>
      </c>
      <c r="EP14" s="57">
        <f t="shared" si="33"/>
        <v>8</v>
      </c>
      <c r="EQ14" s="57">
        <f t="shared" si="33"/>
        <v>7</v>
      </c>
      <c r="ER14" s="57">
        <f t="shared" si="33"/>
        <v>1</v>
      </c>
      <c r="ES14" s="14">
        <f t="shared" si="33"/>
        <v>69</v>
      </c>
      <c r="ET14" s="14">
        <f t="shared" si="34"/>
        <v>72.5</v>
      </c>
    </row>
    <row r="15" spans="1:150" x14ac:dyDescent="0.25">
      <c r="A15" s="31">
        <f t="shared" ref="A15:A21" si="39">A14+"00:15"</f>
        <v>2.0833333333333332E-2</v>
      </c>
      <c r="B15" s="57">
        <v>30</v>
      </c>
      <c r="C15" s="57">
        <v>3</v>
      </c>
      <c r="D15" s="57">
        <v>0</v>
      </c>
      <c r="E15" s="57">
        <v>1</v>
      </c>
      <c r="F15" s="57">
        <v>9</v>
      </c>
      <c r="G15" s="57">
        <v>4</v>
      </c>
      <c r="H15" s="57">
        <v>5</v>
      </c>
      <c r="I15" s="14">
        <f>SUM(B15:H15)</f>
        <v>52</v>
      </c>
      <c r="J15" s="14">
        <f t="shared" si="0"/>
        <v>55.9</v>
      </c>
      <c r="K15" s="31">
        <f t="shared" ref="K15:K16" si="40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1</v>
      </c>
      <c r="R15" s="57">
        <v>0</v>
      </c>
      <c r="S15" s="14">
        <f>SUM(L15:R15)</f>
        <v>1</v>
      </c>
      <c r="T15" s="14">
        <f t="shared" si="1"/>
        <v>0.4</v>
      </c>
      <c r="U15" s="31">
        <f t="shared" ref="U15:U21" si="41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2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43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4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5">BI14+"00:15"</f>
        <v>2.0833333333333332E-2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0</v>
      </c>
      <c r="BR15" s="14">
        <f t="shared" si="6"/>
        <v>0</v>
      </c>
      <c r="BS15" s="31">
        <f t="shared" ref="BS15:BS21" si="46">BS14+"00:15"</f>
        <v>2.0833333333333332E-2</v>
      </c>
      <c r="BT15" s="57">
        <v>43</v>
      </c>
      <c r="BU15" s="57">
        <v>1</v>
      </c>
      <c r="BV15" s="57">
        <v>0</v>
      </c>
      <c r="BW15" s="57">
        <v>0</v>
      </c>
      <c r="BX15" s="57">
        <v>12</v>
      </c>
      <c r="BY15" s="57">
        <v>1</v>
      </c>
      <c r="BZ15" s="57">
        <v>1</v>
      </c>
      <c r="CA15" s="14">
        <f>SUM(BT15:BZ15)</f>
        <v>58</v>
      </c>
      <c r="CB15" s="14">
        <f t="shared" si="7"/>
        <v>68.600000000000009</v>
      </c>
      <c r="CC15" s="31">
        <f t="shared" ref="CC15:CC21" si="47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8">CM14+"00:15"</f>
        <v>2.0833333333333332E-2</v>
      </c>
      <c r="CN15" s="57">
        <f t="shared" si="35"/>
        <v>43</v>
      </c>
      <c r="CO15" s="57">
        <f t="shared" si="9"/>
        <v>1</v>
      </c>
      <c r="CP15" s="57">
        <f t="shared" si="9"/>
        <v>0</v>
      </c>
      <c r="CQ15" s="57">
        <f t="shared" si="9"/>
        <v>0</v>
      </c>
      <c r="CR15" s="57">
        <f t="shared" si="9"/>
        <v>12</v>
      </c>
      <c r="CS15" s="57">
        <f t="shared" si="9"/>
        <v>1</v>
      </c>
      <c r="CT15" s="57">
        <f t="shared" si="9"/>
        <v>1</v>
      </c>
      <c r="CU15" s="14">
        <f t="shared" si="9"/>
        <v>58</v>
      </c>
      <c r="CV15" s="14">
        <f t="shared" si="10"/>
        <v>68.600000000000009</v>
      </c>
      <c r="CW15" s="31">
        <f t="shared" ref="CW15:CW16" si="49">CW14+"00:15"</f>
        <v>2.0833333333333332E-2</v>
      </c>
      <c r="CX15" s="57">
        <f t="shared" si="11"/>
        <v>30</v>
      </c>
      <c r="CY15" s="57">
        <f t="shared" si="12"/>
        <v>3</v>
      </c>
      <c r="CZ15" s="57">
        <f t="shared" si="13"/>
        <v>0</v>
      </c>
      <c r="DA15" s="57">
        <f t="shared" si="14"/>
        <v>1</v>
      </c>
      <c r="DB15" s="57">
        <f t="shared" si="15"/>
        <v>9</v>
      </c>
      <c r="DC15" s="57">
        <f t="shared" si="16"/>
        <v>5</v>
      </c>
      <c r="DD15" s="57">
        <f t="shared" si="17"/>
        <v>5</v>
      </c>
      <c r="DE15" s="14">
        <f t="shared" si="18"/>
        <v>53</v>
      </c>
      <c r="DF15" s="14">
        <f t="shared" si="19"/>
        <v>56.3</v>
      </c>
      <c r="DG15" s="31">
        <f t="shared" ref="DG15:DG16" si="50">DG14+"00:15"</f>
        <v>2.0833333333333332E-2</v>
      </c>
      <c r="DH15" s="57">
        <f t="shared" si="20"/>
        <v>0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1</v>
      </c>
      <c r="DN15" s="57">
        <f t="shared" si="26"/>
        <v>0</v>
      </c>
      <c r="DO15" s="14">
        <f t="shared" si="27"/>
        <v>1</v>
      </c>
      <c r="DP15" s="14">
        <f t="shared" si="28"/>
        <v>0.4</v>
      </c>
      <c r="DQ15" s="31">
        <f t="shared" ref="DQ15:DQ21" si="51">DQ14+"00:15"</f>
        <v>2.0833333333333332E-2</v>
      </c>
      <c r="DR15" s="57">
        <f t="shared" si="36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0</v>
      </c>
      <c r="DY15" s="14">
        <f t="shared" si="29"/>
        <v>0</v>
      </c>
      <c r="DZ15" s="14">
        <f t="shared" si="30"/>
        <v>0</v>
      </c>
      <c r="EA15" s="31">
        <f t="shared" ref="EA15:EA21" si="52">EA14+"00:15"</f>
        <v>2.0833333333333332E-2</v>
      </c>
      <c r="EB15" s="57">
        <f t="shared" si="37"/>
        <v>30</v>
      </c>
      <c r="EC15" s="57">
        <f t="shared" si="31"/>
        <v>3</v>
      </c>
      <c r="ED15" s="57">
        <f t="shared" si="31"/>
        <v>0</v>
      </c>
      <c r="EE15" s="57">
        <f t="shared" si="31"/>
        <v>1</v>
      </c>
      <c r="EF15" s="57">
        <f t="shared" si="31"/>
        <v>9</v>
      </c>
      <c r="EG15" s="57">
        <f t="shared" si="31"/>
        <v>4</v>
      </c>
      <c r="EH15" s="57">
        <f t="shared" si="31"/>
        <v>5</v>
      </c>
      <c r="EI15" s="14">
        <f t="shared" si="31"/>
        <v>52</v>
      </c>
      <c r="EJ15" s="14">
        <f t="shared" si="32"/>
        <v>55.9</v>
      </c>
      <c r="EK15" s="31">
        <f t="shared" ref="EK15:EK21" si="53">EK14+"00:15"</f>
        <v>2.0833333333333332E-2</v>
      </c>
      <c r="EL15" s="57">
        <f t="shared" si="38"/>
        <v>43</v>
      </c>
      <c r="EM15" s="57">
        <f t="shared" si="33"/>
        <v>1</v>
      </c>
      <c r="EN15" s="57">
        <f t="shared" si="33"/>
        <v>0</v>
      </c>
      <c r="EO15" s="57">
        <f t="shared" si="33"/>
        <v>0</v>
      </c>
      <c r="EP15" s="57">
        <f t="shared" si="33"/>
        <v>12</v>
      </c>
      <c r="EQ15" s="57">
        <f t="shared" si="33"/>
        <v>1</v>
      </c>
      <c r="ER15" s="57">
        <f t="shared" si="33"/>
        <v>1</v>
      </c>
      <c r="ES15" s="14">
        <f t="shared" si="33"/>
        <v>58</v>
      </c>
      <c r="ET15" s="14">
        <f t="shared" si="34"/>
        <v>68.600000000000009</v>
      </c>
    </row>
    <row r="16" spans="1:150" ht="13" thickBot="1" x14ac:dyDescent="0.3">
      <c r="A16" s="31">
        <f t="shared" si="39"/>
        <v>3.125E-2</v>
      </c>
      <c r="B16" s="57">
        <v>34</v>
      </c>
      <c r="C16" s="57">
        <v>1</v>
      </c>
      <c r="D16" s="57">
        <v>2</v>
      </c>
      <c r="E16" s="57">
        <v>0</v>
      </c>
      <c r="F16" s="57">
        <v>13</v>
      </c>
      <c r="G16" s="57">
        <v>5</v>
      </c>
      <c r="H16" s="57">
        <v>3</v>
      </c>
      <c r="I16" s="14">
        <f>SUM(B16:H16)</f>
        <v>58</v>
      </c>
      <c r="J16" s="14">
        <f t="shared" si="0"/>
        <v>66.599999999999994</v>
      </c>
      <c r="K16" s="31">
        <f t="shared" si="40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41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2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3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1</v>
      </c>
      <c r="AV16" s="57">
        <v>0</v>
      </c>
      <c r="AW16" s="14">
        <f>SUM(AP16:AV16)</f>
        <v>1</v>
      </c>
      <c r="AX16" s="14">
        <f t="shared" si="4"/>
        <v>0.4</v>
      </c>
      <c r="AY16" s="31">
        <f t="shared" si="44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5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0</v>
      </c>
      <c r="BR16" s="14">
        <f t="shared" si="6"/>
        <v>0</v>
      </c>
      <c r="BS16" s="31">
        <f t="shared" si="46"/>
        <v>3.125E-2</v>
      </c>
      <c r="BT16" s="57">
        <v>46</v>
      </c>
      <c r="BU16" s="57">
        <v>7</v>
      </c>
      <c r="BV16" s="57">
        <v>2</v>
      </c>
      <c r="BW16" s="57">
        <v>0</v>
      </c>
      <c r="BX16" s="57">
        <v>8</v>
      </c>
      <c r="BY16" s="57">
        <v>1</v>
      </c>
      <c r="BZ16" s="57">
        <v>1</v>
      </c>
      <c r="CA16" s="14">
        <f>SUM(BT16:BZ16)</f>
        <v>65</v>
      </c>
      <c r="CB16" s="14">
        <f t="shared" si="7"/>
        <v>72.600000000000009</v>
      </c>
      <c r="CC16" s="31">
        <f t="shared" si="47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8"/>
        <v>3.125E-2</v>
      </c>
      <c r="CN16" s="57">
        <f t="shared" si="35"/>
        <v>46</v>
      </c>
      <c r="CO16" s="57">
        <f t="shared" si="9"/>
        <v>7</v>
      </c>
      <c r="CP16" s="57">
        <f t="shared" si="9"/>
        <v>2</v>
      </c>
      <c r="CQ16" s="57">
        <f t="shared" si="9"/>
        <v>0</v>
      </c>
      <c r="CR16" s="57">
        <f t="shared" si="9"/>
        <v>8</v>
      </c>
      <c r="CS16" s="57">
        <f t="shared" si="9"/>
        <v>1</v>
      </c>
      <c r="CT16" s="57">
        <f t="shared" si="9"/>
        <v>1</v>
      </c>
      <c r="CU16" s="14">
        <f t="shared" si="9"/>
        <v>65</v>
      </c>
      <c r="CV16" s="14">
        <f t="shared" si="10"/>
        <v>72.600000000000009</v>
      </c>
      <c r="CW16" s="31">
        <f t="shared" si="49"/>
        <v>3.125E-2</v>
      </c>
      <c r="CX16" s="57">
        <f t="shared" si="11"/>
        <v>34</v>
      </c>
      <c r="CY16" s="57">
        <f t="shared" si="12"/>
        <v>1</v>
      </c>
      <c r="CZ16" s="57">
        <f t="shared" si="13"/>
        <v>2</v>
      </c>
      <c r="DA16" s="57">
        <f t="shared" si="14"/>
        <v>0</v>
      </c>
      <c r="DB16" s="57">
        <f t="shared" si="15"/>
        <v>13</v>
      </c>
      <c r="DC16" s="57">
        <f t="shared" si="16"/>
        <v>5</v>
      </c>
      <c r="DD16" s="57">
        <f t="shared" si="17"/>
        <v>3</v>
      </c>
      <c r="DE16" s="14">
        <f t="shared" si="18"/>
        <v>58</v>
      </c>
      <c r="DF16" s="14">
        <f t="shared" si="19"/>
        <v>66.599999999999994</v>
      </c>
      <c r="DG16" s="31">
        <f t="shared" si="50"/>
        <v>3.125E-2</v>
      </c>
      <c r="DH16" s="57">
        <f t="shared" si="20"/>
        <v>0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0</v>
      </c>
      <c r="DN16" s="57">
        <f t="shared" si="26"/>
        <v>0</v>
      </c>
      <c r="DO16" s="14">
        <f t="shared" si="27"/>
        <v>0</v>
      </c>
      <c r="DP16" s="14">
        <f t="shared" si="28"/>
        <v>0</v>
      </c>
      <c r="DQ16" s="31">
        <f t="shared" si="51"/>
        <v>3.125E-2</v>
      </c>
      <c r="DR16" s="57">
        <f t="shared" si="36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1</v>
      </c>
      <c r="DX16" s="57">
        <f t="shared" si="29"/>
        <v>0</v>
      </c>
      <c r="DY16" s="14">
        <f t="shared" si="29"/>
        <v>1</v>
      </c>
      <c r="DZ16" s="14">
        <f t="shared" si="30"/>
        <v>0.4</v>
      </c>
      <c r="EA16" s="31">
        <f t="shared" si="52"/>
        <v>3.125E-2</v>
      </c>
      <c r="EB16" s="57">
        <f t="shared" si="37"/>
        <v>34</v>
      </c>
      <c r="EC16" s="57">
        <f t="shared" si="31"/>
        <v>1</v>
      </c>
      <c r="ED16" s="57">
        <f t="shared" si="31"/>
        <v>2</v>
      </c>
      <c r="EE16" s="57">
        <f t="shared" si="31"/>
        <v>0</v>
      </c>
      <c r="EF16" s="57">
        <f t="shared" si="31"/>
        <v>13</v>
      </c>
      <c r="EG16" s="57">
        <f t="shared" si="31"/>
        <v>6</v>
      </c>
      <c r="EH16" s="57">
        <f t="shared" si="31"/>
        <v>3</v>
      </c>
      <c r="EI16" s="14">
        <f t="shared" si="31"/>
        <v>59</v>
      </c>
      <c r="EJ16" s="14">
        <f t="shared" si="32"/>
        <v>67</v>
      </c>
      <c r="EK16" s="31">
        <f t="shared" si="53"/>
        <v>3.125E-2</v>
      </c>
      <c r="EL16" s="57">
        <f t="shared" si="38"/>
        <v>46</v>
      </c>
      <c r="EM16" s="57">
        <f t="shared" si="33"/>
        <v>7</v>
      </c>
      <c r="EN16" s="57">
        <f t="shared" si="33"/>
        <v>2</v>
      </c>
      <c r="EO16" s="57">
        <f t="shared" si="33"/>
        <v>0</v>
      </c>
      <c r="EP16" s="57">
        <f t="shared" si="33"/>
        <v>8</v>
      </c>
      <c r="EQ16" s="57">
        <f t="shared" si="33"/>
        <v>1</v>
      </c>
      <c r="ER16" s="57">
        <f t="shared" si="33"/>
        <v>1</v>
      </c>
      <c r="ES16" s="14">
        <f t="shared" si="33"/>
        <v>65</v>
      </c>
      <c r="ET16" s="14">
        <f t="shared" si="34"/>
        <v>72.600000000000009</v>
      </c>
    </row>
    <row r="17" spans="1:150" ht="13.5" thickTop="1" thickBot="1" x14ac:dyDescent="0.3">
      <c r="A17" s="32" t="s">
        <v>5</v>
      </c>
      <c r="B17" s="2">
        <f>SUM(B13:B16)</f>
        <v>159</v>
      </c>
      <c r="C17" s="2">
        <f t="shared" ref="C17:I17" si="54">SUM(C13:C16)</f>
        <v>6</v>
      </c>
      <c r="D17" s="2">
        <f t="shared" si="54"/>
        <v>3</v>
      </c>
      <c r="E17" s="2">
        <f t="shared" si="54"/>
        <v>2</v>
      </c>
      <c r="F17" s="2">
        <f t="shared" si="54"/>
        <v>42</v>
      </c>
      <c r="G17" s="2">
        <f t="shared" si="54"/>
        <v>21</v>
      </c>
      <c r="H17" s="2">
        <f t="shared" si="54"/>
        <v>9</v>
      </c>
      <c r="I17" s="15">
        <f t="shared" si="54"/>
        <v>242</v>
      </c>
      <c r="J17" s="33">
        <f>B17+C17+D17*1.5+E17*2.3+F17*2+G17*0.4+H17*0.2</f>
        <v>268.3</v>
      </c>
      <c r="K17" s="32" t="s">
        <v>5</v>
      </c>
      <c r="L17" s="2">
        <f>SUM(L13:L16)</f>
        <v>0</v>
      </c>
      <c r="M17" s="2">
        <f t="shared" ref="M17" si="55">SUM(M13:M16)</f>
        <v>0</v>
      </c>
      <c r="N17" s="2">
        <f t="shared" ref="N17" si="56">SUM(N13:N16)</f>
        <v>0</v>
      </c>
      <c r="O17" s="2">
        <f t="shared" ref="O17" si="57">SUM(O13:O16)</f>
        <v>0</v>
      </c>
      <c r="P17" s="2">
        <f t="shared" ref="P17" si="58">SUM(P13:P16)</f>
        <v>0</v>
      </c>
      <c r="Q17" s="2">
        <f t="shared" ref="Q17" si="59">SUM(Q13:Q16)</f>
        <v>1</v>
      </c>
      <c r="R17" s="2">
        <f t="shared" ref="R17:S17" si="60">SUM(R13:R16)</f>
        <v>0</v>
      </c>
      <c r="S17" s="15">
        <f t="shared" si="60"/>
        <v>1</v>
      </c>
      <c r="T17" s="33">
        <f>L17+M17+N17*1.5+O17*2.3+P17*2+Q17*0.4+R17*0.2</f>
        <v>0.4</v>
      </c>
      <c r="U17" s="32" t="s">
        <v>5</v>
      </c>
      <c r="V17" s="2">
        <f>SUM(V13:V16)</f>
        <v>0</v>
      </c>
      <c r="W17" s="2">
        <f t="shared" ref="W17" si="61">SUM(W13:W16)</f>
        <v>0</v>
      </c>
      <c r="X17" s="2">
        <f t="shared" ref="X17" si="62">SUM(X13:X16)</f>
        <v>0</v>
      </c>
      <c r="Y17" s="2">
        <f t="shared" ref="Y17" si="63">SUM(Y13:Y16)</f>
        <v>0</v>
      </c>
      <c r="Z17" s="2">
        <f t="shared" ref="Z17" si="64">SUM(Z13:Z16)</f>
        <v>0</v>
      </c>
      <c r="AA17" s="2">
        <f t="shared" ref="AA17" si="65">SUM(AA13:AA16)</f>
        <v>0</v>
      </c>
      <c r="AB17" s="2">
        <f t="shared" ref="AB17" si="66">SUM(AB13:AB16)</f>
        <v>0</v>
      </c>
      <c r="AC17" s="15">
        <f t="shared" ref="AC17" si="67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1</v>
      </c>
      <c r="AG17" s="2">
        <f t="shared" ref="AG17" si="68">SUM(AG13:AG16)</f>
        <v>0</v>
      </c>
      <c r="AH17" s="2">
        <f t="shared" ref="AH17" si="69">SUM(AH13:AH16)</f>
        <v>0</v>
      </c>
      <c r="AI17" s="2">
        <f t="shared" ref="AI17" si="70">SUM(AI13:AI16)</f>
        <v>0</v>
      </c>
      <c r="AJ17" s="2">
        <f t="shared" ref="AJ17" si="71">SUM(AJ13:AJ16)</f>
        <v>0</v>
      </c>
      <c r="AK17" s="2">
        <f t="shared" ref="AK17" si="72">SUM(AK13:AK16)</f>
        <v>0</v>
      </c>
      <c r="AL17" s="2">
        <f t="shared" ref="AL17" si="73">SUM(AL13:AL16)</f>
        <v>0</v>
      </c>
      <c r="AM17" s="15">
        <f t="shared" ref="AM17" si="74">SUM(AM13:AM16)</f>
        <v>1</v>
      </c>
      <c r="AN17" s="33">
        <f>AF17+AG17+AH17*1.5+AI17*2.3+AJ17*2+AK17*0.4+AL17*0.2</f>
        <v>1</v>
      </c>
      <c r="AO17" s="32" t="s">
        <v>5</v>
      </c>
      <c r="AP17" s="2">
        <f>SUM(AP13:AP16)</f>
        <v>1</v>
      </c>
      <c r="AQ17" s="2">
        <f t="shared" ref="AQ17" si="75">SUM(AQ13:AQ16)</f>
        <v>0</v>
      </c>
      <c r="AR17" s="2">
        <f t="shared" ref="AR17" si="76">SUM(AR13:AR16)</f>
        <v>0</v>
      </c>
      <c r="AS17" s="2">
        <f t="shared" ref="AS17" si="77">SUM(AS13:AS16)</f>
        <v>0</v>
      </c>
      <c r="AT17" s="2">
        <f t="shared" ref="AT17" si="78">SUM(AT13:AT16)</f>
        <v>0</v>
      </c>
      <c r="AU17" s="2">
        <f t="shared" ref="AU17" si="79">SUM(AU13:AU16)</f>
        <v>1</v>
      </c>
      <c r="AV17" s="2">
        <f t="shared" ref="AV17" si="80">SUM(AV13:AV16)</f>
        <v>0</v>
      </c>
      <c r="AW17" s="15">
        <f t="shared" ref="AW17" si="81">SUM(AW13:AW16)</f>
        <v>2</v>
      </c>
      <c r="AX17" s="33">
        <f>AP17+AQ17+AR17*1.5+AS17*2.3+AT17*2+AU17*0.4+AV17*0.2</f>
        <v>1.4</v>
      </c>
      <c r="AY17" s="32" t="s">
        <v>5</v>
      </c>
      <c r="AZ17" s="2">
        <f>SUM(AZ13:AZ16)</f>
        <v>0</v>
      </c>
      <c r="BA17" s="2">
        <f t="shared" ref="BA17" si="82">SUM(BA13:BA16)</f>
        <v>0</v>
      </c>
      <c r="BB17" s="2">
        <f t="shared" ref="BB17" si="83">SUM(BB13:BB16)</f>
        <v>0</v>
      </c>
      <c r="BC17" s="2">
        <f t="shared" ref="BC17" si="84">SUM(BC13:BC16)</f>
        <v>0</v>
      </c>
      <c r="BD17" s="2">
        <f t="shared" ref="BD17" si="85">SUM(BD13:BD16)</f>
        <v>0</v>
      </c>
      <c r="BE17" s="2">
        <f t="shared" ref="BE17" si="86">SUM(BE13:BE16)</f>
        <v>0</v>
      </c>
      <c r="BF17" s="2">
        <f t="shared" ref="BF17" si="87">SUM(BF13:BF16)</f>
        <v>0</v>
      </c>
      <c r="BG17" s="15">
        <f t="shared" ref="BG17" si="88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1</v>
      </c>
      <c r="BK17" s="2">
        <f t="shared" ref="BK17" si="89">SUM(BK13:BK16)</f>
        <v>0</v>
      </c>
      <c r="BL17" s="2">
        <f t="shared" ref="BL17" si="90">SUM(BL13:BL16)</f>
        <v>0</v>
      </c>
      <c r="BM17" s="2">
        <f t="shared" ref="BM17" si="91">SUM(BM13:BM16)</f>
        <v>0</v>
      </c>
      <c r="BN17" s="2">
        <f t="shared" ref="BN17" si="92">SUM(BN13:BN16)</f>
        <v>0</v>
      </c>
      <c r="BO17" s="2">
        <f t="shared" ref="BO17" si="93">SUM(BO13:BO16)</f>
        <v>0</v>
      </c>
      <c r="BP17" s="2">
        <f t="shared" ref="BP17" si="94">SUM(BP13:BP16)</f>
        <v>0</v>
      </c>
      <c r="BQ17" s="15">
        <f t="shared" ref="BQ17" si="95">SUM(BQ13:BQ16)</f>
        <v>1</v>
      </c>
      <c r="BR17" s="33">
        <f>BJ17+BK17+BL17*1.5+BM17*2.3+BN17*2+BO17*0.4+BP17*0.2</f>
        <v>1</v>
      </c>
      <c r="BS17" s="32" t="s">
        <v>5</v>
      </c>
      <c r="BT17" s="2">
        <f>SUM(BT13:BT16)</f>
        <v>187</v>
      </c>
      <c r="BU17" s="2">
        <f t="shared" ref="BU17" si="96">SUM(BU13:BU16)</f>
        <v>15</v>
      </c>
      <c r="BV17" s="2">
        <f t="shared" ref="BV17" si="97">SUM(BV13:BV16)</f>
        <v>5</v>
      </c>
      <c r="BW17" s="2">
        <f t="shared" ref="BW17" si="98">SUM(BW13:BW16)</f>
        <v>0</v>
      </c>
      <c r="BX17" s="2">
        <f t="shared" ref="BX17" si="99">SUM(BX13:BX16)</f>
        <v>38</v>
      </c>
      <c r="BY17" s="2">
        <f t="shared" ref="BY17" si="100">SUM(BY13:BY16)</f>
        <v>12</v>
      </c>
      <c r="BZ17" s="2">
        <f t="shared" ref="BZ17" si="101">SUM(BZ13:BZ16)</f>
        <v>5</v>
      </c>
      <c r="CA17" s="15">
        <f t="shared" ref="CA17" si="102">SUM(CA13:CA16)</f>
        <v>262</v>
      </c>
      <c r="CB17" s="33">
        <f>BT17+BU17+BV17*1.5+BW17*2.3+BX17*2+BY17*0.4+BZ17*0.2</f>
        <v>291.3</v>
      </c>
      <c r="CC17" s="32" t="s">
        <v>5</v>
      </c>
      <c r="CD17" s="2">
        <f>SUM(CD13:CD16)</f>
        <v>0</v>
      </c>
      <c r="CE17" s="2">
        <f t="shared" ref="CE17" si="103">SUM(CE13:CE16)</f>
        <v>0</v>
      </c>
      <c r="CF17" s="2">
        <f t="shared" ref="CF17" si="104">SUM(CF13:CF16)</f>
        <v>0</v>
      </c>
      <c r="CG17" s="2">
        <f t="shared" ref="CG17" si="105">SUM(CG13:CG16)</f>
        <v>0</v>
      </c>
      <c r="CH17" s="2">
        <f t="shared" ref="CH17" si="106">SUM(CH13:CH16)</f>
        <v>0</v>
      </c>
      <c r="CI17" s="2">
        <f t="shared" ref="CI17" si="107">SUM(CI13:CI16)</f>
        <v>0</v>
      </c>
      <c r="CJ17" s="2">
        <f t="shared" ref="CJ17" si="108">SUM(CJ13:CJ16)</f>
        <v>0</v>
      </c>
      <c r="CK17" s="15">
        <f t="shared" ref="CK17" si="109">SUM(CK13:CK16)</f>
        <v>0</v>
      </c>
      <c r="CL17" s="33">
        <f>CD17+CE17+CF17*1.5+CG17*2.3+CH17*2+CI17*0.4+CJ17*0.2</f>
        <v>0</v>
      </c>
      <c r="CM17" s="32" t="s">
        <v>5</v>
      </c>
      <c r="CN17" s="2">
        <f t="shared" ref="CN17:CU45" si="110">SUM(V17,AF17,BT17)</f>
        <v>188</v>
      </c>
      <c r="CO17" s="2">
        <f t="shared" ref="CO17:CU44" si="111">SUM(W17,AG17,BU17)</f>
        <v>15</v>
      </c>
      <c r="CP17" s="2">
        <f t="shared" si="111"/>
        <v>5</v>
      </c>
      <c r="CQ17" s="2">
        <f t="shared" si="111"/>
        <v>0</v>
      </c>
      <c r="CR17" s="2">
        <f t="shared" si="111"/>
        <v>38</v>
      </c>
      <c r="CS17" s="2">
        <f t="shared" si="111"/>
        <v>12</v>
      </c>
      <c r="CT17" s="2">
        <f t="shared" si="111"/>
        <v>5</v>
      </c>
      <c r="CU17" s="15">
        <f t="shared" si="111"/>
        <v>263</v>
      </c>
      <c r="CV17" s="33">
        <f>CN17+CO17+CP17*1.5+CQ17*2.3+CR17*2+CS17*0.4+CT17*0.2</f>
        <v>292.3</v>
      </c>
      <c r="CW17" s="32" t="s">
        <v>5</v>
      </c>
      <c r="CX17" s="2">
        <f t="shared" ref="CX17:DE45" si="112">SUM(B17,L17,V17)</f>
        <v>159</v>
      </c>
      <c r="CY17" s="2">
        <f t="shared" si="112"/>
        <v>6</v>
      </c>
      <c r="CZ17" s="2">
        <f t="shared" si="112"/>
        <v>3</v>
      </c>
      <c r="DA17" s="2">
        <f t="shared" ref="DA17:DE44" si="113">SUM(E17,O17,Y17)</f>
        <v>2</v>
      </c>
      <c r="DB17" s="2">
        <f t="shared" si="113"/>
        <v>42</v>
      </c>
      <c r="DC17" s="2">
        <f t="shared" si="113"/>
        <v>22</v>
      </c>
      <c r="DD17" s="2">
        <f t="shared" si="113"/>
        <v>9</v>
      </c>
      <c r="DE17" s="15">
        <f t="shared" si="113"/>
        <v>243</v>
      </c>
      <c r="DF17" s="33">
        <f>CX17+CY17+CZ17*1.5+DA17*2.3+DB17*2+DC17*0.4+DD17*0.2</f>
        <v>268.70000000000005</v>
      </c>
      <c r="DG17" s="32" t="s">
        <v>5</v>
      </c>
      <c r="DH17" s="2">
        <f t="shared" ref="DH17:DO45" si="114">SUM(L17,AZ17,BJ17)</f>
        <v>1</v>
      </c>
      <c r="DI17" s="2">
        <f t="shared" si="114"/>
        <v>0</v>
      </c>
      <c r="DJ17" s="2">
        <f t="shared" si="114"/>
        <v>0</v>
      </c>
      <c r="DK17" s="2">
        <f t="shared" si="27"/>
        <v>0</v>
      </c>
      <c r="DL17" s="2">
        <f t="shared" si="27"/>
        <v>0</v>
      </c>
      <c r="DM17" s="2">
        <f t="shared" si="27"/>
        <v>1</v>
      </c>
      <c r="DN17" s="2">
        <f t="shared" si="27"/>
        <v>0</v>
      </c>
      <c r="DO17" s="15">
        <f t="shared" si="27"/>
        <v>2</v>
      </c>
      <c r="DP17" s="33">
        <f>DH17+DI17+DJ17*1.5+DK17*2.3+DL17*2+DM17*0.4+DN17*0.2</f>
        <v>1.4</v>
      </c>
      <c r="DQ17" s="32" t="s">
        <v>5</v>
      </c>
      <c r="DR17" s="2">
        <f t="shared" si="36"/>
        <v>2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1</v>
      </c>
      <c r="DX17" s="2">
        <f t="shared" si="29"/>
        <v>0</v>
      </c>
      <c r="DY17" s="15">
        <f t="shared" si="29"/>
        <v>3</v>
      </c>
      <c r="DZ17" s="33">
        <f>DR17+DS17+DT17*1.5+DU17*2.3+DV17*2+DW17*0.4+DX17*0.2</f>
        <v>2.4</v>
      </c>
      <c r="EA17" s="32" t="s">
        <v>5</v>
      </c>
      <c r="EB17" s="2">
        <f t="shared" si="37"/>
        <v>160</v>
      </c>
      <c r="EC17" s="2">
        <f t="shared" si="31"/>
        <v>6</v>
      </c>
      <c r="ED17" s="2">
        <f t="shared" si="31"/>
        <v>3</v>
      </c>
      <c r="EE17" s="2">
        <f t="shared" si="31"/>
        <v>2</v>
      </c>
      <c r="EF17" s="2">
        <f t="shared" si="31"/>
        <v>42</v>
      </c>
      <c r="EG17" s="2">
        <f t="shared" si="31"/>
        <v>22</v>
      </c>
      <c r="EH17" s="2">
        <f t="shared" si="31"/>
        <v>9</v>
      </c>
      <c r="EI17" s="15">
        <f t="shared" si="31"/>
        <v>244</v>
      </c>
      <c r="EJ17" s="33">
        <f>EB17+EC17+ED17*1.5+EE17*2.3+EF17*2+EG17*0.4+EH17*0.2</f>
        <v>269.70000000000005</v>
      </c>
      <c r="EK17" s="32" t="s">
        <v>5</v>
      </c>
      <c r="EL17" s="2">
        <f t="shared" si="38"/>
        <v>188</v>
      </c>
      <c r="EM17" s="2">
        <f t="shared" si="33"/>
        <v>15</v>
      </c>
      <c r="EN17" s="2">
        <f t="shared" si="33"/>
        <v>5</v>
      </c>
      <c r="EO17" s="2">
        <f t="shared" si="33"/>
        <v>0</v>
      </c>
      <c r="EP17" s="2">
        <f t="shared" si="33"/>
        <v>38</v>
      </c>
      <c r="EQ17" s="2">
        <f t="shared" si="33"/>
        <v>12</v>
      </c>
      <c r="ER17" s="2">
        <f t="shared" si="33"/>
        <v>5</v>
      </c>
      <c r="ES17" s="15">
        <f t="shared" si="33"/>
        <v>263</v>
      </c>
      <c r="ET17" s="33">
        <f>EL17+EM17+EN17*1.5+EO17*2.3+EP17*2+EQ17*0.4+ER17*0.2</f>
        <v>292.3</v>
      </c>
    </row>
    <row r="18" spans="1:150" ht="13" thickTop="1" x14ac:dyDescent="0.25">
      <c r="A18" s="31">
        <f>A16+"00:15"</f>
        <v>4.1666666666666664E-2</v>
      </c>
      <c r="B18" s="57">
        <v>42</v>
      </c>
      <c r="C18" s="57">
        <v>1</v>
      </c>
      <c r="D18" s="57">
        <v>1</v>
      </c>
      <c r="E18" s="57">
        <v>1</v>
      </c>
      <c r="F18" s="57">
        <v>8</v>
      </c>
      <c r="G18" s="57">
        <v>7</v>
      </c>
      <c r="H18" s="57">
        <v>3</v>
      </c>
      <c r="I18" s="14">
        <f t="shared" ref="I18:I71" si="115">SUM(B18:H18)</f>
        <v>63</v>
      </c>
      <c r="J18" s="14">
        <f t="shared" ref="J18:J21" si="116">B18+C18+D18*1.5+E18*2.3+F18*2+G18*0.4+H18*0.2</f>
        <v>66.199999999999989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117">SUM(L18:R18)</f>
        <v>0</v>
      </c>
      <c r="T18" s="14">
        <f t="shared" ref="T18:T21" si="118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119">SUM(V18:AB18)</f>
        <v>0</v>
      </c>
      <c r="AD18" s="14">
        <f t="shared" ref="AD18:AD21" si="120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1" si="121">SUM(AF18:AL18)</f>
        <v>0</v>
      </c>
      <c r="AN18" s="14">
        <f t="shared" ref="AN18:AN21" si="122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1" si="123">SUM(AP18:AV18)</f>
        <v>0</v>
      </c>
      <c r="AX18" s="14">
        <f t="shared" ref="AX18:AX21" si="124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25">SUM(AZ18:BF18)</f>
        <v>0</v>
      </c>
      <c r="BH18" s="14">
        <f t="shared" ref="BH18:BH21" si="126">AZ18+BA18+BB18*1.5+BC18*2.3+BD18*2+BE18*0.4+BF18*0.2</f>
        <v>0</v>
      </c>
      <c r="BI18" s="31">
        <f>BI16+"00:15"</f>
        <v>4.1666666666666664E-2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27">SUM(BJ18:BP18)</f>
        <v>0</v>
      </c>
      <c r="BR18" s="14">
        <f t="shared" ref="BR18:BR21" si="128">BJ18+BK18+BL18*1.5+BM18*2.3+BN18*2+BO18*0.4+BP18*0.2</f>
        <v>0</v>
      </c>
      <c r="BS18" s="31">
        <f>BS16+"00:15"</f>
        <v>4.1666666666666664E-2</v>
      </c>
      <c r="BT18" s="57">
        <v>34</v>
      </c>
      <c r="BU18" s="57">
        <v>4</v>
      </c>
      <c r="BV18" s="57">
        <v>0</v>
      </c>
      <c r="BW18" s="57">
        <v>0</v>
      </c>
      <c r="BX18" s="57">
        <v>7</v>
      </c>
      <c r="BY18" s="57">
        <v>5</v>
      </c>
      <c r="BZ18" s="57">
        <v>2</v>
      </c>
      <c r="CA18" s="14">
        <f t="shared" ref="CA18:CA71" si="129">SUM(BT18:BZ18)</f>
        <v>52</v>
      </c>
      <c r="CB18" s="14">
        <f t="shared" ref="CB18:CB21" si="130">BT18+BU18+BV18*1.5+BW18*2.3+BX18*2+BY18*0.4+BZ18*0.2</f>
        <v>54.4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31">SUM(CD18:CJ18)</f>
        <v>0</v>
      </c>
      <c r="CL18" s="14">
        <f t="shared" ref="CL18:CL21" si="132">CD18+CE18+CF18*1.5+CG18*2.3+CH18*2+CI18*0.4+CJ18*0.2</f>
        <v>0</v>
      </c>
      <c r="CM18" s="31">
        <f>CM16+"00:15"</f>
        <v>4.1666666666666664E-2</v>
      </c>
      <c r="CN18" s="57">
        <f t="shared" si="110"/>
        <v>34</v>
      </c>
      <c r="CO18" s="57">
        <f t="shared" si="111"/>
        <v>4</v>
      </c>
      <c r="CP18" s="57">
        <f t="shared" si="111"/>
        <v>0</v>
      </c>
      <c r="CQ18" s="57">
        <f t="shared" si="111"/>
        <v>0</v>
      </c>
      <c r="CR18" s="57">
        <f t="shared" si="111"/>
        <v>7</v>
      </c>
      <c r="CS18" s="57">
        <f t="shared" si="111"/>
        <v>5</v>
      </c>
      <c r="CT18" s="57">
        <f t="shared" si="111"/>
        <v>2</v>
      </c>
      <c r="CU18" s="14">
        <f t="shared" si="111"/>
        <v>52</v>
      </c>
      <c r="CV18" s="14">
        <f t="shared" ref="CV18:CV21" si="133">CN18+CO18+CP18*1.5+CQ18*2.3+CR18*2+CS18*0.4+CT18*0.2</f>
        <v>54.4</v>
      </c>
      <c r="CW18" s="31">
        <f>CW16+"00:15"</f>
        <v>4.1666666666666664E-2</v>
      </c>
      <c r="CX18" s="57">
        <f t="shared" si="112"/>
        <v>42</v>
      </c>
      <c r="CY18" s="57">
        <f t="shared" si="112"/>
        <v>1</v>
      </c>
      <c r="CZ18" s="57">
        <f t="shared" si="112"/>
        <v>1</v>
      </c>
      <c r="DA18" s="57">
        <f t="shared" si="113"/>
        <v>1</v>
      </c>
      <c r="DB18" s="57">
        <f t="shared" si="113"/>
        <v>8</v>
      </c>
      <c r="DC18" s="57">
        <f t="shared" si="113"/>
        <v>7</v>
      </c>
      <c r="DD18" s="57">
        <f t="shared" si="113"/>
        <v>3</v>
      </c>
      <c r="DE18" s="14">
        <f t="shared" si="113"/>
        <v>63</v>
      </c>
      <c r="DF18" s="14">
        <f t="shared" ref="DF18:DF21" si="134">CX18+CY18+CZ18*1.5+DA18*2.3+DB18*2+DC18*0.4+DD18*0.2</f>
        <v>66.199999999999989</v>
      </c>
      <c r="DG18" s="31">
        <f>DG16+"00:15"</f>
        <v>4.1666666666666664E-2</v>
      </c>
      <c r="DH18" s="57">
        <f t="shared" si="114"/>
        <v>0</v>
      </c>
      <c r="DI18" s="57">
        <f t="shared" si="114"/>
        <v>0</v>
      </c>
      <c r="DJ18" s="57">
        <f t="shared" si="114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0</v>
      </c>
      <c r="DP18" s="14">
        <f t="shared" ref="DP18:DP21" si="135">DH18+DI18+DJ18*1.5+DK18*2.3+DL18*2+DM18*0.4+DN18*0.2</f>
        <v>0</v>
      </c>
      <c r="DQ18" s="31">
        <f>DQ16+"00:15"</f>
        <v>4.1666666666666664E-2</v>
      </c>
      <c r="DR18" s="57">
        <f t="shared" si="36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0</v>
      </c>
      <c r="DY18" s="14">
        <f t="shared" si="29"/>
        <v>0</v>
      </c>
      <c r="DZ18" s="14">
        <f t="shared" ref="DZ18:DZ21" si="136">DR18+DS18+DT18*1.5+DU18*2.3+DV18*2+DW18*0.4+DX18*0.2</f>
        <v>0</v>
      </c>
      <c r="EA18" s="31">
        <f>EA16+"00:15"</f>
        <v>4.1666666666666664E-2</v>
      </c>
      <c r="EB18" s="57">
        <f t="shared" si="37"/>
        <v>42</v>
      </c>
      <c r="EC18" s="57">
        <f t="shared" si="31"/>
        <v>1</v>
      </c>
      <c r="ED18" s="57">
        <f t="shared" si="31"/>
        <v>1</v>
      </c>
      <c r="EE18" s="57">
        <f t="shared" si="31"/>
        <v>1</v>
      </c>
      <c r="EF18" s="57">
        <f t="shared" si="31"/>
        <v>8</v>
      </c>
      <c r="EG18" s="57">
        <f t="shared" si="31"/>
        <v>7</v>
      </c>
      <c r="EH18" s="57">
        <f t="shared" si="31"/>
        <v>3</v>
      </c>
      <c r="EI18" s="14">
        <f t="shared" si="31"/>
        <v>63</v>
      </c>
      <c r="EJ18" s="14">
        <f t="shared" ref="EJ18:EJ21" si="137">EB18+EC18+ED18*1.5+EE18*2.3+EF18*2+EG18*0.4+EH18*0.2</f>
        <v>66.199999999999989</v>
      </c>
      <c r="EK18" s="31">
        <f>EK16+"00:15"</f>
        <v>4.1666666666666664E-2</v>
      </c>
      <c r="EL18" s="57">
        <f t="shared" si="38"/>
        <v>34</v>
      </c>
      <c r="EM18" s="57">
        <f t="shared" si="33"/>
        <v>4</v>
      </c>
      <c r="EN18" s="57">
        <f t="shared" si="33"/>
        <v>0</v>
      </c>
      <c r="EO18" s="57">
        <f t="shared" si="33"/>
        <v>0</v>
      </c>
      <c r="EP18" s="57">
        <f t="shared" si="33"/>
        <v>7</v>
      </c>
      <c r="EQ18" s="57">
        <f t="shared" si="33"/>
        <v>5</v>
      </c>
      <c r="ER18" s="57">
        <f t="shared" si="33"/>
        <v>2</v>
      </c>
      <c r="ES18" s="14">
        <f t="shared" si="33"/>
        <v>52</v>
      </c>
      <c r="ET18" s="14">
        <f t="shared" ref="ET18:ET21" si="138">EL18+EM18+EN18*1.5+EO18*2.3+EP18*2+EQ18*0.4+ER18*0.2</f>
        <v>54.4</v>
      </c>
    </row>
    <row r="19" spans="1:150" x14ac:dyDescent="0.25">
      <c r="A19" s="31">
        <f>A18+"00:15"</f>
        <v>5.2083333333333329E-2</v>
      </c>
      <c r="B19" s="57">
        <v>26</v>
      </c>
      <c r="C19" s="57">
        <v>0</v>
      </c>
      <c r="D19" s="57">
        <v>0</v>
      </c>
      <c r="E19" s="57">
        <v>1</v>
      </c>
      <c r="F19" s="57">
        <v>12</v>
      </c>
      <c r="G19" s="57">
        <v>7</v>
      </c>
      <c r="H19" s="57">
        <v>2</v>
      </c>
      <c r="I19" s="14">
        <f t="shared" si="115"/>
        <v>48</v>
      </c>
      <c r="J19" s="14">
        <f t="shared" si="116"/>
        <v>55.499999999999993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117"/>
        <v>0</v>
      </c>
      <c r="T19" s="14">
        <f t="shared" si="118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119"/>
        <v>0</v>
      </c>
      <c r="AD19" s="14">
        <f t="shared" si="120"/>
        <v>0</v>
      </c>
      <c r="AE19" s="31">
        <f>AE18+"00:15"</f>
        <v>5.2083333333333329E-2</v>
      </c>
      <c r="AF19" s="57">
        <v>1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121"/>
        <v>1</v>
      </c>
      <c r="AN19" s="14">
        <f t="shared" si="122"/>
        <v>1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123"/>
        <v>0</v>
      </c>
      <c r="AX19" s="14">
        <f t="shared" si="124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25"/>
        <v>0</v>
      </c>
      <c r="BH19" s="14">
        <f t="shared" si="126"/>
        <v>0</v>
      </c>
      <c r="BI19" s="31">
        <f>BI18+"00:15"</f>
        <v>5.2083333333333329E-2</v>
      </c>
      <c r="BJ19" s="57">
        <v>1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127"/>
        <v>1</v>
      </c>
      <c r="BR19" s="14">
        <f t="shared" si="128"/>
        <v>1</v>
      </c>
      <c r="BS19" s="31">
        <f>BS18+"00:15"</f>
        <v>5.2083333333333329E-2</v>
      </c>
      <c r="BT19" s="57">
        <v>34</v>
      </c>
      <c r="BU19" s="57">
        <v>3</v>
      </c>
      <c r="BV19" s="57">
        <v>0</v>
      </c>
      <c r="BW19" s="57">
        <v>1</v>
      </c>
      <c r="BX19" s="57">
        <v>4</v>
      </c>
      <c r="BY19" s="57">
        <v>4</v>
      </c>
      <c r="BZ19" s="57">
        <v>1</v>
      </c>
      <c r="CA19" s="14">
        <f t="shared" si="129"/>
        <v>47</v>
      </c>
      <c r="CB19" s="14">
        <f t="shared" si="130"/>
        <v>49.1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31"/>
        <v>0</v>
      </c>
      <c r="CL19" s="14">
        <f t="shared" si="132"/>
        <v>0</v>
      </c>
      <c r="CM19" s="31">
        <f>CM18+"00:15"</f>
        <v>5.2083333333333329E-2</v>
      </c>
      <c r="CN19" s="57">
        <f t="shared" si="110"/>
        <v>35</v>
      </c>
      <c r="CO19" s="57">
        <f t="shared" si="111"/>
        <v>3</v>
      </c>
      <c r="CP19" s="57">
        <f t="shared" si="111"/>
        <v>0</v>
      </c>
      <c r="CQ19" s="57">
        <f t="shared" si="111"/>
        <v>1</v>
      </c>
      <c r="CR19" s="57">
        <f t="shared" si="111"/>
        <v>4</v>
      </c>
      <c r="CS19" s="57">
        <f t="shared" si="111"/>
        <v>4</v>
      </c>
      <c r="CT19" s="57">
        <f t="shared" si="111"/>
        <v>1</v>
      </c>
      <c r="CU19" s="14">
        <f t="shared" si="111"/>
        <v>48</v>
      </c>
      <c r="CV19" s="14">
        <f t="shared" si="133"/>
        <v>50.1</v>
      </c>
      <c r="CW19" s="31">
        <f>CW18+"00:15"</f>
        <v>5.2083333333333329E-2</v>
      </c>
      <c r="CX19" s="57">
        <f t="shared" si="112"/>
        <v>26</v>
      </c>
      <c r="CY19" s="57">
        <f t="shared" si="112"/>
        <v>0</v>
      </c>
      <c r="CZ19" s="57">
        <f t="shared" si="112"/>
        <v>0</v>
      </c>
      <c r="DA19" s="57">
        <f t="shared" si="113"/>
        <v>1</v>
      </c>
      <c r="DB19" s="57">
        <f t="shared" si="113"/>
        <v>12</v>
      </c>
      <c r="DC19" s="57">
        <f t="shared" si="113"/>
        <v>7</v>
      </c>
      <c r="DD19" s="57">
        <f t="shared" si="113"/>
        <v>2</v>
      </c>
      <c r="DE19" s="14">
        <f t="shared" si="113"/>
        <v>48</v>
      </c>
      <c r="DF19" s="14">
        <f t="shared" si="134"/>
        <v>55.499999999999993</v>
      </c>
      <c r="DG19" s="31">
        <f>DG18+"00:15"</f>
        <v>5.2083333333333329E-2</v>
      </c>
      <c r="DH19" s="57">
        <f t="shared" si="114"/>
        <v>1</v>
      </c>
      <c r="DI19" s="57">
        <f t="shared" si="114"/>
        <v>0</v>
      </c>
      <c r="DJ19" s="57">
        <f t="shared" si="114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0</v>
      </c>
      <c r="DO19" s="14">
        <f t="shared" si="27"/>
        <v>1</v>
      </c>
      <c r="DP19" s="14">
        <f t="shared" si="135"/>
        <v>1</v>
      </c>
      <c r="DQ19" s="31">
        <f>DQ18+"00:15"</f>
        <v>5.2083333333333329E-2</v>
      </c>
      <c r="DR19" s="57">
        <f t="shared" si="36"/>
        <v>1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0</v>
      </c>
      <c r="DY19" s="14">
        <f t="shared" si="29"/>
        <v>1</v>
      </c>
      <c r="DZ19" s="14">
        <f t="shared" si="136"/>
        <v>1</v>
      </c>
      <c r="EA19" s="31">
        <f>EA18+"00:15"</f>
        <v>5.2083333333333329E-2</v>
      </c>
      <c r="EB19" s="57">
        <f t="shared" si="37"/>
        <v>26</v>
      </c>
      <c r="EC19" s="57">
        <f t="shared" si="31"/>
        <v>0</v>
      </c>
      <c r="ED19" s="57">
        <f t="shared" si="31"/>
        <v>0</v>
      </c>
      <c r="EE19" s="57">
        <f t="shared" si="31"/>
        <v>1</v>
      </c>
      <c r="EF19" s="57">
        <f t="shared" si="31"/>
        <v>12</v>
      </c>
      <c r="EG19" s="57">
        <f t="shared" si="31"/>
        <v>7</v>
      </c>
      <c r="EH19" s="57">
        <f t="shared" si="31"/>
        <v>2</v>
      </c>
      <c r="EI19" s="14">
        <f t="shared" si="31"/>
        <v>48</v>
      </c>
      <c r="EJ19" s="14">
        <f t="shared" si="137"/>
        <v>55.499999999999993</v>
      </c>
      <c r="EK19" s="31">
        <f>EK18+"00:15"</f>
        <v>5.2083333333333329E-2</v>
      </c>
      <c r="EL19" s="57">
        <f t="shared" si="38"/>
        <v>35</v>
      </c>
      <c r="EM19" s="57">
        <f t="shared" si="33"/>
        <v>3</v>
      </c>
      <c r="EN19" s="57">
        <f t="shared" si="33"/>
        <v>0</v>
      </c>
      <c r="EO19" s="57">
        <f t="shared" si="33"/>
        <v>1</v>
      </c>
      <c r="EP19" s="57">
        <f t="shared" si="33"/>
        <v>4</v>
      </c>
      <c r="EQ19" s="57">
        <f t="shared" si="33"/>
        <v>4</v>
      </c>
      <c r="ER19" s="57">
        <f t="shared" si="33"/>
        <v>1</v>
      </c>
      <c r="ES19" s="14">
        <f t="shared" si="33"/>
        <v>48</v>
      </c>
      <c r="ET19" s="14">
        <f t="shared" si="138"/>
        <v>50.1</v>
      </c>
    </row>
    <row r="20" spans="1:150" x14ac:dyDescent="0.25">
      <c r="A20" s="31">
        <f t="shared" si="39"/>
        <v>6.2499999999999993E-2</v>
      </c>
      <c r="B20" s="57">
        <v>30</v>
      </c>
      <c r="C20" s="57">
        <v>1</v>
      </c>
      <c r="D20" s="57">
        <v>0</v>
      </c>
      <c r="E20" s="57">
        <v>0</v>
      </c>
      <c r="F20" s="57">
        <v>3</v>
      </c>
      <c r="G20" s="57">
        <v>8</v>
      </c>
      <c r="H20" s="57">
        <v>0</v>
      </c>
      <c r="I20" s="14">
        <f t="shared" si="115"/>
        <v>42</v>
      </c>
      <c r="J20" s="14">
        <f t="shared" si="116"/>
        <v>40.200000000000003</v>
      </c>
      <c r="K20" s="31">
        <f t="shared" ref="K20:K21" si="139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117"/>
        <v>0</v>
      </c>
      <c r="T20" s="14">
        <f t="shared" si="118"/>
        <v>0</v>
      </c>
      <c r="U20" s="31">
        <f t="shared" si="41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19"/>
        <v>0</v>
      </c>
      <c r="AD20" s="14">
        <f t="shared" si="120"/>
        <v>0</v>
      </c>
      <c r="AE20" s="31">
        <f t="shared" si="42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21"/>
        <v>0</v>
      </c>
      <c r="AN20" s="14">
        <f t="shared" si="122"/>
        <v>0</v>
      </c>
      <c r="AO20" s="31">
        <f t="shared" si="43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23"/>
        <v>0</v>
      </c>
      <c r="AX20" s="14">
        <f t="shared" si="124"/>
        <v>0</v>
      </c>
      <c r="AY20" s="31">
        <f t="shared" si="44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25"/>
        <v>0</v>
      </c>
      <c r="BH20" s="14">
        <f t="shared" si="126"/>
        <v>0</v>
      </c>
      <c r="BI20" s="31">
        <f t="shared" si="45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27"/>
        <v>0</v>
      </c>
      <c r="BR20" s="14">
        <f t="shared" si="128"/>
        <v>0</v>
      </c>
      <c r="BS20" s="31">
        <f t="shared" si="46"/>
        <v>6.2499999999999993E-2</v>
      </c>
      <c r="BT20" s="57">
        <v>37</v>
      </c>
      <c r="BU20" s="57">
        <v>2</v>
      </c>
      <c r="BV20" s="57">
        <v>1</v>
      </c>
      <c r="BW20" s="57">
        <v>0</v>
      </c>
      <c r="BX20" s="57">
        <v>1</v>
      </c>
      <c r="BY20" s="57">
        <v>5</v>
      </c>
      <c r="BZ20" s="57">
        <v>2</v>
      </c>
      <c r="CA20" s="14">
        <f t="shared" si="129"/>
        <v>48</v>
      </c>
      <c r="CB20" s="14">
        <f t="shared" si="130"/>
        <v>44.9</v>
      </c>
      <c r="CC20" s="31">
        <f t="shared" si="47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31"/>
        <v>0</v>
      </c>
      <c r="CL20" s="14">
        <f t="shared" si="132"/>
        <v>0</v>
      </c>
      <c r="CM20" s="31">
        <f t="shared" si="48"/>
        <v>6.2499999999999993E-2</v>
      </c>
      <c r="CN20" s="57">
        <f t="shared" si="110"/>
        <v>37</v>
      </c>
      <c r="CO20" s="57">
        <f t="shared" si="111"/>
        <v>2</v>
      </c>
      <c r="CP20" s="57">
        <f t="shared" si="111"/>
        <v>1</v>
      </c>
      <c r="CQ20" s="57">
        <f t="shared" si="111"/>
        <v>0</v>
      </c>
      <c r="CR20" s="57">
        <f t="shared" si="111"/>
        <v>1</v>
      </c>
      <c r="CS20" s="57">
        <f t="shared" si="111"/>
        <v>5</v>
      </c>
      <c r="CT20" s="57">
        <f t="shared" si="111"/>
        <v>2</v>
      </c>
      <c r="CU20" s="14">
        <f t="shared" si="111"/>
        <v>48</v>
      </c>
      <c r="CV20" s="14">
        <f t="shared" si="133"/>
        <v>44.9</v>
      </c>
      <c r="CW20" s="31">
        <f t="shared" ref="CW20:CW21" si="140">CW19+"00:15"</f>
        <v>6.2499999999999993E-2</v>
      </c>
      <c r="CX20" s="57">
        <f t="shared" si="112"/>
        <v>30</v>
      </c>
      <c r="CY20" s="57">
        <f t="shared" si="112"/>
        <v>1</v>
      </c>
      <c r="CZ20" s="57">
        <f t="shared" si="112"/>
        <v>0</v>
      </c>
      <c r="DA20" s="57">
        <f t="shared" si="113"/>
        <v>0</v>
      </c>
      <c r="DB20" s="57">
        <f t="shared" si="113"/>
        <v>3</v>
      </c>
      <c r="DC20" s="57">
        <f t="shared" si="113"/>
        <v>8</v>
      </c>
      <c r="DD20" s="57">
        <f t="shared" si="113"/>
        <v>0</v>
      </c>
      <c r="DE20" s="14">
        <f t="shared" si="113"/>
        <v>42</v>
      </c>
      <c r="DF20" s="14">
        <f t="shared" si="134"/>
        <v>40.200000000000003</v>
      </c>
      <c r="DG20" s="31">
        <f t="shared" ref="DG20:DG21" si="141">DG19+"00:15"</f>
        <v>6.2499999999999993E-2</v>
      </c>
      <c r="DH20" s="57">
        <f t="shared" si="114"/>
        <v>0</v>
      </c>
      <c r="DI20" s="57">
        <f t="shared" si="114"/>
        <v>0</v>
      </c>
      <c r="DJ20" s="57">
        <f t="shared" si="114"/>
        <v>0</v>
      </c>
      <c r="DK20" s="57">
        <f t="shared" si="27"/>
        <v>0</v>
      </c>
      <c r="DL20" s="57">
        <f t="shared" si="27"/>
        <v>0</v>
      </c>
      <c r="DM20" s="57">
        <f t="shared" si="27"/>
        <v>0</v>
      </c>
      <c r="DN20" s="57">
        <f t="shared" si="27"/>
        <v>0</v>
      </c>
      <c r="DO20" s="14">
        <f t="shared" si="27"/>
        <v>0</v>
      </c>
      <c r="DP20" s="14">
        <f t="shared" si="135"/>
        <v>0</v>
      </c>
      <c r="DQ20" s="31">
        <f t="shared" si="51"/>
        <v>6.2499999999999993E-2</v>
      </c>
      <c r="DR20" s="57">
        <f t="shared" si="36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136"/>
        <v>0</v>
      </c>
      <c r="EA20" s="31">
        <f t="shared" si="52"/>
        <v>6.2499999999999993E-2</v>
      </c>
      <c r="EB20" s="57">
        <f t="shared" si="37"/>
        <v>30</v>
      </c>
      <c r="EC20" s="57">
        <f t="shared" si="31"/>
        <v>1</v>
      </c>
      <c r="ED20" s="57">
        <f t="shared" si="31"/>
        <v>0</v>
      </c>
      <c r="EE20" s="57">
        <f t="shared" si="31"/>
        <v>0</v>
      </c>
      <c r="EF20" s="57">
        <f t="shared" si="31"/>
        <v>3</v>
      </c>
      <c r="EG20" s="57">
        <f t="shared" si="31"/>
        <v>8</v>
      </c>
      <c r="EH20" s="57">
        <f t="shared" si="31"/>
        <v>0</v>
      </c>
      <c r="EI20" s="14">
        <f t="shared" si="31"/>
        <v>42</v>
      </c>
      <c r="EJ20" s="14">
        <f t="shared" si="137"/>
        <v>40.200000000000003</v>
      </c>
      <c r="EK20" s="31">
        <f t="shared" si="53"/>
        <v>6.2499999999999993E-2</v>
      </c>
      <c r="EL20" s="57">
        <f t="shared" si="38"/>
        <v>37</v>
      </c>
      <c r="EM20" s="57">
        <f t="shared" si="33"/>
        <v>2</v>
      </c>
      <c r="EN20" s="57">
        <f t="shared" si="33"/>
        <v>1</v>
      </c>
      <c r="EO20" s="57">
        <f t="shared" si="33"/>
        <v>0</v>
      </c>
      <c r="EP20" s="57">
        <f t="shared" si="33"/>
        <v>1</v>
      </c>
      <c r="EQ20" s="57">
        <f t="shared" si="33"/>
        <v>5</v>
      </c>
      <c r="ER20" s="57">
        <f t="shared" si="33"/>
        <v>2</v>
      </c>
      <c r="ES20" s="14">
        <f t="shared" si="33"/>
        <v>48</v>
      </c>
      <c r="ET20" s="14">
        <f t="shared" si="138"/>
        <v>44.9</v>
      </c>
    </row>
    <row r="21" spans="1:150" ht="13" thickBot="1" x14ac:dyDescent="0.3">
      <c r="A21" s="31">
        <f t="shared" si="39"/>
        <v>7.2916666666666657E-2</v>
      </c>
      <c r="B21" s="57">
        <v>35</v>
      </c>
      <c r="C21" s="57">
        <v>2</v>
      </c>
      <c r="D21" s="57">
        <v>1</v>
      </c>
      <c r="E21" s="57">
        <v>0</v>
      </c>
      <c r="F21" s="57">
        <v>4</v>
      </c>
      <c r="G21" s="57">
        <v>4</v>
      </c>
      <c r="H21" s="57">
        <v>2</v>
      </c>
      <c r="I21" s="14">
        <f t="shared" si="115"/>
        <v>48</v>
      </c>
      <c r="J21" s="14">
        <f t="shared" si="116"/>
        <v>48.5</v>
      </c>
      <c r="K21" s="31">
        <f t="shared" si="139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117"/>
        <v>0</v>
      </c>
      <c r="T21" s="14">
        <f t="shared" si="118"/>
        <v>0</v>
      </c>
      <c r="U21" s="31">
        <f t="shared" si="41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19"/>
        <v>0</v>
      </c>
      <c r="AD21" s="14">
        <f t="shared" si="120"/>
        <v>0</v>
      </c>
      <c r="AE21" s="31">
        <f t="shared" si="42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21"/>
        <v>0</v>
      </c>
      <c r="AN21" s="14">
        <f t="shared" si="122"/>
        <v>0</v>
      </c>
      <c r="AO21" s="31">
        <f t="shared" si="43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23"/>
        <v>0</v>
      </c>
      <c r="AX21" s="14">
        <f t="shared" si="124"/>
        <v>0</v>
      </c>
      <c r="AY21" s="31">
        <f t="shared" si="44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25"/>
        <v>0</v>
      </c>
      <c r="BH21" s="14">
        <f t="shared" si="126"/>
        <v>0</v>
      </c>
      <c r="BI21" s="31">
        <f t="shared" si="45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27"/>
        <v>0</v>
      </c>
      <c r="BR21" s="14">
        <f t="shared" si="128"/>
        <v>0</v>
      </c>
      <c r="BS21" s="31">
        <f t="shared" si="46"/>
        <v>7.2916666666666657E-2</v>
      </c>
      <c r="BT21" s="57">
        <v>25</v>
      </c>
      <c r="BU21" s="57">
        <v>3</v>
      </c>
      <c r="BV21" s="57">
        <v>0</v>
      </c>
      <c r="BW21" s="57">
        <v>0</v>
      </c>
      <c r="BX21" s="57">
        <v>3</v>
      </c>
      <c r="BY21" s="57">
        <v>1</v>
      </c>
      <c r="BZ21" s="57">
        <v>3</v>
      </c>
      <c r="CA21" s="14">
        <f t="shared" si="129"/>
        <v>35</v>
      </c>
      <c r="CB21" s="14">
        <f t="shared" si="130"/>
        <v>35</v>
      </c>
      <c r="CC21" s="31">
        <f t="shared" si="47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31"/>
        <v>0</v>
      </c>
      <c r="CL21" s="14">
        <f t="shared" si="132"/>
        <v>0</v>
      </c>
      <c r="CM21" s="31">
        <f t="shared" si="48"/>
        <v>7.2916666666666657E-2</v>
      </c>
      <c r="CN21" s="57">
        <f t="shared" si="110"/>
        <v>25</v>
      </c>
      <c r="CO21" s="57">
        <f t="shared" si="111"/>
        <v>3</v>
      </c>
      <c r="CP21" s="57">
        <f t="shared" si="111"/>
        <v>0</v>
      </c>
      <c r="CQ21" s="57">
        <f t="shared" si="111"/>
        <v>0</v>
      </c>
      <c r="CR21" s="57">
        <f t="shared" si="111"/>
        <v>3</v>
      </c>
      <c r="CS21" s="57">
        <f t="shared" si="111"/>
        <v>1</v>
      </c>
      <c r="CT21" s="57">
        <f t="shared" si="111"/>
        <v>3</v>
      </c>
      <c r="CU21" s="14">
        <f t="shared" si="111"/>
        <v>35</v>
      </c>
      <c r="CV21" s="14">
        <f t="shared" si="133"/>
        <v>35</v>
      </c>
      <c r="CW21" s="31">
        <f t="shared" si="140"/>
        <v>7.2916666666666657E-2</v>
      </c>
      <c r="CX21" s="57">
        <f t="shared" si="112"/>
        <v>35</v>
      </c>
      <c r="CY21" s="57">
        <f t="shared" si="112"/>
        <v>2</v>
      </c>
      <c r="CZ21" s="57">
        <f t="shared" si="112"/>
        <v>1</v>
      </c>
      <c r="DA21" s="57">
        <f t="shared" si="113"/>
        <v>0</v>
      </c>
      <c r="DB21" s="57">
        <f t="shared" si="113"/>
        <v>4</v>
      </c>
      <c r="DC21" s="57">
        <f t="shared" si="113"/>
        <v>4</v>
      </c>
      <c r="DD21" s="57">
        <f t="shared" si="113"/>
        <v>2</v>
      </c>
      <c r="DE21" s="14">
        <f t="shared" si="113"/>
        <v>48</v>
      </c>
      <c r="DF21" s="14">
        <f t="shared" si="134"/>
        <v>48.5</v>
      </c>
      <c r="DG21" s="31">
        <f t="shared" si="141"/>
        <v>7.2916666666666657E-2</v>
      </c>
      <c r="DH21" s="57">
        <f t="shared" si="114"/>
        <v>0</v>
      </c>
      <c r="DI21" s="57">
        <f t="shared" si="114"/>
        <v>0</v>
      </c>
      <c r="DJ21" s="57">
        <f t="shared" si="114"/>
        <v>0</v>
      </c>
      <c r="DK21" s="57">
        <f t="shared" si="27"/>
        <v>0</v>
      </c>
      <c r="DL21" s="57">
        <f t="shared" si="27"/>
        <v>0</v>
      </c>
      <c r="DM21" s="57">
        <f t="shared" si="27"/>
        <v>0</v>
      </c>
      <c r="DN21" s="57">
        <f t="shared" si="27"/>
        <v>0</v>
      </c>
      <c r="DO21" s="14">
        <f t="shared" si="27"/>
        <v>0</v>
      </c>
      <c r="DP21" s="14">
        <f t="shared" si="135"/>
        <v>0</v>
      </c>
      <c r="DQ21" s="31">
        <f t="shared" si="51"/>
        <v>7.2916666666666657E-2</v>
      </c>
      <c r="DR21" s="57">
        <f t="shared" si="36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136"/>
        <v>0</v>
      </c>
      <c r="EA21" s="31">
        <f t="shared" si="52"/>
        <v>7.2916666666666657E-2</v>
      </c>
      <c r="EB21" s="57">
        <f t="shared" si="37"/>
        <v>35</v>
      </c>
      <c r="EC21" s="57">
        <f t="shared" si="31"/>
        <v>2</v>
      </c>
      <c r="ED21" s="57">
        <f t="shared" si="31"/>
        <v>1</v>
      </c>
      <c r="EE21" s="57">
        <f t="shared" si="31"/>
        <v>0</v>
      </c>
      <c r="EF21" s="57">
        <f t="shared" si="31"/>
        <v>4</v>
      </c>
      <c r="EG21" s="57">
        <f t="shared" si="31"/>
        <v>4</v>
      </c>
      <c r="EH21" s="57">
        <f t="shared" si="31"/>
        <v>2</v>
      </c>
      <c r="EI21" s="14">
        <f t="shared" si="31"/>
        <v>48</v>
      </c>
      <c r="EJ21" s="14">
        <f t="shared" si="137"/>
        <v>48.5</v>
      </c>
      <c r="EK21" s="31">
        <f t="shared" si="53"/>
        <v>7.2916666666666657E-2</v>
      </c>
      <c r="EL21" s="57">
        <f t="shared" si="38"/>
        <v>25</v>
      </c>
      <c r="EM21" s="57">
        <f t="shared" si="33"/>
        <v>3</v>
      </c>
      <c r="EN21" s="57">
        <f t="shared" si="33"/>
        <v>0</v>
      </c>
      <c r="EO21" s="57">
        <f t="shared" si="33"/>
        <v>0</v>
      </c>
      <c r="EP21" s="57">
        <f t="shared" si="33"/>
        <v>3</v>
      </c>
      <c r="EQ21" s="57">
        <f t="shared" si="33"/>
        <v>1</v>
      </c>
      <c r="ER21" s="57">
        <f t="shared" si="33"/>
        <v>3</v>
      </c>
      <c r="ES21" s="14">
        <f t="shared" si="33"/>
        <v>35</v>
      </c>
      <c r="ET21" s="14">
        <f t="shared" si="138"/>
        <v>35</v>
      </c>
    </row>
    <row r="22" spans="1:150" ht="13.5" thickTop="1" thickBot="1" x14ac:dyDescent="0.3">
      <c r="A22" s="32" t="s">
        <v>5</v>
      </c>
      <c r="B22" s="2">
        <f>SUM(B18:B21)</f>
        <v>133</v>
      </c>
      <c r="C22" s="2">
        <f t="shared" ref="C22" si="142">SUM(C18:C21)</f>
        <v>4</v>
      </c>
      <c r="D22" s="2">
        <f t="shared" ref="D22" si="143">SUM(D18:D21)</f>
        <v>2</v>
      </c>
      <c r="E22" s="2">
        <f t="shared" ref="E22" si="144">SUM(E18:E21)</f>
        <v>2</v>
      </c>
      <c r="F22" s="2">
        <f t="shared" ref="F22" si="145">SUM(F18:F21)</f>
        <v>27</v>
      </c>
      <c r="G22" s="2">
        <f t="shared" ref="G22" si="146">SUM(G18:G21)</f>
        <v>26</v>
      </c>
      <c r="H22" s="2">
        <f t="shared" ref="H22" si="147">SUM(H18:H21)</f>
        <v>7</v>
      </c>
      <c r="I22" s="15">
        <f t="shared" ref="I22" si="148">SUM(I18:I21)</f>
        <v>201</v>
      </c>
      <c r="J22" s="33">
        <f>B22+C22+D22*1.5+E22*2.3+F22*2+G22*0.4+H22*0.2</f>
        <v>210.4</v>
      </c>
      <c r="K22" s="32" t="s">
        <v>5</v>
      </c>
      <c r="L22" s="2">
        <f>SUM(L18:L21)</f>
        <v>0</v>
      </c>
      <c r="M22" s="2">
        <f t="shared" ref="M22" si="149">SUM(M18:M21)</f>
        <v>0</v>
      </c>
      <c r="N22" s="2">
        <f t="shared" ref="N22" si="150">SUM(N18:N21)</f>
        <v>0</v>
      </c>
      <c r="O22" s="2">
        <f t="shared" ref="O22" si="151">SUM(O18:O21)</f>
        <v>0</v>
      </c>
      <c r="P22" s="2">
        <f t="shared" ref="P22" si="152">SUM(P18:P21)</f>
        <v>0</v>
      </c>
      <c r="Q22" s="2">
        <f t="shared" ref="Q22" si="153">SUM(Q18:Q21)</f>
        <v>0</v>
      </c>
      <c r="R22" s="2">
        <f t="shared" ref="R22:S22" si="154">SUM(R18:R21)</f>
        <v>0</v>
      </c>
      <c r="S22" s="15">
        <f t="shared" si="154"/>
        <v>0</v>
      </c>
      <c r="T22" s="33">
        <f>L22+M22+N22*1.5+O22*2.3+P22*2+Q22*0.4+R22*0.2</f>
        <v>0</v>
      </c>
      <c r="U22" s="32" t="s">
        <v>5</v>
      </c>
      <c r="V22" s="2">
        <f>SUM(V18:V21)</f>
        <v>0</v>
      </c>
      <c r="W22" s="2">
        <f t="shared" ref="W22" si="155">SUM(W18:W21)</f>
        <v>0</v>
      </c>
      <c r="X22" s="2">
        <f t="shared" ref="X22" si="156">SUM(X18:X21)</f>
        <v>0</v>
      </c>
      <c r="Y22" s="2">
        <f t="shared" ref="Y22" si="157">SUM(Y18:Y21)</f>
        <v>0</v>
      </c>
      <c r="Z22" s="2">
        <f t="shared" ref="Z22" si="158">SUM(Z18:Z21)</f>
        <v>0</v>
      </c>
      <c r="AA22" s="2">
        <f t="shared" ref="AA22" si="159">SUM(AA18:AA21)</f>
        <v>0</v>
      </c>
      <c r="AB22" s="2">
        <f t="shared" ref="AB22" si="160">SUM(AB18:AB21)</f>
        <v>0</v>
      </c>
      <c r="AC22" s="15">
        <f t="shared" ref="AC22" si="161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1</v>
      </c>
      <c r="AG22" s="2">
        <f t="shared" ref="AG22" si="162">SUM(AG18:AG21)</f>
        <v>0</v>
      </c>
      <c r="AH22" s="2">
        <f t="shared" ref="AH22" si="163">SUM(AH18:AH21)</f>
        <v>0</v>
      </c>
      <c r="AI22" s="2">
        <f t="shared" ref="AI22" si="164">SUM(AI18:AI21)</f>
        <v>0</v>
      </c>
      <c r="AJ22" s="2">
        <f t="shared" ref="AJ22" si="165">SUM(AJ18:AJ21)</f>
        <v>0</v>
      </c>
      <c r="AK22" s="2">
        <f t="shared" ref="AK22" si="166">SUM(AK18:AK21)</f>
        <v>0</v>
      </c>
      <c r="AL22" s="2">
        <f t="shared" ref="AL22" si="167">SUM(AL18:AL21)</f>
        <v>0</v>
      </c>
      <c r="AM22" s="15">
        <f t="shared" ref="AM22" si="168">SUM(AM18:AM21)</f>
        <v>1</v>
      </c>
      <c r="AN22" s="33">
        <f>AF22+AG22+AH22*1.5+AI22*2.3+AJ22*2+AK22*0.4+AL22*0.2</f>
        <v>1</v>
      </c>
      <c r="AO22" s="32" t="s">
        <v>5</v>
      </c>
      <c r="AP22" s="2">
        <f>SUM(AP18:AP21)</f>
        <v>0</v>
      </c>
      <c r="AQ22" s="2">
        <f t="shared" ref="AQ22" si="169">SUM(AQ18:AQ21)</f>
        <v>0</v>
      </c>
      <c r="AR22" s="2">
        <f t="shared" ref="AR22" si="170">SUM(AR18:AR21)</f>
        <v>0</v>
      </c>
      <c r="AS22" s="2">
        <f t="shared" ref="AS22" si="171">SUM(AS18:AS21)</f>
        <v>0</v>
      </c>
      <c r="AT22" s="2">
        <f t="shared" ref="AT22" si="172">SUM(AT18:AT21)</f>
        <v>0</v>
      </c>
      <c r="AU22" s="2">
        <f t="shared" ref="AU22" si="173">SUM(AU18:AU21)</f>
        <v>0</v>
      </c>
      <c r="AV22" s="2">
        <f t="shared" ref="AV22" si="174">SUM(AV18:AV21)</f>
        <v>0</v>
      </c>
      <c r="AW22" s="15">
        <f t="shared" ref="AW22" si="175">SUM(AW18:AW21)</f>
        <v>0</v>
      </c>
      <c r="AX22" s="33">
        <f>AP22+AQ22+AR22*1.5+AS22*2.3+AT22*2+AU22*0.4+AV22*0.2</f>
        <v>0</v>
      </c>
      <c r="AY22" s="32" t="s">
        <v>5</v>
      </c>
      <c r="AZ22" s="2">
        <f>SUM(AZ18:AZ21)</f>
        <v>0</v>
      </c>
      <c r="BA22" s="2">
        <f t="shared" ref="BA22" si="176">SUM(BA18:BA21)</f>
        <v>0</v>
      </c>
      <c r="BB22" s="2">
        <f t="shared" ref="BB22" si="177">SUM(BB18:BB21)</f>
        <v>0</v>
      </c>
      <c r="BC22" s="2">
        <f t="shared" ref="BC22" si="178">SUM(BC18:BC21)</f>
        <v>0</v>
      </c>
      <c r="BD22" s="2">
        <f t="shared" ref="BD22" si="179">SUM(BD18:BD21)</f>
        <v>0</v>
      </c>
      <c r="BE22" s="2">
        <f t="shared" ref="BE22" si="180">SUM(BE18:BE21)</f>
        <v>0</v>
      </c>
      <c r="BF22" s="2">
        <f t="shared" ref="BF22" si="181">SUM(BF18:BF21)</f>
        <v>0</v>
      </c>
      <c r="BG22" s="15">
        <f t="shared" ref="BG22" si="182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1</v>
      </c>
      <c r="BK22" s="2">
        <f t="shared" ref="BK22" si="183">SUM(BK18:BK21)</f>
        <v>0</v>
      </c>
      <c r="BL22" s="2">
        <f t="shared" ref="BL22" si="184">SUM(BL18:BL21)</f>
        <v>0</v>
      </c>
      <c r="BM22" s="2">
        <f t="shared" ref="BM22" si="185">SUM(BM18:BM21)</f>
        <v>0</v>
      </c>
      <c r="BN22" s="2">
        <f t="shared" ref="BN22" si="186">SUM(BN18:BN21)</f>
        <v>0</v>
      </c>
      <c r="BO22" s="2">
        <f t="shared" ref="BO22" si="187">SUM(BO18:BO21)</f>
        <v>0</v>
      </c>
      <c r="BP22" s="2">
        <f t="shared" ref="BP22" si="188">SUM(BP18:BP21)</f>
        <v>0</v>
      </c>
      <c r="BQ22" s="15">
        <f t="shared" ref="BQ22" si="189">SUM(BQ18:BQ21)</f>
        <v>1</v>
      </c>
      <c r="BR22" s="33">
        <f>BJ22+BK22+BL22*1.5+BM22*2.3+BN22*2+BO22*0.4+BP22*0.2</f>
        <v>1</v>
      </c>
      <c r="BS22" s="32" t="s">
        <v>5</v>
      </c>
      <c r="BT22" s="2">
        <f>SUM(BT18:BT21)</f>
        <v>130</v>
      </c>
      <c r="BU22" s="2">
        <f t="shared" ref="BU22" si="190">SUM(BU18:BU21)</f>
        <v>12</v>
      </c>
      <c r="BV22" s="2">
        <f t="shared" ref="BV22" si="191">SUM(BV18:BV21)</f>
        <v>1</v>
      </c>
      <c r="BW22" s="2">
        <f t="shared" ref="BW22" si="192">SUM(BW18:BW21)</f>
        <v>1</v>
      </c>
      <c r="BX22" s="2">
        <f t="shared" ref="BX22" si="193">SUM(BX18:BX21)</f>
        <v>15</v>
      </c>
      <c r="BY22" s="2">
        <f t="shared" ref="BY22" si="194">SUM(BY18:BY21)</f>
        <v>15</v>
      </c>
      <c r="BZ22" s="2">
        <f t="shared" ref="BZ22" si="195">SUM(BZ18:BZ21)</f>
        <v>8</v>
      </c>
      <c r="CA22" s="15">
        <f t="shared" ref="CA22" si="196">SUM(CA18:CA21)</f>
        <v>182</v>
      </c>
      <c r="CB22" s="33">
        <f>BT22+BU22+BV22*1.5+BW22*2.3+BX22*2+BY22*0.4+BZ22*0.2</f>
        <v>183.4</v>
      </c>
      <c r="CC22" s="32" t="s">
        <v>5</v>
      </c>
      <c r="CD22" s="2">
        <f>SUM(CD18:CD21)</f>
        <v>0</v>
      </c>
      <c r="CE22" s="2">
        <f t="shared" ref="CE22" si="197">SUM(CE18:CE21)</f>
        <v>0</v>
      </c>
      <c r="CF22" s="2">
        <f t="shared" ref="CF22" si="198">SUM(CF18:CF21)</f>
        <v>0</v>
      </c>
      <c r="CG22" s="2">
        <f t="shared" ref="CG22" si="199">SUM(CG18:CG21)</f>
        <v>0</v>
      </c>
      <c r="CH22" s="2">
        <f t="shared" ref="CH22" si="200">SUM(CH18:CH21)</f>
        <v>0</v>
      </c>
      <c r="CI22" s="2">
        <f t="shared" ref="CI22" si="201">SUM(CI18:CI21)</f>
        <v>0</v>
      </c>
      <c r="CJ22" s="2">
        <f t="shared" ref="CJ22" si="202">SUM(CJ18:CJ21)</f>
        <v>0</v>
      </c>
      <c r="CK22" s="15">
        <f t="shared" ref="CK22" si="203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110"/>
        <v>131</v>
      </c>
      <c r="CO22" s="2">
        <f t="shared" si="111"/>
        <v>12</v>
      </c>
      <c r="CP22" s="2">
        <f t="shared" si="111"/>
        <v>1</v>
      </c>
      <c r="CQ22" s="2">
        <f t="shared" si="111"/>
        <v>1</v>
      </c>
      <c r="CR22" s="2">
        <f t="shared" si="111"/>
        <v>15</v>
      </c>
      <c r="CS22" s="2">
        <f t="shared" si="111"/>
        <v>15</v>
      </c>
      <c r="CT22" s="2">
        <f t="shared" si="111"/>
        <v>8</v>
      </c>
      <c r="CU22" s="15">
        <f t="shared" si="111"/>
        <v>183</v>
      </c>
      <c r="CV22" s="33">
        <f>CN22+CO22+CP22*1.5+CQ22*2.3+CR22*2+CS22*0.4+CT22*0.2</f>
        <v>184.4</v>
      </c>
      <c r="CW22" s="32" t="s">
        <v>5</v>
      </c>
      <c r="CX22" s="2">
        <f t="shared" si="112"/>
        <v>133</v>
      </c>
      <c r="CY22" s="2">
        <f t="shared" si="112"/>
        <v>4</v>
      </c>
      <c r="CZ22" s="2">
        <f t="shared" si="112"/>
        <v>2</v>
      </c>
      <c r="DA22" s="2">
        <f t="shared" si="113"/>
        <v>2</v>
      </c>
      <c r="DB22" s="2">
        <f t="shared" si="113"/>
        <v>27</v>
      </c>
      <c r="DC22" s="2">
        <f t="shared" si="113"/>
        <v>26</v>
      </c>
      <c r="DD22" s="2">
        <f t="shared" si="113"/>
        <v>7</v>
      </c>
      <c r="DE22" s="15">
        <f t="shared" si="113"/>
        <v>201</v>
      </c>
      <c r="DF22" s="33">
        <f>CX22+CY22+CZ22*1.5+DA22*2.3+DB22*2+DC22*0.4+DD22*0.2</f>
        <v>210.4</v>
      </c>
      <c r="DG22" s="32" t="s">
        <v>5</v>
      </c>
      <c r="DH22" s="2">
        <f t="shared" si="114"/>
        <v>1</v>
      </c>
      <c r="DI22" s="2">
        <f t="shared" si="114"/>
        <v>0</v>
      </c>
      <c r="DJ22" s="2">
        <f t="shared" si="114"/>
        <v>0</v>
      </c>
      <c r="DK22" s="2">
        <f t="shared" si="27"/>
        <v>0</v>
      </c>
      <c r="DL22" s="2">
        <f t="shared" si="27"/>
        <v>0</v>
      </c>
      <c r="DM22" s="2">
        <f t="shared" si="27"/>
        <v>0</v>
      </c>
      <c r="DN22" s="2">
        <f t="shared" si="27"/>
        <v>0</v>
      </c>
      <c r="DO22" s="15">
        <f t="shared" si="27"/>
        <v>1</v>
      </c>
      <c r="DP22" s="33">
        <f>DH22+DI22+DJ22*1.5+DK22*2.3+DL22*2+DM22*0.4+DN22*0.2</f>
        <v>1</v>
      </c>
      <c r="DQ22" s="32" t="s">
        <v>5</v>
      </c>
      <c r="DR22" s="2">
        <f t="shared" si="36"/>
        <v>1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0</v>
      </c>
      <c r="DY22" s="15">
        <f t="shared" si="29"/>
        <v>1</v>
      </c>
      <c r="DZ22" s="33">
        <f>DR22+DS22+DT22*1.5+DU22*2.3+DV22*2+DW22*0.4+DX22*0.2</f>
        <v>1</v>
      </c>
      <c r="EA22" s="32" t="s">
        <v>5</v>
      </c>
      <c r="EB22" s="2">
        <f t="shared" si="37"/>
        <v>133</v>
      </c>
      <c r="EC22" s="2">
        <f t="shared" si="31"/>
        <v>4</v>
      </c>
      <c r="ED22" s="2">
        <f t="shared" si="31"/>
        <v>2</v>
      </c>
      <c r="EE22" s="2">
        <f t="shared" si="31"/>
        <v>2</v>
      </c>
      <c r="EF22" s="2">
        <f t="shared" si="31"/>
        <v>27</v>
      </c>
      <c r="EG22" s="2">
        <f t="shared" si="31"/>
        <v>26</v>
      </c>
      <c r="EH22" s="2">
        <f t="shared" si="31"/>
        <v>7</v>
      </c>
      <c r="EI22" s="15">
        <f t="shared" si="31"/>
        <v>201</v>
      </c>
      <c r="EJ22" s="33">
        <f>EB22+EC22+ED22*1.5+EE22*2.3+EF22*2+EG22*0.4+EH22*0.2</f>
        <v>210.4</v>
      </c>
      <c r="EK22" s="32" t="s">
        <v>5</v>
      </c>
      <c r="EL22" s="2">
        <f t="shared" si="38"/>
        <v>131</v>
      </c>
      <c r="EM22" s="2">
        <f t="shared" si="33"/>
        <v>12</v>
      </c>
      <c r="EN22" s="2">
        <f t="shared" si="33"/>
        <v>1</v>
      </c>
      <c r="EO22" s="2">
        <f t="shared" si="33"/>
        <v>1</v>
      </c>
      <c r="EP22" s="2">
        <f t="shared" si="33"/>
        <v>15</v>
      </c>
      <c r="EQ22" s="2">
        <f t="shared" si="33"/>
        <v>15</v>
      </c>
      <c r="ER22" s="2">
        <f t="shared" si="33"/>
        <v>8</v>
      </c>
      <c r="ES22" s="15">
        <f t="shared" si="33"/>
        <v>183</v>
      </c>
      <c r="ET22" s="33">
        <f>EL22+EM22+EN22*1.5+EO22*2.3+EP22*2+EQ22*0.4+ER22*0.2</f>
        <v>184.4</v>
      </c>
    </row>
    <row r="23" spans="1:150" ht="13" thickTop="1" x14ac:dyDescent="0.25">
      <c r="A23" s="31">
        <f>A21+"00:15"</f>
        <v>8.3333333333333329E-2</v>
      </c>
      <c r="B23" s="57">
        <v>30</v>
      </c>
      <c r="C23" s="57">
        <v>1</v>
      </c>
      <c r="D23" s="57">
        <v>0</v>
      </c>
      <c r="E23" s="57">
        <v>0</v>
      </c>
      <c r="F23" s="57">
        <v>2</v>
      </c>
      <c r="G23" s="57">
        <v>2</v>
      </c>
      <c r="H23" s="57">
        <v>0</v>
      </c>
      <c r="I23" s="14">
        <f t="shared" si="115"/>
        <v>35</v>
      </c>
      <c r="J23" s="14">
        <f t="shared" ref="J23:J26" si="204">B23+C23+D23*1.5+E23*2.3+F23*2+G23*0.4+H23*0.2</f>
        <v>35.799999999999997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ref="S23:S26" si="205">SUM(L23:R23)</f>
        <v>0</v>
      </c>
      <c r="T23" s="14">
        <f t="shared" ref="T23:T26" si="206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119"/>
        <v>0</v>
      </c>
      <c r="AD23" s="14">
        <f t="shared" ref="AD23:AD26" si="207">V23+W23+X23*1.5+Y23*2.3+Z23*2+AA23*0.4+AB23*0.2</f>
        <v>0</v>
      </c>
      <c r="AE23" s="31">
        <f>AE21+"00:15"</f>
        <v>8.3333333333333329E-2</v>
      </c>
      <c r="AF23" s="57">
        <v>2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21"/>
        <v>2</v>
      </c>
      <c r="AN23" s="14">
        <f t="shared" ref="AN23:AN26" si="208">AF23+AG23+AH23*1.5+AI23*2.3+AJ23*2+AK23*0.4+AL23*0.2</f>
        <v>2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1</v>
      </c>
      <c r="AW23" s="14">
        <f t="shared" si="123"/>
        <v>1</v>
      </c>
      <c r="AX23" s="14">
        <f t="shared" ref="AX23:AX26" si="209">AP23+AQ23+AR23*1.5+AS23*2.3+AT23*2+AU23*0.4+AV23*0.2</f>
        <v>0.2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25"/>
        <v>0</v>
      </c>
      <c r="BH23" s="14">
        <f t="shared" ref="BH23:BH26" si="210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127"/>
        <v>0</v>
      </c>
      <c r="BR23" s="14">
        <f t="shared" ref="BR23:BR26" si="211">BJ23+BK23+BL23*1.5+BM23*2.3+BN23*2+BO23*0.4+BP23*0.2</f>
        <v>0</v>
      </c>
      <c r="BS23" s="31">
        <f>BS21+"00:15"</f>
        <v>8.3333333333333329E-2</v>
      </c>
      <c r="BT23" s="57">
        <v>35</v>
      </c>
      <c r="BU23" s="57">
        <v>4</v>
      </c>
      <c r="BV23" s="57">
        <v>1</v>
      </c>
      <c r="BW23" s="57">
        <v>0</v>
      </c>
      <c r="BX23" s="57">
        <v>2</v>
      </c>
      <c r="BY23" s="57">
        <v>1</v>
      </c>
      <c r="BZ23" s="57">
        <v>2</v>
      </c>
      <c r="CA23" s="14">
        <f t="shared" si="129"/>
        <v>45</v>
      </c>
      <c r="CB23" s="14">
        <f t="shared" ref="CB23:CB26" si="212">BT23+BU23+BV23*1.5+BW23*2.3+BX23*2+BY23*0.4+BZ23*0.2</f>
        <v>45.3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31"/>
        <v>0</v>
      </c>
      <c r="CL23" s="14">
        <f t="shared" ref="CL23:CL26" si="213">CD23+CE23+CF23*1.5+CG23*2.3+CH23*2+CI23*0.4+CJ23*0.2</f>
        <v>0</v>
      </c>
      <c r="CM23" s="31">
        <f>CM21+"00:15"</f>
        <v>8.3333333333333329E-2</v>
      </c>
      <c r="CN23" s="57">
        <f t="shared" si="110"/>
        <v>37</v>
      </c>
      <c r="CO23" s="57">
        <f t="shared" si="111"/>
        <v>4</v>
      </c>
      <c r="CP23" s="57">
        <f t="shared" si="111"/>
        <v>1</v>
      </c>
      <c r="CQ23" s="57">
        <f t="shared" si="111"/>
        <v>0</v>
      </c>
      <c r="CR23" s="57">
        <f t="shared" si="111"/>
        <v>2</v>
      </c>
      <c r="CS23" s="57">
        <f t="shared" si="111"/>
        <v>1</v>
      </c>
      <c r="CT23" s="57">
        <f t="shared" si="111"/>
        <v>2</v>
      </c>
      <c r="CU23" s="14">
        <f t="shared" si="111"/>
        <v>47</v>
      </c>
      <c r="CV23" s="14">
        <f t="shared" ref="CV23:CV26" si="214">CN23+CO23+CP23*1.5+CQ23*2.3+CR23*2+CS23*0.4+CT23*0.2</f>
        <v>47.3</v>
      </c>
      <c r="CW23" s="31">
        <f>CW21+"00:15"</f>
        <v>8.3333333333333329E-2</v>
      </c>
      <c r="CX23" s="57">
        <f t="shared" si="112"/>
        <v>30</v>
      </c>
      <c r="CY23" s="57">
        <f t="shared" si="112"/>
        <v>1</v>
      </c>
      <c r="CZ23" s="57">
        <f t="shared" si="112"/>
        <v>0</v>
      </c>
      <c r="DA23" s="57">
        <f t="shared" si="113"/>
        <v>0</v>
      </c>
      <c r="DB23" s="57">
        <f t="shared" si="113"/>
        <v>2</v>
      </c>
      <c r="DC23" s="57">
        <f t="shared" si="113"/>
        <v>2</v>
      </c>
      <c r="DD23" s="57">
        <f t="shared" si="113"/>
        <v>0</v>
      </c>
      <c r="DE23" s="14">
        <f t="shared" si="113"/>
        <v>35</v>
      </c>
      <c r="DF23" s="14">
        <f t="shared" ref="DF23:DF26" si="215">CX23+CY23+CZ23*1.5+DA23*2.3+DB23*2+DC23*0.4+DD23*0.2</f>
        <v>35.799999999999997</v>
      </c>
      <c r="DG23" s="31">
        <f>DG21+"00:15"</f>
        <v>8.3333333333333329E-2</v>
      </c>
      <c r="DH23" s="57">
        <f t="shared" si="114"/>
        <v>0</v>
      </c>
      <c r="DI23" s="57">
        <f t="shared" si="114"/>
        <v>0</v>
      </c>
      <c r="DJ23" s="57">
        <f t="shared" si="114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0</v>
      </c>
      <c r="DO23" s="14">
        <f t="shared" si="27"/>
        <v>0</v>
      </c>
      <c r="DP23" s="14">
        <f t="shared" ref="DP23:DP26" si="216">DH23+DI23+DJ23*1.5+DK23*2.3+DL23*2+DM23*0.4+DN23*0.2</f>
        <v>0</v>
      </c>
      <c r="DQ23" s="31">
        <f>DQ21+"00:15"</f>
        <v>8.3333333333333329E-2</v>
      </c>
      <c r="DR23" s="57">
        <f t="shared" si="36"/>
        <v>2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1</v>
      </c>
      <c r="DY23" s="14">
        <f t="shared" si="29"/>
        <v>3</v>
      </c>
      <c r="DZ23" s="14">
        <f t="shared" ref="DZ23:DZ26" si="217">DR23+DS23+DT23*1.5+DU23*2.3+DV23*2+DW23*0.4+DX23*0.2</f>
        <v>2.2000000000000002</v>
      </c>
      <c r="EA23" s="31">
        <f>EA21+"00:15"</f>
        <v>8.3333333333333329E-2</v>
      </c>
      <c r="EB23" s="57">
        <f t="shared" si="37"/>
        <v>30</v>
      </c>
      <c r="EC23" s="57">
        <f t="shared" si="31"/>
        <v>1</v>
      </c>
      <c r="ED23" s="57">
        <f t="shared" si="31"/>
        <v>0</v>
      </c>
      <c r="EE23" s="57">
        <f t="shared" si="31"/>
        <v>0</v>
      </c>
      <c r="EF23" s="57">
        <f t="shared" si="31"/>
        <v>2</v>
      </c>
      <c r="EG23" s="57">
        <f t="shared" si="31"/>
        <v>2</v>
      </c>
      <c r="EH23" s="57">
        <f t="shared" si="31"/>
        <v>1</v>
      </c>
      <c r="EI23" s="14">
        <f t="shared" si="31"/>
        <v>36</v>
      </c>
      <c r="EJ23" s="14">
        <f t="shared" ref="EJ23:EJ26" si="218">EB23+EC23+ED23*1.5+EE23*2.3+EF23*2+EG23*0.4+EH23*0.2</f>
        <v>36</v>
      </c>
      <c r="EK23" s="31">
        <f>EK21+"00:15"</f>
        <v>8.3333333333333329E-2</v>
      </c>
      <c r="EL23" s="57">
        <f t="shared" si="38"/>
        <v>35</v>
      </c>
      <c r="EM23" s="57">
        <f t="shared" si="33"/>
        <v>4</v>
      </c>
      <c r="EN23" s="57">
        <f t="shared" si="33"/>
        <v>1</v>
      </c>
      <c r="EO23" s="57">
        <f t="shared" si="33"/>
        <v>0</v>
      </c>
      <c r="EP23" s="57">
        <f t="shared" si="33"/>
        <v>2</v>
      </c>
      <c r="EQ23" s="57">
        <f t="shared" si="33"/>
        <v>1</v>
      </c>
      <c r="ER23" s="57">
        <f t="shared" si="33"/>
        <v>2</v>
      </c>
      <c r="ES23" s="14">
        <f t="shared" si="33"/>
        <v>45</v>
      </c>
      <c r="ET23" s="14">
        <f t="shared" ref="ET23:ET26" si="219">EL23+EM23+EN23*1.5+EO23*2.3+EP23*2+EQ23*0.4+ER23*0.2</f>
        <v>45.3</v>
      </c>
    </row>
    <row r="24" spans="1:150" ht="14.25" customHeight="1" x14ac:dyDescent="0.25">
      <c r="A24" s="31">
        <f>A23+"00:15"</f>
        <v>9.375E-2</v>
      </c>
      <c r="B24" s="57">
        <v>18</v>
      </c>
      <c r="C24" s="57">
        <v>0</v>
      </c>
      <c r="D24" s="57">
        <v>3</v>
      </c>
      <c r="E24" s="57">
        <v>0</v>
      </c>
      <c r="F24" s="57">
        <v>3</v>
      </c>
      <c r="G24" s="57">
        <v>4</v>
      </c>
      <c r="H24" s="57">
        <v>2</v>
      </c>
      <c r="I24" s="14">
        <f t="shared" si="115"/>
        <v>30</v>
      </c>
      <c r="J24" s="14">
        <f t="shared" si="204"/>
        <v>30.5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205"/>
        <v>0</v>
      </c>
      <c r="T24" s="14">
        <f t="shared" si="206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119"/>
        <v>0</v>
      </c>
      <c r="AD24" s="14">
        <f t="shared" si="207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121"/>
        <v>0</v>
      </c>
      <c r="AN24" s="14">
        <f t="shared" si="208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23"/>
        <v>0</v>
      </c>
      <c r="AX24" s="14">
        <f t="shared" si="209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25"/>
        <v>0</v>
      </c>
      <c r="BH24" s="14">
        <f t="shared" si="210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127"/>
        <v>0</v>
      </c>
      <c r="BR24" s="14">
        <f t="shared" si="211"/>
        <v>0</v>
      </c>
      <c r="BS24" s="31">
        <f>BS23+"00:15"</f>
        <v>9.375E-2</v>
      </c>
      <c r="BT24" s="57">
        <v>35</v>
      </c>
      <c r="BU24" s="57">
        <v>4</v>
      </c>
      <c r="BV24" s="57">
        <v>1</v>
      </c>
      <c r="BW24" s="57">
        <v>0</v>
      </c>
      <c r="BX24" s="57">
        <v>3</v>
      </c>
      <c r="BY24" s="57">
        <v>2</v>
      </c>
      <c r="BZ24" s="57">
        <v>1</v>
      </c>
      <c r="CA24" s="14">
        <f t="shared" si="129"/>
        <v>46</v>
      </c>
      <c r="CB24" s="14">
        <f t="shared" si="212"/>
        <v>47.5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31"/>
        <v>0</v>
      </c>
      <c r="CL24" s="14">
        <f t="shared" si="213"/>
        <v>0</v>
      </c>
      <c r="CM24" s="31">
        <f>CM23+"00:15"</f>
        <v>9.375E-2</v>
      </c>
      <c r="CN24" s="57">
        <f t="shared" si="110"/>
        <v>35</v>
      </c>
      <c r="CO24" s="57">
        <f t="shared" si="111"/>
        <v>4</v>
      </c>
      <c r="CP24" s="57">
        <f t="shared" si="111"/>
        <v>1</v>
      </c>
      <c r="CQ24" s="57">
        <f t="shared" si="111"/>
        <v>0</v>
      </c>
      <c r="CR24" s="57">
        <f t="shared" si="111"/>
        <v>3</v>
      </c>
      <c r="CS24" s="57">
        <f t="shared" si="111"/>
        <v>2</v>
      </c>
      <c r="CT24" s="57">
        <f t="shared" si="111"/>
        <v>1</v>
      </c>
      <c r="CU24" s="14">
        <f t="shared" si="111"/>
        <v>46</v>
      </c>
      <c r="CV24" s="14">
        <f t="shared" si="214"/>
        <v>47.5</v>
      </c>
      <c r="CW24" s="31">
        <f>CW23+"00:15"</f>
        <v>9.375E-2</v>
      </c>
      <c r="CX24" s="57">
        <f t="shared" si="112"/>
        <v>18</v>
      </c>
      <c r="CY24" s="57">
        <f t="shared" si="112"/>
        <v>0</v>
      </c>
      <c r="CZ24" s="57">
        <f t="shared" si="112"/>
        <v>3</v>
      </c>
      <c r="DA24" s="57">
        <f t="shared" si="113"/>
        <v>0</v>
      </c>
      <c r="DB24" s="57">
        <f t="shared" si="113"/>
        <v>3</v>
      </c>
      <c r="DC24" s="57">
        <f t="shared" si="113"/>
        <v>4</v>
      </c>
      <c r="DD24" s="57">
        <f t="shared" si="113"/>
        <v>2</v>
      </c>
      <c r="DE24" s="14">
        <f t="shared" si="113"/>
        <v>30</v>
      </c>
      <c r="DF24" s="14">
        <f t="shared" si="215"/>
        <v>30.5</v>
      </c>
      <c r="DG24" s="31">
        <f>DG23+"00:15"</f>
        <v>9.375E-2</v>
      </c>
      <c r="DH24" s="57">
        <f t="shared" si="114"/>
        <v>0</v>
      </c>
      <c r="DI24" s="57">
        <f t="shared" si="114"/>
        <v>0</v>
      </c>
      <c r="DJ24" s="57">
        <f t="shared" si="114"/>
        <v>0</v>
      </c>
      <c r="DK24" s="57">
        <f t="shared" si="27"/>
        <v>0</v>
      </c>
      <c r="DL24" s="57">
        <f t="shared" si="27"/>
        <v>0</v>
      </c>
      <c r="DM24" s="57">
        <f t="shared" si="27"/>
        <v>0</v>
      </c>
      <c r="DN24" s="57">
        <f t="shared" si="27"/>
        <v>0</v>
      </c>
      <c r="DO24" s="14">
        <f t="shared" si="27"/>
        <v>0</v>
      </c>
      <c r="DP24" s="14">
        <f t="shared" si="216"/>
        <v>0</v>
      </c>
      <c r="DQ24" s="31">
        <f>DQ23+"00:15"</f>
        <v>9.375E-2</v>
      </c>
      <c r="DR24" s="57">
        <f t="shared" si="36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0</v>
      </c>
      <c r="DY24" s="14">
        <f t="shared" si="29"/>
        <v>0</v>
      </c>
      <c r="DZ24" s="14">
        <f t="shared" si="217"/>
        <v>0</v>
      </c>
      <c r="EA24" s="31">
        <f>EA23+"00:15"</f>
        <v>9.375E-2</v>
      </c>
      <c r="EB24" s="57">
        <f t="shared" si="37"/>
        <v>18</v>
      </c>
      <c r="EC24" s="57">
        <f t="shared" si="31"/>
        <v>0</v>
      </c>
      <c r="ED24" s="57">
        <f t="shared" si="31"/>
        <v>3</v>
      </c>
      <c r="EE24" s="57">
        <f t="shared" si="31"/>
        <v>0</v>
      </c>
      <c r="EF24" s="57">
        <f t="shared" si="31"/>
        <v>3</v>
      </c>
      <c r="EG24" s="57">
        <f t="shared" si="31"/>
        <v>4</v>
      </c>
      <c r="EH24" s="57">
        <f t="shared" si="31"/>
        <v>2</v>
      </c>
      <c r="EI24" s="14">
        <f t="shared" si="31"/>
        <v>30</v>
      </c>
      <c r="EJ24" s="14">
        <f t="shared" si="218"/>
        <v>30.5</v>
      </c>
      <c r="EK24" s="31">
        <f>EK23+"00:15"</f>
        <v>9.375E-2</v>
      </c>
      <c r="EL24" s="57">
        <f t="shared" si="38"/>
        <v>35</v>
      </c>
      <c r="EM24" s="57">
        <f t="shared" si="33"/>
        <v>4</v>
      </c>
      <c r="EN24" s="57">
        <f t="shared" si="33"/>
        <v>1</v>
      </c>
      <c r="EO24" s="57">
        <f t="shared" si="33"/>
        <v>0</v>
      </c>
      <c r="EP24" s="57">
        <f t="shared" si="33"/>
        <v>3</v>
      </c>
      <c r="EQ24" s="57">
        <f t="shared" si="33"/>
        <v>2</v>
      </c>
      <c r="ER24" s="57">
        <f t="shared" si="33"/>
        <v>1</v>
      </c>
      <c r="ES24" s="14">
        <f t="shared" si="33"/>
        <v>46</v>
      </c>
      <c r="ET24" s="14">
        <f t="shared" si="219"/>
        <v>47.5</v>
      </c>
    </row>
    <row r="25" spans="1:150" x14ac:dyDescent="0.25">
      <c r="A25" s="31">
        <f t="shared" ref="A25:A26" si="220">A24+"00:15"</f>
        <v>0.10416666666666667</v>
      </c>
      <c r="B25" s="57">
        <v>24</v>
      </c>
      <c r="C25" s="57">
        <v>4</v>
      </c>
      <c r="D25" s="57">
        <v>2</v>
      </c>
      <c r="E25" s="57">
        <v>1</v>
      </c>
      <c r="F25" s="57">
        <v>3</v>
      </c>
      <c r="G25" s="57">
        <v>2</v>
      </c>
      <c r="H25" s="57">
        <v>0</v>
      </c>
      <c r="I25" s="14">
        <f t="shared" si="115"/>
        <v>36</v>
      </c>
      <c r="J25" s="14">
        <f t="shared" si="204"/>
        <v>40.099999999999994</v>
      </c>
      <c r="K25" s="31">
        <f t="shared" ref="K25:K26" si="221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205"/>
        <v>0</v>
      </c>
      <c r="T25" s="14">
        <f t="shared" si="206"/>
        <v>0</v>
      </c>
      <c r="U25" s="31">
        <f t="shared" ref="U25:U26" si="222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19"/>
        <v>0</v>
      </c>
      <c r="AD25" s="14">
        <f t="shared" si="207"/>
        <v>0</v>
      </c>
      <c r="AE25" s="31">
        <f t="shared" ref="AE25:AE26" si="223">AE24+"00:15"</f>
        <v>0.10416666666666667</v>
      </c>
      <c r="AF25" s="57">
        <v>1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21"/>
        <v>1</v>
      </c>
      <c r="AN25" s="14">
        <f t="shared" si="208"/>
        <v>1</v>
      </c>
      <c r="AO25" s="31">
        <f t="shared" ref="AO25:AO26" si="224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123"/>
        <v>0</v>
      </c>
      <c r="AX25" s="14">
        <f t="shared" si="209"/>
        <v>0</v>
      </c>
      <c r="AY25" s="31">
        <f t="shared" ref="AY25:AY26" si="225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25"/>
        <v>0</v>
      </c>
      <c r="BH25" s="14">
        <f t="shared" si="210"/>
        <v>0</v>
      </c>
      <c r="BI25" s="31">
        <f t="shared" ref="BI25:BI26" si="226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1</v>
      </c>
      <c r="BP25" s="57">
        <v>0</v>
      </c>
      <c r="BQ25" s="14">
        <f t="shared" si="127"/>
        <v>1</v>
      </c>
      <c r="BR25" s="14">
        <f t="shared" si="211"/>
        <v>0.4</v>
      </c>
      <c r="BS25" s="31">
        <f t="shared" ref="BS25:BS26" si="227">BS24+"00:15"</f>
        <v>0.10416666666666667</v>
      </c>
      <c r="BT25" s="57">
        <v>38</v>
      </c>
      <c r="BU25" s="57">
        <v>4</v>
      </c>
      <c r="BV25" s="57">
        <v>2</v>
      </c>
      <c r="BW25" s="57">
        <v>0</v>
      </c>
      <c r="BX25" s="57">
        <v>3</v>
      </c>
      <c r="BY25" s="57">
        <v>3</v>
      </c>
      <c r="BZ25" s="57">
        <v>1</v>
      </c>
      <c r="CA25" s="14">
        <f t="shared" si="129"/>
        <v>51</v>
      </c>
      <c r="CB25" s="14">
        <f t="shared" si="212"/>
        <v>52.400000000000006</v>
      </c>
      <c r="CC25" s="31">
        <f t="shared" ref="CC25:CC26" si="228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31"/>
        <v>0</v>
      </c>
      <c r="CL25" s="14">
        <f t="shared" si="213"/>
        <v>0</v>
      </c>
      <c r="CM25" s="31">
        <f t="shared" ref="CM25:CM26" si="229">CM24+"00:15"</f>
        <v>0.10416666666666667</v>
      </c>
      <c r="CN25" s="57">
        <f t="shared" si="110"/>
        <v>39</v>
      </c>
      <c r="CO25" s="57">
        <f t="shared" si="111"/>
        <v>4</v>
      </c>
      <c r="CP25" s="57">
        <f t="shared" si="111"/>
        <v>2</v>
      </c>
      <c r="CQ25" s="57">
        <f t="shared" si="111"/>
        <v>0</v>
      </c>
      <c r="CR25" s="57">
        <f t="shared" si="111"/>
        <v>3</v>
      </c>
      <c r="CS25" s="57">
        <f t="shared" si="111"/>
        <v>3</v>
      </c>
      <c r="CT25" s="57">
        <f t="shared" si="111"/>
        <v>1</v>
      </c>
      <c r="CU25" s="14">
        <f t="shared" si="111"/>
        <v>52</v>
      </c>
      <c r="CV25" s="14">
        <f t="shared" si="214"/>
        <v>53.400000000000006</v>
      </c>
      <c r="CW25" s="31">
        <f t="shared" ref="CW25:CW26" si="230">CW24+"00:15"</f>
        <v>0.10416666666666667</v>
      </c>
      <c r="CX25" s="57">
        <f t="shared" si="112"/>
        <v>24</v>
      </c>
      <c r="CY25" s="57">
        <f t="shared" si="112"/>
        <v>4</v>
      </c>
      <c r="CZ25" s="57">
        <f t="shared" si="112"/>
        <v>2</v>
      </c>
      <c r="DA25" s="57">
        <f t="shared" si="113"/>
        <v>1</v>
      </c>
      <c r="DB25" s="57">
        <f t="shared" si="113"/>
        <v>3</v>
      </c>
      <c r="DC25" s="57">
        <f t="shared" si="113"/>
        <v>2</v>
      </c>
      <c r="DD25" s="57">
        <f t="shared" si="113"/>
        <v>0</v>
      </c>
      <c r="DE25" s="14">
        <f t="shared" si="113"/>
        <v>36</v>
      </c>
      <c r="DF25" s="14">
        <f t="shared" si="215"/>
        <v>40.099999999999994</v>
      </c>
      <c r="DG25" s="31">
        <f t="shared" ref="DG25:DG26" si="231">DG24+"00:15"</f>
        <v>0.10416666666666667</v>
      </c>
      <c r="DH25" s="57">
        <f t="shared" si="114"/>
        <v>0</v>
      </c>
      <c r="DI25" s="57">
        <f t="shared" si="114"/>
        <v>0</v>
      </c>
      <c r="DJ25" s="57">
        <f t="shared" si="114"/>
        <v>0</v>
      </c>
      <c r="DK25" s="57">
        <f t="shared" si="27"/>
        <v>0</v>
      </c>
      <c r="DL25" s="57">
        <f t="shared" si="27"/>
        <v>0</v>
      </c>
      <c r="DM25" s="57">
        <f t="shared" si="27"/>
        <v>1</v>
      </c>
      <c r="DN25" s="57">
        <f t="shared" si="27"/>
        <v>0</v>
      </c>
      <c r="DO25" s="14">
        <f t="shared" si="27"/>
        <v>1</v>
      </c>
      <c r="DP25" s="14">
        <f t="shared" si="216"/>
        <v>0.4</v>
      </c>
      <c r="DQ25" s="31">
        <f t="shared" ref="DQ25:DQ26" si="232">DQ24+"00:15"</f>
        <v>0.10416666666666667</v>
      </c>
      <c r="DR25" s="57">
        <f t="shared" si="36"/>
        <v>1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1</v>
      </c>
      <c r="DZ25" s="14">
        <f t="shared" si="217"/>
        <v>1</v>
      </c>
      <c r="EA25" s="31">
        <f t="shared" ref="EA25:EA26" si="233">EA24+"00:15"</f>
        <v>0.10416666666666667</v>
      </c>
      <c r="EB25" s="57">
        <f t="shared" si="37"/>
        <v>24</v>
      </c>
      <c r="EC25" s="57">
        <f t="shared" si="31"/>
        <v>4</v>
      </c>
      <c r="ED25" s="57">
        <f t="shared" si="31"/>
        <v>2</v>
      </c>
      <c r="EE25" s="57">
        <f t="shared" si="31"/>
        <v>1</v>
      </c>
      <c r="EF25" s="57">
        <f t="shared" si="31"/>
        <v>3</v>
      </c>
      <c r="EG25" s="57">
        <f t="shared" si="31"/>
        <v>2</v>
      </c>
      <c r="EH25" s="57">
        <f t="shared" si="31"/>
        <v>0</v>
      </c>
      <c r="EI25" s="14">
        <f t="shared" si="31"/>
        <v>36</v>
      </c>
      <c r="EJ25" s="14">
        <f t="shared" si="218"/>
        <v>40.099999999999994</v>
      </c>
      <c r="EK25" s="31">
        <f t="shared" ref="EK25:EK26" si="234">EK24+"00:15"</f>
        <v>0.10416666666666667</v>
      </c>
      <c r="EL25" s="57">
        <f t="shared" si="38"/>
        <v>38</v>
      </c>
      <c r="EM25" s="57">
        <f t="shared" si="33"/>
        <v>4</v>
      </c>
      <c r="EN25" s="57">
        <f t="shared" si="33"/>
        <v>2</v>
      </c>
      <c r="EO25" s="57">
        <f t="shared" si="33"/>
        <v>0</v>
      </c>
      <c r="EP25" s="57">
        <f t="shared" si="33"/>
        <v>3</v>
      </c>
      <c r="EQ25" s="57">
        <f t="shared" si="33"/>
        <v>4</v>
      </c>
      <c r="ER25" s="57">
        <f t="shared" si="33"/>
        <v>1</v>
      </c>
      <c r="ES25" s="14">
        <f t="shared" si="33"/>
        <v>52</v>
      </c>
      <c r="ET25" s="14">
        <f t="shared" si="219"/>
        <v>52.800000000000004</v>
      </c>
    </row>
    <row r="26" spans="1:150" ht="13" thickBot="1" x14ac:dyDescent="0.3">
      <c r="A26" s="31">
        <f t="shared" si="220"/>
        <v>0.11458333333333334</v>
      </c>
      <c r="B26" s="57">
        <v>26</v>
      </c>
      <c r="C26" s="57">
        <v>0</v>
      </c>
      <c r="D26" s="57">
        <v>1</v>
      </c>
      <c r="E26" s="57">
        <v>0</v>
      </c>
      <c r="F26" s="57">
        <v>2</v>
      </c>
      <c r="G26" s="57">
        <v>4</v>
      </c>
      <c r="H26" s="57">
        <v>1</v>
      </c>
      <c r="I26" s="14">
        <f t="shared" si="115"/>
        <v>34</v>
      </c>
      <c r="J26" s="14">
        <f t="shared" si="204"/>
        <v>33.300000000000004</v>
      </c>
      <c r="K26" s="31">
        <f t="shared" si="221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205"/>
        <v>0</v>
      </c>
      <c r="T26" s="14">
        <f t="shared" si="206"/>
        <v>0</v>
      </c>
      <c r="U26" s="31">
        <f t="shared" si="222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19"/>
        <v>0</v>
      </c>
      <c r="AD26" s="14">
        <f t="shared" si="207"/>
        <v>0</v>
      </c>
      <c r="AE26" s="31">
        <f t="shared" si="223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21"/>
        <v>0</v>
      </c>
      <c r="AN26" s="14">
        <f t="shared" si="208"/>
        <v>0</v>
      </c>
      <c r="AO26" s="31">
        <f t="shared" si="224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123"/>
        <v>0</v>
      </c>
      <c r="AX26" s="14">
        <f t="shared" si="209"/>
        <v>0</v>
      </c>
      <c r="AY26" s="31">
        <f t="shared" si="225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25"/>
        <v>0</v>
      </c>
      <c r="BH26" s="14">
        <f t="shared" si="210"/>
        <v>0</v>
      </c>
      <c r="BI26" s="31">
        <f t="shared" si="226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127"/>
        <v>0</v>
      </c>
      <c r="BR26" s="14">
        <f t="shared" si="211"/>
        <v>0</v>
      </c>
      <c r="BS26" s="31">
        <f t="shared" si="227"/>
        <v>0.11458333333333334</v>
      </c>
      <c r="BT26" s="57">
        <v>29</v>
      </c>
      <c r="BU26" s="57">
        <v>4</v>
      </c>
      <c r="BV26" s="57">
        <v>3</v>
      </c>
      <c r="BW26" s="57">
        <v>0</v>
      </c>
      <c r="BX26" s="57">
        <v>2</v>
      </c>
      <c r="BY26" s="57">
        <v>2</v>
      </c>
      <c r="BZ26" s="57">
        <v>3</v>
      </c>
      <c r="CA26" s="14">
        <f t="shared" si="129"/>
        <v>43</v>
      </c>
      <c r="CB26" s="14">
        <f t="shared" si="212"/>
        <v>42.9</v>
      </c>
      <c r="CC26" s="31">
        <f t="shared" si="228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31"/>
        <v>0</v>
      </c>
      <c r="CL26" s="14">
        <f t="shared" si="213"/>
        <v>0</v>
      </c>
      <c r="CM26" s="31">
        <f t="shared" si="229"/>
        <v>0.11458333333333334</v>
      </c>
      <c r="CN26" s="57">
        <f t="shared" si="110"/>
        <v>29</v>
      </c>
      <c r="CO26" s="57">
        <f t="shared" si="111"/>
        <v>4</v>
      </c>
      <c r="CP26" s="57">
        <f t="shared" si="111"/>
        <v>3</v>
      </c>
      <c r="CQ26" s="57">
        <f t="shared" si="111"/>
        <v>0</v>
      </c>
      <c r="CR26" s="57">
        <f t="shared" si="111"/>
        <v>2</v>
      </c>
      <c r="CS26" s="57">
        <f t="shared" si="111"/>
        <v>2</v>
      </c>
      <c r="CT26" s="57">
        <f t="shared" si="111"/>
        <v>3</v>
      </c>
      <c r="CU26" s="14">
        <f t="shared" si="111"/>
        <v>43</v>
      </c>
      <c r="CV26" s="14">
        <f t="shared" si="214"/>
        <v>42.9</v>
      </c>
      <c r="CW26" s="31">
        <f t="shared" si="230"/>
        <v>0.11458333333333334</v>
      </c>
      <c r="CX26" s="57">
        <f t="shared" si="112"/>
        <v>26</v>
      </c>
      <c r="CY26" s="57">
        <f t="shared" si="112"/>
        <v>0</v>
      </c>
      <c r="CZ26" s="57">
        <f t="shared" si="112"/>
        <v>1</v>
      </c>
      <c r="DA26" s="57">
        <f t="shared" si="113"/>
        <v>0</v>
      </c>
      <c r="DB26" s="57">
        <f t="shared" si="113"/>
        <v>2</v>
      </c>
      <c r="DC26" s="57">
        <f t="shared" si="113"/>
        <v>4</v>
      </c>
      <c r="DD26" s="57">
        <f t="shared" si="113"/>
        <v>1</v>
      </c>
      <c r="DE26" s="14">
        <f t="shared" si="113"/>
        <v>34</v>
      </c>
      <c r="DF26" s="14">
        <f t="shared" si="215"/>
        <v>33.300000000000004</v>
      </c>
      <c r="DG26" s="31">
        <f t="shared" si="231"/>
        <v>0.11458333333333334</v>
      </c>
      <c r="DH26" s="57">
        <f t="shared" si="114"/>
        <v>0</v>
      </c>
      <c r="DI26" s="57">
        <f t="shared" si="114"/>
        <v>0</v>
      </c>
      <c r="DJ26" s="57">
        <f t="shared" si="114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0</v>
      </c>
      <c r="DO26" s="14">
        <f t="shared" si="27"/>
        <v>0</v>
      </c>
      <c r="DP26" s="14">
        <f t="shared" si="216"/>
        <v>0</v>
      </c>
      <c r="DQ26" s="31">
        <f t="shared" si="232"/>
        <v>0.11458333333333334</v>
      </c>
      <c r="DR26" s="57">
        <f t="shared" si="36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0</v>
      </c>
      <c r="DY26" s="14">
        <f t="shared" si="29"/>
        <v>0</v>
      </c>
      <c r="DZ26" s="14">
        <f t="shared" si="217"/>
        <v>0</v>
      </c>
      <c r="EA26" s="31">
        <f t="shared" si="233"/>
        <v>0.11458333333333334</v>
      </c>
      <c r="EB26" s="57">
        <f t="shared" si="37"/>
        <v>26</v>
      </c>
      <c r="EC26" s="57">
        <f t="shared" si="31"/>
        <v>0</v>
      </c>
      <c r="ED26" s="57">
        <f t="shared" si="31"/>
        <v>1</v>
      </c>
      <c r="EE26" s="57">
        <f t="shared" si="31"/>
        <v>0</v>
      </c>
      <c r="EF26" s="57">
        <f t="shared" si="31"/>
        <v>2</v>
      </c>
      <c r="EG26" s="57">
        <f t="shared" si="31"/>
        <v>4</v>
      </c>
      <c r="EH26" s="57">
        <f t="shared" si="31"/>
        <v>1</v>
      </c>
      <c r="EI26" s="14">
        <f t="shared" si="31"/>
        <v>34</v>
      </c>
      <c r="EJ26" s="14">
        <f t="shared" si="218"/>
        <v>33.300000000000004</v>
      </c>
      <c r="EK26" s="31">
        <f t="shared" si="234"/>
        <v>0.11458333333333334</v>
      </c>
      <c r="EL26" s="57">
        <f t="shared" si="38"/>
        <v>29</v>
      </c>
      <c r="EM26" s="57">
        <f t="shared" si="33"/>
        <v>4</v>
      </c>
      <c r="EN26" s="57">
        <f t="shared" si="33"/>
        <v>3</v>
      </c>
      <c r="EO26" s="57">
        <f t="shared" si="33"/>
        <v>0</v>
      </c>
      <c r="EP26" s="57">
        <f t="shared" si="33"/>
        <v>2</v>
      </c>
      <c r="EQ26" s="57">
        <f t="shared" si="33"/>
        <v>2</v>
      </c>
      <c r="ER26" s="57">
        <f t="shared" si="33"/>
        <v>3</v>
      </c>
      <c r="ES26" s="14">
        <f t="shared" si="33"/>
        <v>43</v>
      </c>
      <c r="ET26" s="14">
        <f t="shared" si="219"/>
        <v>42.9</v>
      </c>
    </row>
    <row r="27" spans="1:150" ht="13.5" thickTop="1" thickBot="1" x14ac:dyDescent="0.3">
      <c r="A27" s="32" t="s">
        <v>5</v>
      </c>
      <c r="B27" s="2">
        <f>SUM(B23:B26)</f>
        <v>98</v>
      </c>
      <c r="C27" s="2">
        <f t="shared" ref="C27" si="235">SUM(C23:C26)</f>
        <v>5</v>
      </c>
      <c r="D27" s="2">
        <f t="shared" ref="D27" si="236">SUM(D23:D26)</f>
        <v>6</v>
      </c>
      <c r="E27" s="2">
        <f t="shared" ref="E27" si="237">SUM(E23:E26)</f>
        <v>1</v>
      </c>
      <c r="F27" s="2">
        <f t="shared" ref="F27" si="238">SUM(F23:F26)</f>
        <v>10</v>
      </c>
      <c r="G27" s="2">
        <f t="shared" ref="G27" si="239">SUM(G23:G26)</f>
        <v>12</v>
      </c>
      <c r="H27" s="2">
        <f t="shared" ref="H27" si="240">SUM(H23:H26)</f>
        <v>3</v>
      </c>
      <c r="I27" s="15">
        <f t="shared" ref="I27" si="241">SUM(I23:I26)</f>
        <v>135</v>
      </c>
      <c r="J27" s="33">
        <f>B27+C27+D27*1.5+E27*2.3+F27*2+G27*0.4+H27*0.2</f>
        <v>139.70000000000002</v>
      </c>
      <c r="K27" s="32" t="s">
        <v>5</v>
      </c>
      <c r="L27" s="2">
        <f>SUM(L23:L26)</f>
        <v>0</v>
      </c>
      <c r="M27" s="2">
        <f t="shared" ref="M27" si="242">SUM(M23:M26)</f>
        <v>0</v>
      </c>
      <c r="N27" s="2">
        <f t="shared" ref="N27" si="243">SUM(N23:N26)</f>
        <v>0</v>
      </c>
      <c r="O27" s="2">
        <f t="shared" ref="O27" si="244">SUM(O23:O26)</f>
        <v>0</v>
      </c>
      <c r="P27" s="2">
        <f t="shared" ref="P27" si="245">SUM(P23:P26)</f>
        <v>0</v>
      </c>
      <c r="Q27" s="2">
        <f t="shared" ref="Q27" si="246">SUM(Q23:Q26)</f>
        <v>0</v>
      </c>
      <c r="R27" s="2">
        <f t="shared" ref="R27:S27" si="247">SUM(R23:R26)</f>
        <v>0</v>
      </c>
      <c r="S27" s="15">
        <f t="shared" si="247"/>
        <v>0</v>
      </c>
      <c r="T27" s="33">
        <f>L27+M27+N27*1.5+O27*2.3+P27*2+Q27*0.4+R27*0.2</f>
        <v>0</v>
      </c>
      <c r="U27" s="32" t="s">
        <v>5</v>
      </c>
      <c r="V27" s="2">
        <f>SUM(V23:V26)</f>
        <v>0</v>
      </c>
      <c r="W27" s="2">
        <f t="shared" ref="W27" si="248">SUM(W23:W26)</f>
        <v>0</v>
      </c>
      <c r="X27" s="2">
        <f t="shared" ref="X27" si="249">SUM(X23:X26)</f>
        <v>0</v>
      </c>
      <c r="Y27" s="2">
        <f t="shared" ref="Y27" si="250">SUM(Y23:Y26)</f>
        <v>0</v>
      </c>
      <c r="Z27" s="2">
        <f t="shared" ref="Z27" si="251">SUM(Z23:Z26)</f>
        <v>0</v>
      </c>
      <c r="AA27" s="2">
        <f t="shared" ref="AA27" si="252">SUM(AA23:AA26)</f>
        <v>0</v>
      </c>
      <c r="AB27" s="2">
        <f t="shared" ref="AB27" si="253">SUM(AB23:AB26)</f>
        <v>0</v>
      </c>
      <c r="AC27" s="15">
        <f t="shared" ref="AC27" si="254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3</v>
      </c>
      <c r="AG27" s="2">
        <f t="shared" ref="AG27" si="255">SUM(AG23:AG26)</f>
        <v>0</v>
      </c>
      <c r="AH27" s="2">
        <f t="shared" ref="AH27" si="256">SUM(AH23:AH26)</f>
        <v>0</v>
      </c>
      <c r="AI27" s="2">
        <f t="shared" ref="AI27" si="257">SUM(AI23:AI26)</f>
        <v>0</v>
      </c>
      <c r="AJ27" s="2">
        <f t="shared" ref="AJ27" si="258">SUM(AJ23:AJ26)</f>
        <v>0</v>
      </c>
      <c r="AK27" s="2">
        <f t="shared" ref="AK27" si="259">SUM(AK23:AK26)</f>
        <v>0</v>
      </c>
      <c r="AL27" s="2">
        <f t="shared" ref="AL27" si="260">SUM(AL23:AL26)</f>
        <v>0</v>
      </c>
      <c r="AM27" s="15">
        <f t="shared" ref="AM27" si="261">SUM(AM23:AM26)</f>
        <v>3</v>
      </c>
      <c r="AN27" s="33">
        <f>AF27+AG27+AH27*1.5+AI27*2.3+AJ27*2+AK27*0.4+AL27*0.2</f>
        <v>3</v>
      </c>
      <c r="AO27" s="32" t="s">
        <v>5</v>
      </c>
      <c r="AP27" s="2">
        <f>SUM(AP23:AP26)</f>
        <v>0</v>
      </c>
      <c r="AQ27" s="2">
        <f t="shared" ref="AQ27" si="262">SUM(AQ23:AQ26)</f>
        <v>0</v>
      </c>
      <c r="AR27" s="2">
        <f t="shared" ref="AR27" si="263">SUM(AR23:AR26)</f>
        <v>0</v>
      </c>
      <c r="AS27" s="2">
        <f t="shared" ref="AS27" si="264">SUM(AS23:AS26)</f>
        <v>0</v>
      </c>
      <c r="AT27" s="2">
        <f t="shared" ref="AT27" si="265">SUM(AT23:AT26)</f>
        <v>0</v>
      </c>
      <c r="AU27" s="2">
        <f t="shared" ref="AU27" si="266">SUM(AU23:AU26)</f>
        <v>0</v>
      </c>
      <c r="AV27" s="2">
        <f t="shared" ref="AV27" si="267">SUM(AV23:AV26)</f>
        <v>1</v>
      </c>
      <c r="AW27" s="15">
        <f t="shared" ref="AW27" si="268">SUM(AW23:AW26)</f>
        <v>1</v>
      </c>
      <c r="AX27" s="33">
        <f>AP27+AQ27+AR27*1.5+AS27*2.3+AT27*2+AU27*0.4+AV27*0.2</f>
        <v>0.2</v>
      </c>
      <c r="AY27" s="32" t="s">
        <v>5</v>
      </c>
      <c r="AZ27" s="2">
        <f>SUM(AZ23:AZ26)</f>
        <v>0</v>
      </c>
      <c r="BA27" s="2">
        <f t="shared" ref="BA27" si="269">SUM(BA23:BA26)</f>
        <v>0</v>
      </c>
      <c r="BB27" s="2">
        <f t="shared" ref="BB27" si="270">SUM(BB23:BB26)</f>
        <v>0</v>
      </c>
      <c r="BC27" s="2">
        <f t="shared" ref="BC27" si="271">SUM(BC23:BC26)</f>
        <v>0</v>
      </c>
      <c r="BD27" s="2">
        <f t="shared" ref="BD27" si="272">SUM(BD23:BD26)</f>
        <v>0</v>
      </c>
      <c r="BE27" s="2">
        <f t="shared" ref="BE27" si="273">SUM(BE23:BE26)</f>
        <v>0</v>
      </c>
      <c r="BF27" s="2">
        <f t="shared" ref="BF27" si="274">SUM(BF23:BF26)</f>
        <v>0</v>
      </c>
      <c r="BG27" s="15">
        <f t="shared" ref="BG27" si="275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0</v>
      </c>
      <c r="BK27" s="2">
        <f t="shared" ref="BK27" si="276">SUM(BK23:BK26)</f>
        <v>0</v>
      </c>
      <c r="BL27" s="2">
        <f t="shared" ref="BL27" si="277">SUM(BL23:BL26)</f>
        <v>0</v>
      </c>
      <c r="BM27" s="2">
        <f t="shared" ref="BM27" si="278">SUM(BM23:BM26)</f>
        <v>0</v>
      </c>
      <c r="BN27" s="2">
        <f t="shared" ref="BN27" si="279">SUM(BN23:BN26)</f>
        <v>0</v>
      </c>
      <c r="BO27" s="2">
        <f t="shared" ref="BO27" si="280">SUM(BO23:BO26)</f>
        <v>1</v>
      </c>
      <c r="BP27" s="2">
        <f t="shared" ref="BP27" si="281">SUM(BP23:BP26)</f>
        <v>0</v>
      </c>
      <c r="BQ27" s="15">
        <f t="shared" ref="BQ27" si="282">SUM(BQ23:BQ26)</f>
        <v>1</v>
      </c>
      <c r="BR27" s="33">
        <f>BJ27+BK27+BL27*1.5+BM27*2.3+BN27*2+BO27*0.4+BP27*0.2</f>
        <v>0.4</v>
      </c>
      <c r="BS27" s="32" t="s">
        <v>5</v>
      </c>
      <c r="BT27" s="2">
        <f>SUM(BT23:BT26)</f>
        <v>137</v>
      </c>
      <c r="BU27" s="2">
        <f t="shared" ref="BU27" si="283">SUM(BU23:BU26)</f>
        <v>16</v>
      </c>
      <c r="BV27" s="2">
        <f t="shared" ref="BV27" si="284">SUM(BV23:BV26)</f>
        <v>7</v>
      </c>
      <c r="BW27" s="2">
        <f t="shared" ref="BW27" si="285">SUM(BW23:BW26)</f>
        <v>0</v>
      </c>
      <c r="BX27" s="2">
        <f t="shared" ref="BX27" si="286">SUM(BX23:BX26)</f>
        <v>10</v>
      </c>
      <c r="BY27" s="2">
        <f t="shared" ref="BY27" si="287">SUM(BY23:BY26)</f>
        <v>8</v>
      </c>
      <c r="BZ27" s="2">
        <f t="shared" ref="BZ27" si="288">SUM(BZ23:BZ26)</f>
        <v>7</v>
      </c>
      <c r="CA27" s="15">
        <f t="shared" ref="CA27" si="289">SUM(CA23:CA26)</f>
        <v>185</v>
      </c>
      <c r="CB27" s="33">
        <f>BT27+BU27+BV27*1.5+BW27*2.3+BX27*2+BY27*0.4+BZ27*0.2</f>
        <v>188.1</v>
      </c>
      <c r="CC27" s="32" t="s">
        <v>5</v>
      </c>
      <c r="CD27" s="2">
        <f>SUM(CD23:CD26)</f>
        <v>0</v>
      </c>
      <c r="CE27" s="2">
        <f t="shared" ref="CE27" si="290">SUM(CE23:CE26)</f>
        <v>0</v>
      </c>
      <c r="CF27" s="2">
        <f t="shared" ref="CF27" si="291">SUM(CF23:CF26)</f>
        <v>0</v>
      </c>
      <c r="CG27" s="2">
        <f t="shared" ref="CG27" si="292">SUM(CG23:CG26)</f>
        <v>0</v>
      </c>
      <c r="CH27" s="2">
        <f t="shared" ref="CH27" si="293">SUM(CH23:CH26)</f>
        <v>0</v>
      </c>
      <c r="CI27" s="2">
        <f t="shared" ref="CI27" si="294">SUM(CI23:CI26)</f>
        <v>0</v>
      </c>
      <c r="CJ27" s="2">
        <f t="shared" ref="CJ27" si="295">SUM(CJ23:CJ26)</f>
        <v>0</v>
      </c>
      <c r="CK27" s="15">
        <f t="shared" ref="CK27" si="296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110"/>
        <v>140</v>
      </c>
      <c r="CO27" s="2">
        <f t="shared" si="111"/>
        <v>16</v>
      </c>
      <c r="CP27" s="2">
        <f t="shared" si="111"/>
        <v>7</v>
      </c>
      <c r="CQ27" s="2">
        <f t="shared" si="111"/>
        <v>0</v>
      </c>
      <c r="CR27" s="2">
        <f t="shared" si="111"/>
        <v>10</v>
      </c>
      <c r="CS27" s="2">
        <f t="shared" si="111"/>
        <v>8</v>
      </c>
      <c r="CT27" s="2">
        <f t="shared" si="111"/>
        <v>7</v>
      </c>
      <c r="CU27" s="15">
        <f t="shared" si="111"/>
        <v>188</v>
      </c>
      <c r="CV27" s="33">
        <f>CN27+CO27+CP27*1.5+CQ27*2.3+CR27*2+CS27*0.4+CT27*0.2</f>
        <v>191.1</v>
      </c>
      <c r="CW27" s="32" t="s">
        <v>5</v>
      </c>
      <c r="CX27" s="2">
        <f t="shared" si="112"/>
        <v>98</v>
      </c>
      <c r="CY27" s="2">
        <f t="shared" si="112"/>
        <v>5</v>
      </c>
      <c r="CZ27" s="2">
        <f t="shared" si="112"/>
        <v>6</v>
      </c>
      <c r="DA27" s="2">
        <f t="shared" si="113"/>
        <v>1</v>
      </c>
      <c r="DB27" s="2">
        <f t="shared" si="113"/>
        <v>10</v>
      </c>
      <c r="DC27" s="2">
        <f t="shared" si="113"/>
        <v>12</v>
      </c>
      <c r="DD27" s="2">
        <f t="shared" si="113"/>
        <v>3</v>
      </c>
      <c r="DE27" s="15">
        <f t="shared" si="113"/>
        <v>135</v>
      </c>
      <c r="DF27" s="33">
        <f>CX27+CY27+CZ27*1.5+DA27*2.3+DB27*2+DC27*0.4+DD27*0.2</f>
        <v>139.70000000000002</v>
      </c>
      <c r="DG27" s="32" t="s">
        <v>5</v>
      </c>
      <c r="DH27" s="2">
        <f t="shared" si="114"/>
        <v>0</v>
      </c>
      <c r="DI27" s="2">
        <f t="shared" si="114"/>
        <v>0</v>
      </c>
      <c r="DJ27" s="2">
        <f t="shared" si="114"/>
        <v>0</v>
      </c>
      <c r="DK27" s="2">
        <f t="shared" si="27"/>
        <v>0</v>
      </c>
      <c r="DL27" s="2">
        <f t="shared" si="27"/>
        <v>0</v>
      </c>
      <c r="DM27" s="2">
        <f t="shared" si="27"/>
        <v>1</v>
      </c>
      <c r="DN27" s="2">
        <f t="shared" si="27"/>
        <v>0</v>
      </c>
      <c r="DO27" s="15">
        <f t="shared" si="27"/>
        <v>1</v>
      </c>
      <c r="DP27" s="33">
        <f>DH27+DI27+DJ27*1.5+DK27*2.3+DL27*2+DM27*0.4+DN27*0.2</f>
        <v>0.4</v>
      </c>
      <c r="DQ27" s="32" t="s">
        <v>5</v>
      </c>
      <c r="DR27" s="2">
        <f t="shared" si="36"/>
        <v>3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1</v>
      </c>
      <c r="DY27" s="15">
        <f t="shared" si="29"/>
        <v>4</v>
      </c>
      <c r="DZ27" s="33">
        <f>DR27+DS27+DT27*1.5+DU27*2.3+DV27*2+DW27*0.4+DX27*0.2</f>
        <v>3.2</v>
      </c>
      <c r="EA27" s="32" t="s">
        <v>5</v>
      </c>
      <c r="EB27" s="2">
        <f t="shared" si="37"/>
        <v>98</v>
      </c>
      <c r="EC27" s="2">
        <f t="shared" si="31"/>
        <v>5</v>
      </c>
      <c r="ED27" s="2">
        <f t="shared" si="31"/>
        <v>6</v>
      </c>
      <c r="EE27" s="2">
        <f t="shared" si="31"/>
        <v>1</v>
      </c>
      <c r="EF27" s="2">
        <f t="shared" si="31"/>
        <v>10</v>
      </c>
      <c r="EG27" s="2">
        <f t="shared" si="31"/>
        <v>12</v>
      </c>
      <c r="EH27" s="2">
        <f t="shared" si="31"/>
        <v>4</v>
      </c>
      <c r="EI27" s="15">
        <f t="shared" si="31"/>
        <v>136</v>
      </c>
      <c r="EJ27" s="33">
        <f>EB27+EC27+ED27*1.5+EE27*2.3+EF27*2+EG27*0.4+EH27*0.2</f>
        <v>139.90000000000003</v>
      </c>
      <c r="EK27" s="32" t="s">
        <v>5</v>
      </c>
      <c r="EL27" s="2">
        <f t="shared" si="38"/>
        <v>137</v>
      </c>
      <c r="EM27" s="2">
        <f t="shared" si="33"/>
        <v>16</v>
      </c>
      <c r="EN27" s="2">
        <f t="shared" si="33"/>
        <v>7</v>
      </c>
      <c r="EO27" s="2">
        <f t="shared" si="33"/>
        <v>0</v>
      </c>
      <c r="EP27" s="2">
        <f t="shared" si="33"/>
        <v>10</v>
      </c>
      <c r="EQ27" s="2">
        <f t="shared" si="33"/>
        <v>9</v>
      </c>
      <c r="ER27" s="2">
        <f t="shared" si="33"/>
        <v>7</v>
      </c>
      <c r="ES27" s="15">
        <f t="shared" si="33"/>
        <v>186</v>
      </c>
      <c r="ET27" s="33">
        <f>EL27+EM27+EN27*1.5+EO27*2.3+EP27*2+EQ27*0.4+ER27*0.2</f>
        <v>188.5</v>
      </c>
    </row>
    <row r="28" spans="1:150" ht="13" thickTop="1" x14ac:dyDescent="0.25">
      <c r="A28" s="31">
        <f>A26+"00:15"</f>
        <v>0.125</v>
      </c>
      <c r="B28" s="57">
        <v>28</v>
      </c>
      <c r="C28" s="57">
        <v>2</v>
      </c>
      <c r="D28" s="57">
        <v>3</v>
      </c>
      <c r="E28" s="57">
        <v>0</v>
      </c>
      <c r="F28" s="57">
        <v>1</v>
      </c>
      <c r="G28" s="57">
        <v>2</v>
      </c>
      <c r="H28" s="57">
        <v>0</v>
      </c>
      <c r="I28" s="14">
        <f t="shared" si="115"/>
        <v>36</v>
      </c>
      <c r="J28" s="14">
        <f t="shared" ref="J28:J31" si="297">B28+C28+D28*1.5+E28*2.3+F28*2+G28*0.4+H28*0.2</f>
        <v>37.299999999999997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ref="S28:S31" si="298">SUM(L28:R28)</f>
        <v>0</v>
      </c>
      <c r="T28" s="14">
        <f t="shared" ref="T28:T31" si="299"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119"/>
        <v>0</v>
      </c>
      <c r="AD28" s="14">
        <f t="shared" ref="AD28:AD31" si="300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121"/>
        <v>0</v>
      </c>
      <c r="AN28" s="14">
        <f t="shared" ref="AN28:AN31" si="301">AF28+AG28+AH28*1.5+AI28*2.3+AJ28*2+AK28*0.4+AL28*0.2</f>
        <v>0</v>
      </c>
      <c r="AO28" s="31">
        <f>AO26+"00:15"</f>
        <v>0.125</v>
      </c>
      <c r="AP28" s="57">
        <v>1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123"/>
        <v>1</v>
      </c>
      <c r="AX28" s="14">
        <f t="shared" ref="AX28:AX31" si="302">AP28+AQ28+AR28*1.5+AS28*2.3+AT28*2+AU28*0.4+AV28*0.2</f>
        <v>1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25"/>
        <v>0</v>
      </c>
      <c r="BH28" s="14">
        <f t="shared" ref="BH28:BH31" si="303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27"/>
        <v>0</v>
      </c>
      <c r="BR28" s="14">
        <f t="shared" ref="BR28:BR31" si="304">BJ28+BK28+BL28*1.5+BM28*2.3+BN28*2+BO28*0.4+BP28*0.2</f>
        <v>0</v>
      </c>
      <c r="BS28" s="31">
        <f>BS26+"00:15"</f>
        <v>0.125</v>
      </c>
      <c r="BT28" s="57">
        <v>24</v>
      </c>
      <c r="BU28" s="57">
        <v>5</v>
      </c>
      <c r="BV28" s="57">
        <v>4</v>
      </c>
      <c r="BW28" s="57">
        <v>1</v>
      </c>
      <c r="BX28" s="57">
        <v>3</v>
      </c>
      <c r="BY28" s="57">
        <v>3</v>
      </c>
      <c r="BZ28" s="57">
        <v>1</v>
      </c>
      <c r="CA28" s="14">
        <f t="shared" si="129"/>
        <v>41</v>
      </c>
      <c r="CB28" s="14">
        <f t="shared" ref="CB28:CB31" si="305">BT28+BU28+BV28*1.5+BW28*2.3+BX28*2+BY28*0.4+BZ28*0.2</f>
        <v>44.7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31"/>
        <v>0</v>
      </c>
      <c r="CL28" s="14">
        <f t="shared" ref="CL28:CL31" si="306">CD28+CE28+CF28*1.5+CG28*2.3+CH28*2+CI28*0.4+CJ28*0.2</f>
        <v>0</v>
      </c>
      <c r="CM28" s="31">
        <f>CM26+"00:15"</f>
        <v>0.125</v>
      </c>
      <c r="CN28" s="57">
        <f t="shared" si="110"/>
        <v>24</v>
      </c>
      <c r="CO28" s="57">
        <f t="shared" si="111"/>
        <v>5</v>
      </c>
      <c r="CP28" s="57">
        <f t="shared" si="111"/>
        <v>4</v>
      </c>
      <c r="CQ28" s="57">
        <f t="shared" si="111"/>
        <v>1</v>
      </c>
      <c r="CR28" s="57">
        <f t="shared" si="111"/>
        <v>3</v>
      </c>
      <c r="CS28" s="57">
        <f t="shared" si="111"/>
        <v>3</v>
      </c>
      <c r="CT28" s="57">
        <f t="shared" si="111"/>
        <v>1</v>
      </c>
      <c r="CU28" s="14">
        <f t="shared" si="111"/>
        <v>41</v>
      </c>
      <c r="CV28" s="14">
        <f t="shared" ref="CV28:CV31" si="307">CN28+CO28+CP28*1.5+CQ28*2.3+CR28*2+CS28*0.4+CT28*0.2</f>
        <v>44.7</v>
      </c>
      <c r="CW28" s="31">
        <f>CW26+"00:15"</f>
        <v>0.125</v>
      </c>
      <c r="CX28" s="57">
        <f t="shared" si="112"/>
        <v>28</v>
      </c>
      <c r="CY28" s="57">
        <f t="shared" si="112"/>
        <v>2</v>
      </c>
      <c r="CZ28" s="57">
        <f t="shared" si="112"/>
        <v>3</v>
      </c>
      <c r="DA28" s="57">
        <f t="shared" si="113"/>
        <v>0</v>
      </c>
      <c r="DB28" s="57">
        <f t="shared" si="113"/>
        <v>1</v>
      </c>
      <c r="DC28" s="57">
        <f t="shared" si="113"/>
        <v>2</v>
      </c>
      <c r="DD28" s="57">
        <f t="shared" si="113"/>
        <v>0</v>
      </c>
      <c r="DE28" s="14">
        <f t="shared" si="113"/>
        <v>36</v>
      </c>
      <c r="DF28" s="14">
        <f t="shared" ref="DF28:DF31" si="308">CX28+CY28+CZ28*1.5+DA28*2.3+DB28*2+DC28*0.4+DD28*0.2</f>
        <v>37.299999999999997</v>
      </c>
      <c r="DG28" s="31">
        <f>DG26+"00:15"</f>
        <v>0.125</v>
      </c>
      <c r="DH28" s="57">
        <f t="shared" si="114"/>
        <v>0</v>
      </c>
      <c r="DI28" s="57">
        <f t="shared" si="114"/>
        <v>0</v>
      </c>
      <c r="DJ28" s="57">
        <f t="shared" si="114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0</v>
      </c>
      <c r="DO28" s="14">
        <f t="shared" si="27"/>
        <v>0</v>
      </c>
      <c r="DP28" s="14">
        <f t="shared" ref="DP28:DP31" si="309">DH28+DI28+DJ28*1.5+DK28*2.3+DL28*2+DM28*0.4+DN28*0.2</f>
        <v>0</v>
      </c>
      <c r="DQ28" s="31">
        <f>DQ26+"00:15"</f>
        <v>0.125</v>
      </c>
      <c r="DR28" s="57">
        <f t="shared" si="36"/>
        <v>1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1</v>
      </c>
      <c r="DZ28" s="14">
        <f t="shared" ref="DZ28:DZ31" si="310">DR28+DS28+DT28*1.5+DU28*2.3+DV28*2+DW28*0.4+DX28*0.2</f>
        <v>1</v>
      </c>
      <c r="EA28" s="31">
        <f>EA26+"00:15"</f>
        <v>0.125</v>
      </c>
      <c r="EB28" s="57">
        <f t="shared" si="37"/>
        <v>29</v>
      </c>
      <c r="EC28" s="57">
        <f t="shared" si="31"/>
        <v>2</v>
      </c>
      <c r="ED28" s="57">
        <f t="shared" si="31"/>
        <v>3</v>
      </c>
      <c r="EE28" s="57">
        <f t="shared" si="31"/>
        <v>0</v>
      </c>
      <c r="EF28" s="57">
        <f t="shared" si="31"/>
        <v>1</v>
      </c>
      <c r="EG28" s="57">
        <f t="shared" si="31"/>
        <v>2</v>
      </c>
      <c r="EH28" s="57">
        <f t="shared" si="31"/>
        <v>0</v>
      </c>
      <c r="EI28" s="14">
        <f t="shared" si="31"/>
        <v>37</v>
      </c>
      <c r="EJ28" s="14">
        <f t="shared" ref="EJ28:EJ31" si="311">EB28+EC28+ED28*1.5+EE28*2.3+EF28*2+EG28*0.4+EH28*0.2</f>
        <v>38.299999999999997</v>
      </c>
      <c r="EK28" s="31">
        <f>EK26+"00:15"</f>
        <v>0.125</v>
      </c>
      <c r="EL28" s="57">
        <f t="shared" si="38"/>
        <v>24</v>
      </c>
      <c r="EM28" s="57">
        <f t="shared" si="33"/>
        <v>5</v>
      </c>
      <c r="EN28" s="57">
        <f t="shared" si="33"/>
        <v>4</v>
      </c>
      <c r="EO28" s="57">
        <f t="shared" si="33"/>
        <v>1</v>
      </c>
      <c r="EP28" s="57">
        <f t="shared" si="33"/>
        <v>3</v>
      </c>
      <c r="EQ28" s="57">
        <f t="shared" si="33"/>
        <v>3</v>
      </c>
      <c r="ER28" s="57">
        <f t="shared" si="33"/>
        <v>1</v>
      </c>
      <c r="ES28" s="14">
        <f t="shared" si="33"/>
        <v>41</v>
      </c>
      <c r="ET28" s="14">
        <f t="shared" ref="ET28:ET31" si="312">EL28+EM28+EN28*1.5+EO28*2.3+EP28*2+EQ28*0.4+ER28*0.2</f>
        <v>44.7</v>
      </c>
    </row>
    <row r="29" spans="1:150" x14ac:dyDescent="0.25">
      <c r="A29" s="31">
        <f>A28+"00:15"</f>
        <v>0.13541666666666666</v>
      </c>
      <c r="B29" s="57">
        <v>26</v>
      </c>
      <c r="C29" s="57">
        <v>4</v>
      </c>
      <c r="D29" s="57">
        <v>0</v>
      </c>
      <c r="E29" s="57">
        <v>0</v>
      </c>
      <c r="F29" s="57">
        <v>4</v>
      </c>
      <c r="G29" s="57">
        <v>2</v>
      </c>
      <c r="H29" s="57">
        <v>0</v>
      </c>
      <c r="I29" s="14">
        <f t="shared" si="115"/>
        <v>36</v>
      </c>
      <c r="J29" s="14">
        <f t="shared" si="297"/>
        <v>38.799999999999997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98"/>
        <v>0</v>
      </c>
      <c r="T29" s="14">
        <f t="shared" si="299"/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119"/>
        <v>0</v>
      </c>
      <c r="AD29" s="14">
        <f t="shared" si="300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21"/>
        <v>0</v>
      </c>
      <c r="AN29" s="14">
        <f t="shared" si="301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23"/>
        <v>0</v>
      </c>
      <c r="AX29" s="14">
        <f t="shared" si="302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25"/>
        <v>0</v>
      </c>
      <c r="BH29" s="14">
        <f t="shared" si="303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127"/>
        <v>0</v>
      </c>
      <c r="BR29" s="14">
        <f t="shared" si="304"/>
        <v>0</v>
      </c>
      <c r="BS29" s="31">
        <f>BS28+"00:15"</f>
        <v>0.13541666666666666</v>
      </c>
      <c r="BT29" s="57">
        <v>25</v>
      </c>
      <c r="BU29" s="57">
        <v>2</v>
      </c>
      <c r="BV29" s="57">
        <v>1</v>
      </c>
      <c r="BW29" s="57">
        <v>0</v>
      </c>
      <c r="BX29" s="57">
        <v>2</v>
      </c>
      <c r="BY29" s="57">
        <v>1</v>
      </c>
      <c r="BZ29" s="57">
        <v>0</v>
      </c>
      <c r="CA29" s="14">
        <f t="shared" si="129"/>
        <v>31</v>
      </c>
      <c r="CB29" s="14">
        <f t="shared" si="305"/>
        <v>32.9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31"/>
        <v>0</v>
      </c>
      <c r="CL29" s="14">
        <f t="shared" si="306"/>
        <v>0</v>
      </c>
      <c r="CM29" s="31">
        <f>CM28+"00:15"</f>
        <v>0.13541666666666666</v>
      </c>
      <c r="CN29" s="57">
        <f t="shared" si="110"/>
        <v>25</v>
      </c>
      <c r="CO29" s="57">
        <f t="shared" si="111"/>
        <v>2</v>
      </c>
      <c r="CP29" s="57">
        <f t="shared" si="111"/>
        <v>1</v>
      </c>
      <c r="CQ29" s="57">
        <f t="shared" si="111"/>
        <v>0</v>
      </c>
      <c r="CR29" s="57">
        <f t="shared" si="111"/>
        <v>2</v>
      </c>
      <c r="CS29" s="57">
        <f t="shared" si="111"/>
        <v>1</v>
      </c>
      <c r="CT29" s="57">
        <f t="shared" si="111"/>
        <v>0</v>
      </c>
      <c r="CU29" s="14">
        <f t="shared" si="111"/>
        <v>31</v>
      </c>
      <c r="CV29" s="14">
        <f t="shared" si="307"/>
        <v>32.9</v>
      </c>
      <c r="CW29" s="31">
        <f>CW28+"00:15"</f>
        <v>0.13541666666666666</v>
      </c>
      <c r="CX29" s="57">
        <f t="shared" si="112"/>
        <v>26</v>
      </c>
      <c r="CY29" s="57">
        <f t="shared" si="112"/>
        <v>4</v>
      </c>
      <c r="CZ29" s="57">
        <f t="shared" si="112"/>
        <v>0</v>
      </c>
      <c r="DA29" s="57">
        <f t="shared" si="113"/>
        <v>0</v>
      </c>
      <c r="DB29" s="57">
        <f t="shared" si="113"/>
        <v>4</v>
      </c>
      <c r="DC29" s="57">
        <f t="shared" si="113"/>
        <v>2</v>
      </c>
      <c r="DD29" s="57">
        <f t="shared" si="113"/>
        <v>0</v>
      </c>
      <c r="DE29" s="14">
        <f t="shared" si="113"/>
        <v>36</v>
      </c>
      <c r="DF29" s="14">
        <f t="shared" si="308"/>
        <v>38.799999999999997</v>
      </c>
      <c r="DG29" s="31">
        <f>DG28+"00:15"</f>
        <v>0.13541666666666666</v>
      </c>
      <c r="DH29" s="57">
        <f t="shared" si="114"/>
        <v>0</v>
      </c>
      <c r="DI29" s="57">
        <f t="shared" si="114"/>
        <v>0</v>
      </c>
      <c r="DJ29" s="57">
        <f t="shared" si="114"/>
        <v>0</v>
      </c>
      <c r="DK29" s="57">
        <f t="shared" si="27"/>
        <v>0</v>
      </c>
      <c r="DL29" s="57">
        <f t="shared" si="27"/>
        <v>0</v>
      </c>
      <c r="DM29" s="57">
        <f t="shared" si="27"/>
        <v>0</v>
      </c>
      <c r="DN29" s="57">
        <f t="shared" si="27"/>
        <v>0</v>
      </c>
      <c r="DO29" s="14">
        <f t="shared" si="27"/>
        <v>0</v>
      </c>
      <c r="DP29" s="14">
        <f t="shared" si="309"/>
        <v>0</v>
      </c>
      <c r="DQ29" s="31">
        <f>DQ28+"00:15"</f>
        <v>0.13541666666666666</v>
      </c>
      <c r="DR29" s="57">
        <f t="shared" si="36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310"/>
        <v>0</v>
      </c>
      <c r="EA29" s="31">
        <f>EA28+"00:15"</f>
        <v>0.13541666666666666</v>
      </c>
      <c r="EB29" s="57">
        <f t="shared" si="37"/>
        <v>26</v>
      </c>
      <c r="EC29" s="57">
        <f t="shared" si="31"/>
        <v>4</v>
      </c>
      <c r="ED29" s="57">
        <f t="shared" si="31"/>
        <v>0</v>
      </c>
      <c r="EE29" s="57">
        <f t="shared" si="31"/>
        <v>0</v>
      </c>
      <c r="EF29" s="57">
        <f t="shared" si="31"/>
        <v>4</v>
      </c>
      <c r="EG29" s="57">
        <f t="shared" si="31"/>
        <v>2</v>
      </c>
      <c r="EH29" s="57">
        <f t="shared" si="31"/>
        <v>0</v>
      </c>
      <c r="EI29" s="14">
        <f t="shared" si="31"/>
        <v>36</v>
      </c>
      <c r="EJ29" s="14">
        <f t="shared" si="311"/>
        <v>38.799999999999997</v>
      </c>
      <c r="EK29" s="31">
        <f>EK28+"00:15"</f>
        <v>0.13541666666666666</v>
      </c>
      <c r="EL29" s="57">
        <f t="shared" si="38"/>
        <v>25</v>
      </c>
      <c r="EM29" s="57">
        <f t="shared" si="33"/>
        <v>2</v>
      </c>
      <c r="EN29" s="57">
        <f t="shared" si="33"/>
        <v>1</v>
      </c>
      <c r="EO29" s="57">
        <f t="shared" si="33"/>
        <v>0</v>
      </c>
      <c r="EP29" s="57">
        <f t="shared" si="33"/>
        <v>2</v>
      </c>
      <c r="EQ29" s="57">
        <f t="shared" si="33"/>
        <v>1</v>
      </c>
      <c r="ER29" s="57">
        <f t="shared" si="33"/>
        <v>0</v>
      </c>
      <c r="ES29" s="14">
        <f t="shared" si="33"/>
        <v>31</v>
      </c>
      <c r="ET29" s="14">
        <f t="shared" si="312"/>
        <v>32.9</v>
      </c>
    </row>
    <row r="30" spans="1:150" x14ac:dyDescent="0.25">
      <c r="A30" s="31">
        <f t="shared" ref="A30:A31" si="313">A29+"00:15"</f>
        <v>0.14583333333333331</v>
      </c>
      <c r="B30" s="57">
        <v>21</v>
      </c>
      <c r="C30" s="57">
        <v>2</v>
      </c>
      <c r="D30" s="57">
        <v>0</v>
      </c>
      <c r="E30" s="57">
        <v>0</v>
      </c>
      <c r="F30" s="57">
        <v>1</v>
      </c>
      <c r="G30" s="57">
        <v>4</v>
      </c>
      <c r="H30" s="57">
        <v>0</v>
      </c>
      <c r="I30" s="14">
        <f t="shared" si="115"/>
        <v>28</v>
      </c>
      <c r="J30" s="14">
        <f t="shared" si="297"/>
        <v>26.6</v>
      </c>
      <c r="K30" s="31">
        <f t="shared" ref="K30:K31" si="314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98"/>
        <v>0</v>
      </c>
      <c r="T30" s="14">
        <f t="shared" si="299"/>
        <v>0</v>
      </c>
      <c r="U30" s="31">
        <f t="shared" ref="U30:U31" si="315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19"/>
        <v>0</v>
      </c>
      <c r="AD30" s="14">
        <f t="shared" si="300"/>
        <v>0</v>
      </c>
      <c r="AE30" s="31">
        <f t="shared" ref="AE30:AE31" si="316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21"/>
        <v>0</v>
      </c>
      <c r="AN30" s="14">
        <f t="shared" si="301"/>
        <v>0</v>
      </c>
      <c r="AO30" s="31">
        <f t="shared" ref="AO30:AO31" si="317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23"/>
        <v>0</v>
      </c>
      <c r="AX30" s="14">
        <f t="shared" si="302"/>
        <v>0</v>
      </c>
      <c r="AY30" s="31">
        <f t="shared" ref="AY30:AY31" si="318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25"/>
        <v>0</v>
      </c>
      <c r="BH30" s="14">
        <f t="shared" si="303"/>
        <v>0</v>
      </c>
      <c r="BI30" s="31">
        <f t="shared" ref="BI30:BI31" si="319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27"/>
        <v>0</v>
      </c>
      <c r="BR30" s="14">
        <f t="shared" si="304"/>
        <v>0</v>
      </c>
      <c r="BS30" s="31">
        <f t="shared" ref="BS30:BS31" si="320">BS29+"00:15"</f>
        <v>0.14583333333333331</v>
      </c>
      <c r="BT30" s="57">
        <v>21</v>
      </c>
      <c r="BU30" s="57">
        <v>7</v>
      </c>
      <c r="BV30" s="57">
        <v>3</v>
      </c>
      <c r="BW30" s="57">
        <v>1</v>
      </c>
      <c r="BX30" s="57">
        <v>2</v>
      </c>
      <c r="BY30" s="57">
        <v>1</v>
      </c>
      <c r="BZ30" s="57">
        <v>2</v>
      </c>
      <c r="CA30" s="14">
        <f t="shared" si="129"/>
        <v>37</v>
      </c>
      <c r="CB30" s="14">
        <f t="shared" si="305"/>
        <v>39.599999999999994</v>
      </c>
      <c r="CC30" s="31">
        <f t="shared" ref="CC30:CC31" si="321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31"/>
        <v>0</v>
      </c>
      <c r="CL30" s="14">
        <f t="shared" si="306"/>
        <v>0</v>
      </c>
      <c r="CM30" s="31">
        <f t="shared" ref="CM30:CM31" si="322">CM29+"00:15"</f>
        <v>0.14583333333333331</v>
      </c>
      <c r="CN30" s="57">
        <f t="shared" si="110"/>
        <v>21</v>
      </c>
      <c r="CO30" s="57">
        <f t="shared" si="111"/>
        <v>7</v>
      </c>
      <c r="CP30" s="57">
        <f t="shared" si="111"/>
        <v>3</v>
      </c>
      <c r="CQ30" s="57">
        <f t="shared" si="111"/>
        <v>1</v>
      </c>
      <c r="CR30" s="57">
        <f t="shared" si="111"/>
        <v>2</v>
      </c>
      <c r="CS30" s="57">
        <f t="shared" si="111"/>
        <v>1</v>
      </c>
      <c r="CT30" s="57">
        <f t="shared" si="111"/>
        <v>2</v>
      </c>
      <c r="CU30" s="14">
        <f t="shared" si="111"/>
        <v>37</v>
      </c>
      <c r="CV30" s="14">
        <f t="shared" si="307"/>
        <v>39.599999999999994</v>
      </c>
      <c r="CW30" s="31">
        <f t="shared" ref="CW30:CW31" si="323">CW29+"00:15"</f>
        <v>0.14583333333333331</v>
      </c>
      <c r="CX30" s="57">
        <f t="shared" si="112"/>
        <v>21</v>
      </c>
      <c r="CY30" s="57">
        <f t="shared" si="112"/>
        <v>2</v>
      </c>
      <c r="CZ30" s="57">
        <f t="shared" si="112"/>
        <v>0</v>
      </c>
      <c r="DA30" s="57">
        <f t="shared" si="113"/>
        <v>0</v>
      </c>
      <c r="DB30" s="57">
        <f t="shared" si="113"/>
        <v>1</v>
      </c>
      <c r="DC30" s="57">
        <f t="shared" si="113"/>
        <v>4</v>
      </c>
      <c r="DD30" s="57">
        <f t="shared" si="113"/>
        <v>0</v>
      </c>
      <c r="DE30" s="14">
        <f t="shared" si="113"/>
        <v>28</v>
      </c>
      <c r="DF30" s="14">
        <f t="shared" si="308"/>
        <v>26.6</v>
      </c>
      <c r="DG30" s="31">
        <f t="shared" ref="DG30:DG31" si="324">DG29+"00:15"</f>
        <v>0.14583333333333331</v>
      </c>
      <c r="DH30" s="57">
        <f t="shared" si="114"/>
        <v>0</v>
      </c>
      <c r="DI30" s="57">
        <f t="shared" si="114"/>
        <v>0</v>
      </c>
      <c r="DJ30" s="57">
        <f t="shared" si="114"/>
        <v>0</v>
      </c>
      <c r="DK30" s="57">
        <f t="shared" si="27"/>
        <v>0</v>
      </c>
      <c r="DL30" s="57">
        <f t="shared" si="27"/>
        <v>0</v>
      </c>
      <c r="DM30" s="57">
        <f t="shared" si="27"/>
        <v>0</v>
      </c>
      <c r="DN30" s="57">
        <f t="shared" si="27"/>
        <v>0</v>
      </c>
      <c r="DO30" s="14">
        <f t="shared" si="27"/>
        <v>0</v>
      </c>
      <c r="DP30" s="14">
        <f t="shared" si="309"/>
        <v>0</v>
      </c>
      <c r="DQ30" s="31">
        <f t="shared" ref="DQ30:DQ31" si="325">DQ29+"00:15"</f>
        <v>0.14583333333333331</v>
      </c>
      <c r="DR30" s="57">
        <f t="shared" si="36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310"/>
        <v>0</v>
      </c>
      <c r="EA30" s="31">
        <f t="shared" ref="EA30:EA31" si="326">EA29+"00:15"</f>
        <v>0.14583333333333331</v>
      </c>
      <c r="EB30" s="57">
        <f t="shared" si="37"/>
        <v>21</v>
      </c>
      <c r="EC30" s="57">
        <f t="shared" si="31"/>
        <v>2</v>
      </c>
      <c r="ED30" s="57">
        <f t="shared" si="31"/>
        <v>0</v>
      </c>
      <c r="EE30" s="57">
        <f t="shared" si="31"/>
        <v>0</v>
      </c>
      <c r="EF30" s="57">
        <f t="shared" si="31"/>
        <v>1</v>
      </c>
      <c r="EG30" s="57">
        <f t="shared" si="31"/>
        <v>4</v>
      </c>
      <c r="EH30" s="57">
        <f t="shared" si="31"/>
        <v>0</v>
      </c>
      <c r="EI30" s="14">
        <f t="shared" si="31"/>
        <v>28</v>
      </c>
      <c r="EJ30" s="14">
        <f t="shared" si="311"/>
        <v>26.6</v>
      </c>
      <c r="EK30" s="31">
        <f t="shared" ref="EK30:EK31" si="327">EK29+"00:15"</f>
        <v>0.14583333333333331</v>
      </c>
      <c r="EL30" s="57">
        <f t="shared" si="38"/>
        <v>21</v>
      </c>
      <c r="EM30" s="57">
        <f t="shared" si="33"/>
        <v>7</v>
      </c>
      <c r="EN30" s="57">
        <f t="shared" si="33"/>
        <v>3</v>
      </c>
      <c r="EO30" s="57">
        <f t="shared" si="33"/>
        <v>1</v>
      </c>
      <c r="EP30" s="57">
        <f t="shared" si="33"/>
        <v>2</v>
      </c>
      <c r="EQ30" s="57">
        <f t="shared" si="33"/>
        <v>1</v>
      </c>
      <c r="ER30" s="57">
        <f t="shared" si="33"/>
        <v>2</v>
      </c>
      <c r="ES30" s="14">
        <f t="shared" si="33"/>
        <v>37</v>
      </c>
      <c r="ET30" s="14">
        <f t="shared" si="312"/>
        <v>39.599999999999994</v>
      </c>
    </row>
    <row r="31" spans="1:150" ht="13" thickBot="1" x14ac:dyDescent="0.3">
      <c r="A31" s="31">
        <f t="shared" si="313"/>
        <v>0.15624999999999997</v>
      </c>
      <c r="B31" s="57">
        <v>28</v>
      </c>
      <c r="C31" s="57">
        <v>2</v>
      </c>
      <c r="D31" s="57">
        <v>1</v>
      </c>
      <c r="E31" s="57">
        <v>1</v>
      </c>
      <c r="F31" s="57">
        <v>3</v>
      </c>
      <c r="G31" s="57">
        <v>0</v>
      </c>
      <c r="H31" s="57">
        <v>2</v>
      </c>
      <c r="I31" s="14">
        <f t="shared" si="115"/>
        <v>37</v>
      </c>
      <c r="J31" s="14">
        <f t="shared" si="297"/>
        <v>40.199999999999996</v>
      </c>
      <c r="K31" s="31">
        <f t="shared" si="314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98"/>
        <v>0</v>
      </c>
      <c r="T31" s="14">
        <f t="shared" si="299"/>
        <v>0</v>
      </c>
      <c r="U31" s="31">
        <f t="shared" si="315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19"/>
        <v>0</v>
      </c>
      <c r="AD31" s="14">
        <f t="shared" si="300"/>
        <v>0</v>
      </c>
      <c r="AE31" s="31">
        <f t="shared" si="316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21"/>
        <v>0</v>
      </c>
      <c r="AN31" s="14">
        <f t="shared" si="301"/>
        <v>0</v>
      </c>
      <c r="AO31" s="31">
        <f t="shared" si="317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23"/>
        <v>0</v>
      </c>
      <c r="AX31" s="14">
        <f t="shared" si="302"/>
        <v>0</v>
      </c>
      <c r="AY31" s="31">
        <f t="shared" si="318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25"/>
        <v>0</v>
      </c>
      <c r="BH31" s="14">
        <f t="shared" si="303"/>
        <v>0</v>
      </c>
      <c r="BI31" s="31">
        <f t="shared" si="319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27"/>
        <v>0</v>
      </c>
      <c r="BR31" s="14">
        <f t="shared" si="304"/>
        <v>0</v>
      </c>
      <c r="BS31" s="31">
        <f t="shared" si="320"/>
        <v>0.15624999999999997</v>
      </c>
      <c r="BT31" s="57">
        <v>21</v>
      </c>
      <c r="BU31" s="57">
        <v>2</v>
      </c>
      <c r="BV31" s="57">
        <v>4</v>
      </c>
      <c r="BW31" s="57">
        <v>0</v>
      </c>
      <c r="BX31" s="57">
        <v>2</v>
      </c>
      <c r="BY31" s="57">
        <v>0</v>
      </c>
      <c r="BZ31" s="57">
        <v>2</v>
      </c>
      <c r="CA31" s="14">
        <f t="shared" si="129"/>
        <v>31</v>
      </c>
      <c r="CB31" s="14">
        <f t="shared" si="305"/>
        <v>33.4</v>
      </c>
      <c r="CC31" s="31">
        <f t="shared" si="321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31"/>
        <v>0</v>
      </c>
      <c r="CL31" s="14">
        <f t="shared" si="306"/>
        <v>0</v>
      </c>
      <c r="CM31" s="31">
        <f t="shared" si="322"/>
        <v>0.15624999999999997</v>
      </c>
      <c r="CN31" s="57">
        <f t="shared" si="110"/>
        <v>21</v>
      </c>
      <c r="CO31" s="57">
        <f t="shared" si="111"/>
        <v>2</v>
      </c>
      <c r="CP31" s="57">
        <f t="shared" si="111"/>
        <v>4</v>
      </c>
      <c r="CQ31" s="57">
        <f t="shared" si="111"/>
        <v>0</v>
      </c>
      <c r="CR31" s="57">
        <f t="shared" si="111"/>
        <v>2</v>
      </c>
      <c r="CS31" s="57">
        <f t="shared" si="111"/>
        <v>0</v>
      </c>
      <c r="CT31" s="57">
        <f t="shared" si="111"/>
        <v>2</v>
      </c>
      <c r="CU31" s="14">
        <f t="shared" si="111"/>
        <v>31</v>
      </c>
      <c r="CV31" s="14">
        <f t="shared" si="307"/>
        <v>33.4</v>
      </c>
      <c r="CW31" s="31">
        <f t="shared" si="323"/>
        <v>0.15624999999999997</v>
      </c>
      <c r="CX31" s="57">
        <f t="shared" si="112"/>
        <v>28</v>
      </c>
      <c r="CY31" s="57">
        <f t="shared" si="112"/>
        <v>2</v>
      </c>
      <c r="CZ31" s="57">
        <f t="shared" si="112"/>
        <v>1</v>
      </c>
      <c r="DA31" s="57">
        <f t="shared" si="113"/>
        <v>1</v>
      </c>
      <c r="DB31" s="57">
        <f t="shared" si="113"/>
        <v>3</v>
      </c>
      <c r="DC31" s="57">
        <f t="shared" si="113"/>
        <v>0</v>
      </c>
      <c r="DD31" s="57">
        <f t="shared" si="113"/>
        <v>2</v>
      </c>
      <c r="DE31" s="14">
        <f t="shared" si="113"/>
        <v>37</v>
      </c>
      <c r="DF31" s="14">
        <f t="shared" si="308"/>
        <v>40.199999999999996</v>
      </c>
      <c r="DG31" s="31">
        <f t="shared" si="324"/>
        <v>0.15624999999999997</v>
      </c>
      <c r="DH31" s="57">
        <f t="shared" si="114"/>
        <v>0</v>
      </c>
      <c r="DI31" s="57">
        <f t="shared" si="114"/>
        <v>0</v>
      </c>
      <c r="DJ31" s="57">
        <f t="shared" si="114"/>
        <v>0</v>
      </c>
      <c r="DK31" s="57">
        <f t="shared" si="27"/>
        <v>0</v>
      </c>
      <c r="DL31" s="57">
        <f t="shared" si="27"/>
        <v>0</v>
      </c>
      <c r="DM31" s="57">
        <f t="shared" si="27"/>
        <v>0</v>
      </c>
      <c r="DN31" s="57">
        <f t="shared" si="27"/>
        <v>0</v>
      </c>
      <c r="DO31" s="14">
        <f t="shared" si="27"/>
        <v>0</v>
      </c>
      <c r="DP31" s="14">
        <f t="shared" si="309"/>
        <v>0</v>
      </c>
      <c r="DQ31" s="31">
        <f t="shared" si="325"/>
        <v>0.15624999999999997</v>
      </c>
      <c r="DR31" s="57">
        <f t="shared" si="36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310"/>
        <v>0</v>
      </c>
      <c r="EA31" s="31">
        <f t="shared" si="326"/>
        <v>0.15624999999999997</v>
      </c>
      <c r="EB31" s="57">
        <f t="shared" si="37"/>
        <v>28</v>
      </c>
      <c r="EC31" s="57">
        <f t="shared" si="31"/>
        <v>2</v>
      </c>
      <c r="ED31" s="57">
        <f t="shared" si="31"/>
        <v>1</v>
      </c>
      <c r="EE31" s="57">
        <f t="shared" si="31"/>
        <v>1</v>
      </c>
      <c r="EF31" s="57">
        <f t="shared" si="31"/>
        <v>3</v>
      </c>
      <c r="EG31" s="57">
        <f t="shared" si="31"/>
        <v>0</v>
      </c>
      <c r="EH31" s="57">
        <f t="shared" si="31"/>
        <v>2</v>
      </c>
      <c r="EI31" s="14">
        <f t="shared" si="31"/>
        <v>37</v>
      </c>
      <c r="EJ31" s="14">
        <f t="shared" si="311"/>
        <v>40.199999999999996</v>
      </c>
      <c r="EK31" s="31">
        <f t="shared" si="327"/>
        <v>0.15624999999999997</v>
      </c>
      <c r="EL31" s="57">
        <f t="shared" si="38"/>
        <v>21</v>
      </c>
      <c r="EM31" s="57">
        <f t="shared" si="33"/>
        <v>2</v>
      </c>
      <c r="EN31" s="57">
        <f t="shared" si="33"/>
        <v>4</v>
      </c>
      <c r="EO31" s="57">
        <f t="shared" si="33"/>
        <v>0</v>
      </c>
      <c r="EP31" s="57">
        <f t="shared" si="33"/>
        <v>2</v>
      </c>
      <c r="EQ31" s="57">
        <f t="shared" si="33"/>
        <v>0</v>
      </c>
      <c r="ER31" s="57">
        <f t="shared" si="33"/>
        <v>2</v>
      </c>
      <c r="ES31" s="14">
        <f t="shared" si="33"/>
        <v>31</v>
      </c>
      <c r="ET31" s="14">
        <f t="shared" si="312"/>
        <v>33.4</v>
      </c>
    </row>
    <row r="32" spans="1:150" ht="13.5" thickTop="1" thickBot="1" x14ac:dyDescent="0.3">
      <c r="A32" s="32" t="s">
        <v>5</v>
      </c>
      <c r="B32" s="2">
        <f>SUM(B28:B31)</f>
        <v>103</v>
      </c>
      <c r="C32" s="2">
        <f t="shared" ref="C32" si="328">SUM(C28:C31)</f>
        <v>10</v>
      </c>
      <c r="D32" s="2">
        <f t="shared" ref="D32" si="329">SUM(D28:D31)</f>
        <v>4</v>
      </c>
      <c r="E32" s="2">
        <f t="shared" ref="E32" si="330">SUM(E28:E31)</f>
        <v>1</v>
      </c>
      <c r="F32" s="2">
        <f t="shared" ref="F32" si="331">SUM(F28:F31)</f>
        <v>9</v>
      </c>
      <c r="G32" s="2">
        <f t="shared" ref="G32" si="332">SUM(G28:G31)</f>
        <v>8</v>
      </c>
      <c r="H32" s="2">
        <f t="shared" ref="H32" si="333">SUM(H28:H31)</f>
        <v>2</v>
      </c>
      <c r="I32" s="15">
        <f t="shared" ref="I32" si="334">SUM(I28:I31)</f>
        <v>137</v>
      </c>
      <c r="J32" s="33">
        <f>B32+C32+D32*1.5+E32*2.3+F32*2+G32*0.4+H32*0.2</f>
        <v>142.9</v>
      </c>
      <c r="K32" s="32" t="s">
        <v>5</v>
      </c>
      <c r="L32" s="2">
        <f>SUM(L28:L31)</f>
        <v>0</v>
      </c>
      <c r="M32" s="2">
        <f t="shared" ref="M32" si="335">SUM(M28:M31)</f>
        <v>0</v>
      </c>
      <c r="N32" s="2">
        <f t="shared" ref="N32" si="336">SUM(N28:N31)</f>
        <v>0</v>
      </c>
      <c r="O32" s="2">
        <f t="shared" ref="O32" si="337">SUM(O28:O31)</f>
        <v>0</v>
      </c>
      <c r="P32" s="2">
        <f t="shared" ref="P32" si="338">SUM(P28:P31)</f>
        <v>0</v>
      </c>
      <c r="Q32" s="2">
        <f t="shared" ref="Q32" si="339">SUM(Q28:Q31)</f>
        <v>0</v>
      </c>
      <c r="R32" s="2">
        <f t="shared" ref="R32:S32" si="340">SUM(R28:R31)</f>
        <v>0</v>
      </c>
      <c r="S32" s="15">
        <f t="shared" si="340"/>
        <v>0</v>
      </c>
      <c r="T32" s="33">
        <f>L32+M32+N32*1.5+O32*2.3+P32*2+Q32*0.4+R32*0.2</f>
        <v>0</v>
      </c>
      <c r="U32" s="32" t="s">
        <v>5</v>
      </c>
      <c r="V32" s="2">
        <f>SUM(V28:V31)</f>
        <v>0</v>
      </c>
      <c r="W32" s="2">
        <f t="shared" ref="W32" si="341">SUM(W28:W31)</f>
        <v>0</v>
      </c>
      <c r="X32" s="2">
        <f t="shared" ref="X32" si="342">SUM(X28:X31)</f>
        <v>0</v>
      </c>
      <c r="Y32" s="2">
        <f t="shared" ref="Y32" si="343">SUM(Y28:Y31)</f>
        <v>0</v>
      </c>
      <c r="Z32" s="2">
        <f t="shared" ref="Z32" si="344">SUM(Z28:Z31)</f>
        <v>0</v>
      </c>
      <c r="AA32" s="2">
        <f t="shared" ref="AA32" si="345">SUM(AA28:AA31)</f>
        <v>0</v>
      </c>
      <c r="AB32" s="2">
        <f t="shared" ref="AB32" si="346">SUM(AB28:AB31)</f>
        <v>0</v>
      </c>
      <c r="AC32" s="15">
        <f t="shared" ref="AC32" si="347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0</v>
      </c>
      <c r="AG32" s="2">
        <f t="shared" ref="AG32" si="348">SUM(AG28:AG31)</f>
        <v>0</v>
      </c>
      <c r="AH32" s="2">
        <f t="shared" ref="AH32" si="349">SUM(AH28:AH31)</f>
        <v>0</v>
      </c>
      <c r="AI32" s="2">
        <f t="shared" ref="AI32" si="350">SUM(AI28:AI31)</f>
        <v>0</v>
      </c>
      <c r="AJ32" s="2">
        <f t="shared" ref="AJ32" si="351">SUM(AJ28:AJ31)</f>
        <v>0</v>
      </c>
      <c r="AK32" s="2">
        <f t="shared" ref="AK32" si="352">SUM(AK28:AK31)</f>
        <v>0</v>
      </c>
      <c r="AL32" s="2">
        <f t="shared" ref="AL32" si="353">SUM(AL28:AL31)</f>
        <v>0</v>
      </c>
      <c r="AM32" s="15">
        <f t="shared" ref="AM32" si="354">SUM(AM28:AM31)</f>
        <v>0</v>
      </c>
      <c r="AN32" s="33">
        <f>AF32+AG32+AH32*1.5+AI32*2.3+AJ32*2+AK32*0.4+AL32*0.2</f>
        <v>0</v>
      </c>
      <c r="AO32" s="32" t="s">
        <v>5</v>
      </c>
      <c r="AP32" s="2">
        <f>SUM(AP28:AP31)</f>
        <v>1</v>
      </c>
      <c r="AQ32" s="2">
        <f t="shared" ref="AQ32" si="355">SUM(AQ28:AQ31)</f>
        <v>0</v>
      </c>
      <c r="AR32" s="2">
        <f t="shared" ref="AR32" si="356">SUM(AR28:AR31)</f>
        <v>0</v>
      </c>
      <c r="AS32" s="2">
        <f t="shared" ref="AS32" si="357">SUM(AS28:AS31)</f>
        <v>0</v>
      </c>
      <c r="AT32" s="2">
        <f t="shared" ref="AT32" si="358">SUM(AT28:AT31)</f>
        <v>0</v>
      </c>
      <c r="AU32" s="2">
        <f t="shared" ref="AU32" si="359">SUM(AU28:AU31)</f>
        <v>0</v>
      </c>
      <c r="AV32" s="2">
        <f t="shared" ref="AV32" si="360">SUM(AV28:AV31)</f>
        <v>0</v>
      </c>
      <c r="AW32" s="15">
        <f t="shared" ref="AW32" si="361">SUM(AW28:AW31)</f>
        <v>1</v>
      </c>
      <c r="AX32" s="33">
        <f>AP32+AQ32+AR32*1.5+AS32*2.3+AT32*2+AU32*0.4+AV32*0.2</f>
        <v>1</v>
      </c>
      <c r="AY32" s="32" t="s">
        <v>5</v>
      </c>
      <c r="AZ32" s="2">
        <f>SUM(AZ28:AZ31)</f>
        <v>0</v>
      </c>
      <c r="BA32" s="2">
        <f t="shared" ref="BA32" si="362">SUM(BA28:BA31)</f>
        <v>0</v>
      </c>
      <c r="BB32" s="2">
        <f t="shared" ref="BB32" si="363">SUM(BB28:BB31)</f>
        <v>0</v>
      </c>
      <c r="BC32" s="2">
        <f t="shared" ref="BC32" si="364">SUM(BC28:BC31)</f>
        <v>0</v>
      </c>
      <c r="BD32" s="2">
        <f t="shared" ref="BD32" si="365">SUM(BD28:BD31)</f>
        <v>0</v>
      </c>
      <c r="BE32" s="2">
        <f t="shared" ref="BE32" si="366">SUM(BE28:BE31)</f>
        <v>0</v>
      </c>
      <c r="BF32" s="2">
        <f t="shared" ref="BF32" si="367">SUM(BF28:BF31)</f>
        <v>0</v>
      </c>
      <c r="BG32" s="15">
        <f t="shared" ref="BG32" si="368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369">SUM(BK28:BK31)</f>
        <v>0</v>
      </c>
      <c r="BL32" s="2">
        <f t="shared" ref="BL32" si="370">SUM(BL28:BL31)</f>
        <v>0</v>
      </c>
      <c r="BM32" s="2">
        <f t="shared" ref="BM32" si="371">SUM(BM28:BM31)</f>
        <v>0</v>
      </c>
      <c r="BN32" s="2">
        <f t="shared" ref="BN32" si="372">SUM(BN28:BN31)</f>
        <v>0</v>
      </c>
      <c r="BO32" s="2">
        <f t="shared" ref="BO32" si="373">SUM(BO28:BO31)</f>
        <v>0</v>
      </c>
      <c r="BP32" s="2">
        <f t="shared" ref="BP32" si="374">SUM(BP28:BP31)</f>
        <v>0</v>
      </c>
      <c r="BQ32" s="15">
        <f t="shared" ref="BQ32" si="375">SUM(BQ28:BQ31)</f>
        <v>0</v>
      </c>
      <c r="BR32" s="33">
        <f>BJ32+BK32+BL32*1.5+BM32*2.3+BN32*2+BO32*0.4+BP32*0.2</f>
        <v>0</v>
      </c>
      <c r="BS32" s="32" t="s">
        <v>5</v>
      </c>
      <c r="BT32" s="2">
        <f>SUM(BT28:BT31)</f>
        <v>91</v>
      </c>
      <c r="BU32" s="2">
        <f t="shared" ref="BU32" si="376">SUM(BU28:BU31)</f>
        <v>16</v>
      </c>
      <c r="BV32" s="2">
        <f t="shared" ref="BV32" si="377">SUM(BV28:BV31)</f>
        <v>12</v>
      </c>
      <c r="BW32" s="2">
        <f t="shared" ref="BW32" si="378">SUM(BW28:BW31)</f>
        <v>2</v>
      </c>
      <c r="BX32" s="2">
        <f t="shared" ref="BX32" si="379">SUM(BX28:BX31)</f>
        <v>9</v>
      </c>
      <c r="BY32" s="2">
        <f t="shared" ref="BY32" si="380">SUM(BY28:BY31)</f>
        <v>5</v>
      </c>
      <c r="BZ32" s="2">
        <f t="shared" ref="BZ32" si="381">SUM(BZ28:BZ31)</f>
        <v>5</v>
      </c>
      <c r="CA32" s="15">
        <f t="shared" ref="CA32" si="382">SUM(CA28:CA31)</f>
        <v>140</v>
      </c>
      <c r="CB32" s="33">
        <f>BT32+BU32+BV32*1.5+BW32*2.3+BX32*2+BY32*0.4+BZ32*0.2</f>
        <v>150.6</v>
      </c>
      <c r="CC32" s="32" t="s">
        <v>5</v>
      </c>
      <c r="CD32" s="2">
        <f>SUM(CD28:CD31)</f>
        <v>0</v>
      </c>
      <c r="CE32" s="2">
        <f t="shared" ref="CE32" si="383">SUM(CE28:CE31)</f>
        <v>0</v>
      </c>
      <c r="CF32" s="2">
        <f t="shared" ref="CF32" si="384">SUM(CF28:CF31)</f>
        <v>0</v>
      </c>
      <c r="CG32" s="2">
        <f t="shared" ref="CG32" si="385">SUM(CG28:CG31)</f>
        <v>0</v>
      </c>
      <c r="CH32" s="2">
        <f t="shared" ref="CH32" si="386">SUM(CH28:CH31)</f>
        <v>0</v>
      </c>
      <c r="CI32" s="2">
        <f t="shared" ref="CI32" si="387">SUM(CI28:CI31)</f>
        <v>0</v>
      </c>
      <c r="CJ32" s="2">
        <f t="shared" ref="CJ32" si="388">SUM(CJ28:CJ31)</f>
        <v>0</v>
      </c>
      <c r="CK32" s="15">
        <f t="shared" ref="CK32" si="389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110"/>
        <v>91</v>
      </c>
      <c r="CO32" s="2">
        <f t="shared" si="111"/>
        <v>16</v>
      </c>
      <c r="CP32" s="2">
        <f t="shared" si="111"/>
        <v>12</v>
      </c>
      <c r="CQ32" s="2">
        <f t="shared" si="111"/>
        <v>2</v>
      </c>
      <c r="CR32" s="2">
        <f t="shared" si="111"/>
        <v>9</v>
      </c>
      <c r="CS32" s="2">
        <f t="shared" si="111"/>
        <v>5</v>
      </c>
      <c r="CT32" s="2">
        <f t="shared" si="111"/>
        <v>5</v>
      </c>
      <c r="CU32" s="15">
        <f t="shared" si="111"/>
        <v>140</v>
      </c>
      <c r="CV32" s="33">
        <f>CN32+CO32+CP32*1.5+CQ32*2.3+CR32*2+CS32*0.4+CT32*0.2</f>
        <v>150.6</v>
      </c>
      <c r="CW32" s="32" t="s">
        <v>5</v>
      </c>
      <c r="CX32" s="2">
        <f t="shared" si="112"/>
        <v>103</v>
      </c>
      <c r="CY32" s="2">
        <f t="shared" si="112"/>
        <v>10</v>
      </c>
      <c r="CZ32" s="2">
        <f t="shared" si="112"/>
        <v>4</v>
      </c>
      <c r="DA32" s="2">
        <f t="shared" si="113"/>
        <v>1</v>
      </c>
      <c r="DB32" s="2">
        <f t="shared" si="113"/>
        <v>9</v>
      </c>
      <c r="DC32" s="2">
        <f t="shared" si="113"/>
        <v>8</v>
      </c>
      <c r="DD32" s="2">
        <f t="shared" si="113"/>
        <v>2</v>
      </c>
      <c r="DE32" s="15">
        <f t="shared" si="113"/>
        <v>137</v>
      </c>
      <c r="DF32" s="33">
        <f>CX32+CY32+CZ32*1.5+DA32*2.3+DB32*2+DC32*0.4+DD32*0.2</f>
        <v>142.9</v>
      </c>
      <c r="DG32" s="32" t="s">
        <v>5</v>
      </c>
      <c r="DH32" s="2">
        <f t="shared" si="114"/>
        <v>0</v>
      </c>
      <c r="DI32" s="2">
        <f t="shared" si="114"/>
        <v>0</v>
      </c>
      <c r="DJ32" s="2">
        <f t="shared" si="114"/>
        <v>0</v>
      </c>
      <c r="DK32" s="2">
        <f t="shared" si="27"/>
        <v>0</v>
      </c>
      <c r="DL32" s="2">
        <f t="shared" si="27"/>
        <v>0</v>
      </c>
      <c r="DM32" s="2">
        <f t="shared" si="27"/>
        <v>0</v>
      </c>
      <c r="DN32" s="2">
        <f t="shared" si="27"/>
        <v>0</v>
      </c>
      <c r="DO32" s="15">
        <f t="shared" si="27"/>
        <v>0</v>
      </c>
      <c r="DP32" s="33">
        <f>DH32+DI32+DJ32*1.5+DK32*2.3+DL32*2+DM32*0.4+DN32*0.2</f>
        <v>0</v>
      </c>
      <c r="DQ32" s="32" t="s">
        <v>5</v>
      </c>
      <c r="DR32" s="2">
        <f t="shared" si="36"/>
        <v>1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0</v>
      </c>
      <c r="DY32" s="15">
        <f t="shared" si="29"/>
        <v>1</v>
      </c>
      <c r="DZ32" s="33">
        <f>DR32+DS32+DT32*1.5+DU32*2.3+DV32*2+DW32*0.4+DX32*0.2</f>
        <v>1</v>
      </c>
      <c r="EA32" s="32" t="s">
        <v>5</v>
      </c>
      <c r="EB32" s="2">
        <f t="shared" si="37"/>
        <v>104</v>
      </c>
      <c r="EC32" s="2">
        <f t="shared" si="31"/>
        <v>10</v>
      </c>
      <c r="ED32" s="2">
        <f t="shared" si="31"/>
        <v>4</v>
      </c>
      <c r="EE32" s="2">
        <f t="shared" si="31"/>
        <v>1</v>
      </c>
      <c r="EF32" s="2">
        <f t="shared" si="31"/>
        <v>9</v>
      </c>
      <c r="EG32" s="2">
        <f t="shared" si="31"/>
        <v>8</v>
      </c>
      <c r="EH32" s="2">
        <f t="shared" si="31"/>
        <v>2</v>
      </c>
      <c r="EI32" s="15">
        <f t="shared" si="31"/>
        <v>138</v>
      </c>
      <c r="EJ32" s="33">
        <f>EB32+EC32+ED32*1.5+EE32*2.3+EF32*2+EG32*0.4+EH32*0.2</f>
        <v>143.9</v>
      </c>
      <c r="EK32" s="32" t="s">
        <v>5</v>
      </c>
      <c r="EL32" s="2">
        <f t="shared" si="38"/>
        <v>91</v>
      </c>
      <c r="EM32" s="2">
        <f t="shared" si="33"/>
        <v>16</v>
      </c>
      <c r="EN32" s="2">
        <f t="shared" si="33"/>
        <v>12</v>
      </c>
      <c r="EO32" s="2">
        <f t="shared" si="33"/>
        <v>2</v>
      </c>
      <c r="EP32" s="2">
        <f t="shared" si="33"/>
        <v>9</v>
      </c>
      <c r="EQ32" s="2">
        <f t="shared" si="33"/>
        <v>5</v>
      </c>
      <c r="ER32" s="2">
        <f t="shared" si="33"/>
        <v>5</v>
      </c>
      <c r="ES32" s="15">
        <f t="shared" si="33"/>
        <v>140</v>
      </c>
      <c r="ET32" s="33">
        <f>EL32+EM32+EN32*1.5+EO32*2.3+EP32*2+EQ32*0.4+ER32*0.2</f>
        <v>150.6</v>
      </c>
    </row>
    <row r="33" spans="1:150" ht="13" thickTop="1" x14ac:dyDescent="0.25">
      <c r="A33" s="31">
        <f>A31+"00:15"</f>
        <v>0.16666666666666663</v>
      </c>
      <c r="B33" s="57">
        <v>24</v>
      </c>
      <c r="C33" s="57">
        <v>2</v>
      </c>
      <c r="D33" s="57">
        <v>0</v>
      </c>
      <c r="E33" s="57">
        <v>0</v>
      </c>
      <c r="F33" s="57">
        <v>2</v>
      </c>
      <c r="G33" s="57">
        <v>6</v>
      </c>
      <c r="H33" s="57">
        <v>0</v>
      </c>
      <c r="I33" s="14">
        <f t="shared" si="115"/>
        <v>34</v>
      </c>
      <c r="J33" s="14">
        <f t="shared" ref="J33:J36" si="390">B33+C33+D33*1.5+E33*2.3+F33*2+G33*0.4+H33*0.2</f>
        <v>32.4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91">SUM(L33:R33)</f>
        <v>0</v>
      </c>
      <c r="T33" s="14">
        <f t="shared" ref="T33:T36" si="392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119"/>
        <v>0</v>
      </c>
      <c r="AD33" s="14">
        <f t="shared" ref="AD33:AD36" si="393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21"/>
        <v>0</v>
      </c>
      <c r="AN33" s="14">
        <f t="shared" ref="AN33:AN36" si="394">AF33+AG33+AH33*1.5+AI33*2.3+AJ33*2+AK33*0.4+AL33*0.2</f>
        <v>0</v>
      </c>
      <c r="AO33" s="31">
        <f>AO31+"00:15"</f>
        <v>0.16666666666666663</v>
      </c>
      <c r="AP33" s="57">
        <v>1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23"/>
        <v>1</v>
      </c>
      <c r="AX33" s="14">
        <f t="shared" ref="AX33:AX36" si="395">AP33+AQ33+AR33*1.5+AS33*2.3+AT33*2+AU33*0.4+AV33*0.2</f>
        <v>1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25"/>
        <v>0</v>
      </c>
      <c r="BH33" s="14">
        <f t="shared" ref="BH33:BH36" si="396">AZ33+BA33+BB33*1.5+BC33*2.3+BD33*2+BE33*0.4+BF33*0.2</f>
        <v>0</v>
      </c>
      <c r="BI33" s="31">
        <f>BI31+"00:15"</f>
        <v>0.16666666666666663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127"/>
        <v>0</v>
      </c>
      <c r="BR33" s="14">
        <f t="shared" ref="BR33:BR36" si="397">BJ33+BK33+BL33*1.5+BM33*2.3+BN33*2+BO33*0.4+BP33*0.2</f>
        <v>0</v>
      </c>
      <c r="BS33" s="31">
        <f>BS31+"00:15"</f>
        <v>0.16666666666666663</v>
      </c>
      <c r="BT33" s="57">
        <v>25</v>
      </c>
      <c r="BU33" s="57">
        <v>4</v>
      </c>
      <c r="BV33" s="57">
        <v>7</v>
      </c>
      <c r="BW33" s="57">
        <v>0</v>
      </c>
      <c r="BX33" s="57">
        <v>5</v>
      </c>
      <c r="BY33" s="57">
        <v>1</v>
      </c>
      <c r="BZ33" s="57">
        <v>1</v>
      </c>
      <c r="CA33" s="14">
        <f t="shared" si="129"/>
        <v>43</v>
      </c>
      <c r="CB33" s="14">
        <f t="shared" ref="CB33:CB36" si="398">BT33+BU33+BV33*1.5+BW33*2.3+BX33*2+BY33*0.4+BZ33*0.2</f>
        <v>50.1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31"/>
        <v>0</v>
      </c>
      <c r="CL33" s="14">
        <f t="shared" ref="CL33:CL36" si="399">CD33+CE33+CF33*1.5+CG33*2.3+CH33*2+CI33*0.4+CJ33*0.2</f>
        <v>0</v>
      </c>
      <c r="CM33" s="31">
        <f>CM31+"00:15"</f>
        <v>0.16666666666666663</v>
      </c>
      <c r="CN33" s="57">
        <f t="shared" si="110"/>
        <v>25</v>
      </c>
      <c r="CO33" s="57">
        <f t="shared" si="111"/>
        <v>4</v>
      </c>
      <c r="CP33" s="57">
        <f t="shared" si="111"/>
        <v>7</v>
      </c>
      <c r="CQ33" s="57">
        <f t="shared" si="111"/>
        <v>0</v>
      </c>
      <c r="CR33" s="57">
        <f t="shared" si="111"/>
        <v>5</v>
      </c>
      <c r="CS33" s="57">
        <f t="shared" si="111"/>
        <v>1</v>
      </c>
      <c r="CT33" s="57">
        <f t="shared" si="111"/>
        <v>1</v>
      </c>
      <c r="CU33" s="14">
        <f t="shared" si="111"/>
        <v>43</v>
      </c>
      <c r="CV33" s="14">
        <f t="shared" ref="CV33:CV36" si="400">CN33+CO33+CP33*1.5+CQ33*2.3+CR33*2+CS33*0.4+CT33*0.2</f>
        <v>50.1</v>
      </c>
      <c r="CW33" s="31">
        <f>CW31+"00:15"</f>
        <v>0.16666666666666663</v>
      </c>
      <c r="CX33" s="57">
        <f t="shared" si="112"/>
        <v>24</v>
      </c>
      <c r="CY33" s="57">
        <f t="shared" si="112"/>
        <v>2</v>
      </c>
      <c r="CZ33" s="57">
        <f t="shared" si="112"/>
        <v>0</v>
      </c>
      <c r="DA33" s="57">
        <f t="shared" si="113"/>
        <v>0</v>
      </c>
      <c r="DB33" s="57">
        <f t="shared" si="113"/>
        <v>2</v>
      </c>
      <c r="DC33" s="57">
        <f t="shared" si="113"/>
        <v>6</v>
      </c>
      <c r="DD33" s="57">
        <f t="shared" si="113"/>
        <v>0</v>
      </c>
      <c r="DE33" s="14">
        <f t="shared" si="113"/>
        <v>34</v>
      </c>
      <c r="DF33" s="14">
        <f t="shared" ref="DF33:DF36" si="401">CX33+CY33+CZ33*1.5+DA33*2.3+DB33*2+DC33*0.4+DD33*0.2</f>
        <v>32.4</v>
      </c>
      <c r="DG33" s="31">
        <f>DG31+"00:15"</f>
        <v>0.16666666666666663</v>
      </c>
      <c r="DH33" s="57">
        <f t="shared" si="114"/>
        <v>0</v>
      </c>
      <c r="DI33" s="57">
        <f t="shared" si="114"/>
        <v>0</v>
      </c>
      <c r="DJ33" s="57">
        <f t="shared" si="114"/>
        <v>0</v>
      </c>
      <c r="DK33" s="57">
        <f t="shared" si="27"/>
        <v>0</v>
      </c>
      <c r="DL33" s="57">
        <f t="shared" si="27"/>
        <v>0</v>
      </c>
      <c r="DM33" s="57">
        <f t="shared" si="27"/>
        <v>0</v>
      </c>
      <c r="DN33" s="57">
        <f t="shared" si="27"/>
        <v>0</v>
      </c>
      <c r="DO33" s="14">
        <f t="shared" si="27"/>
        <v>0</v>
      </c>
      <c r="DP33" s="14">
        <f t="shared" ref="DP33:DP36" si="402">DH33+DI33+DJ33*1.5+DK33*2.3+DL33*2+DM33*0.4+DN33*0.2</f>
        <v>0</v>
      </c>
      <c r="DQ33" s="31">
        <f>DQ31+"00:15"</f>
        <v>0.16666666666666663</v>
      </c>
      <c r="DR33" s="57">
        <f t="shared" si="36"/>
        <v>1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1</v>
      </c>
      <c r="DZ33" s="14">
        <f t="shared" ref="DZ33:DZ36" si="403">DR33+DS33+DT33*1.5+DU33*2.3+DV33*2+DW33*0.4+DX33*0.2</f>
        <v>1</v>
      </c>
      <c r="EA33" s="31">
        <f>EA31+"00:15"</f>
        <v>0.16666666666666663</v>
      </c>
      <c r="EB33" s="57">
        <f t="shared" si="37"/>
        <v>25</v>
      </c>
      <c r="EC33" s="57">
        <f t="shared" si="31"/>
        <v>2</v>
      </c>
      <c r="ED33" s="57">
        <f t="shared" si="31"/>
        <v>0</v>
      </c>
      <c r="EE33" s="57">
        <f t="shared" si="31"/>
        <v>0</v>
      </c>
      <c r="EF33" s="57">
        <f t="shared" si="31"/>
        <v>2</v>
      </c>
      <c r="EG33" s="57">
        <f t="shared" si="31"/>
        <v>6</v>
      </c>
      <c r="EH33" s="57">
        <f t="shared" si="31"/>
        <v>0</v>
      </c>
      <c r="EI33" s="14">
        <f t="shared" si="31"/>
        <v>35</v>
      </c>
      <c r="EJ33" s="14">
        <f t="shared" ref="EJ33:EJ36" si="404">EB33+EC33+ED33*1.5+EE33*2.3+EF33*2+EG33*0.4+EH33*0.2</f>
        <v>33.4</v>
      </c>
      <c r="EK33" s="31">
        <f>EK31+"00:15"</f>
        <v>0.16666666666666663</v>
      </c>
      <c r="EL33" s="57">
        <f t="shared" si="38"/>
        <v>25</v>
      </c>
      <c r="EM33" s="57">
        <f t="shared" si="33"/>
        <v>4</v>
      </c>
      <c r="EN33" s="57">
        <f t="shared" si="33"/>
        <v>7</v>
      </c>
      <c r="EO33" s="57">
        <f t="shared" si="33"/>
        <v>0</v>
      </c>
      <c r="EP33" s="57">
        <f t="shared" si="33"/>
        <v>5</v>
      </c>
      <c r="EQ33" s="57">
        <f t="shared" si="33"/>
        <v>1</v>
      </c>
      <c r="ER33" s="57">
        <f t="shared" si="33"/>
        <v>1</v>
      </c>
      <c r="ES33" s="14">
        <f t="shared" si="33"/>
        <v>43</v>
      </c>
      <c r="ET33" s="14">
        <f t="shared" ref="ET33:ET36" si="405">EL33+EM33+EN33*1.5+EO33*2.3+EP33*2+EQ33*0.4+ER33*0.2</f>
        <v>50.1</v>
      </c>
    </row>
    <row r="34" spans="1:150" x14ac:dyDescent="0.25">
      <c r="A34" s="31">
        <f>A33+"00:15"</f>
        <v>0.17708333333333329</v>
      </c>
      <c r="B34" s="57">
        <v>37</v>
      </c>
      <c r="C34" s="57">
        <v>3</v>
      </c>
      <c r="D34" s="57">
        <v>1</v>
      </c>
      <c r="E34" s="57">
        <v>0</v>
      </c>
      <c r="F34" s="57">
        <v>4</v>
      </c>
      <c r="G34" s="57">
        <v>2</v>
      </c>
      <c r="H34" s="57">
        <v>0</v>
      </c>
      <c r="I34" s="14">
        <f t="shared" si="115"/>
        <v>47</v>
      </c>
      <c r="J34" s="14">
        <f t="shared" si="390"/>
        <v>50.3</v>
      </c>
      <c r="K34" s="31">
        <f>K33+"00:15"</f>
        <v>0.17708333333333329</v>
      </c>
      <c r="L34" s="57">
        <v>1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391"/>
        <v>1</v>
      </c>
      <c r="T34" s="14">
        <f t="shared" si="392"/>
        <v>1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119"/>
        <v>0</v>
      </c>
      <c r="AD34" s="14">
        <f t="shared" si="393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21"/>
        <v>0</v>
      </c>
      <c r="AN34" s="14">
        <f t="shared" si="394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23"/>
        <v>0</v>
      </c>
      <c r="AX34" s="14">
        <f t="shared" si="395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25"/>
        <v>0</v>
      </c>
      <c r="BH34" s="14">
        <f t="shared" si="396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27"/>
        <v>0</v>
      </c>
      <c r="BR34" s="14">
        <f t="shared" si="397"/>
        <v>0</v>
      </c>
      <c r="BS34" s="31">
        <f>BS33+"00:15"</f>
        <v>0.17708333333333329</v>
      </c>
      <c r="BT34" s="57">
        <v>31</v>
      </c>
      <c r="BU34" s="57">
        <v>4</v>
      </c>
      <c r="BV34" s="57">
        <v>4</v>
      </c>
      <c r="BW34" s="57">
        <v>2</v>
      </c>
      <c r="BX34" s="57">
        <v>5</v>
      </c>
      <c r="BY34" s="57">
        <v>5</v>
      </c>
      <c r="BZ34" s="57">
        <v>1</v>
      </c>
      <c r="CA34" s="14">
        <f t="shared" si="129"/>
        <v>52</v>
      </c>
      <c r="CB34" s="14">
        <f t="shared" si="398"/>
        <v>57.800000000000004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31"/>
        <v>0</v>
      </c>
      <c r="CL34" s="14">
        <f t="shared" si="399"/>
        <v>0</v>
      </c>
      <c r="CM34" s="31">
        <f>CM33+"00:15"</f>
        <v>0.17708333333333329</v>
      </c>
      <c r="CN34" s="57">
        <f t="shared" si="110"/>
        <v>31</v>
      </c>
      <c r="CO34" s="57">
        <f t="shared" si="111"/>
        <v>4</v>
      </c>
      <c r="CP34" s="57">
        <f t="shared" si="111"/>
        <v>4</v>
      </c>
      <c r="CQ34" s="57">
        <f t="shared" si="111"/>
        <v>2</v>
      </c>
      <c r="CR34" s="57">
        <f t="shared" si="111"/>
        <v>5</v>
      </c>
      <c r="CS34" s="57">
        <f t="shared" si="111"/>
        <v>5</v>
      </c>
      <c r="CT34" s="57">
        <f t="shared" si="111"/>
        <v>1</v>
      </c>
      <c r="CU34" s="14">
        <f t="shared" si="111"/>
        <v>52</v>
      </c>
      <c r="CV34" s="14">
        <f t="shared" si="400"/>
        <v>57.800000000000004</v>
      </c>
      <c r="CW34" s="31">
        <f>CW33+"00:15"</f>
        <v>0.17708333333333329</v>
      </c>
      <c r="CX34" s="57">
        <f t="shared" si="112"/>
        <v>38</v>
      </c>
      <c r="CY34" s="57">
        <f t="shared" si="112"/>
        <v>3</v>
      </c>
      <c r="CZ34" s="57">
        <f t="shared" si="112"/>
        <v>1</v>
      </c>
      <c r="DA34" s="57">
        <f t="shared" si="113"/>
        <v>0</v>
      </c>
      <c r="DB34" s="57">
        <f t="shared" si="113"/>
        <v>4</v>
      </c>
      <c r="DC34" s="57">
        <f t="shared" si="113"/>
        <v>2</v>
      </c>
      <c r="DD34" s="57">
        <f t="shared" si="113"/>
        <v>0</v>
      </c>
      <c r="DE34" s="14">
        <f t="shared" si="113"/>
        <v>48</v>
      </c>
      <c r="DF34" s="14">
        <f t="shared" si="401"/>
        <v>51.3</v>
      </c>
      <c r="DG34" s="31">
        <f>DG33+"00:15"</f>
        <v>0.17708333333333329</v>
      </c>
      <c r="DH34" s="57">
        <f t="shared" si="114"/>
        <v>1</v>
      </c>
      <c r="DI34" s="57">
        <f t="shared" si="114"/>
        <v>0</v>
      </c>
      <c r="DJ34" s="57">
        <f t="shared" si="114"/>
        <v>0</v>
      </c>
      <c r="DK34" s="57">
        <f t="shared" si="27"/>
        <v>0</v>
      </c>
      <c r="DL34" s="57">
        <f t="shared" si="27"/>
        <v>0</v>
      </c>
      <c r="DM34" s="57">
        <f t="shared" si="27"/>
        <v>0</v>
      </c>
      <c r="DN34" s="57">
        <f t="shared" si="27"/>
        <v>0</v>
      </c>
      <c r="DO34" s="14">
        <f t="shared" si="27"/>
        <v>1</v>
      </c>
      <c r="DP34" s="14">
        <f t="shared" si="402"/>
        <v>1</v>
      </c>
      <c r="DQ34" s="31">
        <f>DQ33+"00:15"</f>
        <v>0.17708333333333329</v>
      </c>
      <c r="DR34" s="57">
        <f t="shared" si="36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403"/>
        <v>0</v>
      </c>
      <c r="EA34" s="31">
        <f>EA33+"00:15"</f>
        <v>0.17708333333333329</v>
      </c>
      <c r="EB34" s="57">
        <f t="shared" si="37"/>
        <v>37</v>
      </c>
      <c r="EC34" s="57">
        <f t="shared" si="31"/>
        <v>3</v>
      </c>
      <c r="ED34" s="57">
        <f t="shared" si="31"/>
        <v>1</v>
      </c>
      <c r="EE34" s="57">
        <f t="shared" si="31"/>
        <v>0</v>
      </c>
      <c r="EF34" s="57">
        <f t="shared" si="31"/>
        <v>4</v>
      </c>
      <c r="EG34" s="57">
        <f t="shared" si="31"/>
        <v>2</v>
      </c>
      <c r="EH34" s="57">
        <f t="shared" si="31"/>
        <v>0</v>
      </c>
      <c r="EI34" s="14">
        <f t="shared" si="31"/>
        <v>47</v>
      </c>
      <c r="EJ34" s="14">
        <f t="shared" si="404"/>
        <v>50.3</v>
      </c>
      <c r="EK34" s="31">
        <f>EK33+"00:15"</f>
        <v>0.17708333333333329</v>
      </c>
      <c r="EL34" s="57">
        <f t="shared" si="38"/>
        <v>31</v>
      </c>
      <c r="EM34" s="57">
        <f t="shared" si="33"/>
        <v>4</v>
      </c>
      <c r="EN34" s="57">
        <f t="shared" si="33"/>
        <v>4</v>
      </c>
      <c r="EO34" s="57">
        <f t="shared" si="33"/>
        <v>2</v>
      </c>
      <c r="EP34" s="57">
        <f t="shared" si="33"/>
        <v>5</v>
      </c>
      <c r="EQ34" s="57">
        <f t="shared" si="33"/>
        <v>5</v>
      </c>
      <c r="ER34" s="57">
        <f t="shared" si="33"/>
        <v>1</v>
      </c>
      <c r="ES34" s="14">
        <f t="shared" si="33"/>
        <v>52</v>
      </c>
      <c r="ET34" s="14">
        <f t="shared" si="405"/>
        <v>57.800000000000004</v>
      </c>
    </row>
    <row r="35" spans="1:150" x14ac:dyDescent="0.25">
      <c r="A35" s="31">
        <f t="shared" ref="A35:A36" si="406">A34+"00:15"</f>
        <v>0.18749999999999994</v>
      </c>
      <c r="B35" s="57">
        <v>25</v>
      </c>
      <c r="C35" s="57">
        <v>5</v>
      </c>
      <c r="D35" s="57">
        <v>1</v>
      </c>
      <c r="E35" s="57">
        <v>0</v>
      </c>
      <c r="F35" s="57">
        <v>1</v>
      </c>
      <c r="G35" s="57">
        <v>1</v>
      </c>
      <c r="H35" s="57">
        <v>2</v>
      </c>
      <c r="I35" s="14">
        <f t="shared" si="115"/>
        <v>35</v>
      </c>
      <c r="J35" s="14">
        <f t="shared" si="390"/>
        <v>34.299999999999997</v>
      </c>
      <c r="K35" s="31">
        <f t="shared" ref="K35:K36" si="407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91"/>
        <v>0</v>
      </c>
      <c r="T35" s="14">
        <f t="shared" si="392"/>
        <v>0</v>
      </c>
      <c r="U35" s="31">
        <f t="shared" ref="U35:U36" si="408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119"/>
        <v>0</v>
      </c>
      <c r="AD35" s="14">
        <f t="shared" si="393"/>
        <v>0</v>
      </c>
      <c r="AE35" s="31">
        <f t="shared" ref="AE35:AE36" si="409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121"/>
        <v>0</v>
      </c>
      <c r="AN35" s="14">
        <f t="shared" si="394"/>
        <v>0</v>
      </c>
      <c r="AO35" s="31">
        <f t="shared" ref="AO35:AO36" si="410">AO34+"00:15"</f>
        <v>0.18749999999999994</v>
      </c>
      <c r="AP35" s="57">
        <v>1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23"/>
        <v>1</v>
      </c>
      <c r="AX35" s="14">
        <f t="shared" si="395"/>
        <v>1</v>
      </c>
      <c r="AY35" s="31">
        <f t="shared" ref="AY35:AY36" si="411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25"/>
        <v>0</v>
      </c>
      <c r="BH35" s="14">
        <f t="shared" si="396"/>
        <v>0</v>
      </c>
      <c r="BI35" s="31">
        <f t="shared" ref="BI35:BI36" si="412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127"/>
        <v>0</v>
      </c>
      <c r="BR35" s="14">
        <f t="shared" si="397"/>
        <v>0</v>
      </c>
      <c r="BS35" s="31">
        <f t="shared" ref="BS35:BS36" si="413">BS34+"00:15"</f>
        <v>0.18749999999999994</v>
      </c>
      <c r="BT35" s="57">
        <v>24</v>
      </c>
      <c r="BU35" s="57">
        <v>4</v>
      </c>
      <c r="BV35" s="57">
        <v>2</v>
      </c>
      <c r="BW35" s="57">
        <v>1</v>
      </c>
      <c r="BX35" s="57">
        <v>9</v>
      </c>
      <c r="BY35" s="57">
        <v>2</v>
      </c>
      <c r="BZ35" s="57">
        <v>8</v>
      </c>
      <c r="CA35" s="14">
        <f t="shared" si="129"/>
        <v>50</v>
      </c>
      <c r="CB35" s="14">
        <f t="shared" si="398"/>
        <v>53.699999999999996</v>
      </c>
      <c r="CC35" s="31">
        <f t="shared" ref="CC35:CC36" si="414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31"/>
        <v>0</v>
      </c>
      <c r="CL35" s="14">
        <f t="shared" si="399"/>
        <v>0</v>
      </c>
      <c r="CM35" s="31">
        <f t="shared" ref="CM35:CM36" si="415">CM34+"00:15"</f>
        <v>0.18749999999999994</v>
      </c>
      <c r="CN35" s="57">
        <f t="shared" si="110"/>
        <v>24</v>
      </c>
      <c r="CO35" s="57">
        <f t="shared" si="111"/>
        <v>4</v>
      </c>
      <c r="CP35" s="57">
        <f t="shared" si="111"/>
        <v>2</v>
      </c>
      <c r="CQ35" s="57">
        <f t="shared" si="111"/>
        <v>1</v>
      </c>
      <c r="CR35" s="57">
        <f t="shared" si="111"/>
        <v>9</v>
      </c>
      <c r="CS35" s="57">
        <f t="shared" si="111"/>
        <v>2</v>
      </c>
      <c r="CT35" s="57">
        <f t="shared" si="111"/>
        <v>8</v>
      </c>
      <c r="CU35" s="14">
        <f t="shared" si="111"/>
        <v>50</v>
      </c>
      <c r="CV35" s="14">
        <f t="shared" si="400"/>
        <v>53.699999999999996</v>
      </c>
      <c r="CW35" s="31">
        <f t="shared" ref="CW35:CW36" si="416">CW34+"00:15"</f>
        <v>0.18749999999999994</v>
      </c>
      <c r="CX35" s="57">
        <f t="shared" si="112"/>
        <v>25</v>
      </c>
      <c r="CY35" s="57">
        <f t="shared" si="112"/>
        <v>5</v>
      </c>
      <c r="CZ35" s="57">
        <f t="shared" si="112"/>
        <v>1</v>
      </c>
      <c r="DA35" s="57">
        <f t="shared" si="113"/>
        <v>0</v>
      </c>
      <c r="DB35" s="57">
        <f t="shared" si="113"/>
        <v>1</v>
      </c>
      <c r="DC35" s="57">
        <f t="shared" si="113"/>
        <v>1</v>
      </c>
      <c r="DD35" s="57">
        <f t="shared" si="113"/>
        <v>2</v>
      </c>
      <c r="DE35" s="14">
        <f t="shared" si="113"/>
        <v>35</v>
      </c>
      <c r="DF35" s="14">
        <f t="shared" si="401"/>
        <v>34.299999999999997</v>
      </c>
      <c r="DG35" s="31">
        <f t="shared" ref="DG35:DG36" si="417">DG34+"00:15"</f>
        <v>0.18749999999999994</v>
      </c>
      <c r="DH35" s="57">
        <f t="shared" si="114"/>
        <v>0</v>
      </c>
      <c r="DI35" s="57">
        <f t="shared" si="114"/>
        <v>0</v>
      </c>
      <c r="DJ35" s="57">
        <f t="shared" si="114"/>
        <v>0</v>
      </c>
      <c r="DK35" s="57">
        <f t="shared" si="27"/>
        <v>0</v>
      </c>
      <c r="DL35" s="57">
        <f t="shared" si="27"/>
        <v>0</v>
      </c>
      <c r="DM35" s="57">
        <f t="shared" si="27"/>
        <v>0</v>
      </c>
      <c r="DN35" s="57">
        <f t="shared" si="27"/>
        <v>0</v>
      </c>
      <c r="DO35" s="14">
        <f t="shared" si="27"/>
        <v>0</v>
      </c>
      <c r="DP35" s="14">
        <f t="shared" si="402"/>
        <v>0</v>
      </c>
      <c r="DQ35" s="31">
        <f t="shared" ref="DQ35:DQ36" si="418">DQ34+"00:15"</f>
        <v>0.18749999999999994</v>
      </c>
      <c r="DR35" s="57">
        <f t="shared" si="36"/>
        <v>1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1</v>
      </c>
      <c r="DZ35" s="14">
        <f t="shared" si="403"/>
        <v>1</v>
      </c>
      <c r="EA35" s="31">
        <f t="shared" ref="EA35:EA36" si="419">EA34+"00:15"</f>
        <v>0.18749999999999994</v>
      </c>
      <c r="EB35" s="57">
        <f t="shared" si="37"/>
        <v>26</v>
      </c>
      <c r="EC35" s="57">
        <f t="shared" si="31"/>
        <v>5</v>
      </c>
      <c r="ED35" s="57">
        <f t="shared" si="31"/>
        <v>1</v>
      </c>
      <c r="EE35" s="57">
        <f t="shared" si="31"/>
        <v>0</v>
      </c>
      <c r="EF35" s="57">
        <f t="shared" si="31"/>
        <v>1</v>
      </c>
      <c r="EG35" s="57">
        <f t="shared" si="31"/>
        <v>1</v>
      </c>
      <c r="EH35" s="57">
        <f t="shared" si="31"/>
        <v>2</v>
      </c>
      <c r="EI35" s="14">
        <f t="shared" si="31"/>
        <v>36</v>
      </c>
      <c r="EJ35" s="14">
        <f t="shared" si="404"/>
        <v>35.299999999999997</v>
      </c>
      <c r="EK35" s="31">
        <f t="shared" ref="EK35:EK36" si="420">EK34+"00:15"</f>
        <v>0.18749999999999994</v>
      </c>
      <c r="EL35" s="57">
        <f t="shared" si="38"/>
        <v>24</v>
      </c>
      <c r="EM35" s="57">
        <f t="shared" si="33"/>
        <v>4</v>
      </c>
      <c r="EN35" s="57">
        <f t="shared" si="33"/>
        <v>2</v>
      </c>
      <c r="EO35" s="57">
        <f t="shared" si="33"/>
        <v>1</v>
      </c>
      <c r="EP35" s="57">
        <f t="shared" si="33"/>
        <v>9</v>
      </c>
      <c r="EQ35" s="57">
        <f t="shared" si="33"/>
        <v>2</v>
      </c>
      <c r="ER35" s="57">
        <f t="shared" si="33"/>
        <v>8</v>
      </c>
      <c r="ES35" s="14">
        <f t="shared" si="33"/>
        <v>50</v>
      </c>
      <c r="ET35" s="14">
        <f t="shared" si="405"/>
        <v>53.699999999999996</v>
      </c>
    </row>
    <row r="36" spans="1:150" ht="13" thickBot="1" x14ac:dyDescent="0.3">
      <c r="A36" s="31">
        <f t="shared" si="406"/>
        <v>0.1979166666666666</v>
      </c>
      <c r="B36" s="57">
        <v>31</v>
      </c>
      <c r="C36" s="57">
        <v>2</v>
      </c>
      <c r="D36" s="57">
        <v>3</v>
      </c>
      <c r="E36" s="57">
        <v>0</v>
      </c>
      <c r="F36" s="57">
        <v>7</v>
      </c>
      <c r="G36" s="57">
        <v>0</v>
      </c>
      <c r="H36" s="57">
        <v>0</v>
      </c>
      <c r="I36" s="14">
        <f t="shared" si="115"/>
        <v>43</v>
      </c>
      <c r="J36" s="14">
        <f t="shared" si="390"/>
        <v>51.5</v>
      </c>
      <c r="K36" s="31">
        <f t="shared" si="407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91"/>
        <v>0</v>
      </c>
      <c r="T36" s="14">
        <f t="shared" si="392"/>
        <v>0</v>
      </c>
      <c r="U36" s="31">
        <f t="shared" si="408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119"/>
        <v>0</v>
      </c>
      <c r="AD36" s="14">
        <f t="shared" si="393"/>
        <v>0</v>
      </c>
      <c r="AE36" s="31">
        <f t="shared" si="409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21"/>
        <v>0</v>
      </c>
      <c r="AN36" s="14">
        <f t="shared" si="394"/>
        <v>0</v>
      </c>
      <c r="AO36" s="31">
        <f t="shared" si="410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23"/>
        <v>0</v>
      </c>
      <c r="AX36" s="14">
        <f t="shared" si="395"/>
        <v>0</v>
      </c>
      <c r="AY36" s="31">
        <f t="shared" si="411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25"/>
        <v>0</v>
      </c>
      <c r="BH36" s="14">
        <f t="shared" si="396"/>
        <v>0</v>
      </c>
      <c r="BI36" s="31">
        <f t="shared" si="412"/>
        <v>0.1979166666666666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127"/>
        <v>0</v>
      </c>
      <c r="BR36" s="14">
        <f t="shared" si="397"/>
        <v>0</v>
      </c>
      <c r="BS36" s="31">
        <f t="shared" si="413"/>
        <v>0.1979166666666666</v>
      </c>
      <c r="BT36" s="57">
        <v>39</v>
      </c>
      <c r="BU36" s="57">
        <v>4</v>
      </c>
      <c r="BV36" s="57">
        <v>3</v>
      </c>
      <c r="BW36" s="57">
        <v>3</v>
      </c>
      <c r="BX36" s="57">
        <v>9</v>
      </c>
      <c r="BY36" s="57">
        <v>2</v>
      </c>
      <c r="BZ36" s="57">
        <v>3</v>
      </c>
      <c r="CA36" s="14">
        <f t="shared" si="129"/>
        <v>63</v>
      </c>
      <c r="CB36" s="14">
        <f t="shared" si="398"/>
        <v>73.8</v>
      </c>
      <c r="CC36" s="31">
        <f t="shared" si="414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31"/>
        <v>0</v>
      </c>
      <c r="CL36" s="14">
        <f t="shared" si="399"/>
        <v>0</v>
      </c>
      <c r="CM36" s="31">
        <f t="shared" si="415"/>
        <v>0.1979166666666666</v>
      </c>
      <c r="CN36" s="57">
        <f t="shared" si="110"/>
        <v>39</v>
      </c>
      <c r="CO36" s="57">
        <f t="shared" si="111"/>
        <v>4</v>
      </c>
      <c r="CP36" s="57">
        <f t="shared" si="111"/>
        <v>3</v>
      </c>
      <c r="CQ36" s="57">
        <f t="shared" si="111"/>
        <v>3</v>
      </c>
      <c r="CR36" s="57">
        <f t="shared" si="111"/>
        <v>9</v>
      </c>
      <c r="CS36" s="57">
        <f t="shared" si="111"/>
        <v>2</v>
      </c>
      <c r="CT36" s="57">
        <f t="shared" si="111"/>
        <v>3</v>
      </c>
      <c r="CU36" s="14">
        <f t="shared" si="111"/>
        <v>63</v>
      </c>
      <c r="CV36" s="14">
        <f t="shared" si="400"/>
        <v>73.8</v>
      </c>
      <c r="CW36" s="31">
        <f t="shared" si="416"/>
        <v>0.1979166666666666</v>
      </c>
      <c r="CX36" s="57">
        <f t="shared" si="112"/>
        <v>31</v>
      </c>
      <c r="CY36" s="57">
        <f t="shared" si="112"/>
        <v>2</v>
      </c>
      <c r="CZ36" s="57">
        <f t="shared" si="112"/>
        <v>3</v>
      </c>
      <c r="DA36" s="57">
        <f t="shared" si="113"/>
        <v>0</v>
      </c>
      <c r="DB36" s="57">
        <f t="shared" si="113"/>
        <v>7</v>
      </c>
      <c r="DC36" s="57">
        <f t="shared" si="113"/>
        <v>0</v>
      </c>
      <c r="DD36" s="57">
        <f t="shared" si="113"/>
        <v>0</v>
      </c>
      <c r="DE36" s="14">
        <f t="shared" si="113"/>
        <v>43</v>
      </c>
      <c r="DF36" s="14">
        <f t="shared" si="401"/>
        <v>51.5</v>
      </c>
      <c r="DG36" s="31">
        <f t="shared" si="417"/>
        <v>0.1979166666666666</v>
      </c>
      <c r="DH36" s="57">
        <f t="shared" si="114"/>
        <v>0</v>
      </c>
      <c r="DI36" s="57">
        <f t="shared" si="114"/>
        <v>0</v>
      </c>
      <c r="DJ36" s="57">
        <f t="shared" si="114"/>
        <v>0</v>
      </c>
      <c r="DK36" s="57">
        <f t="shared" si="27"/>
        <v>0</v>
      </c>
      <c r="DL36" s="57">
        <f t="shared" si="27"/>
        <v>0</v>
      </c>
      <c r="DM36" s="57">
        <f t="shared" si="27"/>
        <v>0</v>
      </c>
      <c r="DN36" s="57">
        <f t="shared" si="27"/>
        <v>0</v>
      </c>
      <c r="DO36" s="14">
        <f t="shared" si="27"/>
        <v>0</v>
      </c>
      <c r="DP36" s="14">
        <f t="shared" si="402"/>
        <v>0</v>
      </c>
      <c r="DQ36" s="31">
        <f t="shared" si="418"/>
        <v>0.1979166666666666</v>
      </c>
      <c r="DR36" s="57">
        <f t="shared" si="36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403"/>
        <v>0</v>
      </c>
      <c r="EA36" s="31">
        <f t="shared" si="419"/>
        <v>0.1979166666666666</v>
      </c>
      <c r="EB36" s="57">
        <f t="shared" si="37"/>
        <v>31</v>
      </c>
      <c r="EC36" s="57">
        <f t="shared" si="31"/>
        <v>2</v>
      </c>
      <c r="ED36" s="57">
        <f t="shared" si="31"/>
        <v>3</v>
      </c>
      <c r="EE36" s="57">
        <f t="shared" si="31"/>
        <v>0</v>
      </c>
      <c r="EF36" s="57">
        <f t="shared" si="31"/>
        <v>7</v>
      </c>
      <c r="EG36" s="57">
        <f t="shared" si="31"/>
        <v>0</v>
      </c>
      <c r="EH36" s="57">
        <f t="shared" si="31"/>
        <v>0</v>
      </c>
      <c r="EI36" s="14">
        <f t="shared" si="31"/>
        <v>43</v>
      </c>
      <c r="EJ36" s="14">
        <f t="shared" si="404"/>
        <v>51.5</v>
      </c>
      <c r="EK36" s="31">
        <f t="shared" si="420"/>
        <v>0.1979166666666666</v>
      </c>
      <c r="EL36" s="57">
        <f t="shared" si="38"/>
        <v>39</v>
      </c>
      <c r="EM36" s="57">
        <f t="shared" si="33"/>
        <v>4</v>
      </c>
      <c r="EN36" s="57">
        <f t="shared" si="33"/>
        <v>3</v>
      </c>
      <c r="EO36" s="57">
        <f t="shared" si="33"/>
        <v>3</v>
      </c>
      <c r="EP36" s="57">
        <f t="shared" si="33"/>
        <v>9</v>
      </c>
      <c r="EQ36" s="57">
        <f t="shared" si="33"/>
        <v>2</v>
      </c>
      <c r="ER36" s="57">
        <f t="shared" si="33"/>
        <v>3</v>
      </c>
      <c r="ES36" s="14">
        <f t="shared" si="33"/>
        <v>63</v>
      </c>
      <c r="ET36" s="14">
        <f t="shared" si="405"/>
        <v>73.8</v>
      </c>
    </row>
    <row r="37" spans="1:150" ht="13.5" thickTop="1" thickBot="1" x14ac:dyDescent="0.3">
      <c r="A37" s="32" t="s">
        <v>5</v>
      </c>
      <c r="B37" s="2">
        <f>SUM(B33:B36)</f>
        <v>117</v>
      </c>
      <c r="C37" s="2">
        <f t="shared" ref="C37" si="421">SUM(C33:C36)</f>
        <v>12</v>
      </c>
      <c r="D37" s="2">
        <f t="shared" ref="D37" si="422">SUM(D33:D36)</f>
        <v>5</v>
      </c>
      <c r="E37" s="2">
        <f t="shared" ref="E37" si="423">SUM(E33:E36)</f>
        <v>0</v>
      </c>
      <c r="F37" s="2">
        <f t="shared" ref="F37" si="424">SUM(F33:F36)</f>
        <v>14</v>
      </c>
      <c r="G37" s="2">
        <f t="shared" ref="G37" si="425">SUM(G33:G36)</f>
        <v>9</v>
      </c>
      <c r="H37" s="2">
        <f t="shared" ref="H37" si="426">SUM(H33:H36)</f>
        <v>2</v>
      </c>
      <c r="I37" s="15">
        <f t="shared" ref="I37" si="427">SUM(I33:I36)</f>
        <v>159</v>
      </c>
      <c r="J37" s="33">
        <f>B37+C37+D37*1.5+E37*2.3+F37*2+G37*0.4+H37*0.2</f>
        <v>168.5</v>
      </c>
      <c r="K37" s="32" t="s">
        <v>5</v>
      </c>
      <c r="L37" s="2">
        <f>SUM(L33:L36)</f>
        <v>1</v>
      </c>
      <c r="M37" s="2">
        <f t="shared" ref="M37" si="428">SUM(M33:M36)</f>
        <v>0</v>
      </c>
      <c r="N37" s="2">
        <f t="shared" ref="N37" si="429">SUM(N33:N36)</f>
        <v>0</v>
      </c>
      <c r="O37" s="2">
        <f t="shared" ref="O37" si="430">SUM(O33:O36)</f>
        <v>0</v>
      </c>
      <c r="P37" s="2">
        <f t="shared" ref="P37" si="431">SUM(P33:P36)</f>
        <v>0</v>
      </c>
      <c r="Q37" s="2">
        <f t="shared" ref="Q37" si="432">SUM(Q33:Q36)</f>
        <v>0</v>
      </c>
      <c r="R37" s="2">
        <f t="shared" ref="R37:S37" si="433">SUM(R33:R36)</f>
        <v>0</v>
      </c>
      <c r="S37" s="15">
        <f t="shared" si="433"/>
        <v>1</v>
      </c>
      <c r="T37" s="33">
        <f>L37+M37+N37*1.5+O37*2.3+P37*2+Q37*0.4+R37*0.2</f>
        <v>1</v>
      </c>
      <c r="U37" s="32" t="s">
        <v>5</v>
      </c>
      <c r="V37" s="2">
        <f>SUM(V33:V36)</f>
        <v>0</v>
      </c>
      <c r="W37" s="2">
        <f t="shared" ref="W37" si="434">SUM(W33:W36)</f>
        <v>0</v>
      </c>
      <c r="X37" s="2">
        <f t="shared" ref="X37" si="435">SUM(X33:X36)</f>
        <v>0</v>
      </c>
      <c r="Y37" s="2">
        <f t="shared" ref="Y37" si="436">SUM(Y33:Y36)</f>
        <v>0</v>
      </c>
      <c r="Z37" s="2">
        <f t="shared" ref="Z37" si="437">SUM(Z33:Z36)</f>
        <v>0</v>
      </c>
      <c r="AA37" s="2">
        <f t="shared" ref="AA37" si="438">SUM(AA33:AA36)</f>
        <v>0</v>
      </c>
      <c r="AB37" s="2">
        <f t="shared" ref="AB37" si="439">SUM(AB33:AB36)</f>
        <v>0</v>
      </c>
      <c r="AC37" s="15">
        <f t="shared" ref="AC37" si="440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0</v>
      </c>
      <c r="AG37" s="2">
        <f t="shared" ref="AG37" si="441">SUM(AG33:AG36)</f>
        <v>0</v>
      </c>
      <c r="AH37" s="2">
        <f t="shared" ref="AH37" si="442">SUM(AH33:AH36)</f>
        <v>0</v>
      </c>
      <c r="AI37" s="2">
        <f t="shared" ref="AI37" si="443">SUM(AI33:AI36)</f>
        <v>0</v>
      </c>
      <c r="AJ37" s="2">
        <f t="shared" ref="AJ37" si="444">SUM(AJ33:AJ36)</f>
        <v>0</v>
      </c>
      <c r="AK37" s="2">
        <f t="shared" ref="AK37" si="445">SUM(AK33:AK36)</f>
        <v>0</v>
      </c>
      <c r="AL37" s="2">
        <f t="shared" ref="AL37" si="446">SUM(AL33:AL36)</f>
        <v>0</v>
      </c>
      <c r="AM37" s="15">
        <f t="shared" ref="AM37" si="447">SUM(AM33:AM36)</f>
        <v>0</v>
      </c>
      <c r="AN37" s="33">
        <f>AF37+AG37+AH37*1.5+AI37*2.3+AJ37*2+AK37*0.4+AL37*0.2</f>
        <v>0</v>
      </c>
      <c r="AO37" s="32" t="s">
        <v>5</v>
      </c>
      <c r="AP37" s="2">
        <f>SUM(AP33:AP36)</f>
        <v>2</v>
      </c>
      <c r="AQ37" s="2">
        <f t="shared" ref="AQ37" si="448">SUM(AQ33:AQ36)</f>
        <v>0</v>
      </c>
      <c r="AR37" s="2">
        <f t="shared" ref="AR37" si="449">SUM(AR33:AR36)</f>
        <v>0</v>
      </c>
      <c r="AS37" s="2">
        <f t="shared" ref="AS37" si="450">SUM(AS33:AS36)</f>
        <v>0</v>
      </c>
      <c r="AT37" s="2">
        <f t="shared" ref="AT37" si="451">SUM(AT33:AT36)</f>
        <v>0</v>
      </c>
      <c r="AU37" s="2">
        <f t="shared" ref="AU37" si="452">SUM(AU33:AU36)</f>
        <v>0</v>
      </c>
      <c r="AV37" s="2">
        <f t="shared" ref="AV37" si="453">SUM(AV33:AV36)</f>
        <v>0</v>
      </c>
      <c r="AW37" s="15">
        <f t="shared" ref="AW37" si="454">SUM(AW33:AW36)</f>
        <v>2</v>
      </c>
      <c r="AX37" s="33">
        <f>AP37+AQ37+AR37*1.5+AS37*2.3+AT37*2+AU37*0.4+AV37*0.2</f>
        <v>2</v>
      </c>
      <c r="AY37" s="32" t="s">
        <v>5</v>
      </c>
      <c r="AZ37" s="2">
        <f>SUM(AZ33:AZ36)</f>
        <v>0</v>
      </c>
      <c r="BA37" s="2">
        <f t="shared" ref="BA37" si="455">SUM(BA33:BA36)</f>
        <v>0</v>
      </c>
      <c r="BB37" s="2">
        <f t="shared" ref="BB37" si="456">SUM(BB33:BB36)</f>
        <v>0</v>
      </c>
      <c r="BC37" s="2">
        <f t="shared" ref="BC37" si="457">SUM(BC33:BC36)</f>
        <v>0</v>
      </c>
      <c r="BD37" s="2">
        <f t="shared" ref="BD37" si="458">SUM(BD33:BD36)</f>
        <v>0</v>
      </c>
      <c r="BE37" s="2">
        <f t="shared" ref="BE37" si="459">SUM(BE33:BE36)</f>
        <v>0</v>
      </c>
      <c r="BF37" s="2">
        <f t="shared" ref="BF37" si="460">SUM(BF33:BF36)</f>
        <v>0</v>
      </c>
      <c r="BG37" s="15">
        <f t="shared" ref="BG37" si="461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0</v>
      </c>
      <c r="BK37" s="2">
        <f t="shared" ref="BK37" si="462">SUM(BK33:BK36)</f>
        <v>0</v>
      </c>
      <c r="BL37" s="2">
        <f t="shared" ref="BL37" si="463">SUM(BL33:BL36)</f>
        <v>0</v>
      </c>
      <c r="BM37" s="2">
        <f t="shared" ref="BM37" si="464">SUM(BM33:BM36)</f>
        <v>0</v>
      </c>
      <c r="BN37" s="2">
        <f t="shared" ref="BN37" si="465">SUM(BN33:BN36)</f>
        <v>0</v>
      </c>
      <c r="BO37" s="2">
        <f t="shared" ref="BO37" si="466">SUM(BO33:BO36)</f>
        <v>0</v>
      </c>
      <c r="BP37" s="2">
        <f t="shared" ref="BP37" si="467">SUM(BP33:BP36)</f>
        <v>0</v>
      </c>
      <c r="BQ37" s="15">
        <f t="shared" ref="BQ37" si="468">SUM(BQ33:BQ36)</f>
        <v>0</v>
      </c>
      <c r="BR37" s="33">
        <f>BJ37+BK37+BL37*1.5+BM37*2.3+BN37*2+BO37*0.4+BP37*0.2</f>
        <v>0</v>
      </c>
      <c r="BS37" s="32" t="s">
        <v>5</v>
      </c>
      <c r="BT37" s="2">
        <f>SUM(BT33:BT36)</f>
        <v>119</v>
      </c>
      <c r="BU37" s="2">
        <f t="shared" ref="BU37" si="469">SUM(BU33:BU36)</f>
        <v>16</v>
      </c>
      <c r="BV37" s="2">
        <f t="shared" ref="BV37" si="470">SUM(BV33:BV36)</f>
        <v>16</v>
      </c>
      <c r="BW37" s="2">
        <f t="shared" ref="BW37" si="471">SUM(BW33:BW36)</f>
        <v>6</v>
      </c>
      <c r="BX37" s="2">
        <f t="shared" ref="BX37" si="472">SUM(BX33:BX36)</f>
        <v>28</v>
      </c>
      <c r="BY37" s="2">
        <f t="shared" ref="BY37" si="473">SUM(BY33:BY36)</f>
        <v>10</v>
      </c>
      <c r="BZ37" s="2">
        <f t="shared" ref="BZ37" si="474">SUM(BZ33:BZ36)</f>
        <v>13</v>
      </c>
      <c r="CA37" s="15">
        <f t="shared" ref="CA37" si="475">SUM(CA33:CA36)</f>
        <v>208</v>
      </c>
      <c r="CB37" s="33">
        <f>BT37+BU37+BV37*1.5+BW37*2.3+BX37*2+BY37*0.4+BZ37*0.2</f>
        <v>235.4</v>
      </c>
      <c r="CC37" s="32" t="s">
        <v>5</v>
      </c>
      <c r="CD37" s="2">
        <f>SUM(CD33:CD36)</f>
        <v>0</v>
      </c>
      <c r="CE37" s="2">
        <f t="shared" ref="CE37" si="476">SUM(CE33:CE36)</f>
        <v>0</v>
      </c>
      <c r="CF37" s="2">
        <f t="shared" ref="CF37" si="477">SUM(CF33:CF36)</f>
        <v>0</v>
      </c>
      <c r="CG37" s="2">
        <f t="shared" ref="CG37" si="478">SUM(CG33:CG36)</f>
        <v>0</v>
      </c>
      <c r="CH37" s="2">
        <f t="shared" ref="CH37" si="479">SUM(CH33:CH36)</f>
        <v>0</v>
      </c>
      <c r="CI37" s="2">
        <f t="shared" ref="CI37" si="480">SUM(CI33:CI36)</f>
        <v>0</v>
      </c>
      <c r="CJ37" s="2">
        <f t="shared" ref="CJ37" si="481">SUM(CJ33:CJ36)</f>
        <v>0</v>
      </c>
      <c r="CK37" s="15">
        <f t="shared" ref="CK37" si="482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110"/>
        <v>119</v>
      </c>
      <c r="CO37" s="2">
        <f t="shared" si="111"/>
        <v>16</v>
      </c>
      <c r="CP37" s="2">
        <f t="shared" si="111"/>
        <v>16</v>
      </c>
      <c r="CQ37" s="2">
        <f t="shared" si="111"/>
        <v>6</v>
      </c>
      <c r="CR37" s="2">
        <f t="shared" si="111"/>
        <v>28</v>
      </c>
      <c r="CS37" s="2">
        <f t="shared" si="111"/>
        <v>10</v>
      </c>
      <c r="CT37" s="2">
        <f t="shared" si="111"/>
        <v>13</v>
      </c>
      <c r="CU37" s="15">
        <f t="shared" si="111"/>
        <v>208</v>
      </c>
      <c r="CV37" s="33">
        <f>CN37+CO37+CP37*1.5+CQ37*2.3+CR37*2+CS37*0.4+CT37*0.2</f>
        <v>235.4</v>
      </c>
      <c r="CW37" s="32" t="s">
        <v>5</v>
      </c>
      <c r="CX37" s="2">
        <f t="shared" si="112"/>
        <v>118</v>
      </c>
      <c r="CY37" s="2">
        <f t="shared" si="112"/>
        <v>12</v>
      </c>
      <c r="CZ37" s="2">
        <f t="shared" si="112"/>
        <v>5</v>
      </c>
      <c r="DA37" s="2">
        <f t="shared" si="113"/>
        <v>0</v>
      </c>
      <c r="DB37" s="2">
        <f t="shared" si="113"/>
        <v>14</v>
      </c>
      <c r="DC37" s="2">
        <f t="shared" si="113"/>
        <v>9</v>
      </c>
      <c r="DD37" s="2">
        <f t="shared" si="113"/>
        <v>2</v>
      </c>
      <c r="DE37" s="15">
        <f t="shared" si="113"/>
        <v>160</v>
      </c>
      <c r="DF37" s="33">
        <f>CX37+CY37+CZ37*1.5+DA37*2.3+DB37*2+DC37*0.4+DD37*0.2</f>
        <v>169.5</v>
      </c>
      <c r="DG37" s="32" t="s">
        <v>5</v>
      </c>
      <c r="DH37" s="2">
        <f t="shared" si="114"/>
        <v>1</v>
      </c>
      <c r="DI37" s="2">
        <f t="shared" si="114"/>
        <v>0</v>
      </c>
      <c r="DJ37" s="2">
        <f t="shared" si="114"/>
        <v>0</v>
      </c>
      <c r="DK37" s="2">
        <f t="shared" si="27"/>
        <v>0</v>
      </c>
      <c r="DL37" s="2">
        <f t="shared" si="27"/>
        <v>0</v>
      </c>
      <c r="DM37" s="2">
        <f t="shared" si="27"/>
        <v>0</v>
      </c>
      <c r="DN37" s="2">
        <f t="shared" si="27"/>
        <v>0</v>
      </c>
      <c r="DO37" s="15">
        <f t="shared" si="27"/>
        <v>1</v>
      </c>
      <c r="DP37" s="33">
        <f>DH37+DI37+DJ37*1.5+DK37*2.3+DL37*2+DM37*0.4+DN37*0.2</f>
        <v>1</v>
      </c>
      <c r="DQ37" s="32" t="s">
        <v>5</v>
      </c>
      <c r="DR37" s="2">
        <f t="shared" si="36"/>
        <v>2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2</v>
      </c>
      <c r="DZ37" s="33">
        <f>DR37+DS37+DT37*1.5+DU37*2.3+DV37*2+DW37*0.4+DX37*0.2</f>
        <v>2</v>
      </c>
      <c r="EA37" s="32" t="s">
        <v>5</v>
      </c>
      <c r="EB37" s="2">
        <f t="shared" si="37"/>
        <v>119</v>
      </c>
      <c r="EC37" s="2">
        <f t="shared" si="31"/>
        <v>12</v>
      </c>
      <c r="ED37" s="2">
        <f t="shared" si="31"/>
        <v>5</v>
      </c>
      <c r="EE37" s="2">
        <f t="shared" si="31"/>
        <v>0</v>
      </c>
      <c r="EF37" s="2">
        <f t="shared" si="31"/>
        <v>14</v>
      </c>
      <c r="EG37" s="2">
        <f t="shared" si="31"/>
        <v>9</v>
      </c>
      <c r="EH37" s="2">
        <f t="shared" si="31"/>
        <v>2</v>
      </c>
      <c r="EI37" s="15">
        <f t="shared" si="31"/>
        <v>161</v>
      </c>
      <c r="EJ37" s="33">
        <f>EB37+EC37+ED37*1.5+EE37*2.3+EF37*2+EG37*0.4+EH37*0.2</f>
        <v>170.5</v>
      </c>
      <c r="EK37" s="32" t="s">
        <v>5</v>
      </c>
      <c r="EL37" s="2">
        <f t="shared" si="38"/>
        <v>119</v>
      </c>
      <c r="EM37" s="2">
        <f t="shared" si="33"/>
        <v>16</v>
      </c>
      <c r="EN37" s="2">
        <f t="shared" si="33"/>
        <v>16</v>
      </c>
      <c r="EO37" s="2">
        <f t="shared" si="33"/>
        <v>6</v>
      </c>
      <c r="EP37" s="2">
        <f t="shared" si="33"/>
        <v>28</v>
      </c>
      <c r="EQ37" s="2">
        <f t="shared" si="33"/>
        <v>10</v>
      </c>
      <c r="ER37" s="2">
        <f t="shared" si="33"/>
        <v>13</v>
      </c>
      <c r="ES37" s="15">
        <f t="shared" si="33"/>
        <v>208</v>
      </c>
      <c r="ET37" s="33">
        <f>EL37+EM37+EN37*1.5+EO37*2.3+EP37*2+EQ37*0.4+ER37*0.2</f>
        <v>235.4</v>
      </c>
    </row>
    <row r="38" spans="1:150" ht="13" thickTop="1" x14ac:dyDescent="0.25">
      <c r="A38" s="31">
        <f>A36+"00:15"</f>
        <v>0.20833333333333326</v>
      </c>
      <c r="B38" s="57">
        <v>32</v>
      </c>
      <c r="C38" s="57">
        <v>6</v>
      </c>
      <c r="D38" s="57">
        <v>1</v>
      </c>
      <c r="E38" s="57">
        <v>0</v>
      </c>
      <c r="F38" s="57">
        <v>6</v>
      </c>
      <c r="G38" s="57">
        <v>0</v>
      </c>
      <c r="H38" s="57">
        <v>0</v>
      </c>
      <c r="I38" s="14">
        <f t="shared" si="115"/>
        <v>45</v>
      </c>
      <c r="J38" s="14">
        <f t="shared" ref="J38:J41" si="483">B38+C38+D38*1.5+E38*2.3+F38*2+G38*0.4+H38*0.2</f>
        <v>51.5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84">SUM(L38:R38)</f>
        <v>1</v>
      </c>
      <c r="T38" s="14">
        <f t="shared" ref="T38:T41" si="485">L38+M38+N38*1.5+O38*2.3+P38*2+Q38*0.4+R38*0.2</f>
        <v>1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119"/>
        <v>0</v>
      </c>
      <c r="AD38" s="14">
        <f t="shared" ref="AD38:AD41" si="486">V38+W38+X38*1.5+Y38*2.3+Z38*2+AA38*0.4+AB38*0.2</f>
        <v>0</v>
      </c>
      <c r="AE38" s="31">
        <f>AE36+"00:15"</f>
        <v>0.20833333333333326</v>
      </c>
      <c r="AF38" s="57">
        <v>1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21"/>
        <v>1</v>
      </c>
      <c r="AN38" s="14">
        <f t="shared" ref="AN38:AN41" si="487">AF38+AG38+AH38*1.5+AI38*2.3+AJ38*2+AK38*0.4+AL38*0.2</f>
        <v>1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23"/>
        <v>0</v>
      </c>
      <c r="AX38" s="14">
        <f t="shared" ref="AX38:AX41" si="488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25"/>
        <v>0</v>
      </c>
      <c r="BH38" s="14">
        <f t="shared" ref="BH38:BH41" si="489">AZ38+BA38+BB38*1.5+BC38*2.3+BD38*2+BE38*0.4+BF38*0.2</f>
        <v>0</v>
      </c>
      <c r="BI38" s="31">
        <f>BI36+"00:15"</f>
        <v>0.20833333333333326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27"/>
        <v>0</v>
      </c>
      <c r="BR38" s="14">
        <f t="shared" ref="BR38:BR41" si="490">BJ38+BK38+BL38*1.5+BM38*2.3+BN38*2+BO38*0.4+BP38*0.2</f>
        <v>0</v>
      </c>
      <c r="BS38" s="31">
        <f>BS36+"00:15"</f>
        <v>0.20833333333333326</v>
      </c>
      <c r="BT38" s="57">
        <v>27</v>
      </c>
      <c r="BU38" s="57">
        <v>7</v>
      </c>
      <c r="BV38" s="57">
        <v>5</v>
      </c>
      <c r="BW38" s="57">
        <v>0</v>
      </c>
      <c r="BX38" s="57">
        <v>10</v>
      </c>
      <c r="BY38" s="57">
        <v>2</v>
      </c>
      <c r="BZ38" s="57">
        <v>3</v>
      </c>
      <c r="CA38" s="14">
        <f t="shared" si="129"/>
        <v>54</v>
      </c>
      <c r="CB38" s="14">
        <f t="shared" ref="CB38:CB41" si="491">BT38+BU38+BV38*1.5+BW38*2.3+BX38*2+BY38*0.4+BZ38*0.2</f>
        <v>62.9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31"/>
        <v>0</v>
      </c>
      <c r="CL38" s="14">
        <f t="shared" ref="CL38:CL41" si="492">CD38+CE38+CF38*1.5+CG38*2.3+CH38*2+CI38*0.4+CJ38*0.2</f>
        <v>0</v>
      </c>
      <c r="CM38" s="31">
        <f>CM36+"00:15"</f>
        <v>0.20833333333333326</v>
      </c>
      <c r="CN38" s="57">
        <f t="shared" si="110"/>
        <v>28</v>
      </c>
      <c r="CO38" s="57">
        <f t="shared" si="111"/>
        <v>7</v>
      </c>
      <c r="CP38" s="57">
        <f t="shared" si="111"/>
        <v>5</v>
      </c>
      <c r="CQ38" s="57">
        <f t="shared" si="111"/>
        <v>0</v>
      </c>
      <c r="CR38" s="57">
        <f t="shared" si="111"/>
        <v>10</v>
      </c>
      <c r="CS38" s="57">
        <f t="shared" si="111"/>
        <v>2</v>
      </c>
      <c r="CT38" s="57">
        <f t="shared" si="111"/>
        <v>3</v>
      </c>
      <c r="CU38" s="14">
        <f t="shared" si="111"/>
        <v>55</v>
      </c>
      <c r="CV38" s="14">
        <f t="shared" ref="CV38:CV41" si="493">CN38+CO38+CP38*1.5+CQ38*2.3+CR38*2+CS38*0.4+CT38*0.2</f>
        <v>63.9</v>
      </c>
      <c r="CW38" s="31">
        <f>CW36+"00:15"</f>
        <v>0.20833333333333326</v>
      </c>
      <c r="CX38" s="57">
        <f t="shared" si="112"/>
        <v>33</v>
      </c>
      <c r="CY38" s="57">
        <f t="shared" si="112"/>
        <v>6</v>
      </c>
      <c r="CZ38" s="57">
        <f t="shared" si="112"/>
        <v>1</v>
      </c>
      <c r="DA38" s="57">
        <f t="shared" si="113"/>
        <v>0</v>
      </c>
      <c r="DB38" s="57">
        <f t="shared" si="113"/>
        <v>6</v>
      </c>
      <c r="DC38" s="57">
        <f t="shared" si="113"/>
        <v>0</v>
      </c>
      <c r="DD38" s="57">
        <f t="shared" si="113"/>
        <v>0</v>
      </c>
      <c r="DE38" s="14">
        <f t="shared" si="113"/>
        <v>46</v>
      </c>
      <c r="DF38" s="14">
        <f t="shared" ref="DF38:DF41" si="494">CX38+CY38+CZ38*1.5+DA38*2.3+DB38*2+DC38*0.4+DD38*0.2</f>
        <v>52.5</v>
      </c>
      <c r="DG38" s="31">
        <f>DG36+"00:15"</f>
        <v>0.20833333333333326</v>
      </c>
      <c r="DH38" s="57">
        <f t="shared" si="114"/>
        <v>1</v>
      </c>
      <c r="DI38" s="57">
        <f t="shared" si="114"/>
        <v>0</v>
      </c>
      <c r="DJ38" s="57">
        <f t="shared" si="114"/>
        <v>0</v>
      </c>
      <c r="DK38" s="57">
        <f t="shared" si="27"/>
        <v>0</v>
      </c>
      <c r="DL38" s="57">
        <f t="shared" si="27"/>
        <v>0</v>
      </c>
      <c r="DM38" s="57">
        <f t="shared" si="27"/>
        <v>0</v>
      </c>
      <c r="DN38" s="57">
        <f t="shared" si="27"/>
        <v>0</v>
      </c>
      <c r="DO38" s="14">
        <f t="shared" si="27"/>
        <v>1</v>
      </c>
      <c r="DP38" s="14">
        <f t="shared" ref="DP38:DP41" si="495">DH38+DI38+DJ38*1.5+DK38*2.3+DL38*2+DM38*0.4+DN38*0.2</f>
        <v>1</v>
      </c>
      <c r="DQ38" s="31">
        <f>DQ36+"00:15"</f>
        <v>0.20833333333333326</v>
      </c>
      <c r="DR38" s="57">
        <f t="shared" si="36"/>
        <v>1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1</v>
      </c>
      <c r="DZ38" s="14">
        <f t="shared" ref="DZ38:DZ41" si="496">DR38+DS38+DT38*1.5+DU38*2.3+DV38*2+DW38*0.4+DX38*0.2</f>
        <v>1</v>
      </c>
      <c r="EA38" s="31">
        <f>EA36+"00:15"</f>
        <v>0.20833333333333326</v>
      </c>
      <c r="EB38" s="57">
        <f t="shared" si="37"/>
        <v>32</v>
      </c>
      <c r="EC38" s="57">
        <f t="shared" si="31"/>
        <v>6</v>
      </c>
      <c r="ED38" s="57">
        <f t="shared" si="31"/>
        <v>1</v>
      </c>
      <c r="EE38" s="57">
        <f t="shared" si="31"/>
        <v>0</v>
      </c>
      <c r="EF38" s="57">
        <f t="shared" si="31"/>
        <v>6</v>
      </c>
      <c r="EG38" s="57">
        <f t="shared" si="31"/>
        <v>0</v>
      </c>
      <c r="EH38" s="57">
        <f t="shared" si="31"/>
        <v>0</v>
      </c>
      <c r="EI38" s="14">
        <f t="shared" si="31"/>
        <v>45</v>
      </c>
      <c r="EJ38" s="14">
        <f t="shared" ref="EJ38:EJ41" si="497">EB38+EC38+ED38*1.5+EE38*2.3+EF38*2+EG38*0.4+EH38*0.2</f>
        <v>51.5</v>
      </c>
      <c r="EK38" s="31">
        <f>EK36+"00:15"</f>
        <v>0.20833333333333326</v>
      </c>
      <c r="EL38" s="57">
        <f t="shared" si="38"/>
        <v>27</v>
      </c>
      <c r="EM38" s="57">
        <f t="shared" si="33"/>
        <v>7</v>
      </c>
      <c r="EN38" s="57">
        <f t="shared" si="33"/>
        <v>5</v>
      </c>
      <c r="EO38" s="57">
        <f t="shared" si="33"/>
        <v>0</v>
      </c>
      <c r="EP38" s="57">
        <f t="shared" si="33"/>
        <v>10</v>
      </c>
      <c r="EQ38" s="57">
        <f t="shared" si="33"/>
        <v>2</v>
      </c>
      <c r="ER38" s="57">
        <f t="shared" si="33"/>
        <v>3</v>
      </c>
      <c r="ES38" s="14">
        <f t="shared" si="33"/>
        <v>54</v>
      </c>
      <c r="ET38" s="14">
        <f t="shared" ref="ET38:ET41" si="498">EL38+EM38+EN38*1.5+EO38*2.3+EP38*2+EQ38*0.4+ER38*0.2</f>
        <v>62.9</v>
      </c>
    </row>
    <row r="39" spans="1:150" x14ac:dyDescent="0.25">
      <c r="A39" s="31">
        <f>A38+"00:15"</f>
        <v>0.21874999999999992</v>
      </c>
      <c r="B39" s="57">
        <v>34</v>
      </c>
      <c r="C39" s="57">
        <v>4</v>
      </c>
      <c r="D39" s="57">
        <v>1</v>
      </c>
      <c r="E39" s="57">
        <v>0</v>
      </c>
      <c r="F39" s="57">
        <v>9</v>
      </c>
      <c r="G39" s="57">
        <v>0</v>
      </c>
      <c r="H39" s="57">
        <v>1</v>
      </c>
      <c r="I39" s="14">
        <f t="shared" si="115"/>
        <v>49</v>
      </c>
      <c r="J39" s="14">
        <f t="shared" si="483"/>
        <v>57.7</v>
      </c>
      <c r="K39" s="31">
        <f>K38+"00:15"</f>
        <v>0.21874999999999992</v>
      </c>
      <c r="L39" s="57">
        <v>2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84"/>
        <v>2</v>
      </c>
      <c r="T39" s="14">
        <f t="shared" si="485"/>
        <v>2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119"/>
        <v>0</v>
      </c>
      <c r="AD39" s="14">
        <f t="shared" si="486"/>
        <v>0</v>
      </c>
      <c r="AE39" s="31">
        <f>AE38+"00:15"</f>
        <v>0.21874999999999992</v>
      </c>
      <c r="AF39" s="57">
        <v>2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21"/>
        <v>2</v>
      </c>
      <c r="AN39" s="14">
        <f t="shared" si="487"/>
        <v>2</v>
      </c>
      <c r="AO39" s="31">
        <f>AO38+"00:15"</f>
        <v>0.21874999999999992</v>
      </c>
      <c r="AP39" s="57">
        <v>1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23"/>
        <v>1</v>
      </c>
      <c r="AX39" s="14">
        <f t="shared" si="488"/>
        <v>1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25"/>
        <v>0</v>
      </c>
      <c r="BH39" s="14">
        <f t="shared" si="489"/>
        <v>0</v>
      </c>
      <c r="BI39" s="31">
        <f>BI38+"00:15"</f>
        <v>0.21874999999999992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127"/>
        <v>0</v>
      </c>
      <c r="BR39" s="14">
        <f t="shared" si="490"/>
        <v>0</v>
      </c>
      <c r="BS39" s="31">
        <f>BS38+"00:15"</f>
        <v>0.21874999999999992</v>
      </c>
      <c r="BT39" s="57">
        <v>36</v>
      </c>
      <c r="BU39" s="57">
        <v>12</v>
      </c>
      <c r="BV39" s="57">
        <v>5</v>
      </c>
      <c r="BW39" s="57">
        <v>2</v>
      </c>
      <c r="BX39" s="57">
        <v>10</v>
      </c>
      <c r="BY39" s="57">
        <v>5</v>
      </c>
      <c r="BZ39" s="57">
        <v>9</v>
      </c>
      <c r="CA39" s="14">
        <f t="shared" si="129"/>
        <v>79</v>
      </c>
      <c r="CB39" s="14">
        <f t="shared" si="491"/>
        <v>83.899999999999991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31"/>
        <v>0</v>
      </c>
      <c r="CL39" s="14">
        <f t="shared" si="492"/>
        <v>0</v>
      </c>
      <c r="CM39" s="31">
        <f>CM38+"00:15"</f>
        <v>0.21874999999999992</v>
      </c>
      <c r="CN39" s="57">
        <f t="shared" si="110"/>
        <v>38</v>
      </c>
      <c r="CO39" s="57">
        <f t="shared" si="111"/>
        <v>12</v>
      </c>
      <c r="CP39" s="57">
        <f t="shared" si="111"/>
        <v>5</v>
      </c>
      <c r="CQ39" s="57">
        <f t="shared" si="111"/>
        <v>2</v>
      </c>
      <c r="CR39" s="57">
        <f t="shared" si="111"/>
        <v>10</v>
      </c>
      <c r="CS39" s="57">
        <f t="shared" si="111"/>
        <v>5</v>
      </c>
      <c r="CT39" s="57">
        <f t="shared" si="111"/>
        <v>9</v>
      </c>
      <c r="CU39" s="14">
        <f t="shared" si="111"/>
        <v>81</v>
      </c>
      <c r="CV39" s="14">
        <f t="shared" si="493"/>
        <v>85.899999999999991</v>
      </c>
      <c r="CW39" s="31">
        <f>CW38+"00:15"</f>
        <v>0.21874999999999992</v>
      </c>
      <c r="CX39" s="57">
        <f t="shared" si="112"/>
        <v>36</v>
      </c>
      <c r="CY39" s="57">
        <f t="shared" si="112"/>
        <v>4</v>
      </c>
      <c r="CZ39" s="57">
        <f t="shared" si="112"/>
        <v>1</v>
      </c>
      <c r="DA39" s="57">
        <f t="shared" si="113"/>
        <v>0</v>
      </c>
      <c r="DB39" s="57">
        <f t="shared" si="113"/>
        <v>9</v>
      </c>
      <c r="DC39" s="57">
        <f t="shared" si="113"/>
        <v>0</v>
      </c>
      <c r="DD39" s="57">
        <f t="shared" si="113"/>
        <v>1</v>
      </c>
      <c r="DE39" s="14">
        <f t="shared" si="113"/>
        <v>51</v>
      </c>
      <c r="DF39" s="14">
        <f t="shared" si="494"/>
        <v>59.7</v>
      </c>
      <c r="DG39" s="31">
        <f>DG38+"00:15"</f>
        <v>0.21874999999999992</v>
      </c>
      <c r="DH39" s="57">
        <f t="shared" si="114"/>
        <v>2</v>
      </c>
      <c r="DI39" s="57">
        <f t="shared" si="114"/>
        <v>0</v>
      </c>
      <c r="DJ39" s="57">
        <f t="shared" si="114"/>
        <v>0</v>
      </c>
      <c r="DK39" s="57">
        <f t="shared" si="27"/>
        <v>0</v>
      </c>
      <c r="DL39" s="57">
        <f t="shared" si="27"/>
        <v>0</v>
      </c>
      <c r="DM39" s="57">
        <f t="shared" si="27"/>
        <v>0</v>
      </c>
      <c r="DN39" s="57">
        <f t="shared" si="27"/>
        <v>0</v>
      </c>
      <c r="DO39" s="14">
        <f t="shared" si="27"/>
        <v>2</v>
      </c>
      <c r="DP39" s="14">
        <f t="shared" si="495"/>
        <v>2</v>
      </c>
      <c r="DQ39" s="31">
        <f>DQ38+"00:15"</f>
        <v>0.21874999999999992</v>
      </c>
      <c r="DR39" s="57">
        <f t="shared" si="36"/>
        <v>3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3</v>
      </c>
      <c r="DZ39" s="14">
        <f t="shared" si="496"/>
        <v>3</v>
      </c>
      <c r="EA39" s="31">
        <f>EA38+"00:15"</f>
        <v>0.21874999999999992</v>
      </c>
      <c r="EB39" s="57">
        <f t="shared" si="37"/>
        <v>35</v>
      </c>
      <c r="EC39" s="57">
        <f t="shared" si="31"/>
        <v>4</v>
      </c>
      <c r="ED39" s="57">
        <f t="shared" si="31"/>
        <v>1</v>
      </c>
      <c r="EE39" s="57">
        <f t="shared" si="31"/>
        <v>0</v>
      </c>
      <c r="EF39" s="57">
        <f t="shared" si="31"/>
        <v>9</v>
      </c>
      <c r="EG39" s="57">
        <f t="shared" si="31"/>
        <v>0</v>
      </c>
      <c r="EH39" s="57">
        <f t="shared" si="31"/>
        <v>1</v>
      </c>
      <c r="EI39" s="14">
        <f t="shared" si="31"/>
        <v>50</v>
      </c>
      <c r="EJ39" s="14">
        <f t="shared" si="497"/>
        <v>58.7</v>
      </c>
      <c r="EK39" s="31">
        <f>EK38+"00:15"</f>
        <v>0.21874999999999992</v>
      </c>
      <c r="EL39" s="57">
        <f t="shared" si="38"/>
        <v>36</v>
      </c>
      <c r="EM39" s="57">
        <f t="shared" si="33"/>
        <v>12</v>
      </c>
      <c r="EN39" s="57">
        <f t="shared" si="33"/>
        <v>5</v>
      </c>
      <c r="EO39" s="57">
        <f t="shared" si="33"/>
        <v>2</v>
      </c>
      <c r="EP39" s="57">
        <f t="shared" si="33"/>
        <v>10</v>
      </c>
      <c r="EQ39" s="57">
        <f t="shared" si="33"/>
        <v>5</v>
      </c>
      <c r="ER39" s="57">
        <f t="shared" si="33"/>
        <v>9</v>
      </c>
      <c r="ES39" s="14">
        <f t="shared" si="33"/>
        <v>79</v>
      </c>
      <c r="ET39" s="14">
        <f t="shared" si="498"/>
        <v>83.899999999999991</v>
      </c>
    </row>
    <row r="40" spans="1:150" x14ac:dyDescent="0.25">
      <c r="A40" s="31">
        <f t="shared" ref="A40:A41" si="499">A39+"00:15"</f>
        <v>0.22916666666666657</v>
      </c>
      <c r="B40" s="57">
        <v>37</v>
      </c>
      <c r="C40" s="57">
        <v>4</v>
      </c>
      <c r="D40" s="57">
        <v>2</v>
      </c>
      <c r="E40" s="57">
        <v>0</v>
      </c>
      <c r="F40" s="57">
        <v>10</v>
      </c>
      <c r="G40" s="57">
        <v>0</v>
      </c>
      <c r="H40" s="57">
        <v>1</v>
      </c>
      <c r="I40" s="14">
        <f t="shared" si="115"/>
        <v>54</v>
      </c>
      <c r="J40" s="14">
        <f t="shared" si="483"/>
        <v>64.2</v>
      </c>
      <c r="K40" s="31">
        <f t="shared" ref="K40:K41" si="500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84"/>
        <v>0</v>
      </c>
      <c r="T40" s="14">
        <f t="shared" si="485"/>
        <v>0</v>
      </c>
      <c r="U40" s="31">
        <f t="shared" ref="U40:U41" si="501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119"/>
        <v>0</v>
      </c>
      <c r="AD40" s="14">
        <f t="shared" si="486"/>
        <v>0</v>
      </c>
      <c r="AE40" s="31">
        <f t="shared" ref="AE40:AE41" si="502">AE39+"00:15"</f>
        <v>0.22916666666666657</v>
      </c>
      <c r="AF40" s="57">
        <v>1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1</v>
      </c>
      <c r="AM40" s="14">
        <f t="shared" si="121"/>
        <v>2</v>
      </c>
      <c r="AN40" s="14">
        <f t="shared" si="487"/>
        <v>1.2</v>
      </c>
      <c r="AO40" s="31">
        <f t="shared" ref="AO40:AO41" si="503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23"/>
        <v>0</v>
      </c>
      <c r="AX40" s="14">
        <f t="shared" si="488"/>
        <v>0</v>
      </c>
      <c r="AY40" s="31">
        <f t="shared" ref="AY40:AY41" si="504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25"/>
        <v>0</v>
      </c>
      <c r="BH40" s="14">
        <f t="shared" si="489"/>
        <v>0</v>
      </c>
      <c r="BI40" s="31">
        <f t="shared" ref="BI40:BI41" si="505">BI39+"00:15"</f>
        <v>0.22916666666666657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1</v>
      </c>
      <c r="BQ40" s="14">
        <f t="shared" si="127"/>
        <v>1</v>
      </c>
      <c r="BR40" s="14">
        <f t="shared" si="490"/>
        <v>0.2</v>
      </c>
      <c r="BS40" s="31">
        <f t="shared" ref="BS40:BS41" si="506">BS39+"00:15"</f>
        <v>0.22916666666666657</v>
      </c>
      <c r="BT40" s="57">
        <v>39</v>
      </c>
      <c r="BU40" s="57">
        <v>11</v>
      </c>
      <c r="BV40" s="57">
        <v>3</v>
      </c>
      <c r="BW40" s="57">
        <v>0</v>
      </c>
      <c r="BX40" s="57">
        <v>10</v>
      </c>
      <c r="BY40" s="57">
        <v>14</v>
      </c>
      <c r="BZ40" s="57">
        <v>11</v>
      </c>
      <c r="CA40" s="14">
        <f t="shared" si="129"/>
        <v>88</v>
      </c>
      <c r="CB40" s="14">
        <f t="shared" si="491"/>
        <v>82.3</v>
      </c>
      <c r="CC40" s="31">
        <f t="shared" ref="CC40:CC41" si="507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31"/>
        <v>0</v>
      </c>
      <c r="CL40" s="14">
        <f t="shared" si="492"/>
        <v>0</v>
      </c>
      <c r="CM40" s="31">
        <f t="shared" ref="CM40:CM41" si="508">CM39+"00:15"</f>
        <v>0.22916666666666657</v>
      </c>
      <c r="CN40" s="57">
        <f t="shared" si="110"/>
        <v>40</v>
      </c>
      <c r="CO40" s="57">
        <f t="shared" si="111"/>
        <v>11</v>
      </c>
      <c r="CP40" s="57">
        <f t="shared" si="111"/>
        <v>3</v>
      </c>
      <c r="CQ40" s="57">
        <f t="shared" si="111"/>
        <v>0</v>
      </c>
      <c r="CR40" s="57">
        <f t="shared" si="111"/>
        <v>10</v>
      </c>
      <c r="CS40" s="57">
        <f t="shared" si="111"/>
        <v>14</v>
      </c>
      <c r="CT40" s="57">
        <f t="shared" si="111"/>
        <v>12</v>
      </c>
      <c r="CU40" s="14">
        <f t="shared" si="111"/>
        <v>90</v>
      </c>
      <c r="CV40" s="14">
        <f t="shared" si="493"/>
        <v>83.5</v>
      </c>
      <c r="CW40" s="31">
        <f t="shared" ref="CW40:CW41" si="509">CW39+"00:15"</f>
        <v>0.22916666666666657</v>
      </c>
      <c r="CX40" s="57">
        <f t="shared" si="112"/>
        <v>37</v>
      </c>
      <c r="CY40" s="57">
        <f t="shared" si="112"/>
        <v>4</v>
      </c>
      <c r="CZ40" s="57">
        <f t="shared" si="112"/>
        <v>2</v>
      </c>
      <c r="DA40" s="57">
        <f t="shared" si="113"/>
        <v>0</v>
      </c>
      <c r="DB40" s="57">
        <f t="shared" si="113"/>
        <v>10</v>
      </c>
      <c r="DC40" s="57">
        <f t="shared" si="113"/>
        <v>0</v>
      </c>
      <c r="DD40" s="57">
        <f t="shared" si="113"/>
        <v>1</v>
      </c>
      <c r="DE40" s="14">
        <f t="shared" si="113"/>
        <v>54</v>
      </c>
      <c r="DF40" s="14">
        <f t="shared" si="494"/>
        <v>64.2</v>
      </c>
      <c r="DG40" s="31">
        <f t="shared" ref="DG40:DG41" si="510">DG39+"00:15"</f>
        <v>0.22916666666666657</v>
      </c>
      <c r="DH40" s="57">
        <f t="shared" si="114"/>
        <v>0</v>
      </c>
      <c r="DI40" s="57">
        <f t="shared" si="114"/>
        <v>0</v>
      </c>
      <c r="DJ40" s="57">
        <f t="shared" si="114"/>
        <v>0</v>
      </c>
      <c r="DK40" s="57">
        <f t="shared" si="27"/>
        <v>0</v>
      </c>
      <c r="DL40" s="57">
        <f t="shared" si="27"/>
        <v>0</v>
      </c>
      <c r="DM40" s="57">
        <f t="shared" si="27"/>
        <v>0</v>
      </c>
      <c r="DN40" s="57">
        <f t="shared" si="27"/>
        <v>1</v>
      </c>
      <c r="DO40" s="14">
        <f t="shared" si="27"/>
        <v>1</v>
      </c>
      <c r="DP40" s="14">
        <f t="shared" si="495"/>
        <v>0.2</v>
      </c>
      <c r="DQ40" s="31">
        <f t="shared" ref="DQ40:DQ41" si="511">DQ39+"00:15"</f>
        <v>0.22916666666666657</v>
      </c>
      <c r="DR40" s="57">
        <f t="shared" si="36"/>
        <v>1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1</v>
      </c>
      <c r="DY40" s="14">
        <f t="shared" si="29"/>
        <v>2</v>
      </c>
      <c r="DZ40" s="14">
        <f t="shared" si="496"/>
        <v>1.2</v>
      </c>
      <c r="EA40" s="31">
        <f t="shared" ref="EA40:EA41" si="512">EA39+"00:15"</f>
        <v>0.22916666666666657</v>
      </c>
      <c r="EB40" s="57">
        <f t="shared" si="37"/>
        <v>37</v>
      </c>
      <c r="EC40" s="57">
        <f t="shared" si="31"/>
        <v>4</v>
      </c>
      <c r="ED40" s="57">
        <f t="shared" si="31"/>
        <v>2</v>
      </c>
      <c r="EE40" s="57">
        <f t="shared" si="31"/>
        <v>0</v>
      </c>
      <c r="EF40" s="57">
        <f t="shared" si="31"/>
        <v>10</v>
      </c>
      <c r="EG40" s="57">
        <f t="shared" si="31"/>
        <v>0</v>
      </c>
      <c r="EH40" s="57">
        <f t="shared" si="31"/>
        <v>1</v>
      </c>
      <c r="EI40" s="14">
        <f t="shared" si="31"/>
        <v>54</v>
      </c>
      <c r="EJ40" s="14">
        <f t="shared" si="497"/>
        <v>64.2</v>
      </c>
      <c r="EK40" s="31">
        <f t="shared" ref="EK40:EK41" si="513">EK39+"00:15"</f>
        <v>0.22916666666666657</v>
      </c>
      <c r="EL40" s="57">
        <f t="shared" si="38"/>
        <v>39</v>
      </c>
      <c r="EM40" s="57">
        <f t="shared" si="33"/>
        <v>11</v>
      </c>
      <c r="EN40" s="57">
        <f t="shared" si="33"/>
        <v>3</v>
      </c>
      <c r="EO40" s="57">
        <f t="shared" si="33"/>
        <v>0</v>
      </c>
      <c r="EP40" s="57">
        <f t="shared" si="33"/>
        <v>10</v>
      </c>
      <c r="EQ40" s="57">
        <f t="shared" si="33"/>
        <v>14</v>
      </c>
      <c r="ER40" s="57">
        <f t="shared" si="33"/>
        <v>12</v>
      </c>
      <c r="ES40" s="14">
        <f t="shared" si="33"/>
        <v>89</v>
      </c>
      <c r="ET40" s="14">
        <f t="shared" si="498"/>
        <v>82.5</v>
      </c>
    </row>
    <row r="41" spans="1:150" ht="13" thickBot="1" x14ac:dyDescent="0.3">
      <c r="A41" s="31">
        <f t="shared" si="499"/>
        <v>0.23958333333333323</v>
      </c>
      <c r="B41" s="57">
        <v>33</v>
      </c>
      <c r="C41" s="57">
        <v>4</v>
      </c>
      <c r="D41" s="57">
        <v>5</v>
      </c>
      <c r="E41" s="57">
        <v>0</v>
      </c>
      <c r="F41" s="57">
        <v>11</v>
      </c>
      <c r="G41" s="57">
        <v>1</v>
      </c>
      <c r="H41" s="57">
        <v>0</v>
      </c>
      <c r="I41" s="14">
        <f t="shared" si="115"/>
        <v>54</v>
      </c>
      <c r="J41" s="14">
        <f t="shared" si="483"/>
        <v>66.900000000000006</v>
      </c>
      <c r="K41" s="31">
        <f t="shared" si="500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84"/>
        <v>0</v>
      </c>
      <c r="T41" s="14">
        <f t="shared" si="485"/>
        <v>0</v>
      </c>
      <c r="U41" s="31">
        <f t="shared" si="501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119"/>
        <v>0</v>
      </c>
      <c r="AD41" s="14">
        <f t="shared" si="486"/>
        <v>0</v>
      </c>
      <c r="AE41" s="31">
        <f t="shared" si="502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21"/>
        <v>0</v>
      </c>
      <c r="AN41" s="14">
        <f t="shared" si="487"/>
        <v>0</v>
      </c>
      <c r="AO41" s="31">
        <f t="shared" si="503"/>
        <v>0.23958333333333323</v>
      </c>
      <c r="AP41" s="57">
        <v>1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1</v>
      </c>
      <c r="AW41" s="14">
        <f t="shared" si="123"/>
        <v>2</v>
      </c>
      <c r="AX41" s="14">
        <f t="shared" si="488"/>
        <v>1.2</v>
      </c>
      <c r="AY41" s="31">
        <f t="shared" si="504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25"/>
        <v>0</v>
      </c>
      <c r="BH41" s="14">
        <f t="shared" si="489"/>
        <v>0</v>
      </c>
      <c r="BI41" s="31">
        <f t="shared" si="505"/>
        <v>0.23958333333333323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1</v>
      </c>
      <c r="BP41" s="57">
        <v>0</v>
      </c>
      <c r="BQ41" s="14">
        <f t="shared" si="127"/>
        <v>1</v>
      </c>
      <c r="BR41" s="14">
        <f t="shared" si="490"/>
        <v>0.4</v>
      </c>
      <c r="BS41" s="31">
        <f t="shared" si="506"/>
        <v>0.23958333333333323</v>
      </c>
      <c r="BT41" s="57">
        <v>62</v>
      </c>
      <c r="BU41" s="57">
        <v>14</v>
      </c>
      <c r="BV41" s="57">
        <v>6</v>
      </c>
      <c r="BW41" s="57">
        <v>3</v>
      </c>
      <c r="BX41" s="57">
        <v>10</v>
      </c>
      <c r="BY41" s="57">
        <v>9</v>
      </c>
      <c r="BZ41" s="57">
        <v>11</v>
      </c>
      <c r="CA41" s="14">
        <f t="shared" si="129"/>
        <v>115</v>
      </c>
      <c r="CB41" s="14">
        <f t="shared" si="491"/>
        <v>117.7</v>
      </c>
      <c r="CC41" s="31">
        <f t="shared" si="507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31"/>
        <v>0</v>
      </c>
      <c r="CL41" s="14">
        <f t="shared" si="492"/>
        <v>0</v>
      </c>
      <c r="CM41" s="31">
        <f t="shared" si="508"/>
        <v>0.23958333333333323</v>
      </c>
      <c r="CN41" s="57">
        <f t="shared" si="110"/>
        <v>62</v>
      </c>
      <c r="CO41" s="57">
        <f t="shared" si="111"/>
        <v>14</v>
      </c>
      <c r="CP41" s="57">
        <f t="shared" si="111"/>
        <v>6</v>
      </c>
      <c r="CQ41" s="57">
        <f t="shared" si="111"/>
        <v>3</v>
      </c>
      <c r="CR41" s="57">
        <f t="shared" si="111"/>
        <v>10</v>
      </c>
      <c r="CS41" s="57">
        <f t="shared" si="111"/>
        <v>9</v>
      </c>
      <c r="CT41" s="57">
        <f t="shared" si="111"/>
        <v>11</v>
      </c>
      <c r="CU41" s="14">
        <f t="shared" si="111"/>
        <v>115</v>
      </c>
      <c r="CV41" s="14">
        <f t="shared" si="493"/>
        <v>117.7</v>
      </c>
      <c r="CW41" s="31">
        <f t="shared" si="509"/>
        <v>0.23958333333333323</v>
      </c>
      <c r="CX41" s="57">
        <f t="shared" si="112"/>
        <v>33</v>
      </c>
      <c r="CY41" s="57">
        <f t="shared" si="112"/>
        <v>4</v>
      </c>
      <c r="CZ41" s="57">
        <f t="shared" si="112"/>
        <v>5</v>
      </c>
      <c r="DA41" s="57">
        <f t="shared" si="113"/>
        <v>0</v>
      </c>
      <c r="DB41" s="57">
        <f t="shared" si="113"/>
        <v>11</v>
      </c>
      <c r="DC41" s="57">
        <f t="shared" si="113"/>
        <v>1</v>
      </c>
      <c r="DD41" s="57">
        <f t="shared" si="113"/>
        <v>0</v>
      </c>
      <c r="DE41" s="14">
        <f t="shared" si="113"/>
        <v>54</v>
      </c>
      <c r="DF41" s="14">
        <f t="shared" si="494"/>
        <v>66.900000000000006</v>
      </c>
      <c r="DG41" s="31">
        <f t="shared" si="510"/>
        <v>0.23958333333333323</v>
      </c>
      <c r="DH41" s="57">
        <f t="shared" si="114"/>
        <v>0</v>
      </c>
      <c r="DI41" s="57">
        <f t="shared" si="114"/>
        <v>0</v>
      </c>
      <c r="DJ41" s="57">
        <f t="shared" si="114"/>
        <v>0</v>
      </c>
      <c r="DK41" s="57">
        <f t="shared" si="27"/>
        <v>0</v>
      </c>
      <c r="DL41" s="57">
        <f t="shared" si="27"/>
        <v>0</v>
      </c>
      <c r="DM41" s="57">
        <f t="shared" si="27"/>
        <v>1</v>
      </c>
      <c r="DN41" s="57">
        <f t="shared" si="27"/>
        <v>0</v>
      </c>
      <c r="DO41" s="14">
        <f t="shared" si="27"/>
        <v>1</v>
      </c>
      <c r="DP41" s="14">
        <f t="shared" si="495"/>
        <v>0.4</v>
      </c>
      <c r="DQ41" s="31">
        <f t="shared" si="511"/>
        <v>0.23958333333333323</v>
      </c>
      <c r="DR41" s="57">
        <f t="shared" si="36"/>
        <v>1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1</v>
      </c>
      <c r="DY41" s="14">
        <f t="shared" si="29"/>
        <v>2</v>
      </c>
      <c r="DZ41" s="14">
        <f t="shared" si="496"/>
        <v>1.2</v>
      </c>
      <c r="EA41" s="31">
        <f t="shared" si="512"/>
        <v>0.23958333333333323</v>
      </c>
      <c r="EB41" s="57">
        <f t="shared" si="37"/>
        <v>34</v>
      </c>
      <c r="EC41" s="57">
        <f t="shared" si="31"/>
        <v>4</v>
      </c>
      <c r="ED41" s="57">
        <f t="shared" si="31"/>
        <v>5</v>
      </c>
      <c r="EE41" s="57">
        <f t="shared" si="31"/>
        <v>0</v>
      </c>
      <c r="EF41" s="57">
        <f t="shared" si="31"/>
        <v>11</v>
      </c>
      <c r="EG41" s="57">
        <f t="shared" si="31"/>
        <v>1</v>
      </c>
      <c r="EH41" s="57">
        <f t="shared" si="31"/>
        <v>1</v>
      </c>
      <c r="EI41" s="14">
        <f t="shared" si="31"/>
        <v>56</v>
      </c>
      <c r="EJ41" s="14">
        <f t="shared" si="497"/>
        <v>68.100000000000009</v>
      </c>
      <c r="EK41" s="31">
        <f t="shared" si="513"/>
        <v>0.23958333333333323</v>
      </c>
      <c r="EL41" s="57">
        <f t="shared" si="38"/>
        <v>62</v>
      </c>
      <c r="EM41" s="57">
        <f t="shared" si="33"/>
        <v>14</v>
      </c>
      <c r="EN41" s="57">
        <f t="shared" si="33"/>
        <v>6</v>
      </c>
      <c r="EO41" s="57">
        <f t="shared" si="33"/>
        <v>3</v>
      </c>
      <c r="EP41" s="57">
        <f t="shared" si="33"/>
        <v>10</v>
      </c>
      <c r="EQ41" s="57">
        <f t="shared" si="33"/>
        <v>10</v>
      </c>
      <c r="ER41" s="57">
        <f t="shared" si="33"/>
        <v>11</v>
      </c>
      <c r="ES41" s="14">
        <f t="shared" si="33"/>
        <v>116</v>
      </c>
      <c r="ET41" s="14">
        <f t="shared" si="498"/>
        <v>118.10000000000001</v>
      </c>
    </row>
    <row r="42" spans="1:150" ht="13.5" thickTop="1" thickBot="1" x14ac:dyDescent="0.3">
      <c r="A42" s="32" t="s">
        <v>5</v>
      </c>
      <c r="B42" s="2">
        <f>SUM(B38:B41)</f>
        <v>136</v>
      </c>
      <c r="C42" s="2">
        <f t="shared" ref="C42" si="514">SUM(C38:C41)</f>
        <v>18</v>
      </c>
      <c r="D42" s="2">
        <f t="shared" ref="D42" si="515">SUM(D38:D41)</f>
        <v>9</v>
      </c>
      <c r="E42" s="2">
        <f t="shared" ref="E42" si="516">SUM(E38:E41)</f>
        <v>0</v>
      </c>
      <c r="F42" s="2">
        <f t="shared" ref="F42" si="517">SUM(F38:F41)</f>
        <v>36</v>
      </c>
      <c r="G42" s="2">
        <f t="shared" ref="G42" si="518">SUM(G38:G41)</f>
        <v>1</v>
      </c>
      <c r="H42" s="2">
        <f t="shared" ref="H42" si="519">SUM(H38:H41)</f>
        <v>2</v>
      </c>
      <c r="I42" s="15">
        <f t="shared" ref="I42" si="520">SUM(I38:I41)</f>
        <v>202</v>
      </c>
      <c r="J42" s="33">
        <f>B42+C42+D42*1.5+E42*2.3+F42*2+G42*0.4+H42*0.2</f>
        <v>240.3</v>
      </c>
      <c r="K42" s="32" t="s">
        <v>5</v>
      </c>
      <c r="L42" s="2">
        <f>SUM(L38:L41)</f>
        <v>3</v>
      </c>
      <c r="M42" s="2">
        <f t="shared" ref="M42" si="521">SUM(M38:M41)</f>
        <v>0</v>
      </c>
      <c r="N42" s="2">
        <f t="shared" ref="N42" si="522">SUM(N38:N41)</f>
        <v>0</v>
      </c>
      <c r="O42" s="2">
        <f t="shared" ref="O42" si="523">SUM(O38:O41)</f>
        <v>0</v>
      </c>
      <c r="P42" s="2">
        <f t="shared" ref="P42" si="524">SUM(P38:P41)</f>
        <v>0</v>
      </c>
      <c r="Q42" s="2">
        <f t="shared" ref="Q42" si="525">SUM(Q38:Q41)</f>
        <v>0</v>
      </c>
      <c r="R42" s="2">
        <f t="shared" ref="R42:S42" si="526">SUM(R38:R41)</f>
        <v>0</v>
      </c>
      <c r="S42" s="15">
        <f t="shared" si="526"/>
        <v>3</v>
      </c>
      <c r="T42" s="33">
        <f>L42+M42+N42*1.5+O42*2.3+P42*2+Q42*0.4+R42*0.2</f>
        <v>3</v>
      </c>
      <c r="U42" s="32" t="s">
        <v>5</v>
      </c>
      <c r="V42" s="2">
        <f>SUM(V38:V41)</f>
        <v>0</v>
      </c>
      <c r="W42" s="2">
        <f t="shared" ref="W42" si="527">SUM(W38:W41)</f>
        <v>0</v>
      </c>
      <c r="X42" s="2">
        <f t="shared" ref="X42" si="528">SUM(X38:X41)</f>
        <v>0</v>
      </c>
      <c r="Y42" s="2">
        <f t="shared" ref="Y42" si="529">SUM(Y38:Y41)</f>
        <v>0</v>
      </c>
      <c r="Z42" s="2">
        <f t="shared" ref="Z42" si="530">SUM(Z38:Z41)</f>
        <v>0</v>
      </c>
      <c r="AA42" s="2">
        <f t="shared" ref="AA42" si="531">SUM(AA38:AA41)</f>
        <v>0</v>
      </c>
      <c r="AB42" s="2">
        <f t="shared" ref="AB42" si="532">SUM(AB38:AB41)</f>
        <v>0</v>
      </c>
      <c r="AC42" s="15">
        <f t="shared" ref="AC42" si="533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4</v>
      </c>
      <c r="AG42" s="2">
        <f t="shared" ref="AG42" si="534">SUM(AG38:AG41)</f>
        <v>0</v>
      </c>
      <c r="AH42" s="2">
        <f t="shared" ref="AH42" si="535">SUM(AH38:AH41)</f>
        <v>0</v>
      </c>
      <c r="AI42" s="2">
        <f t="shared" ref="AI42" si="536">SUM(AI38:AI41)</f>
        <v>0</v>
      </c>
      <c r="AJ42" s="2">
        <f t="shared" ref="AJ42" si="537">SUM(AJ38:AJ41)</f>
        <v>0</v>
      </c>
      <c r="AK42" s="2">
        <f t="shared" ref="AK42" si="538">SUM(AK38:AK41)</f>
        <v>0</v>
      </c>
      <c r="AL42" s="2">
        <f t="shared" ref="AL42" si="539">SUM(AL38:AL41)</f>
        <v>1</v>
      </c>
      <c r="AM42" s="15">
        <f t="shared" ref="AM42" si="540">SUM(AM38:AM41)</f>
        <v>5</v>
      </c>
      <c r="AN42" s="33">
        <f>AF42+AG42+AH42*1.5+AI42*2.3+AJ42*2+AK42*0.4+AL42*0.2</f>
        <v>4.2</v>
      </c>
      <c r="AO42" s="32" t="s">
        <v>5</v>
      </c>
      <c r="AP42" s="2">
        <f>SUM(AP38:AP41)</f>
        <v>2</v>
      </c>
      <c r="AQ42" s="2">
        <f t="shared" ref="AQ42" si="541">SUM(AQ38:AQ41)</f>
        <v>0</v>
      </c>
      <c r="AR42" s="2">
        <f t="shared" ref="AR42" si="542">SUM(AR38:AR41)</f>
        <v>0</v>
      </c>
      <c r="AS42" s="2">
        <f t="shared" ref="AS42" si="543">SUM(AS38:AS41)</f>
        <v>0</v>
      </c>
      <c r="AT42" s="2">
        <f t="shared" ref="AT42" si="544">SUM(AT38:AT41)</f>
        <v>0</v>
      </c>
      <c r="AU42" s="2">
        <f t="shared" ref="AU42" si="545">SUM(AU38:AU41)</f>
        <v>0</v>
      </c>
      <c r="AV42" s="2">
        <f t="shared" ref="AV42" si="546">SUM(AV38:AV41)</f>
        <v>1</v>
      </c>
      <c r="AW42" s="15">
        <f t="shared" ref="AW42" si="547">SUM(AW38:AW41)</f>
        <v>3</v>
      </c>
      <c r="AX42" s="33">
        <f>AP42+AQ42+AR42*1.5+AS42*2.3+AT42*2+AU42*0.4+AV42*0.2</f>
        <v>2.2000000000000002</v>
      </c>
      <c r="AY42" s="32" t="s">
        <v>5</v>
      </c>
      <c r="AZ42" s="2">
        <f>SUM(AZ38:AZ41)</f>
        <v>0</v>
      </c>
      <c r="BA42" s="2">
        <f t="shared" ref="BA42" si="548">SUM(BA38:BA41)</f>
        <v>0</v>
      </c>
      <c r="BB42" s="2">
        <f t="shared" ref="BB42" si="549">SUM(BB38:BB41)</f>
        <v>0</v>
      </c>
      <c r="BC42" s="2">
        <f t="shared" ref="BC42" si="550">SUM(BC38:BC41)</f>
        <v>0</v>
      </c>
      <c r="BD42" s="2">
        <f t="shared" ref="BD42" si="551">SUM(BD38:BD41)</f>
        <v>0</v>
      </c>
      <c r="BE42" s="2">
        <f t="shared" ref="BE42" si="552">SUM(BE38:BE41)</f>
        <v>0</v>
      </c>
      <c r="BF42" s="2">
        <f t="shared" ref="BF42" si="553">SUM(BF38:BF41)</f>
        <v>0</v>
      </c>
      <c r="BG42" s="15">
        <f t="shared" ref="BG42" si="554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55">SUM(BK38:BK41)</f>
        <v>0</v>
      </c>
      <c r="BL42" s="2">
        <f t="shared" ref="BL42" si="556">SUM(BL38:BL41)</f>
        <v>0</v>
      </c>
      <c r="BM42" s="2">
        <f t="shared" ref="BM42" si="557">SUM(BM38:BM41)</f>
        <v>0</v>
      </c>
      <c r="BN42" s="2">
        <f t="shared" ref="BN42" si="558">SUM(BN38:BN41)</f>
        <v>0</v>
      </c>
      <c r="BO42" s="2">
        <f t="shared" ref="BO42" si="559">SUM(BO38:BO41)</f>
        <v>1</v>
      </c>
      <c r="BP42" s="2">
        <f t="shared" ref="BP42" si="560">SUM(BP38:BP41)</f>
        <v>1</v>
      </c>
      <c r="BQ42" s="15">
        <f t="shared" ref="BQ42" si="561">SUM(BQ38:BQ41)</f>
        <v>2</v>
      </c>
      <c r="BR42" s="33">
        <f>BJ42+BK42+BL42*1.5+BM42*2.3+BN42*2+BO42*0.4+BP42*0.2</f>
        <v>0.60000000000000009</v>
      </c>
      <c r="BS42" s="32" t="s">
        <v>5</v>
      </c>
      <c r="BT42" s="2">
        <f>SUM(BT38:BT41)</f>
        <v>164</v>
      </c>
      <c r="BU42" s="2">
        <f t="shared" ref="BU42" si="562">SUM(BU38:BU41)</f>
        <v>44</v>
      </c>
      <c r="BV42" s="2">
        <f t="shared" ref="BV42" si="563">SUM(BV38:BV41)</f>
        <v>19</v>
      </c>
      <c r="BW42" s="2">
        <f t="shared" ref="BW42" si="564">SUM(BW38:BW41)</f>
        <v>5</v>
      </c>
      <c r="BX42" s="2">
        <f t="shared" ref="BX42" si="565">SUM(BX38:BX41)</f>
        <v>40</v>
      </c>
      <c r="BY42" s="2">
        <f t="shared" ref="BY42" si="566">SUM(BY38:BY41)</f>
        <v>30</v>
      </c>
      <c r="BZ42" s="2">
        <f t="shared" ref="BZ42" si="567">SUM(BZ38:BZ41)</f>
        <v>34</v>
      </c>
      <c r="CA42" s="15">
        <f t="shared" ref="CA42" si="568">SUM(CA38:CA41)</f>
        <v>336</v>
      </c>
      <c r="CB42" s="33">
        <f>BT42+BU42+BV42*1.5+BW42*2.3+BX42*2+BY42*0.4+BZ42*0.2</f>
        <v>346.8</v>
      </c>
      <c r="CC42" s="32" t="s">
        <v>5</v>
      </c>
      <c r="CD42" s="2">
        <f>SUM(CD38:CD41)</f>
        <v>0</v>
      </c>
      <c r="CE42" s="2">
        <f t="shared" ref="CE42" si="569">SUM(CE38:CE41)</f>
        <v>0</v>
      </c>
      <c r="CF42" s="2">
        <f t="shared" ref="CF42" si="570">SUM(CF38:CF41)</f>
        <v>0</v>
      </c>
      <c r="CG42" s="2">
        <f t="shared" ref="CG42" si="571">SUM(CG38:CG41)</f>
        <v>0</v>
      </c>
      <c r="CH42" s="2">
        <f t="shared" ref="CH42" si="572">SUM(CH38:CH41)</f>
        <v>0</v>
      </c>
      <c r="CI42" s="2">
        <f t="shared" ref="CI42" si="573">SUM(CI38:CI41)</f>
        <v>0</v>
      </c>
      <c r="CJ42" s="2">
        <f t="shared" ref="CJ42" si="574">SUM(CJ38:CJ41)</f>
        <v>0</v>
      </c>
      <c r="CK42" s="15">
        <f t="shared" ref="CK42" si="575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110"/>
        <v>168</v>
      </c>
      <c r="CO42" s="2">
        <f t="shared" si="111"/>
        <v>44</v>
      </c>
      <c r="CP42" s="2">
        <f t="shared" si="111"/>
        <v>19</v>
      </c>
      <c r="CQ42" s="2">
        <f t="shared" si="111"/>
        <v>5</v>
      </c>
      <c r="CR42" s="2">
        <f t="shared" si="111"/>
        <v>40</v>
      </c>
      <c r="CS42" s="2">
        <f t="shared" si="111"/>
        <v>30</v>
      </c>
      <c r="CT42" s="2">
        <f t="shared" si="111"/>
        <v>35</v>
      </c>
      <c r="CU42" s="15">
        <f t="shared" si="111"/>
        <v>341</v>
      </c>
      <c r="CV42" s="33">
        <f>CN42+CO42+CP42*1.5+CQ42*2.3+CR42*2+CS42*0.4+CT42*0.2</f>
        <v>351</v>
      </c>
      <c r="CW42" s="32" t="s">
        <v>5</v>
      </c>
      <c r="CX42" s="2">
        <f t="shared" si="112"/>
        <v>139</v>
      </c>
      <c r="CY42" s="2">
        <f t="shared" si="112"/>
        <v>18</v>
      </c>
      <c r="CZ42" s="2">
        <f t="shared" si="112"/>
        <v>9</v>
      </c>
      <c r="DA42" s="2">
        <f t="shared" si="113"/>
        <v>0</v>
      </c>
      <c r="DB42" s="2">
        <f t="shared" si="113"/>
        <v>36</v>
      </c>
      <c r="DC42" s="2">
        <f t="shared" si="113"/>
        <v>1</v>
      </c>
      <c r="DD42" s="2">
        <f t="shared" si="113"/>
        <v>2</v>
      </c>
      <c r="DE42" s="15">
        <f t="shared" si="113"/>
        <v>205</v>
      </c>
      <c r="DF42" s="33">
        <f>CX42+CY42+CZ42*1.5+DA42*2.3+DB42*2+DC42*0.4+DD42*0.2</f>
        <v>243.3</v>
      </c>
      <c r="DG42" s="32" t="s">
        <v>5</v>
      </c>
      <c r="DH42" s="2">
        <f t="shared" si="114"/>
        <v>3</v>
      </c>
      <c r="DI42" s="2">
        <f t="shared" si="114"/>
        <v>0</v>
      </c>
      <c r="DJ42" s="2">
        <f t="shared" si="114"/>
        <v>0</v>
      </c>
      <c r="DK42" s="2">
        <f t="shared" si="27"/>
        <v>0</v>
      </c>
      <c r="DL42" s="2">
        <f t="shared" si="27"/>
        <v>0</v>
      </c>
      <c r="DM42" s="2">
        <f t="shared" si="27"/>
        <v>1</v>
      </c>
      <c r="DN42" s="2">
        <f t="shared" si="27"/>
        <v>1</v>
      </c>
      <c r="DO42" s="15">
        <f t="shared" si="27"/>
        <v>5</v>
      </c>
      <c r="DP42" s="33">
        <f>DH42+DI42+DJ42*1.5+DK42*2.3+DL42*2+DM42*0.4+DN42*0.2</f>
        <v>3.6</v>
      </c>
      <c r="DQ42" s="32" t="s">
        <v>5</v>
      </c>
      <c r="DR42" s="2">
        <f t="shared" si="36"/>
        <v>6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2</v>
      </c>
      <c r="DY42" s="15">
        <f t="shared" si="29"/>
        <v>8</v>
      </c>
      <c r="DZ42" s="33">
        <f>DR42+DS42+DT42*1.5+DU42*2.3+DV42*2+DW42*0.4+DX42*0.2</f>
        <v>6.4</v>
      </c>
      <c r="EA42" s="32" t="s">
        <v>5</v>
      </c>
      <c r="EB42" s="2">
        <f t="shared" si="37"/>
        <v>138</v>
      </c>
      <c r="EC42" s="2">
        <f t="shared" si="31"/>
        <v>18</v>
      </c>
      <c r="ED42" s="2">
        <f t="shared" si="31"/>
        <v>9</v>
      </c>
      <c r="EE42" s="2">
        <f t="shared" si="31"/>
        <v>0</v>
      </c>
      <c r="EF42" s="2">
        <f t="shared" si="31"/>
        <v>36</v>
      </c>
      <c r="EG42" s="2">
        <f t="shared" si="31"/>
        <v>1</v>
      </c>
      <c r="EH42" s="2">
        <f t="shared" si="31"/>
        <v>3</v>
      </c>
      <c r="EI42" s="15">
        <f t="shared" si="31"/>
        <v>205</v>
      </c>
      <c r="EJ42" s="33">
        <f>EB42+EC42+ED42*1.5+EE42*2.3+EF42*2+EG42*0.4+EH42*0.2</f>
        <v>242.5</v>
      </c>
      <c r="EK42" s="32" t="s">
        <v>5</v>
      </c>
      <c r="EL42" s="2">
        <f t="shared" si="38"/>
        <v>164</v>
      </c>
      <c r="EM42" s="2">
        <f t="shared" si="33"/>
        <v>44</v>
      </c>
      <c r="EN42" s="2">
        <f t="shared" si="33"/>
        <v>19</v>
      </c>
      <c r="EO42" s="2">
        <f t="shared" si="33"/>
        <v>5</v>
      </c>
      <c r="EP42" s="2">
        <f t="shared" si="33"/>
        <v>40</v>
      </c>
      <c r="EQ42" s="2">
        <f t="shared" si="33"/>
        <v>31</v>
      </c>
      <c r="ER42" s="2">
        <f t="shared" si="33"/>
        <v>35</v>
      </c>
      <c r="ES42" s="15">
        <f t="shared" si="33"/>
        <v>338</v>
      </c>
      <c r="ET42" s="33">
        <f>EL42+EM42+EN42*1.5+EO42*2.3+EP42*2+EQ42*0.4+ER42*0.2</f>
        <v>347.4</v>
      </c>
    </row>
    <row r="43" spans="1:150" ht="13" thickTop="1" x14ac:dyDescent="0.25">
      <c r="A43" s="31">
        <f>A41+"00:15"</f>
        <v>0.24999999999999989</v>
      </c>
      <c r="B43" s="57">
        <v>48</v>
      </c>
      <c r="C43" s="57">
        <v>8</v>
      </c>
      <c r="D43" s="57">
        <v>5</v>
      </c>
      <c r="E43" s="57">
        <v>0</v>
      </c>
      <c r="F43" s="57">
        <v>12</v>
      </c>
      <c r="G43" s="57">
        <v>1</v>
      </c>
      <c r="H43" s="57">
        <v>1</v>
      </c>
      <c r="I43" s="14">
        <f t="shared" si="115"/>
        <v>75</v>
      </c>
      <c r="J43" s="14">
        <f t="shared" ref="J43:J46" si="576">B43+C43+D43*1.5+E43*2.3+F43*2+G43*0.4+H43*0.2</f>
        <v>88.100000000000009</v>
      </c>
      <c r="K43" s="31">
        <f>K41+"00:15"</f>
        <v>0.24999999999999989</v>
      </c>
      <c r="L43" s="57">
        <v>1</v>
      </c>
      <c r="M43" s="57">
        <v>0</v>
      </c>
      <c r="N43" s="57">
        <v>1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77">SUM(L43:R43)</f>
        <v>2</v>
      </c>
      <c r="T43" s="14">
        <f t="shared" ref="T43:T46" si="578">L43+M43+N43*1.5+O43*2.3+P43*2+Q43*0.4+R43*0.2</f>
        <v>2.5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119"/>
        <v>0</v>
      </c>
      <c r="AD43" s="14">
        <f t="shared" ref="AD43:AD46" si="579">V43+W43+X43*1.5+Y43*2.3+Z43*2+AA43*0.4+AB43*0.2</f>
        <v>0</v>
      </c>
      <c r="AE43" s="31">
        <f>AE41+"00:15"</f>
        <v>0.24999999999999989</v>
      </c>
      <c r="AF43" s="57">
        <v>3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121"/>
        <v>3</v>
      </c>
      <c r="AN43" s="14">
        <f t="shared" ref="AN43:AN46" si="580">AF43+AG43+AH43*1.5+AI43*2.3+AJ43*2+AK43*0.4+AL43*0.2</f>
        <v>3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23"/>
        <v>0</v>
      </c>
      <c r="AX43" s="14">
        <f t="shared" ref="AX43:AX46" si="581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25"/>
        <v>0</v>
      </c>
      <c r="BH43" s="14">
        <f t="shared" ref="BH43:BH46" si="582">AZ43+BA43+BB43*1.5+BC43*2.3+BD43*2+BE43*0.4+BF43*0.2</f>
        <v>0</v>
      </c>
      <c r="BI43" s="31">
        <f>BI41+"00:15"</f>
        <v>0.24999999999999989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27"/>
        <v>0</v>
      </c>
      <c r="BR43" s="14">
        <f t="shared" ref="BR43:BR46" si="583">BJ43+BK43+BL43*1.5+BM43*2.3+BN43*2+BO43*0.4+BP43*0.2</f>
        <v>0</v>
      </c>
      <c r="BS43" s="31">
        <f>BS41+"00:15"</f>
        <v>0.24999999999999989</v>
      </c>
      <c r="BT43" s="57">
        <v>66</v>
      </c>
      <c r="BU43" s="57">
        <v>19</v>
      </c>
      <c r="BV43" s="57">
        <v>8</v>
      </c>
      <c r="BW43" s="57">
        <v>0</v>
      </c>
      <c r="BX43" s="57">
        <v>12</v>
      </c>
      <c r="BY43" s="57">
        <v>8</v>
      </c>
      <c r="BZ43" s="57">
        <v>19</v>
      </c>
      <c r="CA43" s="14">
        <f t="shared" si="129"/>
        <v>132</v>
      </c>
      <c r="CB43" s="14">
        <f t="shared" ref="CB43:CB46" si="584">BT43+BU43+BV43*1.5+BW43*2.3+BX43*2+BY43*0.4+BZ43*0.2</f>
        <v>128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31"/>
        <v>0</v>
      </c>
      <c r="CL43" s="14">
        <f t="shared" ref="CL43:CL46" si="585">CD43+CE43+CF43*1.5+CG43*2.3+CH43*2+CI43*0.4+CJ43*0.2</f>
        <v>0</v>
      </c>
      <c r="CM43" s="31">
        <f>CM41+"00:15"</f>
        <v>0.24999999999999989</v>
      </c>
      <c r="CN43" s="57">
        <f t="shared" si="110"/>
        <v>69</v>
      </c>
      <c r="CO43" s="57">
        <f t="shared" si="111"/>
        <v>19</v>
      </c>
      <c r="CP43" s="57">
        <f t="shared" si="111"/>
        <v>8</v>
      </c>
      <c r="CQ43" s="57">
        <f t="shared" si="111"/>
        <v>0</v>
      </c>
      <c r="CR43" s="57">
        <f t="shared" si="111"/>
        <v>12</v>
      </c>
      <c r="CS43" s="57">
        <f t="shared" si="111"/>
        <v>8</v>
      </c>
      <c r="CT43" s="57">
        <f t="shared" si="111"/>
        <v>19</v>
      </c>
      <c r="CU43" s="14">
        <f t="shared" si="111"/>
        <v>135</v>
      </c>
      <c r="CV43" s="14">
        <f t="shared" ref="CV43:CV46" si="586">CN43+CO43+CP43*1.5+CQ43*2.3+CR43*2+CS43*0.4+CT43*0.2</f>
        <v>131</v>
      </c>
      <c r="CW43" s="31">
        <f>CW41+"00:15"</f>
        <v>0.24999999999999989</v>
      </c>
      <c r="CX43" s="57">
        <f t="shared" si="112"/>
        <v>49</v>
      </c>
      <c r="CY43" s="57">
        <f t="shared" si="112"/>
        <v>8</v>
      </c>
      <c r="CZ43" s="57">
        <f t="shared" si="112"/>
        <v>6</v>
      </c>
      <c r="DA43" s="57">
        <f t="shared" si="113"/>
        <v>0</v>
      </c>
      <c r="DB43" s="57">
        <f t="shared" si="113"/>
        <v>12</v>
      </c>
      <c r="DC43" s="57">
        <f t="shared" si="113"/>
        <v>1</v>
      </c>
      <c r="DD43" s="57">
        <f t="shared" si="113"/>
        <v>1</v>
      </c>
      <c r="DE43" s="14">
        <f t="shared" si="113"/>
        <v>77</v>
      </c>
      <c r="DF43" s="14">
        <f t="shared" ref="DF43:DF46" si="587">CX43+CY43+CZ43*1.5+DA43*2.3+DB43*2+DC43*0.4+DD43*0.2</f>
        <v>90.600000000000009</v>
      </c>
      <c r="DG43" s="31">
        <f>DG41+"00:15"</f>
        <v>0.24999999999999989</v>
      </c>
      <c r="DH43" s="57">
        <f t="shared" si="114"/>
        <v>1</v>
      </c>
      <c r="DI43" s="57">
        <f t="shared" si="114"/>
        <v>0</v>
      </c>
      <c r="DJ43" s="57">
        <f t="shared" si="114"/>
        <v>1</v>
      </c>
      <c r="DK43" s="57">
        <f t="shared" si="27"/>
        <v>0</v>
      </c>
      <c r="DL43" s="57">
        <f t="shared" si="27"/>
        <v>0</v>
      </c>
      <c r="DM43" s="57">
        <f t="shared" si="27"/>
        <v>0</v>
      </c>
      <c r="DN43" s="57">
        <f t="shared" si="27"/>
        <v>0</v>
      </c>
      <c r="DO43" s="14">
        <f t="shared" si="27"/>
        <v>2</v>
      </c>
      <c r="DP43" s="14">
        <f t="shared" ref="DP43:DP46" si="588">DH43+DI43+DJ43*1.5+DK43*2.3+DL43*2+DM43*0.4+DN43*0.2</f>
        <v>2.5</v>
      </c>
      <c r="DQ43" s="31">
        <f>DQ41+"00:15"</f>
        <v>0.24999999999999989</v>
      </c>
      <c r="DR43" s="57">
        <f t="shared" si="36"/>
        <v>3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3</v>
      </c>
      <c r="DZ43" s="14">
        <f t="shared" ref="DZ43:DZ46" si="589">DR43+DS43+DT43*1.5+DU43*2.3+DV43*2+DW43*0.4+DX43*0.2</f>
        <v>3</v>
      </c>
      <c r="EA43" s="31">
        <f>EA41+"00:15"</f>
        <v>0.24999999999999989</v>
      </c>
      <c r="EB43" s="57">
        <f t="shared" si="37"/>
        <v>48</v>
      </c>
      <c r="EC43" s="57">
        <f t="shared" si="31"/>
        <v>8</v>
      </c>
      <c r="ED43" s="57">
        <f t="shared" si="31"/>
        <v>5</v>
      </c>
      <c r="EE43" s="57">
        <f t="shared" si="31"/>
        <v>0</v>
      </c>
      <c r="EF43" s="57">
        <f t="shared" si="31"/>
        <v>12</v>
      </c>
      <c r="EG43" s="57">
        <f t="shared" si="31"/>
        <v>1</v>
      </c>
      <c r="EH43" s="57">
        <f t="shared" si="31"/>
        <v>1</v>
      </c>
      <c r="EI43" s="14">
        <f t="shared" si="31"/>
        <v>75</v>
      </c>
      <c r="EJ43" s="14">
        <f t="shared" ref="EJ43:EJ46" si="590">EB43+EC43+ED43*1.5+EE43*2.3+EF43*2+EG43*0.4+EH43*0.2</f>
        <v>88.100000000000009</v>
      </c>
      <c r="EK43" s="31">
        <f>EK41+"00:15"</f>
        <v>0.24999999999999989</v>
      </c>
      <c r="EL43" s="57">
        <f t="shared" si="38"/>
        <v>66</v>
      </c>
      <c r="EM43" s="57">
        <f t="shared" si="33"/>
        <v>19</v>
      </c>
      <c r="EN43" s="57">
        <f t="shared" si="33"/>
        <v>8</v>
      </c>
      <c r="EO43" s="57">
        <f t="shared" si="33"/>
        <v>0</v>
      </c>
      <c r="EP43" s="57">
        <f t="shared" si="33"/>
        <v>12</v>
      </c>
      <c r="EQ43" s="57">
        <f t="shared" si="33"/>
        <v>8</v>
      </c>
      <c r="ER43" s="57">
        <f t="shared" si="33"/>
        <v>19</v>
      </c>
      <c r="ES43" s="14">
        <f t="shared" si="33"/>
        <v>132</v>
      </c>
      <c r="ET43" s="14">
        <f t="shared" ref="ET43:ET46" si="591">EL43+EM43+EN43*1.5+EO43*2.3+EP43*2+EQ43*0.4+ER43*0.2</f>
        <v>128</v>
      </c>
    </row>
    <row r="44" spans="1:150" x14ac:dyDescent="0.25">
      <c r="A44" s="31">
        <f>A43+"00:15"</f>
        <v>0.26041666666666657</v>
      </c>
      <c r="B44" s="57">
        <v>49</v>
      </c>
      <c r="C44" s="57">
        <v>9</v>
      </c>
      <c r="D44" s="57">
        <v>2</v>
      </c>
      <c r="E44" s="57">
        <v>0</v>
      </c>
      <c r="F44" s="57">
        <v>14</v>
      </c>
      <c r="G44" s="57">
        <v>1</v>
      </c>
      <c r="H44" s="57">
        <v>1</v>
      </c>
      <c r="I44" s="14">
        <f t="shared" si="115"/>
        <v>76</v>
      </c>
      <c r="J44" s="14">
        <f t="shared" si="576"/>
        <v>89.600000000000009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77"/>
        <v>0</v>
      </c>
      <c r="T44" s="14">
        <f t="shared" si="578"/>
        <v>0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119"/>
        <v>0</v>
      </c>
      <c r="AD44" s="14">
        <f t="shared" si="579"/>
        <v>0</v>
      </c>
      <c r="AE44" s="31">
        <f>AE43+"00:15"</f>
        <v>0.26041666666666657</v>
      </c>
      <c r="AF44" s="57">
        <v>1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121"/>
        <v>1</v>
      </c>
      <c r="AN44" s="14">
        <f t="shared" si="580"/>
        <v>1</v>
      </c>
      <c r="AO44" s="31">
        <f>AO43+"00:15"</f>
        <v>0.26041666666666657</v>
      </c>
      <c r="AP44" s="57">
        <v>2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123"/>
        <v>2</v>
      </c>
      <c r="AX44" s="14">
        <f t="shared" si="581"/>
        <v>2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25"/>
        <v>0</v>
      </c>
      <c r="BH44" s="14">
        <f t="shared" si="582"/>
        <v>0</v>
      </c>
      <c r="BI44" s="31">
        <f>BI43+"00:15"</f>
        <v>0.26041666666666657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27"/>
        <v>0</v>
      </c>
      <c r="BR44" s="14">
        <f t="shared" si="583"/>
        <v>0</v>
      </c>
      <c r="BS44" s="31">
        <f>BS43+"00:15"</f>
        <v>0.26041666666666657</v>
      </c>
      <c r="BT44" s="57">
        <v>47</v>
      </c>
      <c r="BU44" s="57">
        <v>17</v>
      </c>
      <c r="BV44" s="57">
        <v>7</v>
      </c>
      <c r="BW44" s="57">
        <v>0</v>
      </c>
      <c r="BX44" s="57">
        <v>16</v>
      </c>
      <c r="BY44" s="57">
        <v>13</v>
      </c>
      <c r="BZ44" s="57">
        <v>19</v>
      </c>
      <c r="CA44" s="14">
        <f t="shared" si="129"/>
        <v>119</v>
      </c>
      <c r="CB44" s="14">
        <f t="shared" si="584"/>
        <v>115.5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31"/>
        <v>0</v>
      </c>
      <c r="CL44" s="14">
        <f t="shared" si="585"/>
        <v>0</v>
      </c>
      <c r="CM44" s="31">
        <f>CM43+"00:15"</f>
        <v>0.26041666666666657</v>
      </c>
      <c r="CN44" s="57">
        <f t="shared" si="110"/>
        <v>48</v>
      </c>
      <c r="CO44" s="57">
        <f t="shared" si="111"/>
        <v>17</v>
      </c>
      <c r="CP44" s="57">
        <f t="shared" si="111"/>
        <v>7</v>
      </c>
      <c r="CQ44" s="57">
        <f t="shared" si="111"/>
        <v>0</v>
      </c>
      <c r="CR44" s="57">
        <f t="shared" si="111"/>
        <v>16</v>
      </c>
      <c r="CS44" s="57">
        <f t="shared" si="111"/>
        <v>13</v>
      </c>
      <c r="CT44" s="57">
        <f t="shared" si="111"/>
        <v>19</v>
      </c>
      <c r="CU44" s="14">
        <f t="shared" si="111"/>
        <v>120</v>
      </c>
      <c r="CV44" s="14">
        <f t="shared" si="586"/>
        <v>116.5</v>
      </c>
      <c r="CW44" s="31">
        <f>CW43+"00:15"</f>
        <v>0.26041666666666657</v>
      </c>
      <c r="CX44" s="57">
        <f t="shared" si="112"/>
        <v>49</v>
      </c>
      <c r="CY44" s="57">
        <f t="shared" si="112"/>
        <v>9</v>
      </c>
      <c r="CZ44" s="57">
        <f t="shared" si="112"/>
        <v>2</v>
      </c>
      <c r="DA44" s="57">
        <f t="shared" si="113"/>
        <v>0</v>
      </c>
      <c r="DB44" s="57">
        <f t="shared" si="113"/>
        <v>14</v>
      </c>
      <c r="DC44" s="57">
        <f t="shared" si="113"/>
        <v>1</v>
      </c>
      <c r="DD44" s="57">
        <f t="shared" si="113"/>
        <v>1</v>
      </c>
      <c r="DE44" s="14">
        <f t="shared" si="113"/>
        <v>76</v>
      </c>
      <c r="DF44" s="14">
        <f t="shared" si="587"/>
        <v>89.600000000000009</v>
      </c>
      <c r="DG44" s="31">
        <f>DG43+"00:15"</f>
        <v>0.26041666666666657</v>
      </c>
      <c r="DH44" s="57">
        <f t="shared" si="114"/>
        <v>0</v>
      </c>
      <c r="DI44" s="57">
        <f t="shared" si="114"/>
        <v>0</v>
      </c>
      <c r="DJ44" s="57">
        <f t="shared" si="114"/>
        <v>0</v>
      </c>
      <c r="DK44" s="57">
        <f t="shared" si="27"/>
        <v>0</v>
      </c>
      <c r="DL44" s="57">
        <f t="shared" si="27"/>
        <v>0</v>
      </c>
      <c r="DM44" s="57">
        <f t="shared" si="27"/>
        <v>0</v>
      </c>
      <c r="DN44" s="57">
        <f t="shared" si="27"/>
        <v>0</v>
      </c>
      <c r="DO44" s="14">
        <f t="shared" si="27"/>
        <v>0</v>
      </c>
      <c r="DP44" s="14">
        <f t="shared" si="588"/>
        <v>0</v>
      </c>
      <c r="DQ44" s="31">
        <f>DQ43+"00:15"</f>
        <v>0.26041666666666657</v>
      </c>
      <c r="DR44" s="57">
        <f t="shared" si="36"/>
        <v>3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3</v>
      </c>
      <c r="DZ44" s="14">
        <f t="shared" si="589"/>
        <v>3</v>
      </c>
      <c r="EA44" s="31">
        <f>EA43+"00:15"</f>
        <v>0.26041666666666657</v>
      </c>
      <c r="EB44" s="57">
        <f t="shared" si="37"/>
        <v>51</v>
      </c>
      <c r="EC44" s="57">
        <f t="shared" si="31"/>
        <v>9</v>
      </c>
      <c r="ED44" s="57">
        <f t="shared" si="31"/>
        <v>2</v>
      </c>
      <c r="EE44" s="57">
        <f t="shared" si="31"/>
        <v>0</v>
      </c>
      <c r="EF44" s="57">
        <f t="shared" si="31"/>
        <v>14</v>
      </c>
      <c r="EG44" s="57">
        <f t="shared" si="31"/>
        <v>1</v>
      </c>
      <c r="EH44" s="57">
        <f t="shared" si="31"/>
        <v>1</v>
      </c>
      <c r="EI44" s="14">
        <f t="shared" si="31"/>
        <v>78</v>
      </c>
      <c r="EJ44" s="14">
        <f t="shared" si="590"/>
        <v>91.600000000000009</v>
      </c>
      <c r="EK44" s="31">
        <f>EK43+"00:15"</f>
        <v>0.26041666666666657</v>
      </c>
      <c r="EL44" s="57">
        <f t="shared" si="38"/>
        <v>47</v>
      </c>
      <c r="EM44" s="57">
        <f t="shared" si="33"/>
        <v>17</v>
      </c>
      <c r="EN44" s="57">
        <f t="shared" si="33"/>
        <v>7</v>
      </c>
      <c r="EO44" s="57">
        <f t="shared" si="33"/>
        <v>0</v>
      </c>
      <c r="EP44" s="57">
        <f t="shared" si="33"/>
        <v>16</v>
      </c>
      <c r="EQ44" s="57">
        <f t="shared" si="33"/>
        <v>13</v>
      </c>
      <c r="ER44" s="57">
        <f t="shared" si="33"/>
        <v>19</v>
      </c>
      <c r="ES44" s="14">
        <f t="shared" si="33"/>
        <v>119</v>
      </c>
      <c r="ET44" s="14">
        <f t="shared" si="591"/>
        <v>115.5</v>
      </c>
    </row>
    <row r="45" spans="1:150" x14ac:dyDescent="0.25">
      <c r="A45" s="31">
        <f t="shared" ref="A45:A46" si="592">A44+"00:15"</f>
        <v>0.27083333333333326</v>
      </c>
      <c r="B45" s="57">
        <v>52</v>
      </c>
      <c r="C45" s="57">
        <v>11</v>
      </c>
      <c r="D45" s="57">
        <v>7</v>
      </c>
      <c r="E45" s="57">
        <v>2</v>
      </c>
      <c r="F45" s="57">
        <v>9</v>
      </c>
      <c r="G45" s="57">
        <v>2</v>
      </c>
      <c r="H45" s="57">
        <v>5</v>
      </c>
      <c r="I45" s="14">
        <f t="shared" si="115"/>
        <v>88</v>
      </c>
      <c r="J45" s="14">
        <f t="shared" si="576"/>
        <v>97.899999999999991</v>
      </c>
      <c r="K45" s="31">
        <f t="shared" ref="K45:K46" si="593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77"/>
        <v>0</v>
      </c>
      <c r="T45" s="14">
        <f t="shared" si="578"/>
        <v>0</v>
      </c>
      <c r="U45" s="31">
        <f t="shared" ref="U45:U46" si="594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119"/>
        <v>0</v>
      </c>
      <c r="AD45" s="14">
        <f t="shared" si="579"/>
        <v>0</v>
      </c>
      <c r="AE45" s="31">
        <f t="shared" ref="AE45:AE46" si="595">AE44+"00:15"</f>
        <v>0.27083333333333326</v>
      </c>
      <c r="AF45" s="57">
        <v>3</v>
      </c>
      <c r="AG45" s="57">
        <v>2</v>
      </c>
      <c r="AH45" s="57">
        <v>0</v>
      </c>
      <c r="AI45" s="57">
        <v>0</v>
      </c>
      <c r="AJ45" s="57">
        <v>0</v>
      </c>
      <c r="AK45" s="57">
        <v>0</v>
      </c>
      <c r="AL45" s="57">
        <v>2</v>
      </c>
      <c r="AM45" s="14">
        <f t="shared" si="121"/>
        <v>7</v>
      </c>
      <c r="AN45" s="14">
        <f t="shared" si="580"/>
        <v>5.4</v>
      </c>
      <c r="AO45" s="31">
        <f t="shared" ref="AO45:AO46" si="596">AO44+"00:15"</f>
        <v>0.27083333333333326</v>
      </c>
      <c r="AP45" s="57">
        <v>2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123"/>
        <v>2</v>
      </c>
      <c r="AX45" s="14">
        <f t="shared" si="581"/>
        <v>2</v>
      </c>
      <c r="AY45" s="31">
        <f t="shared" ref="AY45:AY46" si="597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25"/>
        <v>0</v>
      </c>
      <c r="BH45" s="14">
        <f t="shared" si="582"/>
        <v>0</v>
      </c>
      <c r="BI45" s="31">
        <f t="shared" ref="BI45:BI46" si="598">BI44+"00:15"</f>
        <v>0.27083333333333326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2</v>
      </c>
      <c r="BQ45" s="14">
        <f t="shared" si="127"/>
        <v>2</v>
      </c>
      <c r="BR45" s="14">
        <f t="shared" si="583"/>
        <v>0.4</v>
      </c>
      <c r="BS45" s="31">
        <f t="shared" ref="BS45:BS46" si="599">BS44+"00:15"</f>
        <v>0.27083333333333326</v>
      </c>
      <c r="BT45" s="57">
        <v>75</v>
      </c>
      <c r="BU45" s="57">
        <v>19</v>
      </c>
      <c r="BV45" s="57">
        <v>9</v>
      </c>
      <c r="BW45" s="57">
        <v>1</v>
      </c>
      <c r="BX45" s="57">
        <v>14</v>
      </c>
      <c r="BY45" s="57">
        <v>17</v>
      </c>
      <c r="BZ45" s="57">
        <v>35</v>
      </c>
      <c r="CA45" s="14">
        <f t="shared" si="129"/>
        <v>170</v>
      </c>
      <c r="CB45" s="14">
        <f t="shared" si="584"/>
        <v>151.60000000000002</v>
      </c>
      <c r="CC45" s="31">
        <f t="shared" ref="CC45:CC46" si="600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31"/>
        <v>0</v>
      </c>
      <c r="CL45" s="14">
        <f t="shared" si="585"/>
        <v>0</v>
      </c>
      <c r="CM45" s="31">
        <f t="shared" ref="CM45:CM46" si="601">CM44+"00:15"</f>
        <v>0.27083333333333326</v>
      </c>
      <c r="CN45" s="57">
        <f t="shared" si="110"/>
        <v>78</v>
      </c>
      <c r="CO45" s="57">
        <f t="shared" si="110"/>
        <v>21</v>
      </c>
      <c r="CP45" s="57">
        <f t="shared" si="110"/>
        <v>9</v>
      </c>
      <c r="CQ45" s="57">
        <f t="shared" si="110"/>
        <v>1</v>
      </c>
      <c r="CR45" s="57">
        <f t="shared" si="110"/>
        <v>14</v>
      </c>
      <c r="CS45" s="57">
        <f t="shared" si="110"/>
        <v>17</v>
      </c>
      <c r="CT45" s="57">
        <f t="shared" si="110"/>
        <v>37</v>
      </c>
      <c r="CU45" s="14">
        <f t="shared" si="110"/>
        <v>177</v>
      </c>
      <c r="CV45" s="14">
        <f t="shared" si="586"/>
        <v>157.00000000000003</v>
      </c>
      <c r="CW45" s="31">
        <f t="shared" ref="CW45:CW46" si="602">CW44+"00:15"</f>
        <v>0.27083333333333326</v>
      </c>
      <c r="CX45" s="57">
        <f t="shared" si="112"/>
        <v>52</v>
      </c>
      <c r="CY45" s="57">
        <f t="shared" si="112"/>
        <v>11</v>
      </c>
      <c r="CZ45" s="57">
        <f t="shared" si="112"/>
        <v>7</v>
      </c>
      <c r="DA45" s="57">
        <f t="shared" si="112"/>
        <v>2</v>
      </c>
      <c r="DB45" s="57">
        <f t="shared" si="112"/>
        <v>9</v>
      </c>
      <c r="DC45" s="57">
        <f t="shared" si="112"/>
        <v>2</v>
      </c>
      <c r="DD45" s="57">
        <f t="shared" si="112"/>
        <v>5</v>
      </c>
      <c r="DE45" s="14">
        <f t="shared" si="112"/>
        <v>88</v>
      </c>
      <c r="DF45" s="14">
        <f t="shared" si="587"/>
        <v>97.899999999999991</v>
      </c>
      <c r="DG45" s="31">
        <f t="shared" ref="DG45:DG46" si="603">DG44+"00:15"</f>
        <v>0.27083333333333326</v>
      </c>
      <c r="DH45" s="57">
        <f t="shared" si="114"/>
        <v>0</v>
      </c>
      <c r="DI45" s="57">
        <f t="shared" si="114"/>
        <v>0</v>
      </c>
      <c r="DJ45" s="57">
        <f t="shared" si="114"/>
        <v>0</v>
      </c>
      <c r="DK45" s="57">
        <f t="shared" si="114"/>
        <v>0</v>
      </c>
      <c r="DL45" s="57">
        <f t="shared" si="114"/>
        <v>0</v>
      </c>
      <c r="DM45" s="57">
        <f t="shared" si="114"/>
        <v>0</v>
      </c>
      <c r="DN45" s="57">
        <f t="shared" si="114"/>
        <v>2</v>
      </c>
      <c r="DO45" s="14">
        <f t="shared" si="114"/>
        <v>2</v>
      </c>
      <c r="DP45" s="14">
        <f t="shared" si="588"/>
        <v>0.4</v>
      </c>
      <c r="DQ45" s="31">
        <f t="shared" ref="DQ45:DQ46" si="604">DQ44+"00:15"</f>
        <v>0.27083333333333326</v>
      </c>
      <c r="DR45" s="57">
        <f t="shared" si="36"/>
        <v>5</v>
      </c>
      <c r="DS45" s="57">
        <f t="shared" si="36"/>
        <v>2</v>
      </c>
      <c r="DT45" s="57">
        <f t="shared" si="36"/>
        <v>0</v>
      </c>
      <c r="DU45" s="57">
        <f t="shared" si="36"/>
        <v>0</v>
      </c>
      <c r="DV45" s="57">
        <f t="shared" si="36"/>
        <v>0</v>
      </c>
      <c r="DW45" s="57">
        <f t="shared" si="36"/>
        <v>0</v>
      </c>
      <c r="DX45" s="57">
        <f t="shared" si="36"/>
        <v>2</v>
      </c>
      <c r="DY45" s="14">
        <f t="shared" si="36"/>
        <v>9</v>
      </c>
      <c r="DZ45" s="14">
        <f t="shared" si="589"/>
        <v>7.4</v>
      </c>
      <c r="EA45" s="31">
        <f t="shared" ref="EA45:EA46" si="605">EA44+"00:15"</f>
        <v>0.27083333333333326</v>
      </c>
      <c r="EB45" s="57">
        <f t="shared" si="37"/>
        <v>54</v>
      </c>
      <c r="EC45" s="57">
        <f t="shared" si="37"/>
        <v>11</v>
      </c>
      <c r="ED45" s="57">
        <f t="shared" si="37"/>
        <v>7</v>
      </c>
      <c r="EE45" s="57">
        <f t="shared" si="37"/>
        <v>2</v>
      </c>
      <c r="EF45" s="57">
        <f t="shared" si="37"/>
        <v>9</v>
      </c>
      <c r="EG45" s="57">
        <f t="shared" si="37"/>
        <v>2</v>
      </c>
      <c r="EH45" s="57">
        <f t="shared" si="37"/>
        <v>5</v>
      </c>
      <c r="EI45" s="14">
        <f t="shared" si="37"/>
        <v>90</v>
      </c>
      <c r="EJ45" s="14">
        <f t="shared" si="590"/>
        <v>99.899999999999991</v>
      </c>
      <c r="EK45" s="31">
        <f t="shared" ref="EK45:EK46" si="606">EK44+"00:15"</f>
        <v>0.27083333333333326</v>
      </c>
      <c r="EL45" s="57">
        <f t="shared" si="38"/>
        <v>75</v>
      </c>
      <c r="EM45" s="57">
        <f t="shared" si="38"/>
        <v>19</v>
      </c>
      <c r="EN45" s="57">
        <f t="shared" si="38"/>
        <v>9</v>
      </c>
      <c r="EO45" s="57">
        <f t="shared" si="38"/>
        <v>1</v>
      </c>
      <c r="EP45" s="57">
        <f t="shared" si="38"/>
        <v>14</v>
      </c>
      <c r="EQ45" s="57">
        <f t="shared" si="38"/>
        <v>17</v>
      </c>
      <c r="ER45" s="57">
        <f t="shared" si="38"/>
        <v>37</v>
      </c>
      <c r="ES45" s="14">
        <f t="shared" si="38"/>
        <v>172</v>
      </c>
      <c r="ET45" s="14">
        <f t="shared" si="591"/>
        <v>152.00000000000003</v>
      </c>
    </row>
    <row r="46" spans="1:150" ht="13" thickBot="1" x14ac:dyDescent="0.3">
      <c r="A46" s="31">
        <f t="shared" si="592"/>
        <v>0.28124999999999994</v>
      </c>
      <c r="B46" s="57">
        <v>86</v>
      </c>
      <c r="C46" s="57">
        <v>14</v>
      </c>
      <c r="D46" s="57">
        <v>3</v>
      </c>
      <c r="E46" s="57">
        <v>0</v>
      </c>
      <c r="F46" s="57">
        <v>14</v>
      </c>
      <c r="G46" s="57">
        <v>1</v>
      </c>
      <c r="H46" s="57">
        <v>2</v>
      </c>
      <c r="I46" s="14">
        <f t="shared" si="115"/>
        <v>120</v>
      </c>
      <c r="J46" s="14">
        <f t="shared" si="576"/>
        <v>133.30000000000001</v>
      </c>
      <c r="K46" s="31">
        <f t="shared" si="593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77"/>
        <v>0</v>
      </c>
      <c r="T46" s="14">
        <f t="shared" si="578"/>
        <v>0</v>
      </c>
      <c r="U46" s="31">
        <f t="shared" si="594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119"/>
        <v>0</v>
      </c>
      <c r="AD46" s="14">
        <f t="shared" si="579"/>
        <v>0</v>
      </c>
      <c r="AE46" s="31">
        <f t="shared" si="595"/>
        <v>0.28124999999999994</v>
      </c>
      <c r="AF46" s="57">
        <v>1</v>
      </c>
      <c r="AG46" s="57">
        <v>1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121"/>
        <v>3</v>
      </c>
      <c r="AN46" s="14">
        <f t="shared" si="580"/>
        <v>2.2000000000000002</v>
      </c>
      <c r="AO46" s="31">
        <f t="shared" si="596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23"/>
        <v>0</v>
      </c>
      <c r="AX46" s="14">
        <f t="shared" si="581"/>
        <v>0</v>
      </c>
      <c r="AY46" s="31">
        <f t="shared" si="597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25"/>
        <v>0</v>
      </c>
      <c r="BH46" s="14">
        <f t="shared" si="582"/>
        <v>0</v>
      </c>
      <c r="BI46" s="31">
        <f t="shared" si="598"/>
        <v>0.28124999999999994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1</v>
      </c>
      <c r="BQ46" s="14">
        <f t="shared" si="127"/>
        <v>1</v>
      </c>
      <c r="BR46" s="14">
        <f t="shared" si="583"/>
        <v>0.2</v>
      </c>
      <c r="BS46" s="31">
        <f t="shared" si="599"/>
        <v>0.28124999999999994</v>
      </c>
      <c r="BT46" s="57">
        <v>44</v>
      </c>
      <c r="BU46" s="57">
        <v>17</v>
      </c>
      <c r="BV46" s="57">
        <v>8</v>
      </c>
      <c r="BW46" s="57">
        <v>3</v>
      </c>
      <c r="BX46" s="57">
        <v>17</v>
      </c>
      <c r="BY46" s="57">
        <v>13</v>
      </c>
      <c r="BZ46" s="57">
        <v>17</v>
      </c>
      <c r="CA46" s="14">
        <f t="shared" si="129"/>
        <v>119</v>
      </c>
      <c r="CB46" s="14">
        <f t="shared" si="584"/>
        <v>122.50000000000001</v>
      </c>
      <c r="CC46" s="31">
        <f t="shared" si="600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31"/>
        <v>0</v>
      </c>
      <c r="CL46" s="14">
        <f t="shared" si="585"/>
        <v>0</v>
      </c>
      <c r="CM46" s="31">
        <f t="shared" si="601"/>
        <v>0.28124999999999994</v>
      </c>
      <c r="CN46" s="57">
        <f t="shared" ref="CN46:CU72" si="607">SUM(V46,AF46,BT46)</f>
        <v>45</v>
      </c>
      <c r="CO46" s="57">
        <f t="shared" si="607"/>
        <v>18</v>
      </c>
      <c r="CP46" s="57">
        <f t="shared" si="607"/>
        <v>8</v>
      </c>
      <c r="CQ46" s="57">
        <f t="shared" si="607"/>
        <v>3</v>
      </c>
      <c r="CR46" s="57">
        <f t="shared" si="607"/>
        <v>17</v>
      </c>
      <c r="CS46" s="57">
        <f t="shared" si="607"/>
        <v>13</v>
      </c>
      <c r="CT46" s="57">
        <f t="shared" si="607"/>
        <v>18</v>
      </c>
      <c r="CU46" s="14">
        <f t="shared" si="607"/>
        <v>122</v>
      </c>
      <c r="CV46" s="14">
        <f t="shared" si="586"/>
        <v>124.7</v>
      </c>
      <c r="CW46" s="31">
        <f t="shared" si="602"/>
        <v>0.28124999999999994</v>
      </c>
      <c r="CX46" s="57">
        <f t="shared" ref="CX46:DE72" si="608">SUM(B46,L46,V46)</f>
        <v>86</v>
      </c>
      <c r="CY46" s="57">
        <f t="shared" si="608"/>
        <v>14</v>
      </c>
      <c r="CZ46" s="57">
        <f t="shared" si="608"/>
        <v>3</v>
      </c>
      <c r="DA46" s="57">
        <f t="shared" si="608"/>
        <v>0</v>
      </c>
      <c r="DB46" s="57">
        <f t="shared" si="608"/>
        <v>14</v>
      </c>
      <c r="DC46" s="57">
        <f t="shared" si="608"/>
        <v>1</v>
      </c>
      <c r="DD46" s="57">
        <f t="shared" si="608"/>
        <v>2</v>
      </c>
      <c r="DE46" s="14">
        <f t="shared" si="608"/>
        <v>120</v>
      </c>
      <c r="DF46" s="14">
        <f t="shared" si="587"/>
        <v>133.30000000000001</v>
      </c>
      <c r="DG46" s="31">
        <f t="shared" si="603"/>
        <v>0.28124999999999994</v>
      </c>
      <c r="DH46" s="57">
        <f t="shared" ref="DH46:DO72" si="609">SUM(L46,AZ46,BJ46)</f>
        <v>0</v>
      </c>
      <c r="DI46" s="57">
        <f t="shared" si="609"/>
        <v>0</v>
      </c>
      <c r="DJ46" s="57">
        <f t="shared" si="609"/>
        <v>0</v>
      </c>
      <c r="DK46" s="57">
        <f t="shared" si="609"/>
        <v>0</v>
      </c>
      <c r="DL46" s="57">
        <f t="shared" si="609"/>
        <v>0</v>
      </c>
      <c r="DM46" s="57">
        <f t="shared" si="609"/>
        <v>0</v>
      </c>
      <c r="DN46" s="57">
        <f t="shared" si="609"/>
        <v>1</v>
      </c>
      <c r="DO46" s="14">
        <f t="shared" si="609"/>
        <v>1</v>
      </c>
      <c r="DP46" s="14">
        <f t="shared" si="588"/>
        <v>0.2</v>
      </c>
      <c r="DQ46" s="31">
        <f t="shared" si="604"/>
        <v>0.28124999999999994</v>
      </c>
      <c r="DR46" s="57">
        <f t="shared" ref="DR46:DY72" si="610">SUM(AF46,AP46,AZ46)</f>
        <v>1</v>
      </c>
      <c r="DS46" s="57">
        <f t="shared" si="610"/>
        <v>1</v>
      </c>
      <c r="DT46" s="57">
        <f t="shared" si="610"/>
        <v>0</v>
      </c>
      <c r="DU46" s="57">
        <f t="shared" si="610"/>
        <v>0</v>
      </c>
      <c r="DV46" s="57">
        <f t="shared" si="610"/>
        <v>0</v>
      </c>
      <c r="DW46" s="57">
        <f t="shared" si="610"/>
        <v>0</v>
      </c>
      <c r="DX46" s="57">
        <f t="shared" si="610"/>
        <v>1</v>
      </c>
      <c r="DY46" s="14">
        <f t="shared" si="610"/>
        <v>3</v>
      </c>
      <c r="DZ46" s="14">
        <f t="shared" si="589"/>
        <v>2.2000000000000002</v>
      </c>
      <c r="EA46" s="31">
        <f t="shared" si="605"/>
        <v>0.28124999999999994</v>
      </c>
      <c r="EB46" s="57">
        <f t="shared" ref="EB46:EI72" si="611">SUM(B46,AP46,CD46)</f>
        <v>86</v>
      </c>
      <c r="EC46" s="57">
        <f t="shared" si="611"/>
        <v>14</v>
      </c>
      <c r="ED46" s="57">
        <f t="shared" si="611"/>
        <v>3</v>
      </c>
      <c r="EE46" s="57">
        <f t="shared" si="611"/>
        <v>0</v>
      </c>
      <c r="EF46" s="57">
        <f t="shared" si="611"/>
        <v>14</v>
      </c>
      <c r="EG46" s="57">
        <f t="shared" si="611"/>
        <v>1</v>
      </c>
      <c r="EH46" s="57">
        <f t="shared" si="611"/>
        <v>2</v>
      </c>
      <c r="EI46" s="14">
        <f t="shared" si="611"/>
        <v>120</v>
      </c>
      <c r="EJ46" s="14">
        <f t="shared" si="590"/>
        <v>133.30000000000001</v>
      </c>
      <c r="EK46" s="31">
        <f t="shared" si="606"/>
        <v>0.28124999999999994</v>
      </c>
      <c r="EL46" s="57">
        <f t="shared" ref="EL46:ES72" si="612">SUM(BJ46,BT46,CD46)</f>
        <v>44</v>
      </c>
      <c r="EM46" s="57">
        <f t="shared" si="612"/>
        <v>17</v>
      </c>
      <c r="EN46" s="57">
        <f t="shared" si="612"/>
        <v>8</v>
      </c>
      <c r="EO46" s="57">
        <f t="shared" si="612"/>
        <v>3</v>
      </c>
      <c r="EP46" s="57">
        <f t="shared" si="612"/>
        <v>17</v>
      </c>
      <c r="EQ46" s="57">
        <f t="shared" si="612"/>
        <v>13</v>
      </c>
      <c r="ER46" s="57">
        <f t="shared" si="612"/>
        <v>18</v>
      </c>
      <c r="ES46" s="14">
        <f t="shared" si="612"/>
        <v>120</v>
      </c>
      <c r="ET46" s="14">
        <f t="shared" si="591"/>
        <v>122.7</v>
      </c>
    </row>
    <row r="47" spans="1:150" ht="13.5" thickTop="1" thickBot="1" x14ac:dyDescent="0.3">
      <c r="A47" s="32" t="s">
        <v>5</v>
      </c>
      <c r="B47" s="2">
        <f>SUM(B43:B46)</f>
        <v>235</v>
      </c>
      <c r="C47" s="2">
        <f t="shared" ref="C47" si="613">SUM(C43:C46)</f>
        <v>42</v>
      </c>
      <c r="D47" s="2">
        <f t="shared" ref="D47" si="614">SUM(D43:D46)</f>
        <v>17</v>
      </c>
      <c r="E47" s="2">
        <f t="shared" ref="E47" si="615">SUM(E43:E46)</f>
        <v>2</v>
      </c>
      <c r="F47" s="2">
        <f t="shared" ref="F47" si="616">SUM(F43:F46)</f>
        <v>49</v>
      </c>
      <c r="G47" s="2">
        <f t="shared" ref="G47" si="617">SUM(G43:G46)</f>
        <v>5</v>
      </c>
      <c r="H47" s="2">
        <f t="shared" ref="H47" si="618">SUM(H43:H46)</f>
        <v>9</v>
      </c>
      <c r="I47" s="15">
        <f t="shared" ref="I47" si="619">SUM(I43:I46)</f>
        <v>359</v>
      </c>
      <c r="J47" s="33">
        <f>B47+C47+D47*1.5+E47*2.3+F47*2+G47*0.4+H47*0.2</f>
        <v>408.90000000000003</v>
      </c>
      <c r="K47" s="32" t="s">
        <v>5</v>
      </c>
      <c r="L47" s="2">
        <f>SUM(L43:L46)</f>
        <v>1</v>
      </c>
      <c r="M47" s="2">
        <f t="shared" ref="M47" si="620">SUM(M43:M46)</f>
        <v>0</v>
      </c>
      <c r="N47" s="2">
        <f t="shared" ref="N47" si="621">SUM(N43:N46)</f>
        <v>1</v>
      </c>
      <c r="O47" s="2">
        <f t="shared" ref="O47" si="622">SUM(O43:O46)</f>
        <v>0</v>
      </c>
      <c r="P47" s="2">
        <f t="shared" ref="P47" si="623">SUM(P43:P46)</f>
        <v>0</v>
      </c>
      <c r="Q47" s="2">
        <f t="shared" ref="Q47" si="624">SUM(Q43:Q46)</f>
        <v>0</v>
      </c>
      <c r="R47" s="2">
        <f t="shared" ref="R47:S47" si="625">SUM(R43:R46)</f>
        <v>0</v>
      </c>
      <c r="S47" s="15">
        <f t="shared" si="625"/>
        <v>2</v>
      </c>
      <c r="T47" s="33">
        <f>L47+M47+N47*1.5+O47*2.3+P47*2+Q47*0.4+R47*0.2</f>
        <v>2.5</v>
      </c>
      <c r="U47" s="32" t="s">
        <v>5</v>
      </c>
      <c r="V47" s="2">
        <f>SUM(V43:V46)</f>
        <v>0</v>
      </c>
      <c r="W47" s="2">
        <f t="shared" ref="W47" si="626">SUM(W43:W46)</f>
        <v>0</v>
      </c>
      <c r="X47" s="2">
        <f t="shared" ref="X47" si="627">SUM(X43:X46)</f>
        <v>0</v>
      </c>
      <c r="Y47" s="2">
        <f t="shared" ref="Y47" si="628">SUM(Y43:Y46)</f>
        <v>0</v>
      </c>
      <c r="Z47" s="2">
        <f t="shared" ref="Z47" si="629">SUM(Z43:Z46)</f>
        <v>0</v>
      </c>
      <c r="AA47" s="2">
        <f t="shared" ref="AA47" si="630">SUM(AA43:AA46)</f>
        <v>0</v>
      </c>
      <c r="AB47" s="2">
        <f t="shared" ref="AB47" si="631">SUM(AB43:AB46)</f>
        <v>0</v>
      </c>
      <c r="AC47" s="15">
        <f t="shared" ref="AC47" si="632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8</v>
      </c>
      <c r="AG47" s="2">
        <f t="shared" ref="AG47" si="633">SUM(AG43:AG46)</f>
        <v>3</v>
      </c>
      <c r="AH47" s="2">
        <f t="shared" ref="AH47" si="634">SUM(AH43:AH46)</f>
        <v>0</v>
      </c>
      <c r="AI47" s="2">
        <f t="shared" ref="AI47" si="635">SUM(AI43:AI46)</f>
        <v>0</v>
      </c>
      <c r="AJ47" s="2">
        <f t="shared" ref="AJ47" si="636">SUM(AJ43:AJ46)</f>
        <v>0</v>
      </c>
      <c r="AK47" s="2">
        <f t="shared" ref="AK47" si="637">SUM(AK43:AK46)</f>
        <v>0</v>
      </c>
      <c r="AL47" s="2">
        <f t="shared" ref="AL47" si="638">SUM(AL43:AL46)</f>
        <v>3</v>
      </c>
      <c r="AM47" s="15">
        <f t="shared" ref="AM47" si="639">SUM(AM43:AM46)</f>
        <v>14</v>
      </c>
      <c r="AN47" s="33">
        <f>AF47+AG47+AH47*1.5+AI47*2.3+AJ47*2+AK47*0.4+AL47*0.2</f>
        <v>11.6</v>
      </c>
      <c r="AO47" s="32" t="s">
        <v>5</v>
      </c>
      <c r="AP47" s="2">
        <f>SUM(AP43:AP46)</f>
        <v>4</v>
      </c>
      <c r="AQ47" s="2">
        <f t="shared" ref="AQ47" si="640">SUM(AQ43:AQ46)</f>
        <v>0</v>
      </c>
      <c r="AR47" s="2">
        <f t="shared" ref="AR47" si="641">SUM(AR43:AR46)</f>
        <v>0</v>
      </c>
      <c r="AS47" s="2">
        <f t="shared" ref="AS47" si="642">SUM(AS43:AS46)</f>
        <v>0</v>
      </c>
      <c r="AT47" s="2">
        <f t="shared" ref="AT47" si="643">SUM(AT43:AT46)</f>
        <v>0</v>
      </c>
      <c r="AU47" s="2">
        <f t="shared" ref="AU47" si="644">SUM(AU43:AU46)</f>
        <v>0</v>
      </c>
      <c r="AV47" s="2">
        <f t="shared" ref="AV47" si="645">SUM(AV43:AV46)</f>
        <v>0</v>
      </c>
      <c r="AW47" s="15">
        <f t="shared" ref="AW47" si="646">SUM(AW43:AW46)</f>
        <v>4</v>
      </c>
      <c r="AX47" s="33">
        <f>AP47+AQ47+AR47*1.5+AS47*2.3+AT47*2+AU47*0.4+AV47*0.2</f>
        <v>4</v>
      </c>
      <c r="AY47" s="32" t="s">
        <v>5</v>
      </c>
      <c r="AZ47" s="2">
        <f>SUM(AZ43:AZ46)</f>
        <v>0</v>
      </c>
      <c r="BA47" s="2">
        <f t="shared" ref="BA47" si="647">SUM(BA43:BA46)</f>
        <v>0</v>
      </c>
      <c r="BB47" s="2">
        <f t="shared" ref="BB47" si="648">SUM(BB43:BB46)</f>
        <v>0</v>
      </c>
      <c r="BC47" s="2">
        <f t="shared" ref="BC47" si="649">SUM(BC43:BC46)</f>
        <v>0</v>
      </c>
      <c r="BD47" s="2">
        <f t="shared" ref="BD47" si="650">SUM(BD43:BD46)</f>
        <v>0</v>
      </c>
      <c r="BE47" s="2">
        <f t="shared" ref="BE47" si="651">SUM(BE43:BE46)</f>
        <v>0</v>
      </c>
      <c r="BF47" s="2">
        <f t="shared" ref="BF47" si="652">SUM(BF43:BF46)</f>
        <v>0</v>
      </c>
      <c r="BG47" s="15">
        <f t="shared" ref="BG47" si="653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654">SUM(BK43:BK46)</f>
        <v>0</v>
      </c>
      <c r="BL47" s="2">
        <f t="shared" ref="BL47" si="655">SUM(BL43:BL46)</f>
        <v>0</v>
      </c>
      <c r="BM47" s="2">
        <f t="shared" ref="BM47" si="656">SUM(BM43:BM46)</f>
        <v>0</v>
      </c>
      <c r="BN47" s="2">
        <f t="shared" ref="BN47" si="657">SUM(BN43:BN46)</f>
        <v>0</v>
      </c>
      <c r="BO47" s="2">
        <f t="shared" ref="BO47" si="658">SUM(BO43:BO46)</f>
        <v>0</v>
      </c>
      <c r="BP47" s="2">
        <f t="shared" ref="BP47" si="659">SUM(BP43:BP46)</f>
        <v>3</v>
      </c>
      <c r="BQ47" s="15">
        <f t="shared" ref="BQ47" si="660">SUM(BQ43:BQ46)</f>
        <v>3</v>
      </c>
      <c r="BR47" s="33">
        <f>BJ47+BK47+BL47*1.5+BM47*2.3+BN47*2+BO47*0.4+BP47*0.2</f>
        <v>0.60000000000000009</v>
      </c>
      <c r="BS47" s="32" t="s">
        <v>5</v>
      </c>
      <c r="BT47" s="2">
        <f>SUM(BT43:BT46)</f>
        <v>232</v>
      </c>
      <c r="BU47" s="2">
        <f t="shared" ref="BU47" si="661">SUM(BU43:BU46)</f>
        <v>72</v>
      </c>
      <c r="BV47" s="2">
        <f t="shared" ref="BV47" si="662">SUM(BV43:BV46)</f>
        <v>32</v>
      </c>
      <c r="BW47" s="2">
        <f t="shared" ref="BW47" si="663">SUM(BW43:BW46)</f>
        <v>4</v>
      </c>
      <c r="BX47" s="2">
        <f t="shared" ref="BX47" si="664">SUM(BX43:BX46)</f>
        <v>59</v>
      </c>
      <c r="BY47" s="2">
        <f t="shared" ref="BY47" si="665">SUM(BY43:BY46)</f>
        <v>51</v>
      </c>
      <c r="BZ47" s="2">
        <f t="shared" ref="BZ47" si="666">SUM(BZ43:BZ46)</f>
        <v>90</v>
      </c>
      <c r="CA47" s="15">
        <f t="shared" ref="CA47" si="667">SUM(CA43:CA46)</f>
        <v>540</v>
      </c>
      <c r="CB47" s="33">
        <f>BT47+BU47+BV47*1.5+BW47*2.3+BX47*2+BY47*0.4+BZ47*0.2</f>
        <v>517.59999999999991</v>
      </c>
      <c r="CC47" s="32" t="s">
        <v>5</v>
      </c>
      <c r="CD47" s="2">
        <f>SUM(CD43:CD46)</f>
        <v>0</v>
      </c>
      <c r="CE47" s="2">
        <f t="shared" ref="CE47" si="668">SUM(CE43:CE46)</f>
        <v>0</v>
      </c>
      <c r="CF47" s="2">
        <f t="shared" ref="CF47" si="669">SUM(CF43:CF46)</f>
        <v>0</v>
      </c>
      <c r="CG47" s="2">
        <f t="shared" ref="CG47" si="670">SUM(CG43:CG46)</f>
        <v>0</v>
      </c>
      <c r="CH47" s="2">
        <f t="shared" ref="CH47" si="671">SUM(CH43:CH46)</f>
        <v>0</v>
      </c>
      <c r="CI47" s="2">
        <f t="shared" ref="CI47" si="672">SUM(CI43:CI46)</f>
        <v>0</v>
      </c>
      <c r="CJ47" s="2">
        <f t="shared" ref="CJ47" si="673">SUM(CJ43:CJ46)</f>
        <v>0</v>
      </c>
      <c r="CK47" s="15">
        <f t="shared" ref="CK47" si="674">SUM(CK43:CK46)</f>
        <v>0</v>
      </c>
      <c r="CL47" s="33">
        <f>CD47+CE47+CF47*1.5+CG47*2.3+CH47*2+CI47*0.4+CJ47*0.2</f>
        <v>0</v>
      </c>
      <c r="CM47" s="34" t="s">
        <v>5</v>
      </c>
      <c r="CN47" s="2">
        <f t="shared" si="607"/>
        <v>240</v>
      </c>
      <c r="CO47" s="2">
        <f t="shared" si="607"/>
        <v>75</v>
      </c>
      <c r="CP47" s="2">
        <f t="shared" si="607"/>
        <v>32</v>
      </c>
      <c r="CQ47" s="2">
        <f t="shared" si="607"/>
        <v>4</v>
      </c>
      <c r="CR47" s="2">
        <f t="shared" si="607"/>
        <v>59</v>
      </c>
      <c r="CS47" s="2">
        <f t="shared" si="607"/>
        <v>51</v>
      </c>
      <c r="CT47" s="2">
        <f t="shared" si="607"/>
        <v>93</v>
      </c>
      <c r="CU47" s="15">
        <f t="shared" si="607"/>
        <v>554</v>
      </c>
      <c r="CV47" s="33">
        <f>CN47+CO47+CP47*1.5+CQ47*2.3+CR47*2+CS47*0.4+CT47*0.2</f>
        <v>529.19999999999993</v>
      </c>
      <c r="CW47" s="34" t="s">
        <v>5</v>
      </c>
      <c r="CX47" s="2">
        <f t="shared" si="608"/>
        <v>236</v>
      </c>
      <c r="CY47" s="2">
        <f t="shared" si="608"/>
        <v>42</v>
      </c>
      <c r="CZ47" s="2">
        <f t="shared" si="608"/>
        <v>18</v>
      </c>
      <c r="DA47" s="2">
        <f t="shared" si="608"/>
        <v>2</v>
      </c>
      <c r="DB47" s="2">
        <f t="shared" si="608"/>
        <v>49</v>
      </c>
      <c r="DC47" s="2">
        <f t="shared" si="608"/>
        <v>5</v>
      </c>
      <c r="DD47" s="2">
        <f t="shared" si="608"/>
        <v>9</v>
      </c>
      <c r="DE47" s="15">
        <f t="shared" si="608"/>
        <v>361</v>
      </c>
      <c r="DF47" s="33">
        <f>CX47+CY47+CZ47*1.5+DA47*2.3+DB47*2+DC47*0.4+DD47*0.2</f>
        <v>411.40000000000003</v>
      </c>
      <c r="DG47" s="34" t="s">
        <v>5</v>
      </c>
      <c r="DH47" s="2">
        <f t="shared" si="609"/>
        <v>1</v>
      </c>
      <c r="DI47" s="2">
        <f t="shared" si="609"/>
        <v>0</v>
      </c>
      <c r="DJ47" s="2">
        <f t="shared" si="609"/>
        <v>1</v>
      </c>
      <c r="DK47" s="2">
        <f t="shared" si="609"/>
        <v>0</v>
      </c>
      <c r="DL47" s="2">
        <f t="shared" si="609"/>
        <v>0</v>
      </c>
      <c r="DM47" s="2">
        <f t="shared" si="609"/>
        <v>0</v>
      </c>
      <c r="DN47" s="2">
        <f t="shared" si="609"/>
        <v>3</v>
      </c>
      <c r="DO47" s="15">
        <f t="shared" si="609"/>
        <v>5</v>
      </c>
      <c r="DP47" s="33">
        <f>DH47+DI47+DJ47*1.5+DK47*2.3+DL47*2+DM47*0.4+DN47*0.2</f>
        <v>3.1</v>
      </c>
      <c r="DQ47" s="34" t="s">
        <v>5</v>
      </c>
      <c r="DR47" s="2">
        <f t="shared" si="610"/>
        <v>12</v>
      </c>
      <c r="DS47" s="2">
        <f t="shared" si="610"/>
        <v>3</v>
      </c>
      <c r="DT47" s="2">
        <f t="shared" si="610"/>
        <v>0</v>
      </c>
      <c r="DU47" s="2">
        <f t="shared" si="610"/>
        <v>0</v>
      </c>
      <c r="DV47" s="2">
        <f t="shared" si="610"/>
        <v>0</v>
      </c>
      <c r="DW47" s="2">
        <f t="shared" si="610"/>
        <v>0</v>
      </c>
      <c r="DX47" s="2">
        <f t="shared" si="610"/>
        <v>3</v>
      </c>
      <c r="DY47" s="15">
        <f t="shared" si="610"/>
        <v>18</v>
      </c>
      <c r="DZ47" s="33">
        <f>DR47+DS47+DT47*1.5+DU47*2.3+DV47*2+DW47*0.4+DX47*0.2</f>
        <v>15.6</v>
      </c>
      <c r="EA47" s="34" t="s">
        <v>5</v>
      </c>
      <c r="EB47" s="2">
        <f t="shared" si="611"/>
        <v>239</v>
      </c>
      <c r="EC47" s="2">
        <f t="shared" si="611"/>
        <v>42</v>
      </c>
      <c r="ED47" s="2">
        <f t="shared" si="611"/>
        <v>17</v>
      </c>
      <c r="EE47" s="2">
        <f t="shared" si="611"/>
        <v>2</v>
      </c>
      <c r="EF47" s="2">
        <f t="shared" si="611"/>
        <v>49</v>
      </c>
      <c r="EG47" s="2">
        <f t="shared" si="611"/>
        <v>5</v>
      </c>
      <c r="EH47" s="2">
        <f t="shared" si="611"/>
        <v>9</v>
      </c>
      <c r="EI47" s="15">
        <f t="shared" si="611"/>
        <v>363</v>
      </c>
      <c r="EJ47" s="33">
        <f>EB47+EC47+ED47*1.5+EE47*2.3+EF47*2+EG47*0.4+EH47*0.2</f>
        <v>412.90000000000003</v>
      </c>
      <c r="EK47" s="34" t="s">
        <v>5</v>
      </c>
      <c r="EL47" s="2">
        <f t="shared" si="612"/>
        <v>232</v>
      </c>
      <c r="EM47" s="2">
        <f t="shared" si="612"/>
        <v>72</v>
      </c>
      <c r="EN47" s="2">
        <f t="shared" si="612"/>
        <v>32</v>
      </c>
      <c r="EO47" s="2">
        <f t="shared" si="612"/>
        <v>4</v>
      </c>
      <c r="EP47" s="2">
        <f t="shared" si="612"/>
        <v>59</v>
      </c>
      <c r="EQ47" s="2">
        <f t="shared" si="612"/>
        <v>51</v>
      </c>
      <c r="ER47" s="2">
        <f t="shared" si="612"/>
        <v>93</v>
      </c>
      <c r="ES47" s="15">
        <f t="shared" si="612"/>
        <v>543</v>
      </c>
      <c r="ET47" s="33">
        <f>EL47+EM47+EN47*1.5+EO47*2.3+EP47*2+EQ47*0.4+ER47*0.2</f>
        <v>518.19999999999993</v>
      </c>
    </row>
    <row r="48" spans="1:150" ht="13" thickTop="1" x14ac:dyDescent="0.25">
      <c r="A48" s="31">
        <f>A46+"00:15"</f>
        <v>0.29166666666666663</v>
      </c>
      <c r="B48" s="57">
        <v>78</v>
      </c>
      <c r="C48" s="57">
        <v>14</v>
      </c>
      <c r="D48" s="57">
        <v>7</v>
      </c>
      <c r="E48" s="57">
        <v>0</v>
      </c>
      <c r="F48" s="57">
        <v>14</v>
      </c>
      <c r="G48" s="57">
        <v>0</v>
      </c>
      <c r="H48" s="57">
        <v>4</v>
      </c>
      <c r="I48" s="14">
        <f t="shared" si="115"/>
        <v>117</v>
      </c>
      <c r="J48" s="14">
        <f t="shared" ref="J48:J51" si="675">B48+C48+D48*1.5+E48*2.3+F48*2+G48*0.4+H48*0.2</f>
        <v>131.30000000000001</v>
      </c>
      <c r="K48" s="31">
        <f>K46+"00:15"</f>
        <v>0.29166666666666663</v>
      </c>
      <c r="L48" s="57">
        <v>2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1</v>
      </c>
      <c r="S48" s="14">
        <f t="shared" ref="S48:S51" si="676">SUM(L48:R48)</f>
        <v>3</v>
      </c>
      <c r="T48" s="14">
        <f t="shared" ref="T48:T51" si="677">L48+M48+N48*1.5+O48*2.3+P48*2+Q48*0.4+R48*0.2</f>
        <v>2.2000000000000002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119"/>
        <v>0</v>
      </c>
      <c r="AD48" s="14">
        <f t="shared" ref="AD48:AD51" si="678">V48+W48+X48*1.5+Y48*2.3+Z48*2+AA48*0.4+AB48*0.2</f>
        <v>0</v>
      </c>
      <c r="AE48" s="31">
        <f>AE46+"00:15"</f>
        <v>0.29166666666666663</v>
      </c>
      <c r="AF48" s="57">
        <v>2</v>
      </c>
      <c r="AG48" s="57">
        <v>0</v>
      </c>
      <c r="AH48" s="57">
        <v>0</v>
      </c>
      <c r="AI48" s="57">
        <v>0</v>
      </c>
      <c r="AJ48" s="57">
        <v>0</v>
      </c>
      <c r="AK48" s="57">
        <v>2</v>
      </c>
      <c r="AL48" s="57">
        <v>1</v>
      </c>
      <c r="AM48" s="14">
        <f t="shared" si="121"/>
        <v>5</v>
      </c>
      <c r="AN48" s="14">
        <f t="shared" ref="AN48:AN51" si="679">AF48+AG48+AH48*1.5+AI48*2.3+AJ48*2+AK48*0.4+AL48*0.2</f>
        <v>3</v>
      </c>
      <c r="AO48" s="31">
        <f>AO46+"00:15"</f>
        <v>0.29166666666666663</v>
      </c>
      <c r="AP48" s="57">
        <v>1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123"/>
        <v>1</v>
      </c>
      <c r="AX48" s="14">
        <f t="shared" ref="AX48:AX51" si="680">AP48+AQ48+AR48*1.5+AS48*2.3+AT48*2+AU48*0.4+AV48*0.2</f>
        <v>1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25"/>
        <v>0</v>
      </c>
      <c r="BH48" s="14">
        <f t="shared" ref="BH48:BH51" si="681">AZ48+BA48+BB48*1.5+BC48*2.3+BD48*2+BE48*0.4+BF48*0.2</f>
        <v>0</v>
      </c>
      <c r="BI48" s="31">
        <f>BI46+"00:15"</f>
        <v>0.29166666666666663</v>
      </c>
      <c r="BJ48" s="57">
        <v>0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 t="shared" si="127"/>
        <v>2</v>
      </c>
      <c r="BR48" s="14">
        <f t="shared" ref="BR48:BR51" si="682">BJ48+BK48+BL48*1.5+BM48*2.3+BN48*2+BO48*0.4+BP48*0.2</f>
        <v>0.4</v>
      </c>
      <c r="BS48" s="31">
        <f>BS46+"00:15"</f>
        <v>0.29166666666666663</v>
      </c>
      <c r="BT48" s="57">
        <v>51</v>
      </c>
      <c r="BU48" s="57">
        <v>18</v>
      </c>
      <c r="BV48" s="57">
        <v>7</v>
      </c>
      <c r="BW48" s="57">
        <v>1</v>
      </c>
      <c r="BX48" s="57">
        <v>14</v>
      </c>
      <c r="BY48" s="57">
        <v>21</v>
      </c>
      <c r="BZ48" s="57">
        <v>39</v>
      </c>
      <c r="CA48" s="14">
        <f t="shared" si="129"/>
        <v>151</v>
      </c>
      <c r="CB48" s="14">
        <f t="shared" ref="CB48:CB51" si="683">BT48+BU48+BV48*1.5+BW48*2.3+BX48*2+BY48*0.4+BZ48*0.2</f>
        <v>126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31"/>
        <v>0</v>
      </c>
      <c r="CL48" s="14">
        <f t="shared" ref="CL48:CL51" si="684">CD48+CE48+CF48*1.5+CG48*2.3+CH48*2+CI48*0.4+CJ48*0.2</f>
        <v>0</v>
      </c>
      <c r="CM48" s="31">
        <f>CM46+"00:15"</f>
        <v>0.29166666666666663</v>
      </c>
      <c r="CN48" s="57">
        <f t="shared" si="607"/>
        <v>53</v>
      </c>
      <c r="CO48" s="57">
        <f t="shared" si="607"/>
        <v>18</v>
      </c>
      <c r="CP48" s="57">
        <f t="shared" si="607"/>
        <v>7</v>
      </c>
      <c r="CQ48" s="57">
        <f t="shared" si="607"/>
        <v>1</v>
      </c>
      <c r="CR48" s="57">
        <f t="shared" si="607"/>
        <v>14</v>
      </c>
      <c r="CS48" s="57">
        <f t="shared" si="607"/>
        <v>23</v>
      </c>
      <c r="CT48" s="57">
        <f t="shared" si="607"/>
        <v>40</v>
      </c>
      <c r="CU48" s="14">
        <f t="shared" si="607"/>
        <v>156</v>
      </c>
      <c r="CV48" s="14">
        <f t="shared" ref="CV48:CV51" si="685">CN48+CO48+CP48*1.5+CQ48*2.3+CR48*2+CS48*0.4+CT48*0.2</f>
        <v>129</v>
      </c>
      <c r="CW48" s="31">
        <f>CW46+"00:15"</f>
        <v>0.29166666666666663</v>
      </c>
      <c r="CX48" s="57">
        <f t="shared" si="608"/>
        <v>80</v>
      </c>
      <c r="CY48" s="57">
        <f t="shared" si="608"/>
        <v>14</v>
      </c>
      <c r="CZ48" s="57">
        <f t="shared" si="608"/>
        <v>7</v>
      </c>
      <c r="DA48" s="57">
        <f t="shared" si="608"/>
        <v>0</v>
      </c>
      <c r="DB48" s="57">
        <f t="shared" si="608"/>
        <v>14</v>
      </c>
      <c r="DC48" s="57">
        <f t="shared" si="608"/>
        <v>0</v>
      </c>
      <c r="DD48" s="57">
        <f t="shared" si="608"/>
        <v>5</v>
      </c>
      <c r="DE48" s="14">
        <f t="shared" si="608"/>
        <v>120</v>
      </c>
      <c r="DF48" s="14">
        <f t="shared" ref="DF48:DF51" si="686">CX48+CY48+CZ48*1.5+DA48*2.3+DB48*2+DC48*0.4+DD48*0.2</f>
        <v>133.5</v>
      </c>
      <c r="DG48" s="31">
        <f>DG46+"00:15"</f>
        <v>0.29166666666666663</v>
      </c>
      <c r="DH48" s="57">
        <f t="shared" si="609"/>
        <v>2</v>
      </c>
      <c r="DI48" s="57">
        <f t="shared" si="609"/>
        <v>0</v>
      </c>
      <c r="DJ48" s="57">
        <f t="shared" si="609"/>
        <v>0</v>
      </c>
      <c r="DK48" s="57">
        <f t="shared" si="609"/>
        <v>0</v>
      </c>
      <c r="DL48" s="57">
        <f t="shared" si="609"/>
        <v>0</v>
      </c>
      <c r="DM48" s="57">
        <f t="shared" si="609"/>
        <v>0</v>
      </c>
      <c r="DN48" s="57">
        <f t="shared" si="609"/>
        <v>3</v>
      </c>
      <c r="DO48" s="14">
        <f t="shared" si="609"/>
        <v>5</v>
      </c>
      <c r="DP48" s="14">
        <f t="shared" ref="DP48:DP51" si="687">DH48+DI48+DJ48*1.5+DK48*2.3+DL48*2+DM48*0.4+DN48*0.2</f>
        <v>2.6</v>
      </c>
      <c r="DQ48" s="31">
        <f>DQ46+"00:15"</f>
        <v>0.29166666666666663</v>
      </c>
      <c r="DR48" s="57">
        <f t="shared" si="610"/>
        <v>3</v>
      </c>
      <c r="DS48" s="57">
        <f t="shared" si="610"/>
        <v>0</v>
      </c>
      <c r="DT48" s="57">
        <f t="shared" si="610"/>
        <v>0</v>
      </c>
      <c r="DU48" s="57">
        <f t="shared" si="610"/>
        <v>0</v>
      </c>
      <c r="DV48" s="57">
        <f t="shared" si="610"/>
        <v>0</v>
      </c>
      <c r="DW48" s="57">
        <f t="shared" si="610"/>
        <v>2</v>
      </c>
      <c r="DX48" s="57">
        <f t="shared" si="610"/>
        <v>1</v>
      </c>
      <c r="DY48" s="14">
        <f t="shared" si="610"/>
        <v>6</v>
      </c>
      <c r="DZ48" s="14">
        <f t="shared" ref="DZ48:DZ51" si="688">DR48+DS48+DT48*1.5+DU48*2.3+DV48*2+DW48*0.4+DX48*0.2</f>
        <v>4</v>
      </c>
      <c r="EA48" s="31">
        <f>EA46+"00:15"</f>
        <v>0.29166666666666663</v>
      </c>
      <c r="EB48" s="57">
        <f t="shared" si="611"/>
        <v>79</v>
      </c>
      <c r="EC48" s="57">
        <f t="shared" si="611"/>
        <v>14</v>
      </c>
      <c r="ED48" s="57">
        <f t="shared" si="611"/>
        <v>7</v>
      </c>
      <c r="EE48" s="57">
        <f t="shared" si="611"/>
        <v>0</v>
      </c>
      <c r="EF48" s="57">
        <f t="shared" si="611"/>
        <v>14</v>
      </c>
      <c r="EG48" s="57">
        <f t="shared" si="611"/>
        <v>0</v>
      </c>
      <c r="EH48" s="57">
        <f t="shared" si="611"/>
        <v>4</v>
      </c>
      <c r="EI48" s="14">
        <f t="shared" si="611"/>
        <v>118</v>
      </c>
      <c r="EJ48" s="14">
        <f t="shared" ref="EJ48:EJ51" si="689">EB48+EC48+ED48*1.5+EE48*2.3+EF48*2+EG48*0.4+EH48*0.2</f>
        <v>132.30000000000001</v>
      </c>
      <c r="EK48" s="31">
        <f>EK46+"00:15"</f>
        <v>0.29166666666666663</v>
      </c>
      <c r="EL48" s="57">
        <f t="shared" si="612"/>
        <v>51</v>
      </c>
      <c r="EM48" s="57">
        <f t="shared" si="612"/>
        <v>18</v>
      </c>
      <c r="EN48" s="57">
        <f t="shared" si="612"/>
        <v>7</v>
      </c>
      <c r="EO48" s="57">
        <f t="shared" si="612"/>
        <v>1</v>
      </c>
      <c r="EP48" s="57">
        <f t="shared" si="612"/>
        <v>14</v>
      </c>
      <c r="EQ48" s="57">
        <f t="shared" si="612"/>
        <v>21</v>
      </c>
      <c r="ER48" s="57">
        <f t="shared" si="612"/>
        <v>41</v>
      </c>
      <c r="ES48" s="14">
        <f t="shared" si="612"/>
        <v>153</v>
      </c>
      <c r="ET48" s="14">
        <f t="shared" ref="ET48:ET51" si="690">EL48+EM48+EN48*1.5+EO48*2.3+EP48*2+EQ48*0.4+ER48*0.2</f>
        <v>126.4</v>
      </c>
    </row>
    <row r="49" spans="1:150" x14ac:dyDescent="0.25">
      <c r="A49" s="31">
        <f>A48+"00:15"</f>
        <v>0.30208333333333331</v>
      </c>
      <c r="B49" s="57">
        <v>109</v>
      </c>
      <c r="C49" s="57">
        <v>17</v>
      </c>
      <c r="D49" s="57">
        <v>7</v>
      </c>
      <c r="E49" s="57">
        <v>1</v>
      </c>
      <c r="F49" s="57">
        <v>11</v>
      </c>
      <c r="G49" s="57">
        <v>3</v>
      </c>
      <c r="H49" s="57">
        <v>7</v>
      </c>
      <c r="I49" s="14">
        <f t="shared" si="115"/>
        <v>155</v>
      </c>
      <c r="J49" s="14">
        <f t="shared" si="675"/>
        <v>163.4</v>
      </c>
      <c r="K49" s="31">
        <f>K48+"00:15"</f>
        <v>0.30208333333333331</v>
      </c>
      <c r="L49" s="57">
        <v>1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76"/>
        <v>1</v>
      </c>
      <c r="T49" s="14">
        <f t="shared" si="677"/>
        <v>1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119"/>
        <v>0</v>
      </c>
      <c r="AD49" s="14">
        <f t="shared" si="678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2</v>
      </c>
      <c r="AM49" s="14">
        <f t="shared" si="121"/>
        <v>2</v>
      </c>
      <c r="AN49" s="14">
        <f t="shared" si="679"/>
        <v>0.4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123"/>
        <v>0</v>
      </c>
      <c r="AX49" s="14">
        <f t="shared" si="680"/>
        <v>0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25"/>
        <v>0</v>
      </c>
      <c r="BH49" s="14">
        <f t="shared" si="681"/>
        <v>0</v>
      </c>
      <c r="BI49" s="31">
        <f>BI48+"00:15"</f>
        <v>0.30208333333333331</v>
      </c>
      <c r="BJ49" s="57">
        <v>1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127"/>
        <v>1</v>
      </c>
      <c r="BR49" s="14">
        <f t="shared" si="682"/>
        <v>1</v>
      </c>
      <c r="BS49" s="31">
        <f>BS48+"00:15"</f>
        <v>0.30208333333333331</v>
      </c>
      <c r="BT49" s="57">
        <v>46</v>
      </c>
      <c r="BU49" s="57">
        <v>21</v>
      </c>
      <c r="BV49" s="57">
        <v>10</v>
      </c>
      <c r="BW49" s="57">
        <v>1</v>
      </c>
      <c r="BX49" s="57">
        <v>19</v>
      </c>
      <c r="BY49" s="57">
        <v>19</v>
      </c>
      <c r="BZ49" s="57">
        <v>50</v>
      </c>
      <c r="CA49" s="14">
        <f t="shared" si="129"/>
        <v>166</v>
      </c>
      <c r="CB49" s="14">
        <f t="shared" si="683"/>
        <v>139.9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31"/>
        <v>0</v>
      </c>
      <c r="CL49" s="14">
        <f t="shared" si="684"/>
        <v>0</v>
      </c>
      <c r="CM49" s="31">
        <f>CM48+"00:15"</f>
        <v>0.30208333333333331</v>
      </c>
      <c r="CN49" s="57">
        <f t="shared" si="607"/>
        <v>46</v>
      </c>
      <c r="CO49" s="57">
        <f t="shared" si="607"/>
        <v>21</v>
      </c>
      <c r="CP49" s="57">
        <f t="shared" si="607"/>
        <v>10</v>
      </c>
      <c r="CQ49" s="57">
        <f t="shared" si="607"/>
        <v>1</v>
      </c>
      <c r="CR49" s="57">
        <f t="shared" si="607"/>
        <v>19</v>
      </c>
      <c r="CS49" s="57">
        <f t="shared" si="607"/>
        <v>19</v>
      </c>
      <c r="CT49" s="57">
        <f t="shared" si="607"/>
        <v>52</v>
      </c>
      <c r="CU49" s="14">
        <f t="shared" si="607"/>
        <v>168</v>
      </c>
      <c r="CV49" s="14">
        <f t="shared" si="685"/>
        <v>140.30000000000001</v>
      </c>
      <c r="CW49" s="31">
        <f>CW48+"00:15"</f>
        <v>0.30208333333333331</v>
      </c>
      <c r="CX49" s="57">
        <f t="shared" si="608"/>
        <v>110</v>
      </c>
      <c r="CY49" s="57">
        <f t="shared" si="608"/>
        <v>17</v>
      </c>
      <c r="CZ49" s="57">
        <f t="shared" si="608"/>
        <v>7</v>
      </c>
      <c r="DA49" s="57">
        <f t="shared" si="608"/>
        <v>1</v>
      </c>
      <c r="DB49" s="57">
        <f t="shared" si="608"/>
        <v>11</v>
      </c>
      <c r="DC49" s="57">
        <f t="shared" si="608"/>
        <v>3</v>
      </c>
      <c r="DD49" s="57">
        <f t="shared" si="608"/>
        <v>7</v>
      </c>
      <c r="DE49" s="14">
        <f t="shared" si="608"/>
        <v>156</v>
      </c>
      <c r="DF49" s="14">
        <f t="shared" si="686"/>
        <v>164.4</v>
      </c>
      <c r="DG49" s="31">
        <f>DG48+"00:15"</f>
        <v>0.30208333333333331</v>
      </c>
      <c r="DH49" s="57">
        <f t="shared" si="609"/>
        <v>2</v>
      </c>
      <c r="DI49" s="57">
        <f t="shared" si="609"/>
        <v>0</v>
      </c>
      <c r="DJ49" s="57">
        <f t="shared" si="609"/>
        <v>0</v>
      </c>
      <c r="DK49" s="57">
        <f t="shared" si="609"/>
        <v>0</v>
      </c>
      <c r="DL49" s="57">
        <f t="shared" si="609"/>
        <v>0</v>
      </c>
      <c r="DM49" s="57">
        <f t="shared" si="609"/>
        <v>0</v>
      </c>
      <c r="DN49" s="57">
        <f t="shared" si="609"/>
        <v>0</v>
      </c>
      <c r="DO49" s="14">
        <f t="shared" si="609"/>
        <v>2</v>
      </c>
      <c r="DP49" s="14">
        <f t="shared" si="687"/>
        <v>2</v>
      </c>
      <c r="DQ49" s="31">
        <f>DQ48+"00:15"</f>
        <v>0.30208333333333331</v>
      </c>
      <c r="DR49" s="57">
        <f t="shared" si="610"/>
        <v>0</v>
      </c>
      <c r="DS49" s="57">
        <f t="shared" si="610"/>
        <v>0</v>
      </c>
      <c r="DT49" s="57">
        <f t="shared" si="610"/>
        <v>0</v>
      </c>
      <c r="DU49" s="57">
        <f t="shared" si="610"/>
        <v>0</v>
      </c>
      <c r="DV49" s="57">
        <f t="shared" si="610"/>
        <v>0</v>
      </c>
      <c r="DW49" s="57">
        <f t="shared" si="610"/>
        <v>0</v>
      </c>
      <c r="DX49" s="57">
        <f t="shared" si="610"/>
        <v>2</v>
      </c>
      <c r="DY49" s="14">
        <f t="shared" si="610"/>
        <v>2</v>
      </c>
      <c r="DZ49" s="14">
        <f t="shared" si="688"/>
        <v>0.4</v>
      </c>
      <c r="EA49" s="31">
        <f>EA48+"00:15"</f>
        <v>0.30208333333333331</v>
      </c>
      <c r="EB49" s="57">
        <f t="shared" si="611"/>
        <v>109</v>
      </c>
      <c r="EC49" s="57">
        <f t="shared" si="611"/>
        <v>17</v>
      </c>
      <c r="ED49" s="57">
        <f t="shared" si="611"/>
        <v>7</v>
      </c>
      <c r="EE49" s="57">
        <f t="shared" si="611"/>
        <v>1</v>
      </c>
      <c r="EF49" s="57">
        <f t="shared" si="611"/>
        <v>11</v>
      </c>
      <c r="EG49" s="57">
        <f t="shared" si="611"/>
        <v>3</v>
      </c>
      <c r="EH49" s="57">
        <f t="shared" si="611"/>
        <v>7</v>
      </c>
      <c r="EI49" s="14">
        <f t="shared" si="611"/>
        <v>155</v>
      </c>
      <c r="EJ49" s="14">
        <f t="shared" si="689"/>
        <v>163.4</v>
      </c>
      <c r="EK49" s="31">
        <f>EK48+"00:15"</f>
        <v>0.30208333333333331</v>
      </c>
      <c r="EL49" s="57">
        <f t="shared" si="612"/>
        <v>47</v>
      </c>
      <c r="EM49" s="57">
        <f t="shared" si="612"/>
        <v>21</v>
      </c>
      <c r="EN49" s="57">
        <f t="shared" si="612"/>
        <v>10</v>
      </c>
      <c r="EO49" s="57">
        <f t="shared" si="612"/>
        <v>1</v>
      </c>
      <c r="EP49" s="57">
        <f t="shared" si="612"/>
        <v>19</v>
      </c>
      <c r="EQ49" s="57">
        <f t="shared" si="612"/>
        <v>19</v>
      </c>
      <c r="ER49" s="57">
        <f t="shared" si="612"/>
        <v>50</v>
      </c>
      <c r="ES49" s="14">
        <f t="shared" si="612"/>
        <v>167</v>
      </c>
      <c r="ET49" s="14">
        <f t="shared" si="690"/>
        <v>140.9</v>
      </c>
    </row>
    <row r="50" spans="1:150" x14ac:dyDescent="0.25">
      <c r="A50" s="31">
        <f t="shared" ref="A50:A51" si="691">A49+"00:15"</f>
        <v>0.3125</v>
      </c>
      <c r="B50" s="57">
        <v>111</v>
      </c>
      <c r="C50" s="57">
        <v>26</v>
      </c>
      <c r="D50" s="57">
        <v>7</v>
      </c>
      <c r="E50" s="57">
        <v>1</v>
      </c>
      <c r="F50" s="57">
        <v>18</v>
      </c>
      <c r="G50" s="57">
        <v>4</v>
      </c>
      <c r="H50" s="57">
        <v>7</v>
      </c>
      <c r="I50" s="14">
        <f t="shared" si="115"/>
        <v>174</v>
      </c>
      <c r="J50" s="14">
        <f t="shared" si="675"/>
        <v>188.8</v>
      </c>
      <c r="K50" s="31">
        <f t="shared" ref="K50:K51" si="692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76"/>
        <v>0</v>
      </c>
      <c r="T50" s="14">
        <f t="shared" si="677"/>
        <v>0</v>
      </c>
      <c r="U50" s="31">
        <f t="shared" ref="U50:U51" si="693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119"/>
        <v>0</v>
      </c>
      <c r="AD50" s="14">
        <f t="shared" si="678"/>
        <v>0</v>
      </c>
      <c r="AE50" s="31">
        <f t="shared" ref="AE50:AE51" si="694">AE49+"00:15"</f>
        <v>0.3125</v>
      </c>
      <c r="AF50" s="57">
        <v>1</v>
      </c>
      <c r="AG50" s="57">
        <v>0</v>
      </c>
      <c r="AH50" s="57">
        <v>0</v>
      </c>
      <c r="AI50" s="57">
        <v>0</v>
      </c>
      <c r="AJ50" s="57">
        <v>0</v>
      </c>
      <c r="AK50" s="57">
        <v>1</v>
      </c>
      <c r="AL50" s="57">
        <v>2</v>
      </c>
      <c r="AM50" s="14">
        <f t="shared" si="121"/>
        <v>4</v>
      </c>
      <c r="AN50" s="14">
        <f t="shared" si="679"/>
        <v>1.7999999999999998</v>
      </c>
      <c r="AO50" s="31">
        <f t="shared" ref="AO50:AO51" si="695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123"/>
        <v>0</v>
      </c>
      <c r="AX50" s="14">
        <f t="shared" si="680"/>
        <v>0</v>
      </c>
      <c r="AY50" s="31">
        <f t="shared" ref="AY50:AY51" si="696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25"/>
        <v>0</v>
      </c>
      <c r="BH50" s="14">
        <f t="shared" si="681"/>
        <v>0</v>
      </c>
      <c r="BI50" s="31">
        <f t="shared" ref="BI50:BI51" si="697">BI49+"00:15"</f>
        <v>0.3125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1</v>
      </c>
      <c r="BQ50" s="14">
        <f t="shared" si="127"/>
        <v>1</v>
      </c>
      <c r="BR50" s="14">
        <f t="shared" si="682"/>
        <v>0.2</v>
      </c>
      <c r="BS50" s="31">
        <f t="shared" ref="BS50:BS51" si="698">BS49+"00:15"</f>
        <v>0.3125</v>
      </c>
      <c r="BT50" s="57">
        <v>61</v>
      </c>
      <c r="BU50" s="57">
        <v>11</v>
      </c>
      <c r="BV50" s="57">
        <v>5</v>
      </c>
      <c r="BW50" s="57">
        <v>6</v>
      </c>
      <c r="BX50" s="57">
        <v>12</v>
      </c>
      <c r="BY50" s="57">
        <v>15</v>
      </c>
      <c r="BZ50" s="57">
        <v>53</v>
      </c>
      <c r="CA50" s="14">
        <f t="shared" si="129"/>
        <v>163</v>
      </c>
      <c r="CB50" s="14">
        <f t="shared" si="683"/>
        <v>133.9</v>
      </c>
      <c r="CC50" s="31">
        <f t="shared" ref="CC50:CC51" si="699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31"/>
        <v>0</v>
      </c>
      <c r="CL50" s="14">
        <f t="shared" si="684"/>
        <v>0</v>
      </c>
      <c r="CM50" s="31">
        <f t="shared" ref="CM50:CM51" si="700">CM49+"00:15"</f>
        <v>0.3125</v>
      </c>
      <c r="CN50" s="57">
        <f t="shared" si="607"/>
        <v>62</v>
      </c>
      <c r="CO50" s="57">
        <f t="shared" si="607"/>
        <v>11</v>
      </c>
      <c r="CP50" s="57">
        <f t="shared" si="607"/>
        <v>5</v>
      </c>
      <c r="CQ50" s="57">
        <f t="shared" si="607"/>
        <v>6</v>
      </c>
      <c r="CR50" s="57">
        <f t="shared" si="607"/>
        <v>12</v>
      </c>
      <c r="CS50" s="57">
        <f t="shared" si="607"/>
        <v>16</v>
      </c>
      <c r="CT50" s="57">
        <f t="shared" si="607"/>
        <v>55</v>
      </c>
      <c r="CU50" s="14">
        <f t="shared" si="607"/>
        <v>167</v>
      </c>
      <c r="CV50" s="14">
        <f t="shared" si="685"/>
        <v>135.69999999999999</v>
      </c>
      <c r="CW50" s="31">
        <f t="shared" ref="CW50:CW51" si="701">CW49+"00:15"</f>
        <v>0.3125</v>
      </c>
      <c r="CX50" s="57">
        <f t="shared" si="608"/>
        <v>111</v>
      </c>
      <c r="CY50" s="57">
        <f t="shared" si="608"/>
        <v>26</v>
      </c>
      <c r="CZ50" s="57">
        <f t="shared" si="608"/>
        <v>7</v>
      </c>
      <c r="DA50" s="57">
        <f t="shared" si="608"/>
        <v>1</v>
      </c>
      <c r="DB50" s="57">
        <f t="shared" si="608"/>
        <v>18</v>
      </c>
      <c r="DC50" s="57">
        <f t="shared" si="608"/>
        <v>4</v>
      </c>
      <c r="DD50" s="57">
        <f t="shared" si="608"/>
        <v>7</v>
      </c>
      <c r="DE50" s="14">
        <f t="shared" si="608"/>
        <v>174</v>
      </c>
      <c r="DF50" s="14">
        <f t="shared" si="686"/>
        <v>188.8</v>
      </c>
      <c r="DG50" s="31">
        <f t="shared" ref="DG50:DG51" si="702">DG49+"00:15"</f>
        <v>0.3125</v>
      </c>
      <c r="DH50" s="57">
        <f t="shared" si="609"/>
        <v>0</v>
      </c>
      <c r="DI50" s="57">
        <f t="shared" si="609"/>
        <v>0</v>
      </c>
      <c r="DJ50" s="57">
        <f t="shared" si="609"/>
        <v>0</v>
      </c>
      <c r="DK50" s="57">
        <f t="shared" si="609"/>
        <v>0</v>
      </c>
      <c r="DL50" s="57">
        <f t="shared" si="609"/>
        <v>0</v>
      </c>
      <c r="DM50" s="57">
        <f t="shared" si="609"/>
        <v>0</v>
      </c>
      <c r="DN50" s="57">
        <f t="shared" si="609"/>
        <v>1</v>
      </c>
      <c r="DO50" s="14">
        <f t="shared" si="609"/>
        <v>1</v>
      </c>
      <c r="DP50" s="14">
        <f t="shared" si="687"/>
        <v>0.2</v>
      </c>
      <c r="DQ50" s="31">
        <f t="shared" ref="DQ50:DQ51" si="703">DQ49+"00:15"</f>
        <v>0.3125</v>
      </c>
      <c r="DR50" s="57">
        <f t="shared" si="610"/>
        <v>1</v>
      </c>
      <c r="DS50" s="57">
        <f t="shared" si="610"/>
        <v>0</v>
      </c>
      <c r="DT50" s="57">
        <f t="shared" si="610"/>
        <v>0</v>
      </c>
      <c r="DU50" s="57">
        <f t="shared" si="610"/>
        <v>0</v>
      </c>
      <c r="DV50" s="57">
        <f t="shared" si="610"/>
        <v>0</v>
      </c>
      <c r="DW50" s="57">
        <f t="shared" si="610"/>
        <v>1</v>
      </c>
      <c r="DX50" s="57">
        <f t="shared" si="610"/>
        <v>2</v>
      </c>
      <c r="DY50" s="14">
        <f t="shared" si="610"/>
        <v>4</v>
      </c>
      <c r="DZ50" s="14">
        <f t="shared" si="688"/>
        <v>1.7999999999999998</v>
      </c>
      <c r="EA50" s="31">
        <f t="shared" ref="EA50:EA51" si="704">EA49+"00:15"</f>
        <v>0.3125</v>
      </c>
      <c r="EB50" s="57">
        <f t="shared" si="611"/>
        <v>111</v>
      </c>
      <c r="EC50" s="57">
        <f t="shared" si="611"/>
        <v>26</v>
      </c>
      <c r="ED50" s="57">
        <f t="shared" si="611"/>
        <v>7</v>
      </c>
      <c r="EE50" s="57">
        <f t="shared" si="611"/>
        <v>1</v>
      </c>
      <c r="EF50" s="57">
        <f t="shared" si="611"/>
        <v>18</v>
      </c>
      <c r="EG50" s="57">
        <f t="shared" si="611"/>
        <v>4</v>
      </c>
      <c r="EH50" s="57">
        <f t="shared" si="611"/>
        <v>7</v>
      </c>
      <c r="EI50" s="14">
        <f t="shared" si="611"/>
        <v>174</v>
      </c>
      <c r="EJ50" s="14">
        <f t="shared" si="689"/>
        <v>188.8</v>
      </c>
      <c r="EK50" s="31">
        <f t="shared" ref="EK50:EK51" si="705">EK49+"00:15"</f>
        <v>0.3125</v>
      </c>
      <c r="EL50" s="57">
        <f t="shared" si="612"/>
        <v>61</v>
      </c>
      <c r="EM50" s="57">
        <f t="shared" si="612"/>
        <v>11</v>
      </c>
      <c r="EN50" s="57">
        <f t="shared" si="612"/>
        <v>5</v>
      </c>
      <c r="EO50" s="57">
        <f t="shared" si="612"/>
        <v>6</v>
      </c>
      <c r="EP50" s="57">
        <f t="shared" si="612"/>
        <v>12</v>
      </c>
      <c r="EQ50" s="57">
        <f t="shared" si="612"/>
        <v>15</v>
      </c>
      <c r="ER50" s="57">
        <f t="shared" si="612"/>
        <v>54</v>
      </c>
      <c r="ES50" s="14">
        <f t="shared" si="612"/>
        <v>164</v>
      </c>
      <c r="ET50" s="14">
        <f t="shared" si="690"/>
        <v>134.1</v>
      </c>
    </row>
    <row r="51" spans="1:150" ht="13" thickBot="1" x14ac:dyDescent="0.3">
      <c r="A51" s="31">
        <f t="shared" si="691"/>
        <v>0.32291666666666669</v>
      </c>
      <c r="B51" s="57">
        <v>83</v>
      </c>
      <c r="C51" s="57">
        <v>27</v>
      </c>
      <c r="D51" s="57">
        <v>7</v>
      </c>
      <c r="E51" s="57">
        <v>2</v>
      </c>
      <c r="F51" s="57">
        <v>10</v>
      </c>
      <c r="G51" s="57">
        <v>1</v>
      </c>
      <c r="H51" s="57">
        <v>2</v>
      </c>
      <c r="I51" s="14">
        <f t="shared" si="115"/>
        <v>132</v>
      </c>
      <c r="J51" s="14">
        <f t="shared" si="675"/>
        <v>145.9</v>
      </c>
      <c r="K51" s="31">
        <f t="shared" si="692"/>
        <v>0.32291666666666669</v>
      </c>
      <c r="L51" s="57">
        <v>0</v>
      </c>
      <c r="M51" s="57">
        <v>1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76"/>
        <v>1</v>
      </c>
      <c r="T51" s="14">
        <f t="shared" si="677"/>
        <v>1</v>
      </c>
      <c r="U51" s="31">
        <f t="shared" si="693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119"/>
        <v>0</v>
      </c>
      <c r="AD51" s="14">
        <f t="shared" si="678"/>
        <v>0</v>
      </c>
      <c r="AE51" s="31">
        <f t="shared" si="694"/>
        <v>0.32291666666666669</v>
      </c>
      <c r="AF51" s="57">
        <v>0</v>
      </c>
      <c r="AG51" s="57">
        <v>1</v>
      </c>
      <c r="AH51" s="57">
        <v>0</v>
      </c>
      <c r="AI51" s="57">
        <v>0</v>
      </c>
      <c r="AJ51" s="57">
        <v>0</v>
      </c>
      <c r="AK51" s="57">
        <v>0</v>
      </c>
      <c r="AL51" s="57">
        <v>4</v>
      </c>
      <c r="AM51" s="14">
        <f t="shared" si="121"/>
        <v>5</v>
      </c>
      <c r="AN51" s="14">
        <f t="shared" si="679"/>
        <v>1.8</v>
      </c>
      <c r="AO51" s="31">
        <f t="shared" si="695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123"/>
        <v>0</v>
      </c>
      <c r="AX51" s="14">
        <f t="shared" si="680"/>
        <v>0</v>
      </c>
      <c r="AY51" s="31">
        <f t="shared" si="696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25"/>
        <v>0</v>
      </c>
      <c r="BH51" s="14">
        <f t="shared" si="681"/>
        <v>0</v>
      </c>
      <c r="BI51" s="31">
        <f t="shared" si="697"/>
        <v>0.32291666666666669</v>
      </c>
      <c r="BJ51" s="57">
        <v>1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2</v>
      </c>
      <c r="BQ51" s="14">
        <f t="shared" si="127"/>
        <v>3</v>
      </c>
      <c r="BR51" s="14">
        <f t="shared" si="682"/>
        <v>1.4</v>
      </c>
      <c r="BS51" s="31">
        <f t="shared" si="698"/>
        <v>0.32291666666666669</v>
      </c>
      <c r="BT51" s="57">
        <v>75</v>
      </c>
      <c r="BU51" s="57">
        <v>20</v>
      </c>
      <c r="BV51" s="57">
        <v>7</v>
      </c>
      <c r="BW51" s="57">
        <v>3</v>
      </c>
      <c r="BX51" s="57">
        <v>12</v>
      </c>
      <c r="BY51" s="57">
        <v>20</v>
      </c>
      <c r="BZ51" s="57">
        <v>51</v>
      </c>
      <c r="CA51" s="14">
        <f t="shared" si="129"/>
        <v>188</v>
      </c>
      <c r="CB51" s="14">
        <f t="shared" si="683"/>
        <v>154.6</v>
      </c>
      <c r="CC51" s="31">
        <f t="shared" si="699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31"/>
        <v>0</v>
      </c>
      <c r="CL51" s="14">
        <f t="shared" si="684"/>
        <v>0</v>
      </c>
      <c r="CM51" s="31">
        <f t="shared" si="700"/>
        <v>0.32291666666666669</v>
      </c>
      <c r="CN51" s="57">
        <f t="shared" si="607"/>
        <v>75</v>
      </c>
      <c r="CO51" s="57">
        <f t="shared" si="607"/>
        <v>21</v>
      </c>
      <c r="CP51" s="57">
        <f t="shared" si="607"/>
        <v>7</v>
      </c>
      <c r="CQ51" s="57">
        <f t="shared" si="607"/>
        <v>3</v>
      </c>
      <c r="CR51" s="57">
        <f t="shared" si="607"/>
        <v>12</v>
      </c>
      <c r="CS51" s="57">
        <f t="shared" si="607"/>
        <v>20</v>
      </c>
      <c r="CT51" s="57">
        <f t="shared" si="607"/>
        <v>55</v>
      </c>
      <c r="CU51" s="14">
        <f t="shared" si="607"/>
        <v>193</v>
      </c>
      <c r="CV51" s="14">
        <f t="shared" si="685"/>
        <v>156.4</v>
      </c>
      <c r="CW51" s="31">
        <f t="shared" si="701"/>
        <v>0.32291666666666669</v>
      </c>
      <c r="CX51" s="57">
        <f t="shared" si="608"/>
        <v>83</v>
      </c>
      <c r="CY51" s="57">
        <f t="shared" si="608"/>
        <v>28</v>
      </c>
      <c r="CZ51" s="57">
        <f t="shared" si="608"/>
        <v>7</v>
      </c>
      <c r="DA51" s="57">
        <f t="shared" si="608"/>
        <v>2</v>
      </c>
      <c r="DB51" s="57">
        <f t="shared" si="608"/>
        <v>10</v>
      </c>
      <c r="DC51" s="57">
        <f t="shared" si="608"/>
        <v>1</v>
      </c>
      <c r="DD51" s="57">
        <f t="shared" si="608"/>
        <v>2</v>
      </c>
      <c r="DE51" s="14">
        <f t="shared" si="608"/>
        <v>133</v>
      </c>
      <c r="DF51" s="14">
        <f t="shared" si="686"/>
        <v>146.9</v>
      </c>
      <c r="DG51" s="31">
        <f t="shared" si="702"/>
        <v>0.32291666666666669</v>
      </c>
      <c r="DH51" s="57">
        <f t="shared" si="609"/>
        <v>1</v>
      </c>
      <c r="DI51" s="57">
        <f t="shared" si="609"/>
        <v>1</v>
      </c>
      <c r="DJ51" s="57">
        <f t="shared" si="609"/>
        <v>0</v>
      </c>
      <c r="DK51" s="57">
        <f t="shared" si="609"/>
        <v>0</v>
      </c>
      <c r="DL51" s="57">
        <f t="shared" si="609"/>
        <v>0</v>
      </c>
      <c r="DM51" s="57">
        <f t="shared" si="609"/>
        <v>0</v>
      </c>
      <c r="DN51" s="57">
        <f t="shared" si="609"/>
        <v>2</v>
      </c>
      <c r="DO51" s="14">
        <f t="shared" si="609"/>
        <v>4</v>
      </c>
      <c r="DP51" s="14">
        <f t="shared" si="687"/>
        <v>2.4</v>
      </c>
      <c r="DQ51" s="31">
        <f t="shared" si="703"/>
        <v>0.32291666666666669</v>
      </c>
      <c r="DR51" s="57">
        <f t="shared" si="610"/>
        <v>0</v>
      </c>
      <c r="DS51" s="57">
        <f t="shared" si="610"/>
        <v>1</v>
      </c>
      <c r="DT51" s="57">
        <f t="shared" si="610"/>
        <v>0</v>
      </c>
      <c r="DU51" s="57">
        <f t="shared" si="610"/>
        <v>0</v>
      </c>
      <c r="DV51" s="57">
        <f t="shared" si="610"/>
        <v>0</v>
      </c>
      <c r="DW51" s="57">
        <f t="shared" si="610"/>
        <v>0</v>
      </c>
      <c r="DX51" s="57">
        <f t="shared" si="610"/>
        <v>4</v>
      </c>
      <c r="DY51" s="14">
        <f t="shared" si="610"/>
        <v>5</v>
      </c>
      <c r="DZ51" s="14">
        <f t="shared" si="688"/>
        <v>1.8</v>
      </c>
      <c r="EA51" s="31">
        <f t="shared" si="704"/>
        <v>0.32291666666666669</v>
      </c>
      <c r="EB51" s="57">
        <f t="shared" si="611"/>
        <v>83</v>
      </c>
      <c r="EC51" s="57">
        <f t="shared" si="611"/>
        <v>27</v>
      </c>
      <c r="ED51" s="57">
        <f t="shared" si="611"/>
        <v>7</v>
      </c>
      <c r="EE51" s="57">
        <f t="shared" si="611"/>
        <v>2</v>
      </c>
      <c r="EF51" s="57">
        <f t="shared" si="611"/>
        <v>10</v>
      </c>
      <c r="EG51" s="57">
        <f t="shared" si="611"/>
        <v>1</v>
      </c>
      <c r="EH51" s="57">
        <f t="shared" si="611"/>
        <v>2</v>
      </c>
      <c r="EI51" s="14">
        <f t="shared" si="611"/>
        <v>132</v>
      </c>
      <c r="EJ51" s="14">
        <f t="shared" si="689"/>
        <v>145.9</v>
      </c>
      <c r="EK51" s="31">
        <f t="shared" si="705"/>
        <v>0.32291666666666669</v>
      </c>
      <c r="EL51" s="57">
        <f t="shared" si="612"/>
        <v>76</v>
      </c>
      <c r="EM51" s="57">
        <f t="shared" si="612"/>
        <v>20</v>
      </c>
      <c r="EN51" s="57">
        <f t="shared" si="612"/>
        <v>7</v>
      </c>
      <c r="EO51" s="57">
        <f t="shared" si="612"/>
        <v>3</v>
      </c>
      <c r="EP51" s="57">
        <f t="shared" si="612"/>
        <v>12</v>
      </c>
      <c r="EQ51" s="57">
        <f t="shared" si="612"/>
        <v>20</v>
      </c>
      <c r="ER51" s="57">
        <f t="shared" si="612"/>
        <v>53</v>
      </c>
      <c r="ES51" s="14">
        <f t="shared" si="612"/>
        <v>191</v>
      </c>
      <c r="ET51" s="14">
        <f t="shared" si="690"/>
        <v>156</v>
      </c>
    </row>
    <row r="52" spans="1:150" ht="13.5" thickTop="1" thickBot="1" x14ac:dyDescent="0.3">
      <c r="A52" s="32" t="s">
        <v>5</v>
      </c>
      <c r="B52" s="2">
        <f>SUM(B48:B51)</f>
        <v>381</v>
      </c>
      <c r="C52" s="2">
        <f t="shared" ref="C52" si="706">SUM(C48:C51)</f>
        <v>84</v>
      </c>
      <c r="D52" s="2">
        <f t="shared" ref="D52" si="707">SUM(D48:D51)</f>
        <v>28</v>
      </c>
      <c r="E52" s="2">
        <f t="shared" ref="E52" si="708">SUM(E48:E51)</f>
        <v>4</v>
      </c>
      <c r="F52" s="2">
        <f t="shared" ref="F52" si="709">SUM(F48:F51)</f>
        <v>53</v>
      </c>
      <c r="G52" s="2">
        <f t="shared" ref="G52" si="710">SUM(G48:G51)</f>
        <v>8</v>
      </c>
      <c r="H52" s="2">
        <f t="shared" ref="H52" si="711">SUM(H48:H51)</f>
        <v>20</v>
      </c>
      <c r="I52" s="15">
        <f t="shared" ref="I52" si="712">SUM(I48:I51)</f>
        <v>578</v>
      </c>
      <c r="J52" s="33">
        <f>B52+C52+D52*1.5+E52*2.3+F52*2+G52*0.4+H52*0.2</f>
        <v>629.40000000000009</v>
      </c>
      <c r="K52" s="32" t="s">
        <v>5</v>
      </c>
      <c r="L52" s="2">
        <f>SUM(L48:L51)</f>
        <v>3</v>
      </c>
      <c r="M52" s="2">
        <f t="shared" ref="M52" si="713">SUM(M48:M51)</f>
        <v>1</v>
      </c>
      <c r="N52" s="2">
        <f t="shared" ref="N52" si="714">SUM(N48:N51)</f>
        <v>0</v>
      </c>
      <c r="O52" s="2">
        <f t="shared" ref="O52" si="715">SUM(O48:O51)</f>
        <v>0</v>
      </c>
      <c r="P52" s="2">
        <f t="shared" ref="P52" si="716">SUM(P48:P51)</f>
        <v>0</v>
      </c>
      <c r="Q52" s="2">
        <f t="shared" ref="Q52" si="717">SUM(Q48:Q51)</f>
        <v>0</v>
      </c>
      <c r="R52" s="2">
        <f t="shared" ref="R52:S52" si="718">SUM(R48:R51)</f>
        <v>1</v>
      </c>
      <c r="S52" s="15">
        <f t="shared" si="718"/>
        <v>5</v>
      </c>
      <c r="T52" s="33">
        <f>L52+M52+N52*1.5+O52*2.3+P52*2+Q52*0.4+R52*0.2</f>
        <v>4.2</v>
      </c>
      <c r="U52" s="32" t="s">
        <v>5</v>
      </c>
      <c r="V52" s="2">
        <f>SUM(V48:V51)</f>
        <v>0</v>
      </c>
      <c r="W52" s="2">
        <f t="shared" ref="W52" si="719">SUM(W48:W51)</f>
        <v>0</v>
      </c>
      <c r="X52" s="2">
        <f t="shared" ref="X52" si="720">SUM(X48:X51)</f>
        <v>0</v>
      </c>
      <c r="Y52" s="2">
        <f t="shared" ref="Y52" si="721">SUM(Y48:Y51)</f>
        <v>0</v>
      </c>
      <c r="Z52" s="2">
        <f t="shared" ref="Z52" si="722">SUM(Z48:Z51)</f>
        <v>0</v>
      </c>
      <c r="AA52" s="2">
        <f t="shared" ref="AA52" si="723">SUM(AA48:AA51)</f>
        <v>0</v>
      </c>
      <c r="AB52" s="2">
        <f t="shared" ref="AB52" si="724">SUM(AB48:AB51)</f>
        <v>0</v>
      </c>
      <c r="AC52" s="15">
        <f t="shared" ref="AC52" si="725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3</v>
      </c>
      <c r="AG52" s="2">
        <f t="shared" ref="AG52" si="726">SUM(AG48:AG51)</f>
        <v>1</v>
      </c>
      <c r="AH52" s="2">
        <f t="shared" ref="AH52" si="727">SUM(AH48:AH51)</f>
        <v>0</v>
      </c>
      <c r="AI52" s="2">
        <f t="shared" ref="AI52" si="728">SUM(AI48:AI51)</f>
        <v>0</v>
      </c>
      <c r="AJ52" s="2">
        <f t="shared" ref="AJ52" si="729">SUM(AJ48:AJ51)</f>
        <v>0</v>
      </c>
      <c r="AK52" s="2">
        <f t="shared" ref="AK52" si="730">SUM(AK48:AK51)</f>
        <v>3</v>
      </c>
      <c r="AL52" s="2">
        <f t="shared" ref="AL52" si="731">SUM(AL48:AL51)</f>
        <v>9</v>
      </c>
      <c r="AM52" s="15">
        <f t="shared" ref="AM52" si="732">SUM(AM48:AM51)</f>
        <v>16</v>
      </c>
      <c r="AN52" s="33">
        <f>AF52+AG52+AH52*1.5+AI52*2.3+AJ52*2+AK52*0.4+AL52*0.2</f>
        <v>7</v>
      </c>
      <c r="AO52" s="32" t="s">
        <v>5</v>
      </c>
      <c r="AP52" s="2">
        <f>SUM(AP48:AP51)</f>
        <v>1</v>
      </c>
      <c r="AQ52" s="2">
        <f t="shared" ref="AQ52" si="733">SUM(AQ48:AQ51)</f>
        <v>0</v>
      </c>
      <c r="AR52" s="2">
        <f t="shared" ref="AR52" si="734">SUM(AR48:AR51)</f>
        <v>0</v>
      </c>
      <c r="AS52" s="2">
        <f t="shared" ref="AS52" si="735">SUM(AS48:AS51)</f>
        <v>0</v>
      </c>
      <c r="AT52" s="2">
        <f t="shared" ref="AT52" si="736">SUM(AT48:AT51)</f>
        <v>0</v>
      </c>
      <c r="AU52" s="2">
        <f t="shared" ref="AU52" si="737">SUM(AU48:AU51)</f>
        <v>0</v>
      </c>
      <c r="AV52" s="2">
        <f t="shared" ref="AV52" si="738">SUM(AV48:AV51)</f>
        <v>0</v>
      </c>
      <c r="AW52" s="15">
        <f t="shared" ref="AW52" si="739">SUM(AW48:AW51)</f>
        <v>1</v>
      </c>
      <c r="AX52" s="33">
        <f>AP52+AQ52+AR52*1.5+AS52*2.3+AT52*2+AU52*0.4+AV52*0.2</f>
        <v>1</v>
      </c>
      <c r="AY52" s="32" t="s">
        <v>5</v>
      </c>
      <c r="AZ52" s="2">
        <f>SUM(AZ48:AZ51)</f>
        <v>0</v>
      </c>
      <c r="BA52" s="2">
        <f t="shared" ref="BA52" si="740">SUM(BA48:BA51)</f>
        <v>0</v>
      </c>
      <c r="BB52" s="2">
        <f t="shared" ref="BB52" si="741">SUM(BB48:BB51)</f>
        <v>0</v>
      </c>
      <c r="BC52" s="2">
        <f t="shared" ref="BC52" si="742">SUM(BC48:BC51)</f>
        <v>0</v>
      </c>
      <c r="BD52" s="2">
        <f t="shared" ref="BD52" si="743">SUM(BD48:BD51)</f>
        <v>0</v>
      </c>
      <c r="BE52" s="2">
        <f t="shared" ref="BE52" si="744">SUM(BE48:BE51)</f>
        <v>0</v>
      </c>
      <c r="BF52" s="2">
        <f t="shared" ref="BF52" si="745">SUM(BF48:BF51)</f>
        <v>0</v>
      </c>
      <c r="BG52" s="15">
        <f t="shared" ref="BG52" si="746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2</v>
      </c>
      <c r="BK52" s="2">
        <f t="shared" ref="BK52" si="747">SUM(BK48:BK51)</f>
        <v>0</v>
      </c>
      <c r="BL52" s="2">
        <f t="shared" ref="BL52" si="748">SUM(BL48:BL51)</f>
        <v>0</v>
      </c>
      <c r="BM52" s="2">
        <f t="shared" ref="BM52" si="749">SUM(BM48:BM51)</f>
        <v>0</v>
      </c>
      <c r="BN52" s="2">
        <f t="shared" ref="BN52" si="750">SUM(BN48:BN51)</f>
        <v>0</v>
      </c>
      <c r="BO52" s="2">
        <f t="shared" ref="BO52" si="751">SUM(BO48:BO51)</f>
        <v>0</v>
      </c>
      <c r="BP52" s="2">
        <f t="shared" ref="BP52" si="752">SUM(BP48:BP51)</f>
        <v>5</v>
      </c>
      <c r="BQ52" s="15">
        <f t="shared" ref="BQ52" si="753">SUM(BQ48:BQ51)</f>
        <v>7</v>
      </c>
      <c r="BR52" s="33">
        <f>BJ52+BK52+BL52*1.5+BM52*2.3+BN52*2+BO52*0.4+BP52*0.2</f>
        <v>3</v>
      </c>
      <c r="BS52" s="32" t="s">
        <v>5</v>
      </c>
      <c r="BT52" s="2">
        <f>SUM(BT48:BT51)</f>
        <v>233</v>
      </c>
      <c r="BU52" s="2">
        <f t="shared" ref="BU52" si="754">SUM(BU48:BU51)</f>
        <v>70</v>
      </c>
      <c r="BV52" s="2">
        <f t="shared" ref="BV52" si="755">SUM(BV48:BV51)</f>
        <v>29</v>
      </c>
      <c r="BW52" s="2">
        <f t="shared" ref="BW52" si="756">SUM(BW48:BW51)</f>
        <v>11</v>
      </c>
      <c r="BX52" s="2">
        <f t="shared" ref="BX52" si="757">SUM(BX48:BX51)</f>
        <v>57</v>
      </c>
      <c r="BY52" s="2">
        <f t="shared" ref="BY52" si="758">SUM(BY48:BY51)</f>
        <v>75</v>
      </c>
      <c r="BZ52" s="2">
        <f t="shared" ref="BZ52" si="759">SUM(BZ48:BZ51)</f>
        <v>193</v>
      </c>
      <c r="CA52" s="15">
        <f t="shared" ref="CA52" si="760">SUM(CA48:CA51)</f>
        <v>668</v>
      </c>
      <c r="CB52" s="33">
        <f>BT52+BU52+BV52*1.5+BW52*2.3+BX52*2+BY52*0.4+BZ52*0.2</f>
        <v>554.4</v>
      </c>
      <c r="CC52" s="32" t="s">
        <v>5</v>
      </c>
      <c r="CD52" s="2">
        <f>SUM(CD48:CD51)</f>
        <v>0</v>
      </c>
      <c r="CE52" s="2">
        <f t="shared" ref="CE52" si="761">SUM(CE48:CE51)</f>
        <v>0</v>
      </c>
      <c r="CF52" s="2">
        <f t="shared" ref="CF52" si="762">SUM(CF48:CF51)</f>
        <v>0</v>
      </c>
      <c r="CG52" s="2">
        <f t="shared" ref="CG52" si="763">SUM(CG48:CG51)</f>
        <v>0</v>
      </c>
      <c r="CH52" s="2">
        <f t="shared" ref="CH52" si="764">SUM(CH48:CH51)</f>
        <v>0</v>
      </c>
      <c r="CI52" s="2">
        <f t="shared" ref="CI52" si="765">SUM(CI48:CI51)</f>
        <v>0</v>
      </c>
      <c r="CJ52" s="2">
        <f t="shared" ref="CJ52" si="766">SUM(CJ48:CJ51)</f>
        <v>0</v>
      </c>
      <c r="CK52" s="15">
        <f t="shared" ref="CK52" si="767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607"/>
        <v>236</v>
      </c>
      <c r="CO52" s="2">
        <f t="shared" si="607"/>
        <v>71</v>
      </c>
      <c r="CP52" s="2">
        <f t="shared" si="607"/>
        <v>29</v>
      </c>
      <c r="CQ52" s="2">
        <f t="shared" si="607"/>
        <v>11</v>
      </c>
      <c r="CR52" s="2">
        <f t="shared" si="607"/>
        <v>57</v>
      </c>
      <c r="CS52" s="2">
        <f t="shared" si="607"/>
        <v>78</v>
      </c>
      <c r="CT52" s="2">
        <f t="shared" si="607"/>
        <v>202</v>
      </c>
      <c r="CU52" s="15">
        <f t="shared" si="607"/>
        <v>684</v>
      </c>
      <c r="CV52" s="33">
        <f>CN52+CO52+CP52*1.5+CQ52*2.3+CR52*2+CS52*0.4+CT52*0.2</f>
        <v>561.4</v>
      </c>
      <c r="CW52" s="34" t="s">
        <v>5</v>
      </c>
      <c r="CX52" s="2">
        <f t="shared" si="608"/>
        <v>384</v>
      </c>
      <c r="CY52" s="2">
        <f t="shared" si="608"/>
        <v>85</v>
      </c>
      <c r="CZ52" s="2">
        <f t="shared" si="608"/>
        <v>28</v>
      </c>
      <c r="DA52" s="2">
        <f t="shared" si="608"/>
        <v>4</v>
      </c>
      <c r="DB52" s="2">
        <f t="shared" si="608"/>
        <v>53</v>
      </c>
      <c r="DC52" s="2">
        <f t="shared" si="608"/>
        <v>8</v>
      </c>
      <c r="DD52" s="2">
        <f t="shared" si="608"/>
        <v>21</v>
      </c>
      <c r="DE52" s="15">
        <f t="shared" si="608"/>
        <v>583</v>
      </c>
      <c r="DF52" s="33">
        <f>CX52+CY52+CZ52*1.5+DA52*2.3+DB52*2+DC52*0.4+DD52*0.2</f>
        <v>633.60000000000014</v>
      </c>
      <c r="DG52" s="34" t="s">
        <v>5</v>
      </c>
      <c r="DH52" s="2">
        <f t="shared" si="609"/>
        <v>5</v>
      </c>
      <c r="DI52" s="2">
        <f t="shared" si="609"/>
        <v>1</v>
      </c>
      <c r="DJ52" s="2">
        <f t="shared" si="609"/>
        <v>0</v>
      </c>
      <c r="DK52" s="2">
        <f t="shared" si="609"/>
        <v>0</v>
      </c>
      <c r="DL52" s="2">
        <f t="shared" si="609"/>
        <v>0</v>
      </c>
      <c r="DM52" s="2">
        <f t="shared" si="609"/>
        <v>0</v>
      </c>
      <c r="DN52" s="2">
        <f t="shared" si="609"/>
        <v>6</v>
      </c>
      <c r="DO52" s="15">
        <f t="shared" si="609"/>
        <v>12</v>
      </c>
      <c r="DP52" s="33">
        <f>DH52+DI52+DJ52*1.5+DK52*2.3+DL52*2+DM52*0.4+DN52*0.2</f>
        <v>7.2</v>
      </c>
      <c r="DQ52" s="34" t="s">
        <v>5</v>
      </c>
      <c r="DR52" s="2">
        <f t="shared" si="610"/>
        <v>4</v>
      </c>
      <c r="DS52" s="2">
        <f t="shared" si="610"/>
        <v>1</v>
      </c>
      <c r="DT52" s="2">
        <f t="shared" si="610"/>
        <v>0</v>
      </c>
      <c r="DU52" s="2">
        <f t="shared" si="610"/>
        <v>0</v>
      </c>
      <c r="DV52" s="2">
        <f t="shared" si="610"/>
        <v>0</v>
      </c>
      <c r="DW52" s="2">
        <f t="shared" si="610"/>
        <v>3</v>
      </c>
      <c r="DX52" s="2">
        <f t="shared" si="610"/>
        <v>9</v>
      </c>
      <c r="DY52" s="15">
        <f t="shared" si="610"/>
        <v>17</v>
      </c>
      <c r="DZ52" s="33">
        <f>DR52+DS52+DT52*1.5+DU52*2.3+DV52*2+DW52*0.4+DX52*0.2</f>
        <v>8</v>
      </c>
      <c r="EA52" s="34" t="s">
        <v>5</v>
      </c>
      <c r="EB52" s="2">
        <f t="shared" si="611"/>
        <v>382</v>
      </c>
      <c r="EC52" s="2">
        <f t="shared" si="611"/>
        <v>84</v>
      </c>
      <c r="ED52" s="2">
        <f t="shared" si="611"/>
        <v>28</v>
      </c>
      <c r="EE52" s="2">
        <f t="shared" si="611"/>
        <v>4</v>
      </c>
      <c r="EF52" s="2">
        <f t="shared" si="611"/>
        <v>53</v>
      </c>
      <c r="EG52" s="2">
        <f t="shared" si="611"/>
        <v>8</v>
      </c>
      <c r="EH52" s="2">
        <f t="shared" si="611"/>
        <v>20</v>
      </c>
      <c r="EI52" s="15">
        <f t="shared" si="611"/>
        <v>579</v>
      </c>
      <c r="EJ52" s="33">
        <f>EB52+EC52+ED52*1.5+EE52*2.3+EF52*2+EG52*0.4+EH52*0.2</f>
        <v>630.40000000000009</v>
      </c>
      <c r="EK52" s="34" t="s">
        <v>5</v>
      </c>
      <c r="EL52" s="2">
        <f t="shared" si="612"/>
        <v>235</v>
      </c>
      <c r="EM52" s="2">
        <f t="shared" si="612"/>
        <v>70</v>
      </c>
      <c r="EN52" s="2">
        <f t="shared" si="612"/>
        <v>29</v>
      </c>
      <c r="EO52" s="2">
        <f t="shared" si="612"/>
        <v>11</v>
      </c>
      <c r="EP52" s="2">
        <f t="shared" si="612"/>
        <v>57</v>
      </c>
      <c r="EQ52" s="2">
        <f t="shared" si="612"/>
        <v>75</v>
      </c>
      <c r="ER52" s="2">
        <f t="shared" si="612"/>
        <v>198</v>
      </c>
      <c r="ES52" s="15">
        <f t="shared" si="612"/>
        <v>675</v>
      </c>
      <c r="ET52" s="33">
        <f>EL52+EM52+EN52*1.5+EO52*2.3+EP52*2+EQ52*0.4+ER52*0.2</f>
        <v>557.4</v>
      </c>
    </row>
    <row r="53" spans="1:150" ht="13" thickTop="1" x14ac:dyDescent="0.25">
      <c r="A53" s="31">
        <f>A51+"00:15"</f>
        <v>0.33333333333333337</v>
      </c>
      <c r="B53" s="57">
        <v>112</v>
      </c>
      <c r="C53" s="57">
        <v>28</v>
      </c>
      <c r="D53" s="57">
        <v>3</v>
      </c>
      <c r="E53" s="57">
        <v>0</v>
      </c>
      <c r="F53" s="57">
        <v>17</v>
      </c>
      <c r="G53" s="57">
        <v>2</v>
      </c>
      <c r="H53" s="57">
        <v>5</v>
      </c>
      <c r="I53" s="14">
        <f t="shared" si="115"/>
        <v>167</v>
      </c>
      <c r="J53" s="14">
        <f t="shared" ref="J53:J56" si="768">B53+C53+D53*1.5+E53*2.3+F53*2+G53*0.4+H53*0.2</f>
        <v>180.3</v>
      </c>
      <c r="K53" s="31">
        <f>K51+"00:15"</f>
        <v>0.33333333333333337</v>
      </c>
      <c r="L53" s="57">
        <v>1</v>
      </c>
      <c r="M53" s="57">
        <v>1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69">SUM(L53:R53)</f>
        <v>2</v>
      </c>
      <c r="T53" s="14">
        <f t="shared" ref="T53:T56" si="770">L53+M53+N53*1.5+O53*2.3+P53*2+Q53*0.4+R53*0.2</f>
        <v>2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119"/>
        <v>0</v>
      </c>
      <c r="AD53" s="14">
        <f t="shared" ref="AD53:AD56" si="771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2</v>
      </c>
      <c r="AM53" s="14">
        <f t="shared" si="121"/>
        <v>2</v>
      </c>
      <c r="AN53" s="14">
        <f t="shared" ref="AN53:AN56" si="772">AF53+AG53+AH53*1.5+AI53*2.3+AJ53*2+AK53*0.4+AL53*0.2</f>
        <v>0.4</v>
      </c>
      <c r="AO53" s="31">
        <f>AO51+"00:15"</f>
        <v>0.33333333333333337</v>
      </c>
      <c r="AP53" s="57">
        <v>1</v>
      </c>
      <c r="AQ53" s="57">
        <v>1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123"/>
        <v>2</v>
      </c>
      <c r="AX53" s="14">
        <f t="shared" ref="AX53:AX56" si="773">AP53+AQ53+AR53*1.5+AS53*2.3+AT53*2+AU53*0.4+AV53*0.2</f>
        <v>2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25"/>
        <v>0</v>
      </c>
      <c r="BH53" s="14">
        <f t="shared" ref="BH53:BH56" si="774">AZ53+BA53+BB53*1.5+BC53*2.3+BD53*2+BE53*0.4+BF53*0.2</f>
        <v>0</v>
      </c>
      <c r="BI53" s="31">
        <f>BI51+"00:15"</f>
        <v>0.33333333333333337</v>
      </c>
      <c r="BJ53" s="57">
        <v>0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1</v>
      </c>
      <c r="BQ53" s="14">
        <f t="shared" si="127"/>
        <v>1</v>
      </c>
      <c r="BR53" s="14">
        <f t="shared" ref="BR53:BR56" si="775">BJ53+BK53+BL53*1.5+BM53*2.3+BN53*2+BO53*0.4+BP53*0.2</f>
        <v>0.2</v>
      </c>
      <c r="BS53" s="31">
        <f>BS51+"00:15"</f>
        <v>0.33333333333333337</v>
      </c>
      <c r="BT53" s="57">
        <v>65</v>
      </c>
      <c r="BU53" s="57">
        <v>16</v>
      </c>
      <c r="BV53" s="57">
        <v>4</v>
      </c>
      <c r="BW53" s="57">
        <v>0</v>
      </c>
      <c r="BX53" s="57">
        <v>15</v>
      </c>
      <c r="BY53" s="57">
        <v>17</v>
      </c>
      <c r="BZ53" s="57">
        <v>66</v>
      </c>
      <c r="CA53" s="14">
        <f t="shared" si="129"/>
        <v>183</v>
      </c>
      <c r="CB53" s="14">
        <f t="shared" ref="CB53:CB56" si="776">BT53+BU53+BV53*1.5+BW53*2.3+BX53*2+BY53*0.4+BZ53*0.2</f>
        <v>137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31"/>
        <v>0</v>
      </c>
      <c r="CL53" s="14">
        <f t="shared" ref="CL53:CL56" si="777">CD53+CE53+CF53*1.5+CG53*2.3+CH53*2+CI53*0.4+CJ53*0.2</f>
        <v>0</v>
      </c>
      <c r="CM53" s="31">
        <f>CM51+"00:15"</f>
        <v>0.33333333333333337</v>
      </c>
      <c r="CN53" s="57">
        <f t="shared" si="607"/>
        <v>65</v>
      </c>
      <c r="CO53" s="57">
        <f t="shared" si="607"/>
        <v>16</v>
      </c>
      <c r="CP53" s="57">
        <f t="shared" si="607"/>
        <v>4</v>
      </c>
      <c r="CQ53" s="57">
        <f t="shared" si="607"/>
        <v>0</v>
      </c>
      <c r="CR53" s="57">
        <f t="shared" si="607"/>
        <v>15</v>
      </c>
      <c r="CS53" s="57">
        <f t="shared" si="607"/>
        <v>17</v>
      </c>
      <c r="CT53" s="57">
        <f t="shared" si="607"/>
        <v>68</v>
      </c>
      <c r="CU53" s="14">
        <f t="shared" si="607"/>
        <v>185</v>
      </c>
      <c r="CV53" s="14">
        <f t="shared" ref="CV53:CV56" si="778">CN53+CO53+CP53*1.5+CQ53*2.3+CR53*2+CS53*0.4+CT53*0.2</f>
        <v>137.4</v>
      </c>
      <c r="CW53" s="31">
        <f>CW51+"00:15"</f>
        <v>0.33333333333333337</v>
      </c>
      <c r="CX53" s="57">
        <f t="shared" si="608"/>
        <v>113</v>
      </c>
      <c r="CY53" s="57">
        <f t="shared" si="608"/>
        <v>29</v>
      </c>
      <c r="CZ53" s="57">
        <f t="shared" si="608"/>
        <v>3</v>
      </c>
      <c r="DA53" s="57">
        <f t="shared" si="608"/>
        <v>0</v>
      </c>
      <c r="DB53" s="57">
        <f t="shared" si="608"/>
        <v>17</v>
      </c>
      <c r="DC53" s="57">
        <f t="shared" si="608"/>
        <v>2</v>
      </c>
      <c r="DD53" s="57">
        <f t="shared" si="608"/>
        <v>5</v>
      </c>
      <c r="DE53" s="14">
        <f t="shared" si="608"/>
        <v>169</v>
      </c>
      <c r="DF53" s="14">
        <f t="shared" ref="DF53:DF56" si="779">CX53+CY53+CZ53*1.5+DA53*2.3+DB53*2+DC53*0.4+DD53*0.2</f>
        <v>182.3</v>
      </c>
      <c r="DG53" s="31">
        <f>DG51+"00:15"</f>
        <v>0.33333333333333337</v>
      </c>
      <c r="DH53" s="57">
        <f t="shared" si="609"/>
        <v>1</v>
      </c>
      <c r="DI53" s="57">
        <f t="shared" si="609"/>
        <v>1</v>
      </c>
      <c r="DJ53" s="57">
        <f t="shared" si="609"/>
        <v>0</v>
      </c>
      <c r="DK53" s="57">
        <f t="shared" si="609"/>
        <v>0</v>
      </c>
      <c r="DL53" s="57">
        <f t="shared" si="609"/>
        <v>0</v>
      </c>
      <c r="DM53" s="57">
        <f t="shared" si="609"/>
        <v>0</v>
      </c>
      <c r="DN53" s="57">
        <f t="shared" si="609"/>
        <v>1</v>
      </c>
      <c r="DO53" s="14">
        <f t="shared" si="609"/>
        <v>3</v>
      </c>
      <c r="DP53" s="14">
        <f t="shared" ref="DP53:DP56" si="780">DH53+DI53+DJ53*1.5+DK53*2.3+DL53*2+DM53*0.4+DN53*0.2</f>
        <v>2.2000000000000002</v>
      </c>
      <c r="DQ53" s="31">
        <f>DQ51+"00:15"</f>
        <v>0.33333333333333337</v>
      </c>
      <c r="DR53" s="57">
        <f t="shared" si="610"/>
        <v>1</v>
      </c>
      <c r="DS53" s="57">
        <f t="shared" si="610"/>
        <v>1</v>
      </c>
      <c r="DT53" s="57">
        <f t="shared" si="610"/>
        <v>0</v>
      </c>
      <c r="DU53" s="57">
        <f t="shared" si="610"/>
        <v>0</v>
      </c>
      <c r="DV53" s="57">
        <f t="shared" si="610"/>
        <v>0</v>
      </c>
      <c r="DW53" s="57">
        <f t="shared" si="610"/>
        <v>0</v>
      </c>
      <c r="DX53" s="57">
        <f t="shared" si="610"/>
        <v>2</v>
      </c>
      <c r="DY53" s="14">
        <f t="shared" si="610"/>
        <v>4</v>
      </c>
      <c r="DZ53" s="14">
        <f t="shared" ref="DZ53:DZ56" si="781">DR53+DS53+DT53*1.5+DU53*2.3+DV53*2+DW53*0.4+DX53*0.2</f>
        <v>2.4</v>
      </c>
      <c r="EA53" s="31">
        <f>EA51+"00:15"</f>
        <v>0.33333333333333337</v>
      </c>
      <c r="EB53" s="57">
        <f t="shared" si="611"/>
        <v>113</v>
      </c>
      <c r="EC53" s="57">
        <f t="shared" si="611"/>
        <v>29</v>
      </c>
      <c r="ED53" s="57">
        <f t="shared" si="611"/>
        <v>3</v>
      </c>
      <c r="EE53" s="57">
        <f t="shared" si="611"/>
        <v>0</v>
      </c>
      <c r="EF53" s="57">
        <f t="shared" si="611"/>
        <v>17</v>
      </c>
      <c r="EG53" s="57">
        <f t="shared" si="611"/>
        <v>2</v>
      </c>
      <c r="EH53" s="57">
        <f t="shared" si="611"/>
        <v>5</v>
      </c>
      <c r="EI53" s="14">
        <f t="shared" si="611"/>
        <v>169</v>
      </c>
      <c r="EJ53" s="14">
        <f t="shared" ref="EJ53:EJ56" si="782">EB53+EC53+ED53*1.5+EE53*2.3+EF53*2+EG53*0.4+EH53*0.2</f>
        <v>182.3</v>
      </c>
      <c r="EK53" s="31">
        <f>EK51+"00:15"</f>
        <v>0.33333333333333337</v>
      </c>
      <c r="EL53" s="57">
        <f t="shared" si="612"/>
        <v>65</v>
      </c>
      <c r="EM53" s="57">
        <f t="shared" si="612"/>
        <v>16</v>
      </c>
      <c r="EN53" s="57">
        <f t="shared" si="612"/>
        <v>4</v>
      </c>
      <c r="EO53" s="57">
        <f t="shared" si="612"/>
        <v>0</v>
      </c>
      <c r="EP53" s="57">
        <f t="shared" si="612"/>
        <v>15</v>
      </c>
      <c r="EQ53" s="57">
        <f t="shared" si="612"/>
        <v>17</v>
      </c>
      <c r="ER53" s="57">
        <f t="shared" si="612"/>
        <v>67</v>
      </c>
      <c r="ES53" s="14">
        <f t="shared" si="612"/>
        <v>184</v>
      </c>
      <c r="ET53" s="14">
        <f t="shared" ref="ET53:ET56" si="783">EL53+EM53+EN53*1.5+EO53*2.3+EP53*2+EQ53*0.4+ER53*0.2</f>
        <v>137.19999999999999</v>
      </c>
    </row>
    <row r="54" spans="1:150" x14ac:dyDescent="0.25">
      <c r="A54" s="31">
        <f>A53+"00:15"</f>
        <v>0.34375000000000006</v>
      </c>
      <c r="B54" s="57">
        <v>98</v>
      </c>
      <c r="C54" s="57">
        <v>19</v>
      </c>
      <c r="D54" s="57">
        <v>8</v>
      </c>
      <c r="E54" s="57">
        <v>1</v>
      </c>
      <c r="F54" s="57">
        <v>11</v>
      </c>
      <c r="G54" s="57">
        <v>1</v>
      </c>
      <c r="H54" s="57">
        <v>7</v>
      </c>
      <c r="I54" s="14">
        <f t="shared" si="115"/>
        <v>145</v>
      </c>
      <c r="J54" s="14">
        <f t="shared" si="768"/>
        <v>155.10000000000002</v>
      </c>
      <c r="K54" s="31">
        <f>K53+"00:15"</f>
        <v>0.34375000000000006</v>
      </c>
      <c r="L54" s="57">
        <v>2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69"/>
        <v>3</v>
      </c>
      <c r="T54" s="14">
        <f t="shared" si="770"/>
        <v>3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119"/>
        <v>0</v>
      </c>
      <c r="AD54" s="14">
        <f t="shared" si="771"/>
        <v>0</v>
      </c>
      <c r="AE54" s="31">
        <f>AE53+"00:15"</f>
        <v>0.34375000000000006</v>
      </c>
      <c r="AF54" s="57">
        <v>3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4</v>
      </c>
      <c r="AM54" s="14">
        <f t="shared" si="121"/>
        <v>7</v>
      </c>
      <c r="AN54" s="14">
        <f t="shared" si="772"/>
        <v>3.8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si="123"/>
        <v>0</v>
      </c>
      <c r="AX54" s="14">
        <f t="shared" si="773"/>
        <v>0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25"/>
        <v>0</v>
      </c>
      <c r="BH54" s="14">
        <f t="shared" si="774"/>
        <v>0</v>
      </c>
      <c r="BI54" s="31">
        <f>BI53+"00:15"</f>
        <v>0.34375000000000006</v>
      </c>
      <c r="BJ54" s="57">
        <v>1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6</v>
      </c>
      <c r="BQ54" s="14">
        <f t="shared" si="127"/>
        <v>7</v>
      </c>
      <c r="BR54" s="14">
        <f t="shared" si="775"/>
        <v>2.2000000000000002</v>
      </c>
      <c r="BS54" s="31">
        <f>BS53+"00:15"</f>
        <v>0.34375000000000006</v>
      </c>
      <c r="BT54" s="57">
        <v>61</v>
      </c>
      <c r="BU54" s="57">
        <v>15</v>
      </c>
      <c r="BV54" s="57">
        <v>5</v>
      </c>
      <c r="BW54" s="57">
        <v>1</v>
      </c>
      <c r="BX54" s="57">
        <v>13</v>
      </c>
      <c r="BY54" s="57">
        <v>24</v>
      </c>
      <c r="BZ54" s="57">
        <v>44</v>
      </c>
      <c r="CA54" s="14">
        <f t="shared" si="129"/>
        <v>163</v>
      </c>
      <c r="CB54" s="14">
        <f t="shared" si="776"/>
        <v>130.20000000000002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31"/>
        <v>0</v>
      </c>
      <c r="CL54" s="14">
        <f t="shared" si="777"/>
        <v>0</v>
      </c>
      <c r="CM54" s="31">
        <f>CM53+"00:15"</f>
        <v>0.34375000000000006</v>
      </c>
      <c r="CN54" s="57">
        <f t="shared" si="607"/>
        <v>64</v>
      </c>
      <c r="CO54" s="57">
        <f t="shared" si="607"/>
        <v>15</v>
      </c>
      <c r="CP54" s="57">
        <f t="shared" si="607"/>
        <v>5</v>
      </c>
      <c r="CQ54" s="57">
        <f t="shared" si="607"/>
        <v>1</v>
      </c>
      <c r="CR54" s="57">
        <f t="shared" si="607"/>
        <v>13</v>
      </c>
      <c r="CS54" s="57">
        <f t="shared" si="607"/>
        <v>24</v>
      </c>
      <c r="CT54" s="57">
        <f t="shared" si="607"/>
        <v>48</v>
      </c>
      <c r="CU54" s="14">
        <f t="shared" si="607"/>
        <v>170</v>
      </c>
      <c r="CV54" s="14">
        <f t="shared" si="778"/>
        <v>134</v>
      </c>
      <c r="CW54" s="31">
        <f>CW53+"00:15"</f>
        <v>0.34375000000000006</v>
      </c>
      <c r="CX54" s="57">
        <f t="shared" si="608"/>
        <v>100</v>
      </c>
      <c r="CY54" s="57">
        <f t="shared" si="608"/>
        <v>20</v>
      </c>
      <c r="CZ54" s="57">
        <f t="shared" si="608"/>
        <v>8</v>
      </c>
      <c r="DA54" s="57">
        <f t="shared" si="608"/>
        <v>1</v>
      </c>
      <c r="DB54" s="57">
        <f t="shared" si="608"/>
        <v>11</v>
      </c>
      <c r="DC54" s="57">
        <f t="shared" si="608"/>
        <v>1</v>
      </c>
      <c r="DD54" s="57">
        <f t="shared" si="608"/>
        <v>7</v>
      </c>
      <c r="DE54" s="14">
        <f t="shared" si="608"/>
        <v>148</v>
      </c>
      <c r="DF54" s="14">
        <f t="shared" si="779"/>
        <v>158.10000000000002</v>
      </c>
      <c r="DG54" s="31">
        <f>DG53+"00:15"</f>
        <v>0.34375000000000006</v>
      </c>
      <c r="DH54" s="57">
        <f t="shared" si="609"/>
        <v>3</v>
      </c>
      <c r="DI54" s="57">
        <f t="shared" si="609"/>
        <v>1</v>
      </c>
      <c r="DJ54" s="57">
        <f t="shared" si="609"/>
        <v>0</v>
      </c>
      <c r="DK54" s="57">
        <f t="shared" si="609"/>
        <v>0</v>
      </c>
      <c r="DL54" s="57">
        <f t="shared" si="609"/>
        <v>0</v>
      </c>
      <c r="DM54" s="57">
        <f t="shared" si="609"/>
        <v>0</v>
      </c>
      <c r="DN54" s="57">
        <f t="shared" si="609"/>
        <v>6</v>
      </c>
      <c r="DO54" s="14">
        <f t="shared" si="609"/>
        <v>10</v>
      </c>
      <c r="DP54" s="14">
        <f t="shared" si="780"/>
        <v>5.2</v>
      </c>
      <c r="DQ54" s="31">
        <f>DQ53+"00:15"</f>
        <v>0.34375000000000006</v>
      </c>
      <c r="DR54" s="57">
        <f t="shared" si="610"/>
        <v>3</v>
      </c>
      <c r="DS54" s="57">
        <f t="shared" si="610"/>
        <v>0</v>
      </c>
      <c r="DT54" s="57">
        <f t="shared" si="610"/>
        <v>0</v>
      </c>
      <c r="DU54" s="57">
        <f t="shared" si="610"/>
        <v>0</v>
      </c>
      <c r="DV54" s="57">
        <f t="shared" si="610"/>
        <v>0</v>
      </c>
      <c r="DW54" s="57">
        <f t="shared" si="610"/>
        <v>0</v>
      </c>
      <c r="DX54" s="57">
        <f t="shared" si="610"/>
        <v>4</v>
      </c>
      <c r="DY54" s="14">
        <f t="shared" si="610"/>
        <v>7</v>
      </c>
      <c r="DZ54" s="14">
        <f t="shared" si="781"/>
        <v>3.8</v>
      </c>
      <c r="EA54" s="31">
        <f>EA53+"00:15"</f>
        <v>0.34375000000000006</v>
      </c>
      <c r="EB54" s="57">
        <f t="shared" si="611"/>
        <v>98</v>
      </c>
      <c r="EC54" s="57">
        <f t="shared" si="611"/>
        <v>19</v>
      </c>
      <c r="ED54" s="57">
        <f t="shared" si="611"/>
        <v>8</v>
      </c>
      <c r="EE54" s="57">
        <f t="shared" si="611"/>
        <v>1</v>
      </c>
      <c r="EF54" s="57">
        <f t="shared" si="611"/>
        <v>11</v>
      </c>
      <c r="EG54" s="57">
        <f t="shared" si="611"/>
        <v>1</v>
      </c>
      <c r="EH54" s="57">
        <f t="shared" si="611"/>
        <v>7</v>
      </c>
      <c r="EI54" s="14">
        <f t="shared" si="611"/>
        <v>145</v>
      </c>
      <c r="EJ54" s="14">
        <f t="shared" si="782"/>
        <v>155.10000000000002</v>
      </c>
      <c r="EK54" s="31">
        <f>EK53+"00:15"</f>
        <v>0.34375000000000006</v>
      </c>
      <c r="EL54" s="57">
        <f t="shared" si="612"/>
        <v>62</v>
      </c>
      <c r="EM54" s="57">
        <f t="shared" si="612"/>
        <v>15</v>
      </c>
      <c r="EN54" s="57">
        <f t="shared" si="612"/>
        <v>5</v>
      </c>
      <c r="EO54" s="57">
        <f t="shared" si="612"/>
        <v>1</v>
      </c>
      <c r="EP54" s="57">
        <f t="shared" si="612"/>
        <v>13</v>
      </c>
      <c r="EQ54" s="57">
        <f t="shared" si="612"/>
        <v>24</v>
      </c>
      <c r="ER54" s="57">
        <f t="shared" si="612"/>
        <v>50</v>
      </c>
      <c r="ES54" s="14">
        <f t="shared" si="612"/>
        <v>170</v>
      </c>
      <c r="ET54" s="14">
        <f t="shared" si="783"/>
        <v>132.4</v>
      </c>
    </row>
    <row r="55" spans="1:150" x14ac:dyDescent="0.25">
      <c r="A55" s="31">
        <f t="shared" ref="A55:A56" si="784">A54+"00:15"</f>
        <v>0.35416666666666674</v>
      </c>
      <c r="B55" s="57">
        <v>80</v>
      </c>
      <c r="C55" s="57">
        <v>20</v>
      </c>
      <c r="D55" s="57">
        <v>8</v>
      </c>
      <c r="E55" s="57">
        <v>1</v>
      </c>
      <c r="F55" s="57">
        <v>15</v>
      </c>
      <c r="G55" s="57">
        <v>2</v>
      </c>
      <c r="H55" s="57">
        <v>2</v>
      </c>
      <c r="I55" s="14">
        <f t="shared" si="115"/>
        <v>128</v>
      </c>
      <c r="J55" s="14">
        <f t="shared" si="768"/>
        <v>145.50000000000003</v>
      </c>
      <c r="K55" s="31">
        <f t="shared" ref="K55:K56" si="785">K54+"00:15"</f>
        <v>0.35416666666666674</v>
      </c>
      <c r="L55" s="57">
        <v>1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</v>
      </c>
      <c r="S55" s="14">
        <f t="shared" si="769"/>
        <v>2</v>
      </c>
      <c r="T55" s="14">
        <f t="shared" si="770"/>
        <v>1.2</v>
      </c>
      <c r="U55" s="31">
        <f t="shared" ref="U55:U56" si="786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119"/>
        <v>0</v>
      </c>
      <c r="AD55" s="14">
        <f t="shared" si="771"/>
        <v>0</v>
      </c>
      <c r="AE55" s="31">
        <f t="shared" ref="AE55:AE56" si="787">AE54+"00:15"</f>
        <v>0.35416666666666674</v>
      </c>
      <c r="AF55" s="57">
        <v>2</v>
      </c>
      <c r="AG55" s="57">
        <v>3</v>
      </c>
      <c r="AH55" s="57">
        <v>0</v>
      </c>
      <c r="AI55" s="57">
        <v>0</v>
      </c>
      <c r="AJ55" s="57">
        <v>0</v>
      </c>
      <c r="AK55" s="57">
        <v>0</v>
      </c>
      <c r="AL55" s="57">
        <v>1</v>
      </c>
      <c r="AM55" s="14">
        <f t="shared" si="121"/>
        <v>6</v>
      </c>
      <c r="AN55" s="14">
        <f t="shared" si="772"/>
        <v>5.2</v>
      </c>
      <c r="AO55" s="31">
        <f t="shared" ref="AO55:AO56" si="788">AO54+"00:15"</f>
        <v>0.35416666666666674</v>
      </c>
      <c r="AP55" s="57">
        <v>2</v>
      </c>
      <c r="AQ55" s="57">
        <v>1</v>
      </c>
      <c r="AR55" s="57">
        <v>0</v>
      </c>
      <c r="AS55" s="57">
        <v>0</v>
      </c>
      <c r="AT55" s="57">
        <v>1</v>
      </c>
      <c r="AU55" s="57">
        <v>0</v>
      </c>
      <c r="AV55" s="57">
        <v>0</v>
      </c>
      <c r="AW55" s="14">
        <f t="shared" si="123"/>
        <v>4</v>
      </c>
      <c r="AX55" s="14">
        <f t="shared" si="773"/>
        <v>5</v>
      </c>
      <c r="AY55" s="31">
        <f t="shared" ref="AY55:AY56" si="789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25"/>
        <v>0</v>
      </c>
      <c r="BH55" s="14">
        <f t="shared" si="774"/>
        <v>0</v>
      </c>
      <c r="BI55" s="31">
        <f t="shared" ref="BI55:BI56" si="790">BI54+"00:15"</f>
        <v>0.35416666666666674</v>
      </c>
      <c r="BJ55" s="57">
        <v>0</v>
      </c>
      <c r="BK55" s="57">
        <v>0</v>
      </c>
      <c r="BL55" s="57">
        <v>0</v>
      </c>
      <c r="BM55" s="57">
        <v>0</v>
      </c>
      <c r="BN55" s="57">
        <v>1</v>
      </c>
      <c r="BO55" s="57">
        <v>0</v>
      </c>
      <c r="BP55" s="57">
        <v>2</v>
      </c>
      <c r="BQ55" s="14">
        <f t="shared" si="127"/>
        <v>3</v>
      </c>
      <c r="BR55" s="14">
        <f t="shared" si="775"/>
        <v>2.4</v>
      </c>
      <c r="BS55" s="31">
        <f t="shared" ref="BS55:BS56" si="791">BS54+"00:15"</f>
        <v>0.35416666666666674</v>
      </c>
      <c r="BT55" s="57">
        <v>59</v>
      </c>
      <c r="BU55" s="57">
        <v>16</v>
      </c>
      <c r="BV55" s="57">
        <v>12</v>
      </c>
      <c r="BW55" s="57">
        <v>1</v>
      </c>
      <c r="BX55" s="57">
        <v>14</v>
      </c>
      <c r="BY55" s="57">
        <v>18</v>
      </c>
      <c r="BZ55" s="57">
        <v>45</v>
      </c>
      <c r="CA55" s="14">
        <f t="shared" si="129"/>
        <v>165</v>
      </c>
      <c r="CB55" s="14">
        <f t="shared" si="776"/>
        <v>139.5</v>
      </c>
      <c r="CC55" s="31">
        <f t="shared" ref="CC55:CC56" si="792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31"/>
        <v>0</v>
      </c>
      <c r="CL55" s="14">
        <f t="shared" si="777"/>
        <v>0</v>
      </c>
      <c r="CM55" s="31">
        <f t="shared" ref="CM55:CM56" si="793">CM54+"00:15"</f>
        <v>0.35416666666666674</v>
      </c>
      <c r="CN55" s="57">
        <f t="shared" si="607"/>
        <v>61</v>
      </c>
      <c r="CO55" s="57">
        <f t="shared" si="607"/>
        <v>19</v>
      </c>
      <c r="CP55" s="57">
        <f t="shared" si="607"/>
        <v>12</v>
      </c>
      <c r="CQ55" s="57">
        <f t="shared" si="607"/>
        <v>1</v>
      </c>
      <c r="CR55" s="57">
        <f t="shared" si="607"/>
        <v>14</v>
      </c>
      <c r="CS55" s="57">
        <f t="shared" si="607"/>
        <v>18</v>
      </c>
      <c r="CT55" s="57">
        <f t="shared" si="607"/>
        <v>46</v>
      </c>
      <c r="CU55" s="14">
        <f t="shared" si="607"/>
        <v>171</v>
      </c>
      <c r="CV55" s="14">
        <f t="shared" si="778"/>
        <v>144.69999999999999</v>
      </c>
      <c r="CW55" s="31">
        <f t="shared" ref="CW55:CW56" si="794">CW54+"00:15"</f>
        <v>0.35416666666666674</v>
      </c>
      <c r="CX55" s="57">
        <f t="shared" si="608"/>
        <v>81</v>
      </c>
      <c r="CY55" s="57">
        <f t="shared" si="608"/>
        <v>20</v>
      </c>
      <c r="CZ55" s="57">
        <f t="shared" si="608"/>
        <v>8</v>
      </c>
      <c r="DA55" s="57">
        <f t="shared" si="608"/>
        <v>1</v>
      </c>
      <c r="DB55" s="57">
        <f t="shared" si="608"/>
        <v>15</v>
      </c>
      <c r="DC55" s="57">
        <f t="shared" si="608"/>
        <v>2</v>
      </c>
      <c r="DD55" s="57">
        <f t="shared" si="608"/>
        <v>3</v>
      </c>
      <c r="DE55" s="14">
        <f t="shared" si="608"/>
        <v>130</v>
      </c>
      <c r="DF55" s="14">
        <f t="shared" si="779"/>
        <v>146.70000000000002</v>
      </c>
      <c r="DG55" s="31">
        <f t="shared" ref="DG55:DG56" si="795">DG54+"00:15"</f>
        <v>0.35416666666666674</v>
      </c>
      <c r="DH55" s="57">
        <f t="shared" si="609"/>
        <v>1</v>
      </c>
      <c r="DI55" s="57">
        <f t="shared" si="609"/>
        <v>0</v>
      </c>
      <c r="DJ55" s="57">
        <f t="shared" si="609"/>
        <v>0</v>
      </c>
      <c r="DK55" s="57">
        <f t="shared" si="609"/>
        <v>0</v>
      </c>
      <c r="DL55" s="57">
        <f t="shared" si="609"/>
        <v>1</v>
      </c>
      <c r="DM55" s="57">
        <f t="shared" si="609"/>
        <v>0</v>
      </c>
      <c r="DN55" s="57">
        <f t="shared" si="609"/>
        <v>3</v>
      </c>
      <c r="DO55" s="14">
        <f t="shared" si="609"/>
        <v>5</v>
      </c>
      <c r="DP55" s="14">
        <f t="shared" si="780"/>
        <v>3.6</v>
      </c>
      <c r="DQ55" s="31">
        <f t="shared" ref="DQ55:DQ56" si="796">DQ54+"00:15"</f>
        <v>0.35416666666666674</v>
      </c>
      <c r="DR55" s="57">
        <f t="shared" si="610"/>
        <v>4</v>
      </c>
      <c r="DS55" s="57">
        <f t="shared" si="610"/>
        <v>4</v>
      </c>
      <c r="DT55" s="57">
        <f t="shared" si="610"/>
        <v>0</v>
      </c>
      <c r="DU55" s="57">
        <f t="shared" si="610"/>
        <v>0</v>
      </c>
      <c r="DV55" s="57">
        <f t="shared" si="610"/>
        <v>1</v>
      </c>
      <c r="DW55" s="57">
        <f t="shared" si="610"/>
        <v>0</v>
      </c>
      <c r="DX55" s="57">
        <f t="shared" si="610"/>
        <v>1</v>
      </c>
      <c r="DY55" s="14">
        <f t="shared" si="610"/>
        <v>10</v>
      </c>
      <c r="DZ55" s="14">
        <f t="shared" si="781"/>
        <v>10.199999999999999</v>
      </c>
      <c r="EA55" s="31">
        <f t="shared" ref="EA55:EA56" si="797">EA54+"00:15"</f>
        <v>0.35416666666666674</v>
      </c>
      <c r="EB55" s="57">
        <f t="shared" si="611"/>
        <v>82</v>
      </c>
      <c r="EC55" s="57">
        <f t="shared" si="611"/>
        <v>21</v>
      </c>
      <c r="ED55" s="57">
        <f t="shared" si="611"/>
        <v>8</v>
      </c>
      <c r="EE55" s="57">
        <f t="shared" si="611"/>
        <v>1</v>
      </c>
      <c r="EF55" s="57">
        <f t="shared" si="611"/>
        <v>16</v>
      </c>
      <c r="EG55" s="57">
        <f t="shared" si="611"/>
        <v>2</v>
      </c>
      <c r="EH55" s="57">
        <f t="shared" si="611"/>
        <v>2</v>
      </c>
      <c r="EI55" s="14">
        <f t="shared" si="611"/>
        <v>132</v>
      </c>
      <c r="EJ55" s="14">
        <f t="shared" si="782"/>
        <v>150.50000000000003</v>
      </c>
      <c r="EK55" s="31">
        <f t="shared" ref="EK55:EK56" si="798">EK54+"00:15"</f>
        <v>0.35416666666666674</v>
      </c>
      <c r="EL55" s="57">
        <f t="shared" si="612"/>
        <v>59</v>
      </c>
      <c r="EM55" s="57">
        <f t="shared" si="612"/>
        <v>16</v>
      </c>
      <c r="EN55" s="57">
        <f t="shared" si="612"/>
        <v>12</v>
      </c>
      <c r="EO55" s="57">
        <f t="shared" si="612"/>
        <v>1</v>
      </c>
      <c r="EP55" s="57">
        <f t="shared" si="612"/>
        <v>15</v>
      </c>
      <c r="EQ55" s="57">
        <f t="shared" si="612"/>
        <v>18</v>
      </c>
      <c r="ER55" s="57">
        <f t="shared" si="612"/>
        <v>47</v>
      </c>
      <c r="ES55" s="14">
        <f t="shared" si="612"/>
        <v>168</v>
      </c>
      <c r="ET55" s="14">
        <f t="shared" si="783"/>
        <v>141.9</v>
      </c>
    </row>
    <row r="56" spans="1:150" ht="13" thickBot="1" x14ac:dyDescent="0.3">
      <c r="A56" s="31">
        <f t="shared" si="784"/>
        <v>0.36458333333333343</v>
      </c>
      <c r="B56" s="57">
        <v>78</v>
      </c>
      <c r="C56" s="57">
        <v>15</v>
      </c>
      <c r="D56" s="57">
        <v>8</v>
      </c>
      <c r="E56" s="57">
        <v>4</v>
      </c>
      <c r="F56" s="57">
        <v>11</v>
      </c>
      <c r="G56" s="57">
        <v>5</v>
      </c>
      <c r="H56" s="57">
        <v>6</v>
      </c>
      <c r="I56" s="14">
        <f t="shared" si="115"/>
        <v>127</v>
      </c>
      <c r="J56" s="14">
        <f t="shared" si="768"/>
        <v>139.39999999999998</v>
      </c>
      <c r="K56" s="31">
        <f t="shared" si="785"/>
        <v>0.36458333333333343</v>
      </c>
      <c r="L56" s="57">
        <v>5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1</v>
      </c>
      <c r="S56" s="14">
        <f t="shared" si="769"/>
        <v>6</v>
      </c>
      <c r="T56" s="14">
        <f t="shared" si="770"/>
        <v>5.2</v>
      </c>
      <c r="U56" s="31">
        <f t="shared" si="786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119"/>
        <v>0</v>
      </c>
      <c r="AD56" s="14">
        <f t="shared" si="771"/>
        <v>0</v>
      </c>
      <c r="AE56" s="31">
        <f t="shared" si="787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2</v>
      </c>
      <c r="AM56" s="14">
        <f t="shared" si="121"/>
        <v>2</v>
      </c>
      <c r="AN56" s="14">
        <f t="shared" si="772"/>
        <v>0.4</v>
      </c>
      <c r="AO56" s="31">
        <f t="shared" si="788"/>
        <v>0.36458333333333343</v>
      </c>
      <c r="AP56" s="57">
        <v>2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1</v>
      </c>
      <c r="AW56" s="14">
        <f t="shared" si="123"/>
        <v>3</v>
      </c>
      <c r="AX56" s="14">
        <f t="shared" si="773"/>
        <v>2.2000000000000002</v>
      </c>
      <c r="AY56" s="31">
        <f t="shared" si="789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25"/>
        <v>0</v>
      </c>
      <c r="BH56" s="14">
        <f t="shared" si="774"/>
        <v>0</v>
      </c>
      <c r="BI56" s="31">
        <f t="shared" si="790"/>
        <v>0.36458333333333343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3</v>
      </c>
      <c r="BQ56" s="14">
        <f t="shared" si="127"/>
        <v>3</v>
      </c>
      <c r="BR56" s="14">
        <f t="shared" si="775"/>
        <v>0.60000000000000009</v>
      </c>
      <c r="BS56" s="31">
        <f t="shared" si="791"/>
        <v>0.36458333333333343</v>
      </c>
      <c r="BT56" s="57">
        <v>64</v>
      </c>
      <c r="BU56" s="57">
        <v>24</v>
      </c>
      <c r="BV56" s="57">
        <v>7</v>
      </c>
      <c r="BW56" s="57">
        <v>0</v>
      </c>
      <c r="BX56" s="57">
        <v>13</v>
      </c>
      <c r="BY56" s="57">
        <v>19</v>
      </c>
      <c r="BZ56" s="57">
        <v>42</v>
      </c>
      <c r="CA56" s="14">
        <f t="shared" si="129"/>
        <v>169</v>
      </c>
      <c r="CB56" s="14">
        <f t="shared" si="776"/>
        <v>140.5</v>
      </c>
      <c r="CC56" s="31">
        <f t="shared" si="792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31"/>
        <v>0</v>
      </c>
      <c r="CL56" s="14">
        <f t="shared" si="777"/>
        <v>0</v>
      </c>
      <c r="CM56" s="31">
        <f t="shared" si="793"/>
        <v>0.36458333333333343</v>
      </c>
      <c r="CN56" s="57">
        <f t="shared" si="607"/>
        <v>64</v>
      </c>
      <c r="CO56" s="57">
        <f t="shared" si="607"/>
        <v>24</v>
      </c>
      <c r="CP56" s="57">
        <f t="shared" si="607"/>
        <v>7</v>
      </c>
      <c r="CQ56" s="57">
        <f t="shared" si="607"/>
        <v>0</v>
      </c>
      <c r="CR56" s="57">
        <f t="shared" si="607"/>
        <v>13</v>
      </c>
      <c r="CS56" s="57">
        <f t="shared" si="607"/>
        <v>19</v>
      </c>
      <c r="CT56" s="57">
        <f t="shared" si="607"/>
        <v>44</v>
      </c>
      <c r="CU56" s="14">
        <f t="shared" si="607"/>
        <v>171</v>
      </c>
      <c r="CV56" s="14">
        <f t="shared" si="778"/>
        <v>140.9</v>
      </c>
      <c r="CW56" s="31">
        <f t="shared" si="794"/>
        <v>0.36458333333333343</v>
      </c>
      <c r="CX56" s="57">
        <f t="shared" si="608"/>
        <v>83</v>
      </c>
      <c r="CY56" s="57">
        <f t="shared" si="608"/>
        <v>15</v>
      </c>
      <c r="CZ56" s="57">
        <f t="shared" si="608"/>
        <v>8</v>
      </c>
      <c r="DA56" s="57">
        <f t="shared" si="608"/>
        <v>4</v>
      </c>
      <c r="DB56" s="57">
        <f t="shared" si="608"/>
        <v>11</v>
      </c>
      <c r="DC56" s="57">
        <f t="shared" si="608"/>
        <v>5</v>
      </c>
      <c r="DD56" s="57">
        <f t="shared" si="608"/>
        <v>7</v>
      </c>
      <c r="DE56" s="14">
        <f t="shared" si="608"/>
        <v>133</v>
      </c>
      <c r="DF56" s="14">
        <f t="shared" si="779"/>
        <v>144.6</v>
      </c>
      <c r="DG56" s="31">
        <f t="shared" si="795"/>
        <v>0.36458333333333343</v>
      </c>
      <c r="DH56" s="57">
        <f t="shared" si="609"/>
        <v>5</v>
      </c>
      <c r="DI56" s="57">
        <f t="shared" si="609"/>
        <v>0</v>
      </c>
      <c r="DJ56" s="57">
        <f t="shared" si="609"/>
        <v>0</v>
      </c>
      <c r="DK56" s="57">
        <f t="shared" si="609"/>
        <v>0</v>
      </c>
      <c r="DL56" s="57">
        <f t="shared" si="609"/>
        <v>0</v>
      </c>
      <c r="DM56" s="57">
        <f t="shared" si="609"/>
        <v>0</v>
      </c>
      <c r="DN56" s="57">
        <f t="shared" si="609"/>
        <v>4</v>
      </c>
      <c r="DO56" s="14">
        <f t="shared" si="609"/>
        <v>9</v>
      </c>
      <c r="DP56" s="14">
        <f t="shared" si="780"/>
        <v>5.8</v>
      </c>
      <c r="DQ56" s="31">
        <f t="shared" si="796"/>
        <v>0.36458333333333343</v>
      </c>
      <c r="DR56" s="57">
        <f t="shared" si="610"/>
        <v>2</v>
      </c>
      <c r="DS56" s="57">
        <f t="shared" si="610"/>
        <v>0</v>
      </c>
      <c r="DT56" s="57">
        <f t="shared" si="610"/>
        <v>0</v>
      </c>
      <c r="DU56" s="57">
        <f t="shared" si="610"/>
        <v>0</v>
      </c>
      <c r="DV56" s="57">
        <f t="shared" si="610"/>
        <v>0</v>
      </c>
      <c r="DW56" s="57">
        <f t="shared" si="610"/>
        <v>0</v>
      </c>
      <c r="DX56" s="57">
        <f t="shared" si="610"/>
        <v>3</v>
      </c>
      <c r="DY56" s="14">
        <f t="shared" si="610"/>
        <v>5</v>
      </c>
      <c r="DZ56" s="14">
        <f t="shared" si="781"/>
        <v>2.6</v>
      </c>
      <c r="EA56" s="31">
        <f t="shared" si="797"/>
        <v>0.36458333333333343</v>
      </c>
      <c r="EB56" s="57">
        <f t="shared" si="611"/>
        <v>80</v>
      </c>
      <c r="EC56" s="57">
        <f t="shared" si="611"/>
        <v>15</v>
      </c>
      <c r="ED56" s="57">
        <f t="shared" si="611"/>
        <v>8</v>
      </c>
      <c r="EE56" s="57">
        <f t="shared" si="611"/>
        <v>4</v>
      </c>
      <c r="EF56" s="57">
        <f t="shared" si="611"/>
        <v>11</v>
      </c>
      <c r="EG56" s="57">
        <f t="shared" si="611"/>
        <v>5</v>
      </c>
      <c r="EH56" s="57">
        <f t="shared" si="611"/>
        <v>7</v>
      </c>
      <c r="EI56" s="14">
        <f t="shared" si="611"/>
        <v>130</v>
      </c>
      <c r="EJ56" s="14">
        <f t="shared" si="782"/>
        <v>141.6</v>
      </c>
      <c r="EK56" s="31">
        <f t="shared" si="798"/>
        <v>0.36458333333333343</v>
      </c>
      <c r="EL56" s="57">
        <f t="shared" si="612"/>
        <v>64</v>
      </c>
      <c r="EM56" s="57">
        <f t="shared" si="612"/>
        <v>24</v>
      </c>
      <c r="EN56" s="57">
        <f t="shared" si="612"/>
        <v>7</v>
      </c>
      <c r="EO56" s="57">
        <f t="shared" si="612"/>
        <v>0</v>
      </c>
      <c r="EP56" s="57">
        <f t="shared" si="612"/>
        <v>13</v>
      </c>
      <c r="EQ56" s="57">
        <f t="shared" si="612"/>
        <v>19</v>
      </c>
      <c r="ER56" s="57">
        <f t="shared" si="612"/>
        <v>45</v>
      </c>
      <c r="ES56" s="14">
        <f t="shared" si="612"/>
        <v>172</v>
      </c>
      <c r="ET56" s="14">
        <f t="shared" si="783"/>
        <v>141.1</v>
      </c>
    </row>
    <row r="57" spans="1:150" ht="13.5" thickTop="1" thickBot="1" x14ac:dyDescent="0.3">
      <c r="A57" s="32" t="s">
        <v>5</v>
      </c>
      <c r="B57" s="2">
        <f>SUM(B53:B56)</f>
        <v>368</v>
      </c>
      <c r="C57" s="2">
        <f t="shared" ref="C57" si="799">SUM(C53:C56)</f>
        <v>82</v>
      </c>
      <c r="D57" s="2">
        <f t="shared" ref="D57" si="800">SUM(D53:D56)</f>
        <v>27</v>
      </c>
      <c r="E57" s="2">
        <f t="shared" ref="E57" si="801">SUM(E53:E56)</f>
        <v>6</v>
      </c>
      <c r="F57" s="2">
        <f t="shared" ref="F57" si="802">SUM(F53:F56)</f>
        <v>54</v>
      </c>
      <c r="G57" s="2">
        <f t="shared" ref="G57" si="803">SUM(G53:G56)</f>
        <v>10</v>
      </c>
      <c r="H57" s="2">
        <f t="shared" ref="H57" si="804">SUM(H53:H56)</f>
        <v>20</v>
      </c>
      <c r="I57" s="15">
        <f t="shared" ref="I57" si="805">SUM(I53:I56)</f>
        <v>567</v>
      </c>
      <c r="J57" s="33">
        <f>B57+C57+D57*1.5+E57*2.3+F57*2+G57*0.4+H57*0.2</f>
        <v>620.29999999999995</v>
      </c>
      <c r="K57" s="32" t="s">
        <v>5</v>
      </c>
      <c r="L57" s="2">
        <f>SUM(L53:L56)</f>
        <v>9</v>
      </c>
      <c r="M57" s="2">
        <f t="shared" ref="M57" si="806">SUM(M53:M56)</f>
        <v>2</v>
      </c>
      <c r="N57" s="2">
        <f t="shared" ref="N57" si="807">SUM(N53:N56)</f>
        <v>0</v>
      </c>
      <c r="O57" s="2">
        <f t="shared" ref="O57" si="808">SUM(O53:O56)</f>
        <v>0</v>
      </c>
      <c r="P57" s="2">
        <f t="shared" ref="P57" si="809">SUM(P53:P56)</f>
        <v>0</v>
      </c>
      <c r="Q57" s="2">
        <f t="shared" ref="Q57" si="810">SUM(Q53:Q56)</f>
        <v>0</v>
      </c>
      <c r="R57" s="2">
        <f t="shared" ref="R57:S57" si="811">SUM(R53:R56)</f>
        <v>2</v>
      </c>
      <c r="S57" s="15">
        <f t="shared" si="811"/>
        <v>13</v>
      </c>
      <c r="T57" s="33">
        <f>L57+M57+N57*1.5+O57*2.3+P57*2+Q57*0.4+R57*0.2</f>
        <v>11.4</v>
      </c>
      <c r="U57" s="32" t="s">
        <v>5</v>
      </c>
      <c r="V57" s="2">
        <f>SUM(V53:V56)</f>
        <v>0</v>
      </c>
      <c r="W57" s="2">
        <f t="shared" ref="W57" si="812">SUM(W53:W56)</f>
        <v>0</v>
      </c>
      <c r="X57" s="2">
        <f t="shared" ref="X57" si="813">SUM(X53:X56)</f>
        <v>0</v>
      </c>
      <c r="Y57" s="2">
        <f t="shared" ref="Y57" si="814">SUM(Y53:Y56)</f>
        <v>0</v>
      </c>
      <c r="Z57" s="2">
        <f t="shared" ref="Z57" si="815">SUM(Z53:Z56)</f>
        <v>0</v>
      </c>
      <c r="AA57" s="2">
        <f t="shared" ref="AA57" si="816">SUM(AA53:AA56)</f>
        <v>0</v>
      </c>
      <c r="AB57" s="2">
        <f t="shared" ref="AB57" si="817">SUM(AB53:AB56)</f>
        <v>0</v>
      </c>
      <c r="AC57" s="15">
        <f t="shared" ref="AC57" si="818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5</v>
      </c>
      <c r="AG57" s="2">
        <f t="shared" ref="AG57" si="819">SUM(AG53:AG56)</f>
        <v>3</v>
      </c>
      <c r="AH57" s="2">
        <f t="shared" ref="AH57" si="820">SUM(AH53:AH56)</f>
        <v>0</v>
      </c>
      <c r="AI57" s="2">
        <f t="shared" ref="AI57" si="821">SUM(AI53:AI56)</f>
        <v>0</v>
      </c>
      <c r="AJ57" s="2">
        <f t="shared" ref="AJ57" si="822">SUM(AJ53:AJ56)</f>
        <v>0</v>
      </c>
      <c r="AK57" s="2">
        <f t="shared" ref="AK57" si="823">SUM(AK53:AK56)</f>
        <v>0</v>
      </c>
      <c r="AL57" s="2">
        <f t="shared" ref="AL57" si="824">SUM(AL53:AL56)</f>
        <v>9</v>
      </c>
      <c r="AM57" s="15">
        <f t="shared" ref="AM57" si="825">SUM(AM53:AM56)</f>
        <v>17</v>
      </c>
      <c r="AN57" s="33">
        <f>AF57+AG57+AH57*1.5+AI57*2.3+AJ57*2+AK57*0.4+AL57*0.2</f>
        <v>9.8000000000000007</v>
      </c>
      <c r="AO57" s="32" t="s">
        <v>5</v>
      </c>
      <c r="AP57" s="2">
        <f>SUM(AP53:AP56)</f>
        <v>5</v>
      </c>
      <c r="AQ57" s="2">
        <f t="shared" ref="AQ57" si="826">SUM(AQ53:AQ56)</f>
        <v>2</v>
      </c>
      <c r="AR57" s="2">
        <f t="shared" ref="AR57" si="827">SUM(AR53:AR56)</f>
        <v>0</v>
      </c>
      <c r="AS57" s="2">
        <f t="shared" ref="AS57" si="828">SUM(AS53:AS56)</f>
        <v>0</v>
      </c>
      <c r="AT57" s="2">
        <f t="shared" ref="AT57" si="829">SUM(AT53:AT56)</f>
        <v>1</v>
      </c>
      <c r="AU57" s="2">
        <f t="shared" ref="AU57" si="830">SUM(AU53:AU56)</f>
        <v>0</v>
      </c>
      <c r="AV57" s="2">
        <f t="shared" ref="AV57" si="831">SUM(AV53:AV56)</f>
        <v>1</v>
      </c>
      <c r="AW57" s="15">
        <f t="shared" ref="AW57" si="832">SUM(AW53:AW56)</f>
        <v>9</v>
      </c>
      <c r="AX57" s="33">
        <f>AP57+AQ57+AR57*1.5+AS57*2.3+AT57*2+AU57*0.4+AV57*0.2</f>
        <v>9.1999999999999993</v>
      </c>
      <c r="AY57" s="32" t="s">
        <v>5</v>
      </c>
      <c r="AZ57" s="2">
        <f>SUM(AZ53:AZ56)</f>
        <v>0</v>
      </c>
      <c r="BA57" s="2">
        <f t="shared" ref="BA57" si="833">SUM(BA53:BA56)</f>
        <v>0</v>
      </c>
      <c r="BB57" s="2">
        <f t="shared" ref="BB57" si="834">SUM(BB53:BB56)</f>
        <v>0</v>
      </c>
      <c r="BC57" s="2">
        <f t="shared" ref="BC57" si="835">SUM(BC53:BC56)</f>
        <v>0</v>
      </c>
      <c r="BD57" s="2">
        <f t="shared" ref="BD57" si="836">SUM(BD53:BD56)</f>
        <v>0</v>
      </c>
      <c r="BE57" s="2">
        <f t="shared" ref="BE57" si="837">SUM(BE53:BE56)</f>
        <v>0</v>
      </c>
      <c r="BF57" s="2">
        <f t="shared" ref="BF57" si="838">SUM(BF53:BF56)</f>
        <v>0</v>
      </c>
      <c r="BG57" s="15">
        <f t="shared" ref="BG57" si="839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1</v>
      </c>
      <c r="BK57" s="2">
        <f t="shared" ref="BK57" si="840">SUM(BK53:BK56)</f>
        <v>0</v>
      </c>
      <c r="BL57" s="2">
        <f t="shared" ref="BL57" si="841">SUM(BL53:BL56)</f>
        <v>0</v>
      </c>
      <c r="BM57" s="2">
        <f t="shared" ref="BM57" si="842">SUM(BM53:BM56)</f>
        <v>0</v>
      </c>
      <c r="BN57" s="2">
        <f t="shared" ref="BN57" si="843">SUM(BN53:BN56)</f>
        <v>1</v>
      </c>
      <c r="BO57" s="2">
        <f t="shared" ref="BO57" si="844">SUM(BO53:BO56)</f>
        <v>0</v>
      </c>
      <c r="BP57" s="2">
        <f t="shared" ref="BP57" si="845">SUM(BP53:BP56)</f>
        <v>12</v>
      </c>
      <c r="BQ57" s="15">
        <f t="shared" ref="BQ57" si="846">SUM(BQ53:BQ56)</f>
        <v>14</v>
      </c>
      <c r="BR57" s="33">
        <f>BJ57+BK57+BL57*1.5+BM57*2.3+BN57*2+BO57*0.4+BP57*0.2</f>
        <v>5.4</v>
      </c>
      <c r="BS57" s="32" t="s">
        <v>5</v>
      </c>
      <c r="BT57" s="2">
        <f>SUM(BT53:BT56)</f>
        <v>249</v>
      </c>
      <c r="BU57" s="2">
        <f t="shared" ref="BU57" si="847">SUM(BU53:BU56)</f>
        <v>71</v>
      </c>
      <c r="BV57" s="2">
        <f t="shared" ref="BV57" si="848">SUM(BV53:BV56)</f>
        <v>28</v>
      </c>
      <c r="BW57" s="2">
        <f t="shared" ref="BW57" si="849">SUM(BW53:BW56)</f>
        <v>2</v>
      </c>
      <c r="BX57" s="2">
        <f t="shared" ref="BX57" si="850">SUM(BX53:BX56)</f>
        <v>55</v>
      </c>
      <c r="BY57" s="2">
        <f t="shared" ref="BY57" si="851">SUM(BY53:BY56)</f>
        <v>78</v>
      </c>
      <c r="BZ57" s="2">
        <f t="shared" ref="BZ57" si="852">SUM(BZ53:BZ56)</f>
        <v>197</v>
      </c>
      <c r="CA57" s="15">
        <f t="shared" ref="CA57" si="853">SUM(CA53:CA56)</f>
        <v>680</v>
      </c>
      <c r="CB57" s="33">
        <f>BT57+BU57+BV57*1.5+BW57*2.3+BX57*2+BY57*0.4+BZ57*0.2</f>
        <v>547.20000000000005</v>
      </c>
      <c r="CC57" s="32" t="s">
        <v>5</v>
      </c>
      <c r="CD57" s="2">
        <f>SUM(CD53:CD56)</f>
        <v>0</v>
      </c>
      <c r="CE57" s="2">
        <f t="shared" ref="CE57" si="854">SUM(CE53:CE56)</f>
        <v>0</v>
      </c>
      <c r="CF57" s="2">
        <f t="shared" ref="CF57" si="855">SUM(CF53:CF56)</f>
        <v>0</v>
      </c>
      <c r="CG57" s="2">
        <f t="shared" ref="CG57" si="856">SUM(CG53:CG56)</f>
        <v>0</v>
      </c>
      <c r="CH57" s="2">
        <f t="shared" ref="CH57" si="857">SUM(CH53:CH56)</f>
        <v>0</v>
      </c>
      <c r="CI57" s="2">
        <f t="shared" ref="CI57" si="858">SUM(CI53:CI56)</f>
        <v>0</v>
      </c>
      <c r="CJ57" s="2">
        <f t="shared" ref="CJ57" si="859">SUM(CJ53:CJ56)</f>
        <v>0</v>
      </c>
      <c r="CK57" s="15">
        <f t="shared" ref="CK57" si="860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607"/>
        <v>254</v>
      </c>
      <c r="CO57" s="2">
        <f t="shared" si="607"/>
        <v>74</v>
      </c>
      <c r="CP57" s="2">
        <f t="shared" si="607"/>
        <v>28</v>
      </c>
      <c r="CQ57" s="2">
        <f t="shared" si="607"/>
        <v>2</v>
      </c>
      <c r="CR57" s="2">
        <f t="shared" si="607"/>
        <v>55</v>
      </c>
      <c r="CS57" s="2">
        <f t="shared" si="607"/>
        <v>78</v>
      </c>
      <c r="CT57" s="2">
        <f t="shared" si="607"/>
        <v>206</v>
      </c>
      <c r="CU57" s="15">
        <f t="shared" si="607"/>
        <v>697</v>
      </c>
      <c r="CV57" s="33">
        <f>CN57+CO57+CP57*1.5+CQ57*2.3+CR57*2+CS57*0.4+CT57*0.2</f>
        <v>557.00000000000011</v>
      </c>
      <c r="CW57" s="32" t="s">
        <v>5</v>
      </c>
      <c r="CX57" s="2">
        <f t="shared" si="608"/>
        <v>377</v>
      </c>
      <c r="CY57" s="2">
        <f t="shared" si="608"/>
        <v>84</v>
      </c>
      <c r="CZ57" s="2">
        <f t="shared" si="608"/>
        <v>27</v>
      </c>
      <c r="DA57" s="2">
        <f t="shared" si="608"/>
        <v>6</v>
      </c>
      <c r="DB57" s="2">
        <f t="shared" si="608"/>
        <v>54</v>
      </c>
      <c r="DC57" s="2">
        <f t="shared" si="608"/>
        <v>10</v>
      </c>
      <c r="DD57" s="2">
        <f t="shared" si="608"/>
        <v>22</v>
      </c>
      <c r="DE57" s="15">
        <f t="shared" si="608"/>
        <v>580</v>
      </c>
      <c r="DF57" s="33">
        <f>CX57+CY57+CZ57*1.5+DA57*2.3+DB57*2+DC57*0.4+DD57*0.2</f>
        <v>631.69999999999993</v>
      </c>
      <c r="DG57" s="32" t="s">
        <v>5</v>
      </c>
      <c r="DH57" s="2">
        <f t="shared" si="609"/>
        <v>10</v>
      </c>
      <c r="DI57" s="2">
        <f t="shared" si="609"/>
        <v>2</v>
      </c>
      <c r="DJ57" s="2">
        <f t="shared" si="609"/>
        <v>0</v>
      </c>
      <c r="DK57" s="2">
        <f t="shared" si="609"/>
        <v>0</v>
      </c>
      <c r="DL57" s="2">
        <f t="shared" si="609"/>
        <v>1</v>
      </c>
      <c r="DM57" s="2">
        <f t="shared" si="609"/>
        <v>0</v>
      </c>
      <c r="DN57" s="2">
        <f t="shared" si="609"/>
        <v>14</v>
      </c>
      <c r="DO57" s="15">
        <f t="shared" si="609"/>
        <v>27</v>
      </c>
      <c r="DP57" s="33">
        <f>DH57+DI57+DJ57*1.5+DK57*2.3+DL57*2+DM57*0.4+DN57*0.2</f>
        <v>16.8</v>
      </c>
      <c r="DQ57" s="32" t="s">
        <v>5</v>
      </c>
      <c r="DR57" s="2">
        <f t="shared" si="610"/>
        <v>10</v>
      </c>
      <c r="DS57" s="2">
        <f t="shared" si="610"/>
        <v>5</v>
      </c>
      <c r="DT57" s="2">
        <f t="shared" si="610"/>
        <v>0</v>
      </c>
      <c r="DU57" s="2">
        <f t="shared" si="610"/>
        <v>0</v>
      </c>
      <c r="DV57" s="2">
        <f t="shared" si="610"/>
        <v>1</v>
      </c>
      <c r="DW57" s="2">
        <f t="shared" si="610"/>
        <v>0</v>
      </c>
      <c r="DX57" s="2">
        <f t="shared" si="610"/>
        <v>10</v>
      </c>
      <c r="DY57" s="15">
        <f t="shared" si="610"/>
        <v>26</v>
      </c>
      <c r="DZ57" s="33">
        <f>DR57+DS57+DT57*1.5+DU57*2.3+DV57*2+DW57*0.4+DX57*0.2</f>
        <v>19</v>
      </c>
      <c r="EA57" s="32" t="s">
        <v>5</v>
      </c>
      <c r="EB57" s="2">
        <f t="shared" si="611"/>
        <v>373</v>
      </c>
      <c r="EC57" s="2">
        <f t="shared" si="611"/>
        <v>84</v>
      </c>
      <c r="ED57" s="2">
        <f t="shared" si="611"/>
        <v>27</v>
      </c>
      <c r="EE57" s="2">
        <f t="shared" si="611"/>
        <v>6</v>
      </c>
      <c r="EF57" s="2">
        <f t="shared" si="611"/>
        <v>55</v>
      </c>
      <c r="EG57" s="2">
        <f t="shared" si="611"/>
        <v>10</v>
      </c>
      <c r="EH57" s="2">
        <f t="shared" si="611"/>
        <v>21</v>
      </c>
      <c r="EI57" s="15">
        <f t="shared" si="611"/>
        <v>576</v>
      </c>
      <c r="EJ57" s="33">
        <f>EB57+EC57+ED57*1.5+EE57*2.3+EF57*2+EG57*0.4+EH57*0.2</f>
        <v>629.5</v>
      </c>
      <c r="EK57" s="32" t="s">
        <v>5</v>
      </c>
      <c r="EL57" s="2">
        <f t="shared" si="612"/>
        <v>250</v>
      </c>
      <c r="EM57" s="2">
        <f t="shared" si="612"/>
        <v>71</v>
      </c>
      <c r="EN57" s="2">
        <f t="shared" si="612"/>
        <v>28</v>
      </c>
      <c r="EO57" s="2">
        <f t="shared" si="612"/>
        <v>2</v>
      </c>
      <c r="EP57" s="2">
        <f t="shared" si="612"/>
        <v>56</v>
      </c>
      <c r="EQ57" s="2">
        <f t="shared" si="612"/>
        <v>78</v>
      </c>
      <c r="ER57" s="2">
        <f t="shared" si="612"/>
        <v>209</v>
      </c>
      <c r="ES57" s="15">
        <f t="shared" si="612"/>
        <v>694</v>
      </c>
      <c r="ET57" s="33">
        <f>EL57+EM57+EN57*1.5+EO57*2.3+EP57*2+EQ57*0.4+ER57*0.2</f>
        <v>552.6</v>
      </c>
    </row>
    <row r="58" spans="1:150" ht="13" thickTop="1" x14ac:dyDescent="0.25">
      <c r="A58" s="31">
        <f>A56+"00:15"</f>
        <v>0.37500000000000011</v>
      </c>
      <c r="B58" s="57">
        <v>73</v>
      </c>
      <c r="C58" s="57">
        <v>18</v>
      </c>
      <c r="D58" s="57">
        <v>14</v>
      </c>
      <c r="E58" s="57">
        <v>3</v>
      </c>
      <c r="F58" s="57">
        <v>14</v>
      </c>
      <c r="G58" s="57">
        <v>2</v>
      </c>
      <c r="H58" s="57">
        <v>4</v>
      </c>
      <c r="I58" s="14">
        <f t="shared" si="115"/>
        <v>128</v>
      </c>
      <c r="J58" s="14">
        <f t="shared" ref="J58:J61" si="861">B58+C58+D58*1.5+E58*2.3+F58*2+G58*0.4+H58*0.2</f>
        <v>148.50000000000003</v>
      </c>
      <c r="K58" s="31">
        <f>K56+"00:15"</f>
        <v>0.37500000000000011</v>
      </c>
      <c r="L58" s="57">
        <v>0</v>
      </c>
      <c r="M58" s="57">
        <v>1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14">
        <f t="shared" ref="S58:S61" si="862">SUM(L58:R58)</f>
        <v>1</v>
      </c>
      <c r="T58" s="14">
        <f t="shared" ref="T58:T61" si="863">L58+M58+N58*1.5+O58*2.3+P58*2+Q58*0.4+R58*0.2</f>
        <v>1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119"/>
        <v>0</v>
      </c>
      <c r="AD58" s="14">
        <f t="shared" ref="AD58:AD61" si="864">V58+W58+X58*1.5+Y58*2.3+Z58*2+AA58*0.4+AB58*0.2</f>
        <v>0</v>
      </c>
      <c r="AE58" s="31">
        <f>AE56+"00:15"</f>
        <v>0.37500000000000011</v>
      </c>
      <c r="AF58" s="57">
        <v>2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121"/>
        <v>2</v>
      </c>
      <c r="AN58" s="14">
        <f t="shared" ref="AN58:AN61" si="865">AF58+AG58+AH58*1.5+AI58*2.3+AJ58*2+AK58*0.4+AL58*0.2</f>
        <v>2</v>
      </c>
      <c r="AO58" s="31">
        <f>AO56+"00:15"</f>
        <v>0.37500000000000011</v>
      </c>
      <c r="AP58" s="57">
        <v>1</v>
      </c>
      <c r="AQ58" s="57">
        <v>1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123"/>
        <v>3</v>
      </c>
      <c r="AX58" s="14">
        <f t="shared" ref="AX58:AX61" si="866">AP58+AQ58+AR58*1.5+AS58*2.3+AT58*2+AU58*0.4+AV58*0.2</f>
        <v>2.2000000000000002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25"/>
        <v>0</v>
      </c>
      <c r="BH58" s="14">
        <f t="shared" ref="BH58:BH61" si="867">AZ58+BA58+BB58*1.5+BC58*2.3+BD58*2+BE58*0.4+BF58*0.2</f>
        <v>0</v>
      </c>
      <c r="BI58" s="31">
        <f>BI56+"00:15"</f>
        <v>0.37500000000000011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2</v>
      </c>
      <c r="BQ58" s="14">
        <f t="shared" si="127"/>
        <v>2</v>
      </c>
      <c r="BR58" s="14">
        <f t="shared" ref="BR58:BR61" si="868">BJ58+BK58+BL58*1.5+BM58*2.3+BN58*2+BO58*0.4+BP58*0.2</f>
        <v>0.4</v>
      </c>
      <c r="BS58" s="31">
        <f>BS56+"00:15"</f>
        <v>0.37500000000000011</v>
      </c>
      <c r="BT58" s="57">
        <v>63</v>
      </c>
      <c r="BU58" s="57">
        <v>14</v>
      </c>
      <c r="BV58" s="57">
        <v>4</v>
      </c>
      <c r="BW58" s="57">
        <v>2</v>
      </c>
      <c r="BX58" s="57">
        <v>19</v>
      </c>
      <c r="BY58" s="57">
        <v>19</v>
      </c>
      <c r="BZ58" s="57">
        <v>28</v>
      </c>
      <c r="CA58" s="14">
        <f t="shared" si="129"/>
        <v>149</v>
      </c>
      <c r="CB58" s="14">
        <f t="shared" ref="CB58:CB61" si="869">BT58+BU58+BV58*1.5+BW58*2.3+BX58*2+BY58*0.4+BZ58*0.2</f>
        <v>138.79999999999998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31"/>
        <v>0</v>
      </c>
      <c r="CL58" s="14">
        <f t="shared" ref="CL58:CL61" si="870">CD58+CE58+CF58*1.5+CG58*2.3+CH58*2+CI58*0.4+CJ58*0.2</f>
        <v>0</v>
      </c>
      <c r="CM58" s="31">
        <f>CM56+"00:15"</f>
        <v>0.37500000000000011</v>
      </c>
      <c r="CN58" s="57">
        <f t="shared" si="607"/>
        <v>65</v>
      </c>
      <c r="CO58" s="57">
        <f t="shared" si="607"/>
        <v>14</v>
      </c>
      <c r="CP58" s="57">
        <f t="shared" si="607"/>
        <v>4</v>
      </c>
      <c r="CQ58" s="57">
        <f t="shared" si="607"/>
        <v>2</v>
      </c>
      <c r="CR58" s="57">
        <f t="shared" si="607"/>
        <v>19</v>
      </c>
      <c r="CS58" s="57">
        <f t="shared" si="607"/>
        <v>19</v>
      </c>
      <c r="CT58" s="57">
        <f t="shared" si="607"/>
        <v>28</v>
      </c>
      <c r="CU58" s="14">
        <f t="shared" si="607"/>
        <v>151</v>
      </c>
      <c r="CV58" s="14">
        <f t="shared" ref="CV58:CV61" si="871">CN58+CO58+CP58*1.5+CQ58*2.3+CR58*2+CS58*0.4+CT58*0.2</f>
        <v>140.79999999999998</v>
      </c>
      <c r="CW58" s="31">
        <f>CW56+"00:15"</f>
        <v>0.37500000000000011</v>
      </c>
      <c r="CX58" s="57">
        <f t="shared" si="608"/>
        <v>73</v>
      </c>
      <c r="CY58" s="57">
        <f t="shared" si="608"/>
        <v>19</v>
      </c>
      <c r="CZ58" s="57">
        <f t="shared" si="608"/>
        <v>14</v>
      </c>
      <c r="DA58" s="57">
        <f t="shared" si="608"/>
        <v>3</v>
      </c>
      <c r="DB58" s="57">
        <f t="shared" si="608"/>
        <v>14</v>
      </c>
      <c r="DC58" s="57">
        <f t="shared" si="608"/>
        <v>2</v>
      </c>
      <c r="DD58" s="57">
        <f t="shared" si="608"/>
        <v>4</v>
      </c>
      <c r="DE58" s="14">
        <f t="shared" si="608"/>
        <v>129</v>
      </c>
      <c r="DF58" s="14">
        <f t="shared" ref="DF58:DF61" si="872">CX58+CY58+CZ58*1.5+DA58*2.3+DB58*2+DC58*0.4+DD58*0.2</f>
        <v>149.50000000000003</v>
      </c>
      <c r="DG58" s="31">
        <f>DG56+"00:15"</f>
        <v>0.37500000000000011</v>
      </c>
      <c r="DH58" s="57">
        <f t="shared" si="609"/>
        <v>0</v>
      </c>
      <c r="DI58" s="57">
        <f t="shared" si="609"/>
        <v>1</v>
      </c>
      <c r="DJ58" s="57">
        <f t="shared" si="609"/>
        <v>0</v>
      </c>
      <c r="DK58" s="57">
        <f t="shared" si="609"/>
        <v>0</v>
      </c>
      <c r="DL58" s="57">
        <f t="shared" si="609"/>
        <v>0</v>
      </c>
      <c r="DM58" s="57">
        <f t="shared" si="609"/>
        <v>0</v>
      </c>
      <c r="DN58" s="57">
        <f t="shared" si="609"/>
        <v>2</v>
      </c>
      <c r="DO58" s="14">
        <f t="shared" si="609"/>
        <v>3</v>
      </c>
      <c r="DP58" s="14">
        <f t="shared" ref="DP58:DP61" si="873">DH58+DI58+DJ58*1.5+DK58*2.3+DL58*2+DM58*0.4+DN58*0.2</f>
        <v>1.4</v>
      </c>
      <c r="DQ58" s="31">
        <f>DQ56+"00:15"</f>
        <v>0.37500000000000011</v>
      </c>
      <c r="DR58" s="57">
        <f t="shared" si="610"/>
        <v>3</v>
      </c>
      <c r="DS58" s="57">
        <f t="shared" si="610"/>
        <v>1</v>
      </c>
      <c r="DT58" s="57">
        <f t="shared" si="610"/>
        <v>0</v>
      </c>
      <c r="DU58" s="57">
        <f t="shared" si="610"/>
        <v>0</v>
      </c>
      <c r="DV58" s="57">
        <f t="shared" si="610"/>
        <v>0</v>
      </c>
      <c r="DW58" s="57">
        <f t="shared" si="610"/>
        <v>0</v>
      </c>
      <c r="DX58" s="57">
        <f t="shared" si="610"/>
        <v>1</v>
      </c>
      <c r="DY58" s="14">
        <f t="shared" si="610"/>
        <v>5</v>
      </c>
      <c r="DZ58" s="14">
        <f t="shared" ref="DZ58:DZ61" si="874">DR58+DS58+DT58*1.5+DU58*2.3+DV58*2+DW58*0.4+DX58*0.2</f>
        <v>4.2</v>
      </c>
      <c r="EA58" s="31">
        <f>EA56+"00:15"</f>
        <v>0.37500000000000011</v>
      </c>
      <c r="EB58" s="57">
        <f t="shared" si="611"/>
        <v>74</v>
      </c>
      <c r="EC58" s="57">
        <f t="shared" si="611"/>
        <v>19</v>
      </c>
      <c r="ED58" s="57">
        <f t="shared" si="611"/>
        <v>14</v>
      </c>
      <c r="EE58" s="57">
        <f t="shared" si="611"/>
        <v>3</v>
      </c>
      <c r="EF58" s="57">
        <f t="shared" si="611"/>
        <v>14</v>
      </c>
      <c r="EG58" s="57">
        <f t="shared" si="611"/>
        <v>2</v>
      </c>
      <c r="EH58" s="57">
        <f t="shared" si="611"/>
        <v>5</v>
      </c>
      <c r="EI58" s="14">
        <f t="shared" si="611"/>
        <v>131</v>
      </c>
      <c r="EJ58" s="14">
        <f t="shared" ref="EJ58:EJ61" si="875">EB58+EC58+ED58*1.5+EE58*2.3+EF58*2+EG58*0.4+EH58*0.2</f>
        <v>150.70000000000002</v>
      </c>
      <c r="EK58" s="31">
        <f>EK56+"00:15"</f>
        <v>0.37500000000000011</v>
      </c>
      <c r="EL58" s="57">
        <f t="shared" si="612"/>
        <v>63</v>
      </c>
      <c r="EM58" s="57">
        <f t="shared" si="612"/>
        <v>14</v>
      </c>
      <c r="EN58" s="57">
        <f t="shared" si="612"/>
        <v>4</v>
      </c>
      <c r="EO58" s="57">
        <f t="shared" si="612"/>
        <v>2</v>
      </c>
      <c r="EP58" s="57">
        <f t="shared" si="612"/>
        <v>19</v>
      </c>
      <c r="EQ58" s="57">
        <f t="shared" si="612"/>
        <v>19</v>
      </c>
      <c r="ER58" s="57">
        <f t="shared" si="612"/>
        <v>30</v>
      </c>
      <c r="ES58" s="14">
        <f t="shared" si="612"/>
        <v>151</v>
      </c>
      <c r="ET58" s="14">
        <f t="shared" ref="ET58:ET61" si="876">EL58+EM58+EN58*1.5+EO58*2.3+EP58*2+EQ58*0.4+ER58*0.2</f>
        <v>139.19999999999999</v>
      </c>
    </row>
    <row r="59" spans="1:150" x14ac:dyDescent="0.25">
      <c r="A59" s="31">
        <f>A58+"00:15"</f>
        <v>0.3854166666666668</v>
      </c>
      <c r="B59" s="57">
        <v>87</v>
      </c>
      <c r="C59" s="57">
        <v>32</v>
      </c>
      <c r="D59" s="57">
        <v>14</v>
      </c>
      <c r="E59" s="57">
        <v>4</v>
      </c>
      <c r="F59" s="57">
        <v>14</v>
      </c>
      <c r="G59" s="57">
        <v>2</v>
      </c>
      <c r="H59" s="57">
        <v>8</v>
      </c>
      <c r="I59" s="14">
        <f t="shared" si="115"/>
        <v>161</v>
      </c>
      <c r="J59" s="14">
        <f t="shared" si="861"/>
        <v>179.6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1</v>
      </c>
      <c r="Q59" s="57">
        <v>0</v>
      </c>
      <c r="R59" s="57">
        <v>0</v>
      </c>
      <c r="S59" s="14">
        <f t="shared" si="862"/>
        <v>1</v>
      </c>
      <c r="T59" s="14">
        <f t="shared" si="863"/>
        <v>2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119"/>
        <v>0</v>
      </c>
      <c r="AD59" s="14">
        <f t="shared" si="864"/>
        <v>0</v>
      </c>
      <c r="AE59" s="31">
        <f>AE58+"00:15"</f>
        <v>0.3854166666666668</v>
      </c>
      <c r="AF59" s="57">
        <v>0</v>
      </c>
      <c r="AG59" s="57">
        <v>2</v>
      </c>
      <c r="AH59" s="57">
        <v>0</v>
      </c>
      <c r="AI59" s="57">
        <v>0</v>
      </c>
      <c r="AJ59" s="57">
        <v>0</v>
      </c>
      <c r="AK59" s="57">
        <v>0</v>
      </c>
      <c r="AL59" s="57">
        <v>1</v>
      </c>
      <c r="AM59" s="14">
        <f t="shared" si="121"/>
        <v>3</v>
      </c>
      <c r="AN59" s="14">
        <f t="shared" si="865"/>
        <v>2.2000000000000002</v>
      </c>
      <c r="AO59" s="31">
        <f>AO58+"00:15"</f>
        <v>0.3854166666666668</v>
      </c>
      <c r="AP59" s="57">
        <v>1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si="123"/>
        <v>1</v>
      </c>
      <c r="AX59" s="14">
        <f t="shared" si="866"/>
        <v>1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25"/>
        <v>0</v>
      </c>
      <c r="BH59" s="14">
        <f t="shared" si="867"/>
        <v>0</v>
      </c>
      <c r="BI59" s="31">
        <f>BI58+"00:15"</f>
        <v>0.3854166666666668</v>
      </c>
      <c r="BJ59" s="57">
        <v>1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2</v>
      </c>
      <c r="BQ59" s="14">
        <f t="shared" si="127"/>
        <v>3</v>
      </c>
      <c r="BR59" s="14">
        <f t="shared" si="868"/>
        <v>1.4</v>
      </c>
      <c r="BS59" s="31">
        <f>BS58+"00:15"</f>
        <v>0.3854166666666668</v>
      </c>
      <c r="BT59" s="57">
        <v>42</v>
      </c>
      <c r="BU59" s="57">
        <v>19</v>
      </c>
      <c r="BV59" s="57">
        <v>9</v>
      </c>
      <c r="BW59" s="57">
        <v>0</v>
      </c>
      <c r="BX59" s="57">
        <v>19</v>
      </c>
      <c r="BY59" s="57">
        <v>18</v>
      </c>
      <c r="BZ59" s="57">
        <v>15</v>
      </c>
      <c r="CA59" s="14">
        <f t="shared" si="129"/>
        <v>122</v>
      </c>
      <c r="CB59" s="14">
        <f t="shared" si="869"/>
        <v>122.7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31"/>
        <v>0</v>
      </c>
      <c r="CL59" s="14">
        <f t="shared" si="870"/>
        <v>0</v>
      </c>
      <c r="CM59" s="31">
        <f>CM58+"00:15"</f>
        <v>0.3854166666666668</v>
      </c>
      <c r="CN59" s="57">
        <f t="shared" si="607"/>
        <v>42</v>
      </c>
      <c r="CO59" s="57">
        <f t="shared" si="607"/>
        <v>21</v>
      </c>
      <c r="CP59" s="57">
        <f t="shared" si="607"/>
        <v>9</v>
      </c>
      <c r="CQ59" s="57">
        <f t="shared" si="607"/>
        <v>0</v>
      </c>
      <c r="CR59" s="57">
        <f t="shared" si="607"/>
        <v>19</v>
      </c>
      <c r="CS59" s="57">
        <f t="shared" si="607"/>
        <v>18</v>
      </c>
      <c r="CT59" s="57">
        <f t="shared" si="607"/>
        <v>16</v>
      </c>
      <c r="CU59" s="14">
        <f t="shared" si="607"/>
        <v>125</v>
      </c>
      <c r="CV59" s="14">
        <f t="shared" si="871"/>
        <v>124.9</v>
      </c>
      <c r="CW59" s="31">
        <f>CW58+"00:15"</f>
        <v>0.3854166666666668</v>
      </c>
      <c r="CX59" s="57">
        <f t="shared" si="608"/>
        <v>87</v>
      </c>
      <c r="CY59" s="57">
        <f t="shared" si="608"/>
        <v>32</v>
      </c>
      <c r="CZ59" s="57">
        <f t="shared" si="608"/>
        <v>14</v>
      </c>
      <c r="DA59" s="57">
        <f t="shared" si="608"/>
        <v>4</v>
      </c>
      <c r="DB59" s="57">
        <f t="shared" si="608"/>
        <v>15</v>
      </c>
      <c r="DC59" s="57">
        <f t="shared" si="608"/>
        <v>2</v>
      </c>
      <c r="DD59" s="57">
        <f t="shared" si="608"/>
        <v>8</v>
      </c>
      <c r="DE59" s="14">
        <f t="shared" si="608"/>
        <v>162</v>
      </c>
      <c r="DF59" s="14">
        <f t="shared" si="872"/>
        <v>181.6</v>
      </c>
      <c r="DG59" s="31">
        <f>DG58+"00:15"</f>
        <v>0.3854166666666668</v>
      </c>
      <c r="DH59" s="57">
        <f t="shared" si="609"/>
        <v>1</v>
      </c>
      <c r="DI59" s="57">
        <f t="shared" si="609"/>
        <v>0</v>
      </c>
      <c r="DJ59" s="57">
        <f t="shared" si="609"/>
        <v>0</v>
      </c>
      <c r="DK59" s="57">
        <f t="shared" si="609"/>
        <v>0</v>
      </c>
      <c r="DL59" s="57">
        <f t="shared" si="609"/>
        <v>1</v>
      </c>
      <c r="DM59" s="57">
        <f t="shared" si="609"/>
        <v>0</v>
      </c>
      <c r="DN59" s="57">
        <f t="shared" si="609"/>
        <v>2</v>
      </c>
      <c r="DO59" s="14">
        <f t="shared" si="609"/>
        <v>4</v>
      </c>
      <c r="DP59" s="14">
        <f t="shared" si="873"/>
        <v>3.4</v>
      </c>
      <c r="DQ59" s="31">
        <f>DQ58+"00:15"</f>
        <v>0.3854166666666668</v>
      </c>
      <c r="DR59" s="57">
        <f t="shared" si="610"/>
        <v>1</v>
      </c>
      <c r="DS59" s="57">
        <f t="shared" si="610"/>
        <v>2</v>
      </c>
      <c r="DT59" s="57">
        <f t="shared" si="610"/>
        <v>0</v>
      </c>
      <c r="DU59" s="57">
        <f t="shared" si="610"/>
        <v>0</v>
      </c>
      <c r="DV59" s="57">
        <f t="shared" si="610"/>
        <v>0</v>
      </c>
      <c r="DW59" s="57">
        <f t="shared" si="610"/>
        <v>0</v>
      </c>
      <c r="DX59" s="57">
        <f t="shared" si="610"/>
        <v>1</v>
      </c>
      <c r="DY59" s="14">
        <f t="shared" si="610"/>
        <v>4</v>
      </c>
      <c r="DZ59" s="14">
        <f t="shared" si="874"/>
        <v>3.2</v>
      </c>
      <c r="EA59" s="31">
        <f>EA58+"00:15"</f>
        <v>0.3854166666666668</v>
      </c>
      <c r="EB59" s="57">
        <f t="shared" si="611"/>
        <v>88</v>
      </c>
      <c r="EC59" s="57">
        <f t="shared" si="611"/>
        <v>32</v>
      </c>
      <c r="ED59" s="57">
        <f t="shared" si="611"/>
        <v>14</v>
      </c>
      <c r="EE59" s="57">
        <f t="shared" si="611"/>
        <v>4</v>
      </c>
      <c r="EF59" s="57">
        <f t="shared" si="611"/>
        <v>14</v>
      </c>
      <c r="EG59" s="57">
        <f t="shared" si="611"/>
        <v>2</v>
      </c>
      <c r="EH59" s="57">
        <f t="shared" si="611"/>
        <v>8</v>
      </c>
      <c r="EI59" s="14">
        <f t="shared" si="611"/>
        <v>162</v>
      </c>
      <c r="EJ59" s="14">
        <f t="shared" si="875"/>
        <v>180.6</v>
      </c>
      <c r="EK59" s="31">
        <f>EK58+"00:15"</f>
        <v>0.3854166666666668</v>
      </c>
      <c r="EL59" s="57">
        <f t="shared" si="612"/>
        <v>43</v>
      </c>
      <c r="EM59" s="57">
        <f t="shared" si="612"/>
        <v>19</v>
      </c>
      <c r="EN59" s="57">
        <f t="shared" si="612"/>
        <v>9</v>
      </c>
      <c r="EO59" s="57">
        <f t="shared" si="612"/>
        <v>0</v>
      </c>
      <c r="EP59" s="57">
        <f t="shared" si="612"/>
        <v>19</v>
      </c>
      <c r="EQ59" s="57">
        <f t="shared" si="612"/>
        <v>18</v>
      </c>
      <c r="ER59" s="57">
        <f t="shared" si="612"/>
        <v>17</v>
      </c>
      <c r="ES59" s="14">
        <f t="shared" si="612"/>
        <v>125</v>
      </c>
      <c r="ET59" s="14">
        <f t="shared" si="876"/>
        <v>124.10000000000001</v>
      </c>
    </row>
    <row r="60" spans="1:150" x14ac:dyDescent="0.25">
      <c r="A60" s="31">
        <f t="shared" ref="A60:A61" si="877">A59+"00:15"</f>
        <v>0.39583333333333348</v>
      </c>
      <c r="B60" s="57">
        <v>61</v>
      </c>
      <c r="C60" s="57">
        <v>28</v>
      </c>
      <c r="D60" s="57">
        <v>9</v>
      </c>
      <c r="E60" s="57">
        <v>2</v>
      </c>
      <c r="F60" s="57">
        <v>18</v>
      </c>
      <c r="G60" s="57">
        <v>3</v>
      </c>
      <c r="H60" s="57">
        <v>2</v>
      </c>
      <c r="I60" s="14">
        <f t="shared" si="115"/>
        <v>123</v>
      </c>
      <c r="J60" s="14">
        <f t="shared" si="861"/>
        <v>144.69999999999999</v>
      </c>
      <c r="K60" s="31">
        <f t="shared" ref="K60:K61" si="878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14">
        <f t="shared" si="862"/>
        <v>0</v>
      </c>
      <c r="T60" s="14">
        <f t="shared" si="863"/>
        <v>0</v>
      </c>
      <c r="U60" s="31">
        <f t="shared" ref="U60:U61" si="879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19"/>
        <v>0</v>
      </c>
      <c r="AD60" s="14">
        <f t="shared" si="864"/>
        <v>0</v>
      </c>
      <c r="AE60" s="31">
        <f t="shared" ref="AE60:AE61" si="880">AE59+"00:15"</f>
        <v>0.39583333333333348</v>
      </c>
      <c r="AF60" s="57">
        <v>1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14">
        <f t="shared" si="121"/>
        <v>1</v>
      </c>
      <c r="AN60" s="14">
        <f t="shared" si="865"/>
        <v>1</v>
      </c>
      <c r="AO60" s="31">
        <f t="shared" ref="AO60:AO61" si="881">AO59+"00:15"</f>
        <v>0.39583333333333348</v>
      </c>
      <c r="AP60" s="57">
        <v>1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1</v>
      </c>
      <c r="AW60" s="14">
        <f t="shared" si="123"/>
        <v>2</v>
      </c>
      <c r="AX60" s="14">
        <f t="shared" si="866"/>
        <v>1.2</v>
      </c>
      <c r="AY60" s="31">
        <f t="shared" ref="AY60:AY61" si="882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25"/>
        <v>0</v>
      </c>
      <c r="BH60" s="14">
        <f t="shared" si="867"/>
        <v>0</v>
      </c>
      <c r="BI60" s="31">
        <f t="shared" ref="BI60:BI61" si="883">BI59+"00:15"</f>
        <v>0.39583333333333348</v>
      </c>
      <c r="BJ60" s="57">
        <v>0</v>
      </c>
      <c r="BK60" s="57">
        <v>0</v>
      </c>
      <c r="BL60" s="57">
        <v>0</v>
      </c>
      <c r="BM60" s="57">
        <v>0</v>
      </c>
      <c r="BN60" s="57">
        <v>0</v>
      </c>
      <c r="BO60" s="57">
        <v>1</v>
      </c>
      <c r="BP60" s="57">
        <v>1</v>
      </c>
      <c r="BQ60" s="14">
        <f t="shared" si="127"/>
        <v>2</v>
      </c>
      <c r="BR60" s="14">
        <f t="shared" si="868"/>
        <v>0.60000000000000009</v>
      </c>
      <c r="BS60" s="31">
        <f t="shared" ref="BS60:BS61" si="884">BS59+"00:15"</f>
        <v>0.39583333333333348</v>
      </c>
      <c r="BT60" s="57">
        <v>45</v>
      </c>
      <c r="BU60" s="57">
        <v>12</v>
      </c>
      <c r="BV60" s="57">
        <v>3</v>
      </c>
      <c r="BW60" s="57">
        <v>0</v>
      </c>
      <c r="BX60" s="57">
        <v>14</v>
      </c>
      <c r="BY60" s="57">
        <v>9</v>
      </c>
      <c r="BZ60" s="57">
        <v>18</v>
      </c>
      <c r="CA60" s="14">
        <f t="shared" si="129"/>
        <v>101</v>
      </c>
      <c r="CB60" s="14">
        <f t="shared" si="869"/>
        <v>96.699999999999989</v>
      </c>
      <c r="CC60" s="31">
        <f t="shared" ref="CC60:CC61" si="885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31"/>
        <v>0</v>
      </c>
      <c r="CL60" s="14">
        <f t="shared" si="870"/>
        <v>0</v>
      </c>
      <c r="CM60" s="31">
        <f t="shared" ref="CM60:CM61" si="886">CM59+"00:15"</f>
        <v>0.39583333333333348</v>
      </c>
      <c r="CN60" s="57">
        <f t="shared" si="607"/>
        <v>46</v>
      </c>
      <c r="CO60" s="57">
        <f t="shared" si="607"/>
        <v>12</v>
      </c>
      <c r="CP60" s="57">
        <f t="shared" si="607"/>
        <v>3</v>
      </c>
      <c r="CQ60" s="57">
        <f t="shared" si="607"/>
        <v>0</v>
      </c>
      <c r="CR60" s="57">
        <f t="shared" si="607"/>
        <v>14</v>
      </c>
      <c r="CS60" s="57">
        <f t="shared" si="607"/>
        <v>9</v>
      </c>
      <c r="CT60" s="57">
        <f t="shared" si="607"/>
        <v>18</v>
      </c>
      <c r="CU60" s="14">
        <f t="shared" si="607"/>
        <v>102</v>
      </c>
      <c r="CV60" s="14">
        <f t="shared" si="871"/>
        <v>97.699999999999989</v>
      </c>
      <c r="CW60" s="31">
        <f t="shared" ref="CW60:CW61" si="887">CW59+"00:15"</f>
        <v>0.39583333333333348</v>
      </c>
      <c r="CX60" s="57">
        <f t="shared" si="608"/>
        <v>61</v>
      </c>
      <c r="CY60" s="57">
        <f t="shared" si="608"/>
        <v>28</v>
      </c>
      <c r="CZ60" s="57">
        <f t="shared" si="608"/>
        <v>9</v>
      </c>
      <c r="DA60" s="57">
        <f t="shared" si="608"/>
        <v>2</v>
      </c>
      <c r="DB60" s="57">
        <f t="shared" si="608"/>
        <v>18</v>
      </c>
      <c r="DC60" s="57">
        <f t="shared" si="608"/>
        <v>3</v>
      </c>
      <c r="DD60" s="57">
        <f t="shared" si="608"/>
        <v>2</v>
      </c>
      <c r="DE60" s="14">
        <f t="shared" si="608"/>
        <v>123</v>
      </c>
      <c r="DF60" s="14">
        <f t="shared" si="872"/>
        <v>144.69999999999999</v>
      </c>
      <c r="DG60" s="31">
        <f t="shared" ref="DG60:DG61" si="888">DG59+"00:15"</f>
        <v>0.39583333333333348</v>
      </c>
      <c r="DH60" s="57">
        <f t="shared" si="609"/>
        <v>0</v>
      </c>
      <c r="DI60" s="57">
        <f t="shared" si="609"/>
        <v>0</v>
      </c>
      <c r="DJ60" s="57">
        <f t="shared" si="609"/>
        <v>0</v>
      </c>
      <c r="DK60" s="57">
        <f t="shared" si="609"/>
        <v>0</v>
      </c>
      <c r="DL60" s="57">
        <f t="shared" si="609"/>
        <v>0</v>
      </c>
      <c r="DM60" s="57">
        <f t="shared" si="609"/>
        <v>1</v>
      </c>
      <c r="DN60" s="57">
        <f t="shared" si="609"/>
        <v>1</v>
      </c>
      <c r="DO60" s="14">
        <f t="shared" si="609"/>
        <v>2</v>
      </c>
      <c r="DP60" s="14">
        <f t="shared" si="873"/>
        <v>0.60000000000000009</v>
      </c>
      <c r="DQ60" s="31">
        <f t="shared" ref="DQ60:DQ61" si="889">DQ59+"00:15"</f>
        <v>0.39583333333333348</v>
      </c>
      <c r="DR60" s="57">
        <f t="shared" si="610"/>
        <v>2</v>
      </c>
      <c r="DS60" s="57">
        <f t="shared" si="610"/>
        <v>0</v>
      </c>
      <c r="DT60" s="57">
        <f t="shared" si="610"/>
        <v>0</v>
      </c>
      <c r="DU60" s="57">
        <f t="shared" si="610"/>
        <v>0</v>
      </c>
      <c r="DV60" s="57">
        <f t="shared" si="610"/>
        <v>0</v>
      </c>
      <c r="DW60" s="57">
        <f t="shared" si="610"/>
        <v>0</v>
      </c>
      <c r="DX60" s="57">
        <f t="shared" si="610"/>
        <v>1</v>
      </c>
      <c r="DY60" s="14">
        <f t="shared" si="610"/>
        <v>3</v>
      </c>
      <c r="DZ60" s="14">
        <f t="shared" si="874"/>
        <v>2.2000000000000002</v>
      </c>
      <c r="EA60" s="31">
        <f t="shared" ref="EA60:EA61" si="890">EA59+"00:15"</f>
        <v>0.39583333333333348</v>
      </c>
      <c r="EB60" s="57">
        <f t="shared" si="611"/>
        <v>62</v>
      </c>
      <c r="EC60" s="57">
        <f t="shared" si="611"/>
        <v>28</v>
      </c>
      <c r="ED60" s="57">
        <f t="shared" si="611"/>
        <v>9</v>
      </c>
      <c r="EE60" s="57">
        <f t="shared" si="611"/>
        <v>2</v>
      </c>
      <c r="EF60" s="57">
        <f t="shared" si="611"/>
        <v>18</v>
      </c>
      <c r="EG60" s="57">
        <f t="shared" si="611"/>
        <v>3</v>
      </c>
      <c r="EH60" s="57">
        <f t="shared" si="611"/>
        <v>3</v>
      </c>
      <c r="EI60" s="14">
        <f t="shared" si="611"/>
        <v>125</v>
      </c>
      <c r="EJ60" s="14">
        <f t="shared" si="875"/>
        <v>145.89999999999998</v>
      </c>
      <c r="EK60" s="31">
        <f t="shared" ref="EK60:EK61" si="891">EK59+"00:15"</f>
        <v>0.39583333333333348</v>
      </c>
      <c r="EL60" s="57">
        <f t="shared" si="612"/>
        <v>45</v>
      </c>
      <c r="EM60" s="57">
        <f t="shared" si="612"/>
        <v>12</v>
      </c>
      <c r="EN60" s="57">
        <f t="shared" si="612"/>
        <v>3</v>
      </c>
      <c r="EO60" s="57">
        <f t="shared" si="612"/>
        <v>0</v>
      </c>
      <c r="EP60" s="57">
        <f t="shared" si="612"/>
        <v>14</v>
      </c>
      <c r="EQ60" s="57">
        <f t="shared" si="612"/>
        <v>10</v>
      </c>
      <c r="ER60" s="57">
        <f t="shared" si="612"/>
        <v>19</v>
      </c>
      <c r="ES60" s="14">
        <f t="shared" si="612"/>
        <v>103</v>
      </c>
      <c r="ET60" s="14">
        <f t="shared" si="876"/>
        <v>97.3</v>
      </c>
    </row>
    <row r="61" spans="1:150" ht="13" thickBot="1" x14ac:dyDescent="0.3">
      <c r="A61" s="31">
        <f t="shared" si="877"/>
        <v>0.40625000000000017</v>
      </c>
      <c r="B61" s="57">
        <v>60</v>
      </c>
      <c r="C61" s="57">
        <v>22</v>
      </c>
      <c r="D61" s="57">
        <v>9</v>
      </c>
      <c r="E61" s="57">
        <v>1</v>
      </c>
      <c r="F61" s="57">
        <v>17</v>
      </c>
      <c r="G61" s="57">
        <v>6</v>
      </c>
      <c r="H61" s="57">
        <v>3</v>
      </c>
      <c r="I61" s="14">
        <f t="shared" si="115"/>
        <v>118</v>
      </c>
      <c r="J61" s="14">
        <f t="shared" si="861"/>
        <v>134.80000000000001</v>
      </c>
      <c r="K61" s="31">
        <f t="shared" si="878"/>
        <v>0.40625000000000017</v>
      </c>
      <c r="L61" s="57">
        <v>1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62"/>
        <v>1</v>
      </c>
      <c r="T61" s="14">
        <f t="shared" si="863"/>
        <v>1</v>
      </c>
      <c r="U61" s="31">
        <f t="shared" si="879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19"/>
        <v>0</v>
      </c>
      <c r="AD61" s="14">
        <f t="shared" si="864"/>
        <v>0</v>
      </c>
      <c r="AE61" s="31">
        <f t="shared" si="880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1</v>
      </c>
      <c r="AM61" s="14">
        <f t="shared" si="121"/>
        <v>1</v>
      </c>
      <c r="AN61" s="14">
        <f t="shared" si="865"/>
        <v>0.2</v>
      </c>
      <c r="AO61" s="31">
        <f t="shared" si="881"/>
        <v>0.40625000000000017</v>
      </c>
      <c r="AP61" s="57">
        <v>0</v>
      </c>
      <c r="AQ61" s="57">
        <v>0</v>
      </c>
      <c r="AR61" s="57">
        <v>1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23"/>
        <v>1</v>
      </c>
      <c r="AX61" s="14">
        <f t="shared" si="866"/>
        <v>1.5</v>
      </c>
      <c r="AY61" s="31">
        <f t="shared" si="882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25"/>
        <v>0</v>
      </c>
      <c r="BH61" s="14">
        <f t="shared" si="867"/>
        <v>0</v>
      </c>
      <c r="BI61" s="31">
        <f t="shared" si="883"/>
        <v>0.40625000000000017</v>
      </c>
      <c r="BJ61" s="57">
        <v>0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2</v>
      </c>
      <c r="BQ61" s="14">
        <f t="shared" si="127"/>
        <v>2</v>
      </c>
      <c r="BR61" s="14">
        <f t="shared" si="868"/>
        <v>0.4</v>
      </c>
      <c r="BS61" s="31">
        <f t="shared" si="884"/>
        <v>0.40625000000000017</v>
      </c>
      <c r="BT61" s="57">
        <v>58</v>
      </c>
      <c r="BU61" s="57">
        <v>19</v>
      </c>
      <c r="BV61" s="57">
        <v>5</v>
      </c>
      <c r="BW61" s="57">
        <v>0</v>
      </c>
      <c r="BX61" s="57">
        <v>12</v>
      </c>
      <c r="BY61" s="57">
        <v>10</v>
      </c>
      <c r="BZ61" s="57">
        <v>13</v>
      </c>
      <c r="CA61" s="14">
        <f t="shared" si="129"/>
        <v>117</v>
      </c>
      <c r="CB61" s="14">
        <f t="shared" si="869"/>
        <v>115.1</v>
      </c>
      <c r="CC61" s="31">
        <f t="shared" si="885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31"/>
        <v>0</v>
      </c>
      <c r="CL61" s="14">
        <f t="shared" si="870"/>
        <v>0</v>
      </c>
      <c r="CM61" s="31">
        <f t="shared" si="886"/>
        <v>0.40625000000000017</v>
      </c>
      <c r="CN61" s="57">
        <f t="shared" si="607"/>
        <v>58</v>
      </c>
      <c r="CO61" s="57">
        <f t="shared" si="607"/>
        <v>19</v>
      </c>
      <c r="CP61" s="57">
        <f t="shared" si="607"/>
        <v>5</v>
      </c>
      <c r="CQ61" s="57">
        <f t="shared" si="607"/>
        <v>0</v>
      </c>
      <c r="CR61" s="57">
        <f t="shared" si="607"/>
        <v>12</v>
      </c>
      <c r="CS61" s="57">
        <f t="shared" si="607"/>
        <v>10</v>
      </c>
      <c r="CT61" s="57">
        <f t="shared" si="607"/>
        <v>14</v>
      </c>
      <c r="CU61" s="14">
        <f t="shared" si="607"/>
        <v>118</v>
      </c>
      <c r="CV61" s="14">
        <f t="shared" si="871"/>
        <v>115.3</v>
      </c>
      <c r="CW61" s="31">
        <f t="shared" si="887"/>
        <v>0.40625000000000017</v>
      </c>
      <c r="CX61" s="57">
        <f t="shared" si="608"/>
        <v>61</v>
      </c>
      <c r="CY61" s="57">
        <f t="shared" si="608"/>
        <v>22</v>
      </c>
      <c r="CZ61" s="57">
        <f t="shared" si="608"/>
        <v>9</v>
      </c>
      <c r="DA61" s="57">
        <f t="shared" si="608"/>
        <v>1</v>
      </c>
      <c r="DB61" s="57">
        <f t="shared" si="608"/>
        <v>17</v>
      </c>
      <c r="DC61" s="57">
        <f t="shared" si="608"/>
        <v>6</v>
      </c>
      <c r="DD61" s="57">
        <f t="shared" si="608"/>
        <v>3</v>
      </c>
      <c r="DE61" s="14">
        <f t="shared" si="608"/>
        <v>119</v>
      </c>
      <c r="DF61" s="14">
        <f t="shared" si="872"/>
        <v>135.80000000000001</v>
      </c>
      <c r="DG61" s="31">
        <f t="shared" si="888"/>
        <v>0.40625000000000017</v>
      </c>
      <c r="DH61" s="57">
        <f t="shared" si="609"/>
        <v>1</v>
      </c>
      <c r="DI61" s="57">
        <f t="shared" si="609"/>
        <v>0</v>
      </c>
      <c r="DJ61" s="57">
        <f t="shared" si="609"/>
        <v>0</v>
      </c>
      <c r="DK61" s="57">
        <f t="shared" si="609"/>
        <v>0</v>
      </c>
      <c r="DL61" s="57">
        <f t="shared" si="609"/>
        <v>0</v>
      </c>
      <c r="DM61" s="57">
        <f t="shared" si="609"/>
        <v>0</v>
      </c>
      <c r="DN61" s="57">
        <f t="shared" si="609"/>
        <v>2</v>
      </c>
      <c r="DO61" s="14">
        <f t="shared" si="609"/>
        <v>3</v>
      </c>
      <c r="DP61" s="14">
        <f t="shared" si="873"/>
        <v>1.4</v>
      </c>
      <c r="DQ61" s="31">
        <f t="shared" si="889"/>
        <v>0.40625000000000017</v>
      </c>
      <c r="DR61" s="57">
        <f t="shared" si="610"/>
        <v>0</v>
      </c>
      <c r="DS61" s="57">
        <f t="shared" si="610"/>
        <v>0</v>
      </c>
      <c r="DT61" s="57">
        <f t="shared" si="610"/>
        <v>1</v>
      </c>
      <c r="DU61" s="57">
        <f t="shared" si="610"/>
        <v>0</v>
      </c>
      <c r="DV61" s="57">
        <f t="shared" si="610"/>
        <v>0</v>
      </c>
      <c r="DW61" s="57">
        <f t="shared" si="610"/>
        <v>0</v>
      </c>
      <c r="DX61" s="57">
        <f t="shared" si="610"/>
        <v>1</v>
      </c>
      <c r="DY61" s="14">
        <f t="shared" si="610"/>
        <v>2</v>
      </c>
      <c r="DZ61" s="14">
        <f t="shared" si="874"/>
        <v>1.7</v>
      </c>
      <c r="EA61" s="31">
        <f t="shared" si="890"/>
        <v>0.40625000000000017</v>
      </c>
      <c r="EB61" s="57">
        <f t="shared" si="611"/>
        <v>60</v>
      </c>
      <c r="EC61" s="57">
        <f t="shared" si="611"/>
        <v>22</v>
      </c>
      <c r="ED61" s="57">
        <f t="shared" si="611"/>
        <v>10</v>
      </c>
      <c r="EE61" s="57">
        <f t="shared" si="611"/>
        <v>1</v>
      </c>
      <c r="EF61" s="57">
        <f t="shared" si="611"/>
        <v>17</v>
      </c>
      <c r="EG61" s="57">
        <f t="shared" si="611"/>
        <v>6</v>
      </c>
      <c r="EH61" s="57">
        <f t="shared" si="611"/>
        <v>3</v>
      </c>
      <c r="EI61" s="14">
        <f t="shared" si="611"/>
        <v>119</v>
      </c>
      <c r="EJ61" s="14">
        <f t="shared" si="875"/>
        <v>136.30000000000001</v>
      </c>
      <c r="EK61" s="31">
        <f t="shared" si="891"/>
        <v>0.40625000000000017</v>
      </c>
      <c r="EL61" s="57">
        <f t="shared" si="612"/>
        <v>58</v>
      </c>
      <c r="EM61" s="57">
        <f t="shared" si="612"/>
        <v>19</v>
      </c>
      <c r="EN61" s="57">
        <f t="shared" si="612"/>
        <v>5</v>
      </c>
      <c r="EO61" s="57">
        <f t="shared" si="612"/>
        <v>0</v>
      </c>
      <c r="EP61" s="57">
        <f t="shared" si="612"/>
        <v>12</v>
      </c>
      <c r="EQ61" s="57">
        <f t="shared" si="612"/>
        <v>10</v>
      </c>
      <c r="ER61" s="57">
        <f t="shared" si="612"/>
        <v>15</v>
      </c>
      <c r="ES61" s="14">
        <f t="shared" si="612"/>
        <v>119</v>
      </c>
      <c r="ET61" s="14">
        <f t="shared" si="876"/>
        <v>115.5</v>
      </c>
    </row>
    <row r="62" spans="1:150" ht="13.5" thickTop="1" thickBot="1" x14ac:dyDescent="0.3">
      <c r="A62" s="32" t="s">
        <v>5</v>
      </c>
      <c r="B62" s="2">
        <f>SUM(B58:B61)</f>
        <v>281</v>
      </c>
      <c r="C62" s="2">
        <f t="shared" ref="C62" si="892">SUM(C58:C61)</f>
        <v>100</v>
      </c>
      <c r="D62" s="2">
        <f t="shared" ref="D62" si="893">SUM(D58:D61)</f>
        <v>46</v>
      </c>
      <c r="E62" s="2">
        <f t="shared" ref="E62" si="894">SUM(E58:E61)</f>
        <v>10</v>
      </c>
      <c r="F62" s="2">
        <f t="shared" ref="F62" si="895">SUM(F58:F61)</f>
        <v>63</v>
      </c>
      <c r="G62" s="2">
        <f t="shared" ref="G62" si="896">SUM(G58:G61)</f>
        <v>13</v>
      </c>
      <c r="H62" s="2">
        <f t="shared" ref="H62" si="897">SUM(H58:H61)</f>
        <v>17</v>
      </c>
      <c r="I62" s="15">
        <f t="shared" ref="I62" si="898">SUM(I58:I61)</f>
        <v>530</v>
      </c>
      <c r="J62" s="33">
        <f>B62+C62+D62*1.5+E62*2.3+F62*2+G62*0.4+H62*0.2</f>
        <v>607.6</v>
      </c>
      <c r="K62" s="32" t="s">
        <v>5</v>
      </c>
      <c r="L62" s="2">
        <f>SUM(L58:L61)</f>
        <v>1</v>
      </c>
      <c r="M62" s="2">
        <f t="shared" ref="M62" si="899">SUM(M58:M61)</f>
        <v>1</v>
      </c>
      <c r="N62" s="2">
        <f t="shared" ref="N62" si="900">SUM(N58:N61)</f>
        <v>0</v>
      </c>
      <c r="O62" s="2">
        <f t="shared" ref="O62" si="901">SUM(O58:O61)</f>
        <v>0</v>
      </c>
      <c r="P62" s="2">
        <f t="shared" ref="P62" si="902">SUM(P58:P61)</f>
        <v>1</v>
      </c>
      <c r="Q62" s="2">
        <f t="shared" ref="Q62" si="903">SUM(Q58:Q61)</f>
        <v>0</v>
      </c>
      <c r="R62" s="2">
        <f t="shared" ref="R62:S62" si="904">SUM(R58:R61)</f>
        <v>0</v>
      </c>
      <c r="S62" s="15">
        <f t="shared" si="904"/>
        <v>3</v>
      </c>
      <c r="T62" s="33">
        <f>L62+M62+N62*1.5+O62*2.3+P62*2+Q62*0.4+R62*0.2</f>
        <v>4</v>
      </c>
      <c r="U62" s="32" t="s">
        <v>5</v>
      </c>
      <c r="V62" s="2">
        <f>SUM(V58:V61)</f>
        <v>0</v>
      </c>
      <c r="W62" s="2">
        <f t="shared" ref="W62" si="905">SUM(W58:W61)</f>
        <v>0</v>
      </c>
      <c r="X62" s="2">
        <f t="shared" ref="X62" si="906">SUM(X58:X61)</f>
        <v>0</v>
      </c>
      <c r="Y62" s="2">
        <f t="shared" ref="Y62" si="907">SUM(Y58:Y61)</f>
        <v>0</v>
      </c>
      <c r="Z62" s="2">
        <f t="shared" ref="Z62" si="908">SUM(Z58:Z61)</f>
        <v>0</v>
      </c>
      <c r="AA62" s="2">
        <f t="shared" ref="AA62" si="909">SUM(AA58:AA61)</f>
        <v>0</v>
      </c>
      <c r="AB62" s="2">
        <f t="shared" ref="AB62" si="910">SUM(AB58:AB61)</f>
        <v>0</v>
      </c>
      <c r="AC62" s="15">
        <f t="shared" ref="AC62" si="911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3</v>
      </c>
      <c r="AG62" s="2">
        <f t="shared" ref="AG62" si="912">SUM(AG58:AG61)</f>
        <v>2</v>
      </c>
      <c r="AH62" s="2">
        <f t="shared" ref="AH62" si="913">SUM(AH58:AH61)</f>
        <v>0</v>
      </c>
      <c r="AI62" s="2">
        <f t="shared" ref="AI62" si="914">SUM(AI58:AI61)</f>
        <v>0</v>
      </c>
      <c r="AJ62" s="2">
        <f t="shared" ref="AJ62" si="915">SUM(AJ58:AJ61)</f>
        <v>0</v>
      </c>
      <c r="AK62" s="2">
        <f t="shared" ref="AK62" si="916">SUM(AK58:AK61)</f>
        <v>0</v>
      </c>
      <c r="AL62" s="2">
        <f t="shared" ref="AL62" si="917">SUM(AL58:AL61)</f>
        <v>2</v>
      </c>
      <c r="AM62" s="15">
        <f t="shared" ref="AM62" si="918">SUM(AM58:AM61)</f>
        <v>7</v>
      </c>
      <c r="AN62" s="33">
        <f>AF62+AG62+AH62*1.5+AI62*2.3+AJ62*2+AK62*0.4+AL62*0.2</f>
        <v>5.4</v>
      </c>
      <c r="AO62" s="32" t="s">
        <v>5</v>
      </c>
      <c r="AP62" s="2">
        <f>SUM(AP58:AP61)</f>
        <v>3</v>
      </c>
      <c r="AQ62" s="2">
        <f t="shared" ref="AQ62" si="919">SUM(AQ58:AQ61)</f>
        <v>1</v>
      </c>
      <c r="AR62" s="2">
        <f t="shared" ref="AR62" si="920">SUM(AR58:AR61)</f>
        <v>1</v>
      </c>
      <c r="AS62" s="2">
        <f t="shared" ref="AS62" si="921">SUM(AS58:AS61)</f>
        <v>0</v>
      </c>
      <c r="AT62" s="2">
        <f t="shared" ref="AT62" si="922">SUM(AT58:AT61)</f>
        <v>0</v>
      </c>
      <c r="AU62" s="2">
        <f t="shared" ref="AU62" si="923">SUM(AU58:AU61)</f>
        <v>0</v>
      </c>
      <c r="AV62" s="2">
        <f t="shared" ref="AV62" si="924">SUM(AV58:AV61)</f>
        <v>2</v>
      </c>
      <c r="AW62" s="15">
        <f t="shared" ref="AW62" si="925">SUM(AW58:AW61)</f>
        <v>7</v>
      </c>
      <c r="AX62" s="33">
        <f>AP62+AQ62+AR62*1.5+AS62*2.3+AT62*2+AU62*0.4+AV62*0.2</f>
        <v>5.9</v>
      </c>
      <c r="AY62" s="32" t="s">
        <v>5</v>
      </c>
      <c r="AZ62" s="2">
        <f>SUM(AZ58:AZ61)</f>
        <v>0</v>
      </c>
      <c r="BA62" s="2">
        <f t="shared" ref="BA62" si="926">SUM(BA58:BA61)</f>
        <v>0</v>
      </c>
      <c r="BB62" s="2">
        <f t="shared" ref="BB62" si="927">SUM(BB58:BB61)</f>
        <v>0</v>
      </c>
      <c r="BC62" s="2">
        <f t="shared" ref="BC62" si="928">SUM(BC58:BC61)</f>
        <v>0</v>
      </c>
      <c r="BD62" s="2">
        <f t="shared" ref="BD62" si="929">SUM(BD58:BD61)</f>
        <v>0</v>
      </c>
      <c r="BE62" s="2">
        <f t="shared" ref="BE62" si="930">SUM(BE58:BE61)</f>
        <v>0</v>
      </c>
      <c r="BF62" s="2">
        <f t="shared" ref="BF62" si="931">SUM(BF58:BF61)</f>
        <v>0</v>
      </c>
      <c r="BG62" s="15">
        <f t="shared" ref="BG62" si="932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1</v>
      </c>
      <c r="BK62" s="2">
        <f t="shared" ref="BK62" si="933">SUM(BK58:BK61)</f>
        <v>0</v>
      </c>
      <c r="BL62" s="2">
        <f t="shared" ref="BL62" si="934">SUM(BL58:BL61)</f>
        <v>0</v>
      </c>
      <c r="BM62" s="2">
        <f t="shared" ref="BM62" si="935">SUM(BM58:BM61)</f>
        <v>0</v>
      </c>
      <c r="BN62" s="2">
        <f t="shared" ref="BN62" si="936">SUM(BN58:BN61)</f>
        <v>0</v>
      </c>
      <c r="BO62" s="2">
        <f t="shared" ref="BO62" si="937">SUM(BO58:BO61)</f>
        <v>1</v>
      </c>
      <c r="BP62" s="2">
        <f t="shared" ref="BP62" si="938">SUM(BP58:BP61)</f>
        <v>7</v>
      </c>
      <c r="BQ62" s="15">
        <f t="shared" ref="BQ62" si="939">SUM(BQ58:BQ61)</f>
        <v>9</v>
      </c>
      <c r="BR62" s="33">
        <f>BJ62+BK62+BL62*1.5+BM62*2.3+BN62*2+BO62*0.4+BP62*0.2</f>
        <v>2.8</v>
      </c>
      <c r="BS62" s="32" t="s">
        <v>5</v>
      </c>
      <c r="BT62" s="2">
        <f>SUM(BT58:BT61)</f>
        <v>208</v>
      </c>
      <c r="BU62" s="2">
        <f t="shared" ref="BU62" si="940">SUM(BU58:BU61)</f>
        <v>64</v>
      </c>
      <c r="BV62" s="2">
        <f t="shared" ref="BV62" si="941">SUM(BV58:BV61)</f>
        <v>21</v>
      </c>
      <c r="BW62" s="2">
        <f t="shared" ref="BW62" si="942">SUM(BW58:BW61)</f>
        <v>2</v>
      </c>
      <c r="BX62" s="2">
        <f t="shared" ref="BX62" si="943">SUM(BX58:BX61)</f>
        <v>64</v>
      </c>
      <c r="BY62" s="2">
        <f t="shared" ref="BY62" si="944">SUM(BY58:BY61)</f>
        <v>56</v>
      </c>
      <c r="BZ62" s="2">
        <f t="shared" ref="BZ62" si="945">SUM(BZ58:BZ61)</f>
        <v>74</v>
      </c>
      <c r="CA62" s="15">
        <f t="shared" ref="CA62" si="946">SUM(CA58:CA61)</f>
        <v>489</v>
      </c>
      <c r="CB62" s="33">
        <f>BT62+BU62+BV62*1.5+BW62*2.3+BX62*2+BY62*0.4+BZ62*0.2</f>
        <v>473.3</v>
      </c>
      <c r="CC62" s="32" t="s">
        <v>5</v>
      </c>
      <c r="CD62" s="2">
        <f>SUM(CD58:CD61)</f>
        <v>0</v>
      </c>
      <c r="CE62" s="2">
        <f t="shared" ref="CE62" si="947">SUM(CE58:CE61)</f>
        <v>0</v>
      </c>
      <c r="CF62" s="2">
        <f t="shared" ref="CF62" si="948">SUM(CF58:CF61)</f>
        <v>0</v>
      </c>
      <c r="CG62" s="2">
        <f t="shared" ref="CG62" si="949">SUM(CG58:CG61)</f>
        <v>0</v>
      </c>
      <c r="CH62" s="2">
        <f t="shared" ref="CH62" si="950">SUM(CH58:CH61)</f>
        <v>0</v>
      </c>
      <c r="CI62" s="2">
        <f t="shared" ref="CI62" si="951">SUM(CI58:CI61)</f>
        <v>0</v>
      </c>
      <c r="CJ62" s="2">
        <f t="shared" ref="CJ62" si="952">SUM(CJ58:CJ61)</f>
        <v>0</v>
      </c>
      <c r="CK62" s="15">
        <f t="shared" ref="CK62" si="953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607"/>
        <v>211</v>
      </c>
      <c r="CO62" s="2">
        <f t="shared" si="607"/>
        <v>66</v>
      </c>
      <c r="CP62" s="2">
        <f t="shared" si="607"/>
        <v>21</v>
      </c>
      <c r="CQ62" s="2">
        <f t="shared" si="607"/>
        <v>2</v>
      </c>
      <c r="CR62" s="2">
        <f t="shared" si="607"/>
        <v>64</v>
      </c>
      <c r="CS62" s="2">
        <f t="shared" si="607"/>
        <v>56</v>
      </c>
      <c r="CT62" s="2">
        <f t="shared" si="607"/>
        <v>76</v>
      </c>
      <c r="CU62" s="15">
        <f t="shared" si="607"/>
        <v>496</v>
      </c>
      <c r="CV62" s="33">
        <f>CN62+CO62+CP62*1.5+CQ62*2.3+CR62*2+CS62*0.4+CT62*0.2</f>
        <v>478.7</v>
      </c>
      <c r="CW62" s="32" t="s">
        <v>5</v>
      </c>
      <c r="CX62" s="2">
        <f t="shared" si="608"/>
        <v>282</v>
      </c>
      <c r="CY62" s="2">
        <f t="shared" si="608"/>
        <v>101</v>
      </c>
      <c r="CZ62" s="2">
        <f t="shared" si="608"/>
        <v>46</v>
      </c>
      <c r="DA62" s="2">
        <f t="shared" si="608"/>
        <v>10</v>
      </c>
      <c r="DB62" s="2">
        <f t="shared" si="608"/>
        <v>64</v>
      </c>
      <c r="DC62" s="2">
        <f t="shared" si="608"/>
        <v>13</v>
      </c>
      <c r="DD62" s="2">
        <f t="shared" si="608"/>
        <v>17</v>
      </c>
      <c r="DE62" s="15">
        <f t="shared" si="608"/>
        <v>533</v>
      </c>
      <c r="DF62" s="33">
        <f>CX62+CY62+CZ62*1.5+DA62*2.3+DB62*2+DC62*0.4+DD62*0.2</f>
        <v>611.6</v>
      </c>
      <c r="DG62" s="32" t="s">
        <v>5</v>
      </c>
      <c r="DH62" s="2">
        <f t="shared" si="609"/>
        <v>2</v>
      </c>
      <c r="DI62" s="2">
        <f t="shared" si="609"/>
        <v>1</v>
      </c>
      <c r="DJ62" s="2">
        <f t="shared" si="609"/>
        <v>0</v>
      </c>
      <c r="DK62" s="2">
        <f t="shared" si="609"/>
        <v>0</v>
      </c>
      <c r="DL62" s="2">
        <f t="shared" si="609"/>
        <v>1</v>
      </c>
      <c r="DM62" s="2">
        <f t="shared" si="609"/>
        <v>1</v>
      </c>
      <c r="DN62" s="2">
        <f t="shared" si="609"/>
        <v>7</v>
      </c>
      <c r="DO62" s="15">
        <f t="shared" si="609"/>
        <v>12</v>
      </c>
      <c r="DP62" s="33">
        <f>DH62+DI62+DJ62*1.5+DK62*2.3+DL62*2+DM62*0.4+DN62*0.2</f>
        <v>6.8000000000000007</v>
      </c>
      <c r="DQ62" s="32" t="s">
        <v>5</v>
      </c>
      <c r="DR62" s="2">
        <f t="shared" si="610"/>
        <v>6</v>
      </c>
      <c r="DS62" s="2">
        <f t="shared" si="610"/>
        <v>3</v>
      </c>
      <c r="DT62" s="2">
        <f t="shared" si="610"/>
        <v>1</v>
      </c>
      <c r="DU62" s="2">
        <f t="shared" si="610"/>
        <v>0</v>
      </c>
      <c r="DV62" s="2">
        <f t="shared" si="610"/>
        <v>0</v>
      </c>
      <c r="DW62" s="2">
        <f t="shared" si="610"/>
        <v>0</v>
      </c>
      <c r="DX62" s="2">
        <f t="shared" si="610"/>
        <v>4</v>
      </c>
      <c r="DY62" s="15">
        <f t="shared" si="610"/>
        <v>14</v>
      </c>
      <c r="DZ62" s="33">
        <f>DR62+DS62+DT62*1.5+DU62*2.3+DV62*2+DW62*0.4+DX62*0.2</f>
        <v>11.3</v>
      </c>
      <c r="EA62" s="32" t="s">
        <v>5</v>
      </c>
      <c r="EB62" s="2">
        <f t="shared" si="611"/>
        <v>284</v>
      </c>
      <c r="EC62" s="2">
        <f t="shared" si="611"/>
        <v>101</v>
      </c>
      <c r="ED62" s="2">
        <f t="shared" si="611"/>
        <v>47</v>
      </c>
      <c r="EE62" s="2">
        <f t="shared" si="611"/>
        <v>10</v>
      </c>
      <c r="EF62" s="2">
        <f t="shared" si="611"/>
        <v>63</v>
      </c>
      <c r="EG62" s="2">
        <f t="shared" si="611"/>
        <v>13</v>
      </c>
      <c r="EH62" s="2">
        <f t="shared" si="611"/>
        <v>19</v>
      </c>
      <c r="EI62" s="15">
        <f t="shared" si="611"/>
        <v>537</v>
      </c>
      <c r="EJ62" s="33">
        <f>EB62+EC62+ED62*1.5+EE62*2.3+EF62*2+EG62*0.4+EH62*0.2</f>
        <v>613.5</v>
      </c>
      <c r="EK62" s="32" t="s">
        <v>5</v>
      </c>
      <c r="EL62" s="2">
        <f t="shared" si="612"/>
        <v>209</v>
      </c>
      <c r="EM62" s="2">
        <f t="shared" si="612"/>
        <v>64</v>
      </c>
      <c r="EN62" s="2">
        <f t="shared" si="612"/>
        <v>21</v>
      </c>
      <c r="EO62" s="2">
        <f t="shared" si="612"/>
        <v>2</v>
      </c>
      <c r="EP62" s="2">
        <f t="shared" si="612"/>
        <v>64</v>
      </c>
      <c r="EQ62" s="2">
        <f t="shared" si="612"/>
        <v>57</v>
      </c>
      <c r="ER62" s="2">
        <f t="shared" si="612"/>
        <v>81</v>
      </c>
      <c r="ES62" s="15">
        <f t="shared" si="612"/>
        <v>498</v>
      </c>
      <c r="ET62" s="33">
        <f>EL62+EM62+EN62*1.5+EO62*2.3+EP62*2+EQ62*0.4+ER62*0.2</f>
        <v>476.1</v>
      </c>
    </row>
    <row r="63" spans="1:150" ht="13" thickTop="1" x14ac:dyDescent="0.25">
      <c r="A63" s="31">
        <f>A61+"00:15"</f>
        <v>0.41666666666666685</v>
      </c>
      <c r="B63" s="57">
        <v>72</v>
      </c>
      <c r="C63" s="57">
        <v>25</v>
      </c>
      <c r="D63" s="57">
        <v>2</v>
      </c>
      <c r="E63" s="57">
        <v>3</v>
      </c>
      <c r="F63" s="57">
        <v>10</v>
      </c>
      <c r="G63" s="57">
        <v>2</v>
      </c>
      <c r="H63" s="57">
        <v>3</v>
      </c>
      <c r="I63" s="14">
        <f t="shared" si="115"/>
        <v>117</v>
      </c>
      <c r="J63" s="14">
        <f t="shared" ref="J63:J66" si="954">B63+C63+D63*1.5+E63*2.3+F63*2+G63*0.4+H63*0.2</f>
        <v>128.30000000000001</v>
      </c>
      <c r="K63" s="31">
        <f>K61+"00:15"</f>
        <v>0.41666666666666685</v>
      </c>
      <c r="L63" s="57">
        <v>2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14">
        <f t="shared" ref="S63:S66" si="955">SUM(L63:R63)</f>
        <v>2</v>
      </c>
      <c r="T63" s="14">
        <f t="shared" ref="T63:T66" si="956">L63+M63+N63*1.5+O63*2.3+P63*2+Q63*0.4+R63*0.2</f>
        <v>2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119"/>
        <v>0</v>
      </c>
      <c r="AD63" s="14">
        <f t="shared" ref="AD63:AD66" si="957">V63+W63+X63*1.5+Y63*2.3+Z63*2+AA63*0.4+AB63*0.2</f>
        <v>0</v>
      </c>
      <c r="AE63" s="31">
        <f>AE61+"00:15"</f>
        <v>0.41666666666666685</v>
      </c>
      <c r="AF63" s="57">
        <v>0</v>
      </c>
      <c r="AG63" s="57">
        <v>1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14">
        <f t="shared" si="121"/>
        <v>1</v>
      </c>
      <c r="AN63" s="14">
        <f t="shared" ref="AN63:AN66" si="958">AF63+AG63+AH63*1.5+AI63*2.3+AJ63*2+AK63*0.4+AL63*0.2</f>
        <v>1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123"/>
        <v>1</v>
      </c>
      <c r="AX63" s="14">
        <f t="shared" ref="AX63:AX66" si="959">AP63+AQ63+AR63*1.5+AS63*2.3+AT63*2+AU63*0.4+AV63*0.2</f>
        <v>0.2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25"/>
        <v>0</v>
      </c>
      <c r="BH63" s="14">
        <f t="shared" ref="BH63:BH66" si="960">AZ63+BA63+BB63*1.5+BC63*2.3+BD63*2+BE63*0.4+BF63*0.2</f>
        <v>0</v>
      </c>
      <c r="BI63" s="31">
        <f>BI61+"00:15"</f>
        <v>0.41666666666666685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2</v>
      </c>
      <c r="BQ63" s="14">
        <f t="shared" si="127"/>
        <v>2</v>
      </c>
      <c r="BR63" s="14">
        <f t="shared" ref="BR63:BR66" si="961">BJ63+BK63+BL63*1.5+BM63*2.3+BN63*2+BO63*0.4+BP63*0.2</f>
        <v>0.4</v>
      </c>
      <c r="BS63" s="31">
        <f>BS61+"00:15"</f>
        <v>0.41666666666666685</v>
      </c>
      <c r="BT63" s="57">
        <v>68</v>
      </c>
      <c r="BU63" s="57">
        <v>22</v>
      </c>
      <c r="BV63" s="57">
        <v>10</v>
      </c>
      <c r="BW63" s="57">
        <v>3</v>
      </c>
      <c r="BX63" s="57">
        <v>17</v>
      </c>
      <c r="BY63" s="57">
        <v>8</v>
      </c>
      <c r="BZ63" s="57">
        <v>9</v>
      </c>
      <c r="CA63" s="14">
        <f t="shared" si="129"/>
        <v>137</v>
      </c>
      <c r="CB63" s="14">
        <f t="shared" ref="CB63:CB66" si="962">BT63+BU63+BV63*1.5+BW63*2.3+BX63*2+BY63*0.4+BZ63*0.2</f>
        <v>150.9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31"/>
        <v>0</v>
      </c>
      <c r="CL63" s="14">
        <f t="shared" ref="CL63:CL66" si="963">CD63+CE63+CF63*1.5+CG63*2.3+CH63*2+CI63*0.4+CJ63*0.2</f>
        <v>0</v>
      </c>
      <c r="CM63" s="31">
        <f>CM61+"00:15"</f>
        <v>0.41666666666666685</v>
      </c>
      <c r="CN63" s="57">
        <f t="shared" si="607"/>
        <v>68</v>
      </c>
      <c r="CO63" s="57">
        <f t="shared" si="607"/>
        <v>23</v>
      </c>
      <c r="CP63" s="57">
        <f t="shared" si="607"/>
        <v>10</v>
      </c>
      <c r="CQ63" s="57">
        <f t="shared" si="607"/>
        <v>3</v>
      </c>
      <c r="CR63" s="57">
        <f t="shared" si="607"/>
        <v>17</v>
      </c>
      <c r="CS63" s="57">
        <f t="shared" si="607"/>
        <v>8</v>
      </c>
      <c r="CT63" s="57">
        <f t="shared" si="607"/>
        <v>9</v>
      </c>
      <c r="CU63" s="14">
        <f t="shared" si="607"/>
        <v>138</v>
      </c>
      <c r="CV63" s="14">
        <f t="shared" ref="CV63:CV66" si="964">CN63+CO63+CP63*1.5+CQ63*2.3+CR63*2+CS63*0.4+CT63*0.2</f>
        <v>151.9</v>
      </c>
      <c r="CW63" s="31">
        <f>CW61+"00:15"</f>
        <v>0.41666666666666685</v>
      </c>
      <c r="CX63" s="57">
        <f t="shared" si="608"/>
        <v>74</v>
      </c>
      <c r="CY63" s="57">
        <f t="shared" si="608"/>
        <v>25</v>
      </c>
      <c r="CZ63" s="57">
        <f t="shared" si="608"/>
        <v>2</v>
      </c>
      <c r="DA63" s="57">
        <f t="shared" si="608"/>
        <v>3</v>
      </c>
      <c r="DB63" s="57">
        <f t="shared" si="608"/>
        <v>10</v>
      </c>
      <c r="DC63" s="57">
        <f t="shared" si="608"/>
        <v>2</v>
      </c>
      <c r="DD63" s="57">
        <f t="shared" si="608"/>
        <v>3</v>
      </c>
      <c r="DE63" s="14">
        <f t="shared" si="608"/>
        <v>119</v>
      </c>
      <c r="DF63" s="14">
        <f t="shared" ref="DF63:DF66" si="965">CX63+CY63+CZ63*1.5+DA63*2.3+DB63*2+DC63*0.4+DD63*0.2</f>
        <v>130.30000000000001</v>
      </c>
      <c r="DG63" s="31">
        <f>DG61+"00:15"</f>
        <v>0.41666666666666685</v>
      </c>
      <c r="DH63" s="57">
        <f t="shared" si="609"/>
        <v>2</v>
      </c>
      <c r="DI63" s="57">
        <f t="shared" si="609"/>
        <v>0</v>
      </c>
      <c r="DJ63" s="57">
        <f t="shared" si="609"/>
        <v>0</v>
      </c>
      <c r="DK63" s="57">
        <f t="shared" si="609"/>
        <v>0</v>
      </c>
      <c r="DL63" s="57">
        <f t="shared" si="609"/>
        <v>0</v>
      </c>
      <c r="DM63" s="57">
        <f t="shared" si="609"/>
        <v>0</v>
      </c>
      <c r="DN63" s="57">
        <f t="shared" si="609"/>
        <v>2</v>
      </c>
      <c r="DO63" s="14">
        <f t="shared" si="609"/>
        <v>4</v>
      </c>
      <c r="DP63" s="14">
        <f t="shared" ref="DP63:DP66" si="966">DH63+DI63+DJ63*1.5+DK63*2.3+DL63*2+DM63*0.4+DN63*0.2</f>
        <v>2.4</v>
      </c>
      <c r="DQ63" s="31">
        <f>DQ61+"00:15"</f>
        <v>0.41666666666666685</v>
      </c>
      <c r="DR63" s="57">
        <f t="shared" si="610"/>
        <v>0</v>
      </c>
      <c r="DS63" s="57">
        <f t="shared" si="610"/>
        <v>1</v>
      </c>
      <c r="DT63" s="57">
        <f t="shared" si="610"/>
        <v>0</v>
      </c>
      <c r="DU63" s="57">
        <f t="shared" si="610"/>
        <v>0</v>
      </c>
      <c r="DV63" s="57">
        <f t="shared" si="610"/>
        <v>0</v>
      </c>
      <c r="DW63" s="57">
        <f t="shared" si="610"/>
        <v>0</v>
      </c>
      <c r="DX63" s="57">
        <f t="shared" si="610"/>
        <v>1</v>
      </c>
      <c r="DY63" s="14">
        <f t="shared" si="610"/>
        <v>2</v>
      </c>
      <c r="DZ63" s="14">
        <f t="shared" ref="DZ63:DZ66" si="967">DR63+DS63+DT63*1.5+DU63*2.3+DV63*2+DW63*0.4+DX63*0.2</f>
        <v>1.2</v>
      </c>
      <c r="EA63" s="31">
        <f>EA61+"00:15"</f>
        <v>0.41666666666666685</v>
      </c>
      <c r="EB63" s="57">
        <f t="shared" si="611"/>
        <v>72</v>
      </c>
      <c r="EC63" s="57">
        <f t="shared" si="611"/>
        <v>25</v>
      </c>
      <c r="ED63" s="57">
        <f t="shared" si="611"/>
        <v>2</v>
      </c>
      <c r="EE63" s="57">
        <f t="shared" si="611"/>
        <v>3</v>
      </c>
      <c r="EF63" s="57">
        <f t="shared" si="611"/>
        <v>10</v>
      </c>
      <c r="EG63" s="57">
        <f t="shared" si="611"/>
        <v>2</v>
      </c>
      <c r="EH63" s="57">
        <f t="shared" si="611"/>
        <v>4</v>
      </c>
      <c r="EI63" s="14">
        <f t="shared" si="611"/>
        <v>118</v>
      </c>
      <c r="EJ63" s="14">
        <f t="shared" ref="EJ63:EJ66" si="968">EB63+EC63+ED63*1.5+EE63*2.3+EF63*2+EG63*0.4+EH63*0.2</f>
        <v>128.5</v>
      </c>
      <c r="EK63" s="31">
        <f>EK61+"00:15"</f>
        <v>0.41666666666666685</v>
      </c>
      <c r="EL63" s="57">
        <f t="shared" si="612"/>
        <v>68</v>
      </c>
      <c r="EM63" s="57">
        <f t="shared" si="612"/>
        <v>22</v>
      </c>
      <c r="EN63" s="57">
        <f t="shared" si="612"/>
        <v>10</v>
      </c>
      <c r="EO63" s="57">
        <f t="shared" si="612"/>
        <v>3</v>
      </c>
      <c r="EP63" s="57">
        <f t="shared" si="612"/>
        <v>17</v>
      </c>
      <c r="EQ63" s="57">
        <f t="shared" si="612"/>
        <v>8</v>
      </c>
      <c r="ER63" s="57">
        <f t="shared" si="612"/>
        <v>11</v>
      </c>
      <c r="ES63" s="14">
        <f t="shared" si="612"/>
        <v>139</v>
      </c>
      <c r="ET63" s="14">
        <f t="shared" ref="ET63:ET66" si="969">EL63+EM63+EN63*1.5+EO63*2.3+EP63*2+EQ63*0.4+ER63*0.2</f>
        <v>151.29999999999998</v>
      </c>
    </row>
    <row r="64" spans="1:150" x14ac:dyDescent="0.25">
      <c r="A64" s="31">
        <f>A63+"00:15"</f>
        <v>0.42708333333333354</v>
      </c>
      <c r="B64" s="57">
        <v>81</v>
      </c>
      <c r="C64" s="57">
        <v>22</v>
      </c>
      <c r="D64" s="57">
        <v>6</v>
      </c>
      <c r="E64" s="57">
        <v>1</v>
      </c>
      <c r="F64" s="57">
        <v>17</v>
      </c>
      <c r="G64" s="57">
        <v>4</v>
      </c>
      <c r="H64" s="57">
        <v>5</v>
      </c>
      <c r="I64" s="14">
        <f t="shared" si="115"/>
        <v>136</v>
      </c>
      <c r="J64" s="14">
        <f t="shared" si="954"/>
        <v>150.9</v>
      </c>
      <c r="K64" s="31">
        <f>K63+"00:15"</f>
        <v>0.42708333333333354</v>
      </c>
      <c r="L64" s="57">
        <v>1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955"/>
        <v>1</v>
      </c>
      <c r="T64" s="14">
        <f t="shared" si="956"/>
        <v>1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119"/>
        <v>0</v>
      </c>
      <c r="AD64" s="14">
        <f t="shared" si="957"/>
        <v>0</v>
      </c>
      <c r="AE64" s="31">
        <f>AE63+"00:15"</f>
        <v>0.42708333333333354</v>
      </c>
      <c r="AF64" s="57">
        <v>1</v>
      </c>
      <c r="AG64" s="57">
        <v>1</v>
      </c>
      <c r="AH64" s="57">
        <v>1</v>
      </c>
      <c r="AI64" s="57">
        <v>0</v>
      </c>
      <c r="AJ64" s="57">
        <v>0</v>
      </c>
      <c r="AK64" s="57">
        <v>0</v>
      </c>
      <c r="AL64" s="57">
        <v>0</v>
      </c>
      <c r="AM64" s="14">
        <f t="shared" si="121"/>
        <v>3</v>
      </c>
      <c r="AN64" s="14">
        <f t="shared" si="958"/>
        <v>3.5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1</v>
      </c>
      <c r="AW64" s="14">
        <f t="shared" si="123"/>
        <v>1</v>
      </c>
      <c r="AX64" s="14">
        <f t="shared" si="959"/>
        <v>0.2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25"/>
        <v>0</v>
      </c>
      <c r="BH64" s="14">
        <f t="shared" si="960"/>
        <v>0</v>
      </c>
      <c r="BI64" s="31">
        <f>BI63+"00:15"</f>
        <v>0.42708333333333354</v>
      </c>
      <c r="BJ64" s="57">
        <v>0</v>
      </c>
      <c r="BK64" s="57">
        <v>1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127"/>
        <v>1</v>
      </c>
      <c r="BR64" s="14">
        <f t="shared" si="961"/>
        <v>1</v>
      </c>
      <c r="BS64" s="31">
        <f>BS63+"00:15"</f>
        <v>0.42708333333333354</v>
      </c>
      <c r="BT64" s="57">
        <v>56</v>
      </c>
      <c r="BU64" s="57">
        <v>22</v>
      </c>
      <c r="BV64" s="57">
        <v>7</v>
      </c>
      <c r="BW64" s="57">
        <v>5</v>
      </c>
      <c r="BX64" s="57">
        <v>12</v>
      </c>
      <c r="BY64" s="57">
        <v>9</v>
      </c>
      <c r="BZ64" s="57">
        <v>5</v>
      </c>
      <c r="CA64" s="14">
        <f t="shared" si="129"/>
        <v>116</v>
      </c>
      <c r="CB64" s="14">
        <f t="shared" si="962"/>
        <v>128.6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31"/>
        <v>0</v>
      </c>
      <c r="CL64" s="14">
        <f t="shared" si="963"/>
        <v>0</v>
      </c>
      <c r="CM64" s="31">
        <f>CM63+"00:15"</f>
        <v>0.42708333333333354</v>
      </c>
      <c r="CN64" s="57">
        <f t="shared" si="607"/>
        <v>57</v>
      </c>
      <c r="CO64" s="57">
        <f t="shared" si="607"/>
        <v>23</v>
      </c>
      <c r="CP64" s="57">
        <f t="shared" si="607"/>
        <v>8</v>
      </c>
      <c r="CQ64" s="57">
        <f t="shared" si="607"/>
        <v>5</v>
      </c>
      <c r="CR64" s="57">
        <f t="shared" si="607"/>
        <v>12</v>
      </c>
      <c r="CS64" s="57">
        <f t="shared" si="607"/>
        <v>9</v>
      </c>
      <c r="CT64" s="57">
        <f t="shared" si="607"/>
        <v>5</v>
      </c>
      <c r="CU64" s="14">
        <f t="shared" si="607"/>
        <v>119</v>
      </c>
      <c r="CV64" s="14">
        <f t="shared" si="964"/>
        <v>132.1</v>
      </c>
      <c r="CW64" s="31">
        <f>CW63+"00:15"</f>
        <v>0.42708333333333354</v>
      </c>
      <c r="CX64" s="57">
        <f t="shared" si="608"/>
        <v>82</v>
      </c>
      <c r="CY64" s="57">
        <f t="shared" si="608"/>
        <v>22</v>
      </c>
      <c r="CZ64" s="57">
        <f t="shared" si="608"/>
        <v>6</v>
      </c>
      <c r="DA64" s="57">
        <f t="shared" si="608"/>
        <v>1</v>
      </c>
      <c r="DB64" s="57">
        <f t="shared" si="608"/>
        <v>17</v>
      </c>
      <c r="DC64" s="57">
        <f t="shared" si="608"/>
        <v>4</v>
      </c>
      <c r="DD64" s="57">
        <f t="shared" si="608"/>
        <v>5</v>
      </c>
      <c r="DE64" s="14">
        <f t="shared" si="608"/>
        <v>137</v>
      </c>
      <c r="DF64" s="14">
        <f t="shared" si="965"/>
        <v>151.9</v>
      </c>
      <c r="DG64" s="31">
        <f>DG63+"00:15"</f>
        <v>0.42708333333333354</v>
      </c>
      <c r="DH64" s="57">
        <f t="shared" si="609"/>
        <v>1</v>
      </c>
      <c r="DI64" s="57">
        <f t="shared" si="609"/>
        <v>1</v>
      </c>
      <c r="DJ64" s="57">
        <f t="shared" si="609"/>
        <v>0</v>
      </c>
      <c r="DK64" s="57">
        <f t="shared" si="609"/>
        <v>0</v>
      </c>
      <c r="DL64" s="57">
        <f t="shared" si="609"/>
        <v>0</v>
      </c>
      <c r="DM64" s="57">
        <f t="shared" si="609"/>
        <v>0</v>
      </c>
      <c r="DN64" s="57">
        <f t="shared" si="609"/>
        <v>0</v>
      </c>
      <c r="DO64" s="14">
        <f t="shared" si="609"/>
        <v>2</v>
      </c>
      <c r="DP64" s="14">
        <f t="shared" si="966"/>
        <v>2</v>
      </c>
      <c r="DQ64" s="31">
        <f>DQ63+"00:15"</f>
        <v>0.42708333333333354</v>
      </c>
      <c r="DR64" s="57">
        <f t="shared" si="610"/>
        <v>1</v>
      </c>
      <c r="DS64" s="57">
        <f t="shared" si="610"/>
        <v>1</v>
      </c>
      <c r="DT64" s="57">
        <f t="shared" si="610"/>
        <v>1</v>
      </c>
      <c r="DU64" s="57">
        <f t="shared" si="610"/>
        <v>0</v>
      </c>
      <c r="DV64" s="57">
        <f t="shared" si="610"/>
        <v>0</v>
      </c>
      <c r="DW64" s="57">
        <f t="shared" si="610"/>
        <v>0</v>
      </c>
      <c r="DX64" s="57">
        <f t="shared" si="610"/>
        <v>1</v>
      </c>
      <c r="DY64" s="14">
        <f t="shared" si="610"/>
        <v>4</v>
      </c>
      <c r="DZ64" s="14">
        <f t="shared" si="967"/>
        <v>3.7</v>
      </c>
      <c r="EA64" s="31">
        <f>EA63+"00:15"</f>
        <v>0.42708333333333354</v>
      </c>
      <c r="EB64" s="57">
        <f t="shared" si="611"/>
        <v>81</v>
      </c>
      <c r="EC64" s="57">
        <f t="shared" si="611"/>
        <v>22</v>
      </c>
      <c r="ED64" s="57">
        <f t="shared" si="611"/>
        <v>6</v>
      </c>
      <c r="EE64" s="57">
        <f t="shared" si="611"/>
        <v>1</v>
      </c>
      <c r="EF64" s="57">
        <f t="shared" si="611"/>
        <v>17</v>
      </c>
      <c r="EG64" s="57">
        <f t="shared" si="611"/>
        <v>4</v>
      </c>
      <c r="EH64" s="57">
        <f t="shared" si="611"/>
        <v>6</v>
      </c>
      <c r="EI64" s="14">
        <f t="shared" si="611"/>
        <v>137</v>
      </c>
      <c r="EJ64" s="14">
        <f t="shared" si="968"/>
        <v>151.1</v>
      </c>
      <c r="EK64" s="31">
        <f>EK63+"00:15"</f>
        <v>0.42708333333333354</v>
      </c>
      <c r="EL64" s="57">
        <f t="shared" si="612"/>
        <v>56</v>
      </c>
      <c r="EM64" s="57">
        <f t="shared" si="612"/>
        <v>23</v>
      </c>
      <c r="EN64" s="57">
        <f t="shared" si="612"/>
        <v>7</v>
      </c>
      <c r="EO64" s="57">
        <f t="shared" si="612"/>
        <v>5</v>
      </c>
      <c r="EP64" s="57">
        <f t="shared" si="612"/>
        <v>12</v>
      </c>
      <c r="EQ64" s="57">
        <f t="shared" si="612"/>
        <v>9</v>
      </c>
      <c r="ER64" s="57">
        <f t="shared" si="612"/>
        <v>5</v>
      </c>
      <c r="ES64" s="14">
        <f t="shared" si="612"/>
        <v>117</v>
      </c>
      <c r="ET64" s="14">
        <f t="shared" si="969"/>
        <v>129.6</v>
      </c>
    </row>
    <row r="65" spans="1:150" x14ac:dyDescent="0.25">
      <c r="A65" s="31">
        <f t="shared" ref="A65:A66" si="970">A64+"00:15"</f>
        <v>0.43750000000000022</v>
      </c>
      <c r="B65" s="57">
        <v>76</v>
      </c>
      <c r="C65" s="57">
        <v>25</v>
      </c>
      <c r="D65" s="57">
        <v>8</v>
      </c>
      <c r="E65" s="57">
        <v>2</v>
      </c>
      <c r="F65" s="57">
        <v>18</v>
      </c>
      <c r="G65" s="57">
        <v>3</v>
      </c>
      <c r="H65" s="57">
        <v>3</v>
      </c>
      <c r="I65" s="14">
        <f t="shared" si="115"/>
        <v>135</v>
      </c>
      <c r="J65" s="14">
        <f t="shared" si="954"/>
        <v>155.39999999999998</v>
      </c>
      <c r="K65" s="31">
        <f t="shared" ref="K65:K66" si="971">K64+"00:15"</f>
        <v>0.43750000000000022</v>
      </c>
      <c r="L65" s="57">
        <v>0</v>
      </c>
      <c r="M65" s="57">
        <v>1</v>
      </c>
      <c r="N65" s="57">
        <v>1</v>
      </c>
      <c r="O65" s="57">
        <v>0</v>
      </c>
      <c r="P65" s="57">
        <v>0</v>
      </c>
      <c r="Q65" s="57">
        <v>0</v>
      </c>
      <c r="R65" s="57">
        <v>0</v>
      </c>
      <c r="S65" s="14">
        <f t="shared" si="955"/>
        <v>2</v>
      </c>
      <c r="T65" s="14">
        <f t="shared" si="956"/>
        <v>2.5</v>
      </c>
      <c r="U65" s="31">
        <f t="shared" ref="U65:U66" si="972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19"/>
        <v>0</v>
      </c>
      <c r="AD65" s="14">
        <f t="shared" si="957"/>
        <v>0</v>
      </c>
      <c r="AE65" s="31">
        <f t="shared" ref="AE65:AE66" si="973">AE64+"00:15"</f>
        <v>0.43750000000000022</v>
      </c>
      <c r="AF65" s="57">
        <v>2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1</v>
      </c>
      <c r="AM65" s="14">
        <f t="shared" si="121"/>
        <v>3</v>
      </c>
      <c r="AN65" s="14">
        <f t="shared" si="958"/>
        <v>2.2000000000000002</v>
      </c>
      <c r="AO65" s="31">
        <f t="shared" ref="AO65:AO66" si="974">AO64+"00:15"</f>
        <v>0.43750000000000022</v>
      </c>
      <c r="AP65" s="57">
        <v>1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23"/>
        <v>1</v>
      </c>
      <c r="AX65" s="14">
        <f t="shared" si="959"/>
        <v>1</v>
      </c>
      <c r="AY65" s="31">
        <f t="shared" ref="AY65:AY66" si="975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25"/>
        <v>0</v>
      </c>
      <c r="BH65" s="14">
        <f t="shared" si="960"/>
        <v>0</v>
      </c>
      <c r="BI65" s="31">
        <f t="shared" ref="BI65:BI66" si="976">BI64+"00:15"</f>
        <v>0.43750000000000022</v>
      </c>
      <c r="BJ65" s="57">
        <v>1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127"/>
        <v>2</v>
      </c>
      <c r="BR65" s="14">
        <f t="shared" si="961"/>
        <v>1.2</v>
      </c>
      <c r="BS65" s="31">
        <f t="shared" ref="BS65:BS66" si="977">BS64+"00:15"</f>
        <v>0.43750000000000022</v>
      </c>
      <c r="BT65" s="57">
        <v>53</v>
      </c>
      <c r="BU65" s="57">
        <v>16</v>
      </c>
      <c r="BV65" s="57">
        <v>6</v>
      </c>
      <c r="BW65" s="57">
        <v>3</v>
      </c>
      <c r="BX65" s="57">
        <v>17</v>
      </c>
      <c r="BY65" s="57">
        <v>12</v>
      </c>
      <c r="BZ65" s="57">
        <v>5</v>
      </c>
      <c r="CA65" s="14">
        <f t="shared" si="129"/>
        <v>112</v>
      </c>
      <c r="CB65" s="14">
        <f t="shared" si="962"/>
        <v>124.7</v>
      </c>
      <c r="CC65" s="31">
        <f t="shared" ref="CC65:CC66" si="978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31"/>
        <v>0</v>
      </c>
      <c r="CL65" s="14">
        <f t="shared" si="963"/>
        <v>0</v>
      </c>
      <c r="CM65" s="31">
        <f t="shared" ref="CM65:CM66" si="979">CM64+"00:15"</f>
        <v>0.43750000000000022</v>
      </c>
      <c r="CN65" s="57">
        <f t="shared" si="607"/>
        <v>55</v>
      </c>
      <c r="CO65" s="57">
        <f t="shared" si="607"/>
        <v>16</v>
      </c>
      <c r="CP65" s="57">
        <f t="shared" si="607"/>
        <v>6</v>
      </c>
      <c r="CQ65" s="57">
        <f t="shared" si="607"/>
        <v>3</v>
      </c>
      <c r="CR65" s="57">
        <f t="shared" si="607"/>
        <v>17</v>
      </c>
      <c r="CS65" s="57">
        <f t="shared" si="607"/>
        <v>12</v>
      </c>
      <c r="CT65" s="57">
        <f t="shared" si="607"/>
        <v>6</v>
      </c>
      <c r="CU65" s="14">
        <f t="shared" si="607"/>
        <v>115</v>
      </c>
      <c r="CV65" s="14">
        <f t="shared" si="964"/>
        <v>126.9</v>
      </c>
      <c r="CW65" s="31">
        <f t="shared" ref="CW65:CW66" si="980">CW64+"00:15"</f>
        <v>0.43750000000000022</v>
      </c>
      <c r="CX65" s="57">
        <f t="shared" si="608"/>
        <v>76</v>
      </c>
      <c r="CY65" s="57">
        <f t="shared" si="608"/>
        <v>26</v>
      </c>
      <c r="CZ65" s="57">
        <f t="shared" si="608"/>
        <v>9</v>
      </c>
      <c r="DA65" s="57">
        <f t="shared" si="608"/>
        <v>2</v>
      </c>
      <c r="DB65" s="57">
        <f t="shared" si="608"/>
        <v>18</v>
      </c>
      <c r="DC65" s="57">
        <f t="shared" si="608"/>
        <v>3</v>
      </c>
      <c r="DD65" s="57">
        <f t="shared" si="608"/>
        <v>3</v>
      </c>
      <c r="DE65" s="14">
        <f t="shared" si="608"/>
        <v>137</v>
      </c>
      <c r="DF65" s="14">
        <f t="shared" si="965"/>
        <v>157.89999999999998</v>
      </c>
      <c r="DG65" s="31">
        <f t="shared" ref="DG65:DG66" si="981">DG64+"00:15"</f>
        <v>0.43750000000000022</v>
      </c>
      <c r="DH65" s="57">
        <f t="shared" si="609"/>
        <v>1</v>
      </c>
      <c r="DI65" s="57">
        <f t="shared" si="609"/>
        <v>1</v>
      </c>
      <c r="DJ65" s="57">
        <f t="shared" si="609"/>
        <v>1</v>
      </c>
      <c r="DK65" s="57">
        <f t="shared" si="609"/>
        <v>0</v>
      </c>
      <c r="DL65" s="57">
        <f t="shared" si="609"/>
        <v>0</v>
      </c>
      <c r="DM65" s="57">
        <f t="shared" si="609"/>
        <v>0</v>
      </c>
      <c r="DN65" s="57">
        <f t="shared" si="609"/>
        <v>1</v>
      </c>
      <c r="DO65" s="14">
        <f t="shared" si="609"/>
        <v>4</v>
      </c>
      <c r="DP65" s="14">
        <f t="shared" si="966"/>
        <v>3.7</v>
      </c>
      <c r="DQ65" s="31">
        <f t="shared" ref="DQ65:DQ66" si="982">DQ64+"00:15"</f>
        <v>0.43750000000000022</v>
      </c>
      <c r="DR65" s="57">
        <f t="shared" si="610"/>
        <v>3</v>
      </c>
      <c r="DS65" s="57">
        <f t="shared" si="610"/>
        <v>0</v>
      </c>
      <c r="DT65" s="57">
        <f t="shared" si="610"/>
        <v>0</v>
      </c>
      <c r="DU65" s="57">
        <f t="shared" si="610"/>
        <v>0</v>
      </c>
      <c r="DV65" s="57">
        <f t="shared" si="610"/>
        <v>0</v>
      </c>
      <c r="DW65" s="57">
        <f t="shared" si="610"/>
        <v>0</v>
      </c>
      <c r="DX65" s="57">
        <f t="shared" si="610"/>
        <v>1</v>
      </c>
      <c r="DY65" s="14">
        <f t="shared" si="610"/>
        <v>4</v>
      </c>
      <c r="DZ65" s="14">
        <f t="shared" si="967"/>
        <v>3.2</v>
      </c>
      <c r="EA65" s="31">
        <f t="shared" ref="EA65:EA66" si="983">EA64+"00:15"</f>
        <v>0.43750000000000022</v>
      </c>
      <c r="EB65" s="57">
        <f t="shared" si="611"/>
        <v>77</v>
      </c>
      <c r="EC65" s="57">
        <f t="shared" si="611"/>
        <v>25</v>
      </c>
      <c r="ED65" s="57">
        <f t="shared" si="611"/>
        <v>8</v>
      </c>
      <c r="EE65" s="57">
        <f t="shared" si="611"/>
        <v>2</v>
      </c>
      <c r="EF65" s="57">
        <f t="shared" si="611"/>
        <v>18</v>
      </c>
      <c r="EG65" s="57">
        <f t="shared" si="611"/>
        <v>3</v>
      </c>
      <c r="EH65" s="57">
        <f t="shared" si="611"/>
        <v>3</v>
      </c>
      <c r="EI65" s="14">
        <f t="shared" si="611"/>
        <v>136</v>
      </c>
      <c r="EJ65" s="14">
        <f t="shared" si="968"/>
        <v>156.39999999999998</v>
      </c>
      <c r="EK65" s="31">
        <f t="shared" ref="EK65:EK66" si="984">EK64+"00:15"</f>
        <v>0.43750000000000022</v>
      </c>
      <c r="EL65" s="57">
        <f t="shared" si="612"/>
        <v>54</v>
      </c>
      <c r="EM65" s="57">
        <f t="shared" si="612"/>
        <v>16</v>
      </c>
      <c r="EN65" s="57">
        <f t="shared" si="612"/>
        <v>6</v>
      </c>
      <c r="EO65" s="57">
        <f t="shared" si="612"/>
        <v>3</v>
      </c>
      <c r="EP65" s="57">
        <f t="shared" si="612"/>
        <v>17</v>
      </c>
      <c r="EQ65" s="57">
        <f t="shared" si="612"/>
        <v>12</v>
      </c>
      <c r="ER65" s="57">
        <f t="shared" si="612"/>
        <v>6</v>
      </c>
      <c r="ES65" s="14">
        <f t="shared" si="612"/>
        <v>114</v>
      </c>
      <c r="ET65" s="14">
        <f t="shared" si="969"/>
        <v>125.9</v>
      </c>
    </row>
    <row r="66" spans="1:150" ht="13" thickBot="1" x14ac:dyDescent="0.3">
      <c r="A66" s="31">
        <f t="shared" si="970"/>
        <v>0.44791666666666691</v>
      </c>
      <c r="B66" s="57">
        <v>60</v>
      </c>
      <c r="C66" s="57">
        <v>24</v>
      </c>
      <c r="D66" s="57">
        <v>10</v>
      </c>
      <c r="E66" s="57">
        <v>0</v>
      </c>
      <c r="F66" s="57">
        <v>15</v>
      </c>
      <c r="G66" s="57">
        <v>3</v>
      </c>
      <c r="H66" s="57">
        <v>7</v>
      </c>
      <c r="I66" s="14">
        <f t="shared" si="115"/>
        <v>119</v>
      </c>
      <c r="J66" s="14">
        <f t="shared" si="954"/>
        <v>131.6</v>
      </c>
      <c r="K66" s="31">
        <f t="shared" si="971"/>
        <v>0.44791666666666691</v>
      </c>
      <c r="L66" s="57">
        <v>1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1</v>
      </c>
      <c r="S66" s="14">
        <f t="shared" si="955"/>
        <v>2</v>
      </c>
      <c r="T66" s="14">
        <f t="shared" si="956"/>
        <v>1.2</v>
      </c>
      <c r="U66" s="31">
        <f t="shared" si="972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19"/>
        <v>0</v>
      </c>
      <c r="AD66" s="14">
        <f t="shared" si="957"/>
        <v>0</v>
      </c>
      <c r="AE66" s="31">
        <f t="shared" si="973"/>
        <v>0.44791666666666691</v>
      </c>
      <c r="AF66" s="57">
        <v>4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14">
        <f t="shared" si="121"/>
        <v>4</v>
      </c>
      <c r="AN66" s="14">
        <f t="shared" si="958"/>
        <v>4</v>
      </c>
      <c r="AO66" s="31">
        <f t="shared" si="974"/>
        <v>0.44791666666666691</v>
      </c>
      <c r="AP66" s="57">
        <v>0</v>
      </c>
      <c r="AQ66" s="57">
        <v>0</v>
      </c>
      <c r="AR66" s="57">
        <v>1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123"/>
        <v>1</v>
      </c>
      <c r="AX66" s="14">
        <f t="shared" si="959"/>
        <v>1.5</v>
      </c>
      <c r="AY66" s="31">
        <f t="shared" si="975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25"/>
        <v>0</v>
      </c>
      <c r="BH66" s="14">
        <f t="shared" si="960"/>
        <v>0</v>
      </c>
      <c r="BI66" s="31">
        <f t="shared" si="976"/>
        <v>0.44791666666666691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27"/>
        <v>0</v>
      </c>
      <c r="BR66" s="14">
        <f t="shared" si="961"/>
        <v>0</v>
      </c>
      <c r="BS66" s="31">
        <f t="shared" si="977"/>
        <v>0.44791666666666691</v>
      </c>
      <c r="BT66" s="57">
        <v>48</v>
      </c>
      <c r="BU66" s="57">
        <v>16</v>
      </c>
      <c r="BV66" s="57">
        <v>8</v>
      </c>
      <c r="BW66" s="57">
        <v>2</v>
      </c>
      <c r="BX66" s="57">
        <v>15</v>
      </c>
      <c r="BY66" s="57">
        <v>7</v>
      </c>
      <c r="BZ66" s="57">
        <v>10</v>
      </c>
      <c r="CA66" s="14">
        <f t="shared" si="129"/>
        <v>106</v>
      </c>
      <c r="CB66" s="14">
        <f t="shared" si="962"/>
        <v>115.39999999999999</v>
      </c>
      <c r="CC66" s="31">
        <f t="shared" si="978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31"/>
        <v>0</v>
      </c>
      <c r="CL66" s="14">
        <f t="shared" si="963"/>
        <v>0</v>
      </c>
      <c r="CM66" s="31">
        <f t="shared" si="979"/>
        <v>0.44791666666666691</v>
      </c>
      <c r="CN66" s="57">
        <f t="shared" si="607"/>
        <v>52</v>
      </c>
      <c r="CO66" s="57">
        <f t="shared" si="607"/>
        <v>16</v>
      </c>
      <c r="CP66" s="57">
        <f t="shared" si="607"/>
        <v>8</v>
      </c>
      <c r="CQ66" s="57">
        <f t="shared" si="607"/>
        <v>2</v>
      </c>
      <c r="CR66" s="57">
        <f t="shared" si="607"/>
        <v>15</v>
      </c>
      <c r="CS66" s="57">
        <f t="shared" si="607"/>
        <v>7</v>
      </c>
      <c r="CT66" s="57">
        <f t="shared" si="607"/>
        <v>10</v>
      </c>
      <c r="CU66" s="14">
        <f t="shared" si="607"/>
        <v>110</v>
      </c>
      <c r="CV66" s="14">
        <f t="shared" si="964"/>
        <v>119.39999999999999</v>
      </c>
      <c r="CW66" s="31">
        <f t="shared" si="980"/>
        <v>0.44791666666666691</v>
      </c>
      <c r="CX66" s="57">
        <f t="shared" si="608"/>
        <v>61</v>
      </c>
      <c r="CY66" s="57">
        <f t="shared" si="608"/>
        <v>24</v>
      </c>
      <c r="CZ66" s="57">
        <f t="shared" si="608"/>
        <v>10</v>
      </c>
      <c r="DA66" s="57">
        <f t="shared" si="608"/>
        <v>0</v>
      </c>
      <c r="DB66" s="57">
        <f t="shared" si="608"/>
        <v>15</v>
      </c>
      <c r="DC66" s="57">
        <f t="shared" si="608"/>
        <v>3</v>
      </c>
      <c r="DD66" s="57">
        <f t="shared" si="608"/>
        <v>8</v>
      </c>
      <c r="DE66" s="14">
        <f t="shared" si="608"/>
        <v>121</v>
      </c>
      <c r="DF66" s="14">
        <f t="shared" si="965"/>
        <v>132.79999999999998</v>
      </c>
      <c r="DG66" s="31">
        <f t="shared" si="981"/>
        <v>0.44791666666666691</v>
      </c>
      <c r="DH66" s="57">
        <f t="shared" si="609"/>
        <v>1</v>
      </c>
      <c r="DI66" s="57">
        <f t="shared" si="609"/>
        <v>0</v>
      </c>
      <c r="DJ66" s="57">
        <f t="shared" si="609"/>
        <v>0</v>
      </c>
      <c r="DK66" s="57">
        <f t="shared" si="609"/>
        <v>0</v>
      </c>
      <c r="DL66" s="57">
        <f t="shared" si="609"/>
        <v>0</v>
      </c>
      <c r="DM66" s="57">
        <f t="shared" si="609"/>
        <v>0</v>
      </c>
      <c r="DN66" s="57">
        <f t="shared" si="609"/>
        <v>1</v>
      </c>
      <c r="DO66" s="14">
        <f t="shared" si="609"/>
        <v>2</v>
      </c>
      <c r="DP66" s="14">
        <f t="shared" si="966"/>
        <v>1.2</v>
      </c>
      <c r="DQ66" s="31">
        <f t="shared" si="982"/>
        <v>0.44791666666666691</v>
      </c>
      <c r="DR66" s="57">
        <f t="shared" si="610"/>
        <v>4</v>
      </c>
      <c r="DS66" s="57">
        <f t="shared" si="610"/>
        <v>0</v>
      </c>
      <c r="DT66" s="57">
        <f t="shared" si="610"/>
        <v>1</v>
      </c>
      <c r="DU66" s="57">
        <f t="shared" si="610"/>
        <v>0</v>
      </c>
      <c r="DV66" s="57">
        <f t="shared" si="610"/>
        <v>0</v>
      </c>
      <c r="DW66" s="57">
        <f t="shared" si="610"/>
        <v>0</v>
      </c>
      <c r="DX66" s="57">
        <f t="shared" si="610"/>
        <v>0</v>
      </c>
      <c r="DY66" s="14">
        <f t="shared" si="610"/>
        <v>5</v>
      </c>
      <c r="DZ66" s="14">
        <f t="shared" si="967"/>
        <v>5.5</v>
      </c>
      <c r="EA66" s="31">
        <f t="shared" si="983"/>
        <v>0.44791666666666691</v>
      </c>
      <c r="EB66" s="57">
        <f t="shared" si="611"/>
        <v>60</v>
      </c>
      <c r="EC66" s="57">
        <f t="shared" si="611"/>
        <v>24</v>
      </c>
      <c r="ED66" s="57">
        <f t="shared" si="611"/>
        <v>11</v>
      </c>
      <c r="EE66" s="57">
        <f t="shared" si="611"/>
        <v>0</v>
      </c>
      <c r="EF66" s="57">
        <f t="shared" si="611"/>
        <v>15</v>
      </c>
      <c r="EG66" s="57">
        <f t="shared" si="611"/>
        <v>3</v>
      </c>
      <c r="EH66" s="57">
        <f t="shared" si="611"/>
        <v>7</v>
      </c>
      <c r="EI66" s="14">
        <f t="shared" si="611"/>
        <v>120</v>
      </c>
      <c r="EJ66" s="14">
        <f t="shared" si="968"/>
        <v>133.1</v>
      </c>
      <c r="EK66" s="31">
        <f t="shared" si="984"/>
        <v>0.44791666666666691</v>
      </c>
      <c r="EL66" s="57">
        <f t="shared" si="612"/>
        <v>48</v>
      </c>
      <c r="EM66" s="57">
        <f t="shared" si="612"/>
        <v>16</v>
      </c>
      <c r="EN66" s="57">
        <f t="shared" si="612"/>
        <v>8</v>
      </c>
      <c r="EO66" s="57">
        <f t="shared" si="612"/>
        <v>2</v>
      </c>
      <c r="EP66" s="57">
        <f t="shared" si="612"/>
        <v>15</v>
      </c>
      <c r="EQ66" s="57">
        <f t="shared" si="612"/>
        <v>7</v>
      </c>
      <c r="ER66" s="57">
        <f t="shared" si="612"/>
        <v>10</v>
      </c>
      <c r="ES66" s="14">
        <f t="shared" si="612"/>
        <v>106</v>
      </c>
      <c r="ET66" s="14">
        <f t="shared" si="969"/>
        <v>115.39999999999999</v>
      </c>
    </row>
    <row r="67" spans="1:150" ht="13.5" thickTop="1" thickBot="1" x14ac:dyDescent="0.3">
      <c r="A67" s="32" t="s">
        <v>5</v>
      </c>
      <c r="B67" s="2">
        <f>SUM(B63:B66)</f>
        <v>289</v>
      </c>
      <c r="C67" s="2">
        <f t="shared" ref="C67" si="985">SUM(C63:C66)</f>
        <v>96</v>
      </c>
      <c r="D67" s="2">
        <f t="shared" ref="D67" si="986">SUM(D63:D66)</f>
        <v>26</v>
      </c>
      <c r="E67" s="2">
        <f t="shared" ref="E67" si="987">SUM(E63:E66)</f>
        <v>6</v>
      </c>
      <c r="F67" s="2">
        <f t="shared" ref="F67" si="988">SUM(F63:F66)</f>
        <v>60</v>
      </c>
      <c r="G67" s="2">
        <f t="shared" ref="G67" si="989">SUM(G63:G66)</f>
        <v>12</v>
      </c>
      <c r="H67" s="2">
        <f t="shared" ref="H67" si="990">SUM(H63:H66)</f>
        <v>18</v>
      </c>
      <c r="I67" s="15">
        <f t="shared" ref="I67" si="991">SUM(I63:I66)</f>
        <v>507</v>
      </c>
      <c r="J67" s="33">
        <f>B67+C67+D67*1.5+E67*2.3+F67*2+G67*0.4+H67*0.2</f>
        <v>566.19999999999993</v>
      </c>
      <c r="K67" s="32" t="s">
        <v>5</v>
      </c>
      <c r="L67" s="2">
        <f>SUM(L63:L66)</f>
        <v>4</v>
      </c>
      <c r="M67" s="2">
        <f t="shared" ref="M67" si="992">SUM(M63:M66)</f>
        <v>1</v>
      </c>
      <c r="N67" s="2">
        <f t="shared" ref="N67" si="993">SUM(N63:N66)</f>
        <v>1</v>
      </c>
      <c r="O67" s="2">
        <f t="shared" ref="O67" si="994">SUM(O63:O66)</f>
        <v>0</v>
      </c>
      <c r="P67" s="2">
        <f t="shared" ref="P67" si="995">SUM(P63:P66)</f>
        <v>0</v>
      </c>
      <c r="Q67" s="2">
        <f t="shared" ref="Q67" si="996">SUM(Q63:Q66)</f>
        <v>0</v>
      </c>
      <c r="R67" s="2">
        <f t="shared" ref="R67:S67" si="997">SUM(R63:R66)</f>
        <v>1</v>
      </c>
      <c r="S67" s="15">
        <f t="shared" si="997"/>
        <v>7</v>
      </c>
      <c r="T67" s="33">
        <f>L67+M67+N67*1.5+O67*2.3+P67*2+Q67*0.4+R67*0.2</f>
        <v>6.7</v>
      </c>
      <c r="U67" s="32" t="s">
        <v>5</v>
      </c>
      <c r="V67" s="2">
        <f>SUM(V63:V66)</f>
        <v>0</v>
      </c>
      <c r="W67" s="2">
        <f t="shared" ref="W67" si="998">SUM(W63:W66)</f>
        <v>0</v>
      </c>
      <c r="X67" s="2">
        <f t="shared" ref="X67" si="999">SUM(X63:X66)</f>
        <v>0</v>
      </c>
      <c r="Y67" s="2">
        <f t="shared" ref="Y67" si="1000">SUM(Y63:Y66)</f>
        <v>0</v>
      </c>
      <c r="Z67" s="2">
        <f t="shared" ref="Z67" si="1001">SUM(Z63:Z66)</f>
        <v>0</v>
      </c>
      <c r="AA67" s="2">
        <f t="shared" ref="AA67" si="1002">SUM(AA63:AA66)</f>
        <v>0</v>
      </c>
      <c r="AB67" s="2">
        <f t="shared" ref="AB67" si="1003">SUM(AB63:AB66)</f>
        <v>0</v>
      </c>
      <c r="AC67" s="15">
        <f t="shared" ref="AC67" si="1004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7</v>
      </c>
      <c r="AG67" s="2">
        <f t="shared" ref="AG67" si="1005">SUM(AG63:AG66)</f>
        <v>2</v>
      </c>
      <c r="AH67" s="2">
        <f t="shared" ref="AH67" si="1006">SUM(AH63:AH66)</f>
        <v>1</v>
      </c>
      <c r="AI67" s="2">
        <f t="shared" ref="AI67" si="1007">SUM(AI63:AI66)</f>
        <v>0</v>
      </c>
      <c r="AJ67" s="2">
        <f t="shared" ref="AJ67" si="1008">SUM(AJ63:AJ66)</f>
        <v>0</v>
      </c>
      <c r="AK67" s="2">
        <f t="shared" ref="AK67" si="1009">SUM(AK63:AK66)</f>
        <v>0</v>
      </c>
      <c r="AL67" s="2">
        <f t="shared" ref="AL67" si="1010">SUM(AL63:AL66)</f>
        <v>1</v>
      </c>
      <c r="AM67" s="15">
        <f t="shared" ref="AM67" si="1011">SUM(AM63:AM66)</f>
        <v>11</v>
      </c>
      <c r="AN67" s="33">
        <f>AF67+AG67+AH67*1.5+AI67*2.3+AJ67*2+AK67*0.4+AL67*0.2</f>
        <v>10.7</v>
      </c>
      <c r="AO67" s="32" t="s">
        <v>5</v>
      </c>
      <c r="AP67" s="2">
        <f>SUM(AP63:AP66)</f>
        <v>1</v>
      </c>
      <c r="AQ67" s="2">
        <f t="shared" ref="AQ67" si="1012">SUM(AQ63:AQ66)</f>
        <v>0</v>
      </c>
      <c r="AR67" s="2">
        <f t="shared" ref="AR67" si="1013">SUM(AR63:AR66)</f>
        <v>1</v>
      </c>
      <c r="AS67" s="2">
        <f t="shared" ref="AS67" si="1014">SUM(AS63:AS66)</f>
        <v>0</v>
      </c>
      <c r="AT67" s="2">
        <f t="shared" ref="AT67" si="1015">SUM(AT63:AT66)</f>
        <v>0</v>
      </c>
      <c r="AU67" s="2">
        <f t="shared" ref="AU67" si="1016">SUM(AU63:AU66)</f>
        <v>0</v>
      </c>
      <c r="AV67" s="2">
        <f t="shared" ref="AV67" si="1017">SUM(AV63:AV66)</f>
        <v>2</v>
      </c>
      <c r="AW67" s="15">
        <f t="shared" ref="AW67" si="1018">SUM(AW63:AW66)</f>
        <v>4</v>
      </c>
      <c r="AX67" s="33">
        <f>AP67+AQ67+AR67*1.5+AS67*2.3+AT67*2+AU67*0.4+AV67*0.2</f>
        <v>2.9</v>
      </c>
      <c r="AY67" s="32" t="s">
        <v>5</v>
      </c>
      <c r="AZ67" s="2">
        <f>SUM(AZ63:AZ66)</f>
        <v>0</v>
      </c>
      <c r="BA67" s="2">
        <f t="shared" ref="BA67" si="1019">SUM(BA63:BA66)</f>
        <v>0</v>
      </c>
      <c r="BB67" s="2">
        <f t="shared" ref="BB67" si="1020">SUM(BB63:BB66)</f>
        <v>0</v>
      </c>
      <c r="BC67" s="2">
        <f t="shared" ref="BC67" si="1021">SUM(BC63:BC66)</f>
        <v>0</v>
      </c>
      <c r="BD67" s="2">
        <f t="shared" ref="BD67" si="1022">SUM(BD63:BD66)</f>
        <v>0</v>
      </c>
      <c r="BE67" s="2">
        <f t="shared" ref="BE67" si="1023">SUM(BE63:BE66)</f>
        <v>0</v>
      </c>
      <c r="BF67" s="2">
        <f t="shared" ref="BF67" si="1024">SUM(BF63:BF66)</f>
        <v>0</v>
      </c>
      <c r="BG67" s="15">
        <f t="shared" ref="BG67" si="1025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1</v>
      </c>
      <c r="BK67" s="2">
        <f t="shared" ref="BK67" si="1026">SUM(BK63:BK66)</f>
        <v>1</v>
      </c>
      <c r="BL67" s="2">
        <f t="shared" ref="BL67" si="1027">SUM(BL63:BL66)</f>
        <v>0</v>
      </c>
      <c r="BM67" s="2">
        <f t="shared" ref="BM67" si="1028">SUM(BM63:BM66)</f>
        <v>0</v>
      </c>
      <c r="BN67" s="2">
        <f t="shared" ref="BN67" si="1029">SUM(BN63:BN66)</f>
        <v>0</v>
      </c>
      <c r="BO67" s="2">
        <f t="shared" ref="BO67" si="1030">SUM(BO63:BO66)</f>
        <v>0</v>
      </c>
      <c r="BP67" s="2">
        <f t="shared" ref="BP67" si="1031">SUM(BP63:BP66)</f>
        <v>3</v>
      </c>
      <c r="BQ67" s="15">
        <f t="shared" ref="BQ67" si="1032">SUM(BQ63:BQ66)</f>
        <v>5</v>
      </c>
      <c r="BR67" s="33">
        <f>BJ67+BK67+BL67*1.5+BM67*2.3+BN67*2+BO67*0.4+BP67*0.2</f>
        <v>2.6</v>
      </c>
      <c r="BS67" s="32" t="s">
        <v>5</v>
      </c>
      <c r="BT67" s="2">
        <f>SUM(BT63:BT66)</f>
        <v>225</v>
      </c>
      <c r="BU67" s="2">
        <f t="shared" ref="BU67" si="1033">SUM(BU63:BU66)</f>
        <v>76</v>
      </c>
      <c r="BV67" s="2">
        <f t="shared" ref="BV67" si="1034">SUM(BV63:BV66)</f>
        <v>31</v>
      </c>
      <c r="BW67" s="2">
        <f t="shared" ref="BW67" si="1035">SUM(BW63:BW66)</f>
        <v>13</v>
      </c>
      <c r="BX67" s="2">
        <f t="shared" ref="BX67" si="1036">SUM(BX63:BX66)</f>
        <v>61</v>
      </c>
      <c r="BY67" s="2">
        <f t="shared" ref="BY67" si="1037">SUM(BY63:BY66)</f>
        <v>36</v>
      </c>
      <c r="BZ67" s="2">
        <f t="shared" ref="BZ67" si="1038">SUM(BZ63:BZ66)</f>
        <v>29</v>
      </c>
      <c r="CA67" s="15">
        <f t="shared" ref="CA67" si="1039">SUM(CA63:CA66)</f>
        <v>471</v>
      </c>
      <c r="CB67" s="33">
        <f>BT67+BU67+BV67*1.5+BW67*2.3+BX67*2+BY67*0.4+BZ67*0.2</f>
        <v>519.59999999999991</v>
      </c>
      <c r="CC67" s="32" t="s">
        <v>5</v>
      </c>
      <c r="CD67" s="2">
        <f>SUM(CD63:CD66)</f>
        <v>0</v>
      </c>
      <c r="CE67" s="2">
        <f t="shared" ref="CE67" si="1040">SUM(CE63:CE66)</f>
        <v>0</v>
      </c>
      <c r="CF67" s="2">
        <f t="shared" ref="CF67" si="1041">SUM(CF63:CF66)</f>
        <v>0</v>
      </c>
      <c r="CG67" s="2">
        <f t="shared" ref="CG67" si="1042">SUM(CG63:CG66)</f>
        <v>0</v>
      </c>
      <c r="CH67" s="2">
        <f t="shared" ref="CH67" si="1043">SUM(CH63:CH66)</f>
        <v>0</v>
      </c>
      <c r="CI67" s="2">
        <f t="shared" ref="CI67" si="1044">SUM(CI63:CI66)</f>
        <v>0</v>
      </c>
      <c r="CJ67" s="2">
        <f t="shared" ref="CJ67" si="1045">SUM(CJ63:CJ66)</f>
        <v>0</v>
      </c>
      <c r="CK67" s="15">
        <f t="shared" ref="CK67" si="1046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607"/>
        <v>232</v>
      </c>
      <c r="CO67" s="2">
        <f t="shared" si="607"/>
        <v>78</v>
      </c>
      <c r="CP67" s="2">
        <f t="shared" si="607"/>
        <v>32</v>
      </c>
      <c r="CQ67" s="2">
        <f t="shared" si="607"/>
        <v>13</v>
      </c>
      <c r="CR67" s="2">
        <f t="shared" si="607"/>
        <v>61</v>
      </c>
      <c r="CS67" s="2">
        <f t="shared" si="607"/>
        <v>36</v>
      </c>
      <c r="CT67" s="2">
        <f t="shared" si="607"/>
        <v>30</v>
      </c>
      <c r="CU67" s="15">
        <f t="shared" si="607"/>
        <v>482</v>
      </c>
      <c r="CV67" s="33">
        <f>CN67+CO67+CP67*1.5+CQ67*2.3+CR67*2+CS67*0.4+CT67*0.2</f>
        <v>530.29999999999995</v>
      </c>
      <c r="CW67" s="32" t="s">
        <v>5</v>
      </c>
      <c r="CX67" s="2">
        <f t="shared" si="608"/>
        <v>293</v>
      </c>
      <c r="CY67" s="2">
        <f t="shared" si="608"/>
        <v>97</v>
      </c>
      <c r="CZ67" s="2">
        <f t="shared" si="608"/>
        <v>27</v>
      </c>
      <c r="DA67" s="2">
        <f t="shared" si="608"/>
        <v>6</v>
      </c>
      <c r="DB67" s="2">
        <f t="shared" si="608"/>
        <v>60</v>
      </c>
      <c r="DC67" s="2">
        <f t="shared" si="608"/>
        <v>12</v>
      </c>
      <c r="DD67" s="2">
        <f t="shared" si="608"/>
        <v>19</v>
      </c>
      <c r="DE67" s="15">
        <f t="shared" si="608"/>
        <v>514</v>
      </c>
      <c r="DF67" s="33">
        <f>CX67+CY67+CZ67*1.5+DA67*2.3+DB67*2+DC67*0.4+DD67*0.2</f>
        <v>572.89999999999986</v>
      </c>
      <c r="DG67" s="32" t="s">
        <v>5</v>
      </c>
      <c r="DH67" s="2">
        <f t="shared" si="609"/>
        <v>5</v>
      </c>
      <c r="DI67" s="2">
        <f t="shared" si="609"/>
        <v>2</v>
      </c>
      <c r="DJ67" s="2">
        <f t="shared" si="609"/>
        <v>1</v>
      </c>
      <c r="DK67" s="2">
        <f t="shared" si="609"/>
        <v>0</v>
      </c>
      <c r="DL67" s="2">
        <f t="shared" si="609"/>
        <v>0</v>
      </c>
      <c r="DM67" s="2">
        <f t="shared" si="609"/>
        <v>0</v>
      </c>
      <c r="DN67" s="2">
        <f t="shared" si="609"/>
        <v>4</v>
      </c>
      <c r="DO67" s="15">
        <f t="shared" si="609"/>
        <v>12</v>
      </c>
      <c r="DP67" s="33">
        <f>DH67+DI67+DJ67*1.5+DK67*2.3+DL67*2+DM67*0.4+DN67*0.2</f>
        <v>9.3000000000000007</v>
      </c>
      <c r="DQ67" s="32" t="s">
        <v>5</v>
      </c>
      <c r="DR67" s="2">
        <f t="shared" si="610"/>
        <v>8</v>
      </c>
      <c r="DS67" s="2">
        <f t="shared" si="610"/>
        <v>2</v>
      </c>
      <c r="DT67" s="2">
        <f t="shared" si="610"/>
        <v>2</v>
      </c>
      <c r="DU67" s="2">
        <f t="shared" si="610"/>
        <v>0</v>
      </c>
      <c r="DV67" s="2">
        <f t="shared" si="610"/>
        <v>0</v>
      </c>
      <c r="DW67" s="2">
        <f t="shared" si="610"/>
        <v>0</v>
      </c>
      <c r="DX67" s="2">
        <f t="shared" si="610"/>
        <v>3</v>
      </c>
      <c r="DY67" s="15">
        <f t="shared" si="610"/>
        <v>15</v>
      </c>
      <c r="DZ67" s="33">
        <f>DR67+DS67+DT67*1.5+DU67*2.3+DV67*2+DW67*0.4+DX67*0.2</f>
        <v>13.6</v>
      </c>
      <c r="EA67" s="32" t="s">
        <v>5</v>
      </c>
      <c r="EB67" s="2">
        <f t="shared" si="611"/>
        <v>290</v>
      </c>
      <c r="EC67" s="2">
        <f t="shared" si="611"/>
        <v>96</v>
      </c>
      <c r="ED67" s="2">
        <f t="shared" si="611"/>
        <v>27</v>
      </c>
      <c r="EE67" s="2">
        <f t="shared" si="611"/>
        <v>6</v>
      </c>
      <c r="EF67" s="2">
        <f t="shared" si="611"/>
        <v>60</v>
      </c>
      <c r="EG67" s="2">
        <f t="shared" si="611"/>
        <v>12</v>
      </c>
      <c r="EH67" s="2">
        <f t="shared" si="611"/>
        <v>20</v>
      </c>
      <c r="EI67" s="15">
        <f t="shared" si="611"/>
        <v>511</v>
      </c>
      <c r="EJ67" s="33">
        <f>EB67+EC67+ED67*1.5+EE67*2.3+EF67*2+EG67*0.4+EH67*0.2</f>
        <v>569.09999999999991</v>
      </c>
      <c r="EK67" s="32" t="s">
        <v>5</v>
      </c>
      <c r="EL67" s="2">
        <f t="shared" si="612"/>
        <v>226</v>
      </c>
      <c r="EM67" s="2">
        <f t="shared" si="612"/>
        <v>77</v>
      </c>
      <c r="EN67" s="2">
        <f t="shared" si="612"/>
        <v>31</v>
      </c>
      <c r="EO67" s="2">
        <f t="shared" si="612"/>
        <v>13</v>
      </c>
      <c r="EP67" s="2">
        <f t="shared" si="612"/>
        <v>61</v>
      </c>
      <c r="EQ67" s="2">
        <f t="shared" si="612"/>
        <v>36</v>
      </c>
      <c r="ER67" s="2">
        <f t="shared" si="612"/>
        <v>32</v>
      </c>
      <c r="ES67" s="15">
        <f t="shared" si="612"/>
        <v>476</v>
      </c>
      <c r="ET67" s="33">
        <f>EL67+EM67+EN67*1.5+EO67*2.3+EP67*2+EQ67*0.4+ER67*0.2</f>
        <v>522.19999999999993</v>
      </c>
    </row>
    <row r="68" spans="1:150" ht="13" thickTop="1" x14ac:dyDescent="0.25">
      <c r="A68" s="31">
        <f>A66+"00:15"</f>
        <v>0.45833333333333359</v>
      </c>
      <c r="B68" s="57">
        <v>69</v>
      </c>
      <c r="C68" s="57">
        <v>18</v>
      </c>
      <c r="D68" s="57">
        <v>9</v>
      </c>
      <c r="E68" s="57">
        <v>0</v>
      </c>
      <c r="F68" s="57">
        <v>13</v>
      </c>
      <c r="G68" s="57">
        <v>6</v>
      </c>
      <c r="H68" s="57">
        <v>10</v>
      </c>
      <c r="I68" s="14">
        <f t="shared" si="115"/>
        <v>125</v>
      </c>
      <c r="J68" s="14">
        <f t="shared" ref="J68:J70" si="1047">B68+C68+D68*1.5+E68*2.3+F68*2+G68*0.4+H68*0.2</f>
        <v>130.9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14">
        <f t="shared" ref="S68:S71" si="1048">SUM(L68:R68)</f>
        <v>0</v>
      </c>
      <c r="T68" s="14">
        <f t="shared" ref="T68:T70" si="1049">L68+M68+N68*1.5+O68*2.3+P68*2+Q68*0.4+R68*0.2</f>
        <v>0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119"/>
        <v>0</v>
      </c>
      <c r="AD68" s="14">
        <f t="shared" ref="AD68:AD70" si="1050">V68+W68+X68*1.5+Y68*2.3+Z68*2+AA68*0.4+AB68*0.2</f>
        <v>0</v>
      </c>
      <c r="AE68" s="31">
        <f>AE66+"00:15"</f>
        <v>0.45833333333333359</v>
      </c>
      <c r="AF68" s="57">
        <v>2</v>
      </c>
      <c r="AG68" s="57">
        <v>1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14">
        <f t="shared" si="121"/>
        <v>3</v>
      </c>
      <c r="AN68" s="14">
        <f t="shared" ref="AN68:AN70" si="1051">AF68+AG68+AH68*1.5+AI68*2.3+AJ68*2+AK68*0.4+AL68*0.2</f>
        <v>3</v>
      </c>
      <c r="AO68" s="31">
        <f>AO66+"00:15"</f>
        <v>0.45833333333333359</v>
      </c>
      <c r="AP68" s="57">
        <v>0</v>
      </c>
      <c r="AQ68" s="57">
        <v>2</v>
      </c>
      <c r="AR68" s="57">
        <v>0</v>
      </c>
      <c r="AS68" s="57">
        <v>0</v>
      </c>
      <c r="AT68" s="57">
        <v>0</v>
      </c>
      <c r="AU68" s="57">
        <v>0</v>
      </c>
      <c r="AV68" s="57">
        <v>1</v>
      </c>
      <c r="AW68" s="14">
        <f t="shared" si="123"/>
        <v>3</v>
      </c>
      <c r="AX68" s="14">
        <f t="shared" ref="AX68:AX70" si="1052">AP68+AQ68+AR68*1.5+AS68*2.3+AT68*2+AU68*0.4+AV68*0.2</f>
        <v>2.2000000000000002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25"/>
        <v>0</v>
      </c>
      <c r="BH68" s="14">
        <f t="shared" ref="BH68:BH70" si="1053">AZ68+BA68+BB68*1.5+BC68*2.3+BD68*2+BE68*0.4+BF68*0.2</f>
        <v>0</v>
      </c>
      <c r="BI68" s="31">
        <f>BI66+"00:15"</f>
        <v>0.45833333333333359</v>
      </c>
      <c r="BJ68" s="57">
        <v>1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1</v>
      </c>
      <c r="BQ68" s="14">
        <f t="shared" si="127"/>
        <v>2</v>
      </c>
      <c r="BR68" s="14">
        <f t="shared" ref="BR68:BR70" si="1054">BJ68+BK68+BL68*1.5+BM68*2.3+BN68*2+BO68*0.4+BP68*0.2</f>
        <v>1.2</v>
      </c>
      <c r="BS68" s="31">
        <f>BS66+"00:15"</f>
        <v>0.45833333333333359</v>
      </c>
      <c r="BT68" s="57">
        <v>46</v>
      </c>
      <c r="BU68" s="57">
        <v>26</v>
      </c>
      <c r="BV68" s="57">
        <v>9</v>
      </c>
      <c r="BW68" s="57">
        <v>0</v>
      </c>
      <c r="BX68" s="57">
        <v>17</v>
      </c>
      <c r="BY68" s="57">
        <v>9</v>
      </c>
      <c r="BZ68" s="57">
        <v>9</v>
      </c>
      <c r="CA68" s="14">
        <f t="shared" si="129"/>
        <v>116</v>
      </c>
      <c r="CB68" s="14">
        <f t="shared" ref="CB68:CB70" si="1055">BT68+BU68+BV68*1.5+BW68*2.3+BX68*2+BY68*0.4+BZ68*0.2</f>
        <v>124.89999999999999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31"/>
        <v>0</v>
      </c>
      <c r="CL68" s="14">
        <f t="shared" ref="CL68:CL70" si="1056">CD68+CE68+CF68*1.5+CG68*2.3+CH68*2+CI68*0.4+CJ68*0.2</f>
        <v>0</v>
      </c>
      <c r="CM68" s="31">
        <f>CM66+"00:15"</f>
        <v>0.45833333333333359</v>
      </c>
      <c r="CN68" s="57">
        <f t="shared" si="607"/>
        <v>48</v>
      </c>
      <c r="CO68" s="57">
        <f t="shared" si="607"/>
        <v>27</v>
      </c>
      <c r="CP68" s="57">
        <f t="shared" si="607"/>
        <v>9</v>
      </c>
      <c r="CQ68" s="57">
        <f t="shared" si="607"/>
        <v>0</v>
      </c>
      <c r="CR68" s="57">
        <f t="shared" si="607"/>
        <v>17</v>
      </c>
      <c r="CS68" s="57">
        <f t="shared" si="607"/>
        <v>9</v>
      </c>
      <c r="CT68" s="57">
        <f t="shared" si="607"/>
        <v>9</v>
      </c>
      <c r="CU68" s="14">
        <f t="shared" si="607"/>
        <v>119</v>
      </c>
      <c r="CV68" s="14">
        <f t="shared" ref="CV68:CV70" si="1057">CN68+CO68+CP68*1.5+CQ68*2.3+CR68*2+CS68*0.4+CT68*0.2</f>
        <v>127.89999999999999</v>
      </c>
      <c r="CW68" s="31">
        <f>CW66+"00:15"</f>
        <v>0.45833333333333359</v>
      </c>
      <c r="CX68" s="57">
        <f t="shared" si="608"/>
        <v>69</v>
      </c>
      <c r="CY68" s="57">
        <f t="shared" si="608"/>
        <v>18</v>
      </c>
      <c r="CZ68" s="57">
        <f t="shared" si="608"/>
        <v>9</v>
      </c>
      <c r="DA68" s="57">
        <f t="shared" si="608"/>
        <v>0</v>
      </c>
      <c r="DB68" s="57">
        <f t="shared" si="608"/>
        <v>13</v>
      </c>
      <c r="DC68" s="57">
        <f t="shared" si="608"/>
        <v>6</v>
      </c>
      <c r="DD68" s="57">
        <f t="shared" si="608"/>
        <v>10</v>
      </c>
      <c r="DE68" s="14">
        <f t="shared" si="608"/>
        <v>125</v>
      </c>
      <c r="DF68" s="14">
        <f t="shared" ref="DF68:DF70" si="1058">CX68+CY68+CZ68*1.5+DA68*2.3+DB68*2+DC68*0.4+DD68*0.2</f>
        <v>130.9</v>
      </c>
      <c r="DG68" s="31">
        <f>DG66+"00:15"</f>
        <v>0.45833333333333359</v>
      </c>
      <c r="DH68" s="57">
        <f t="shared" si="609"/>
        <v>1</v>
      </c>
      <c r="DI68" s="57">
        <f t="shared" si="609"/>
        <v>0</v>
      </c>
      <c r="DJ68" s="57">
        <f t="shared" si="609"/>
        <v>0</v>
      </c>
      <c r="DK68" s="57">
        <f t="shared" si="609"/>
        <v>0</v>
      </c>
      <c r="DL68" s="57">
        <f t="shared" si="609"/>
        <v>0</v>
      </c>
      <c r="DM68" s="57">
        <f t="shared" si="609"/>
        <v>0</v>
      </c>
      <c r="DN68" s="57">
        <f t="shared" si="609"/>
        <v>1</v>
      </c>
      <c r="DO68" s="14">
        <f t="shared" si="609"/>
        <v>2</v>
      </c>
      <c r="DP68" s="14">
        <f t="shared" ref="DP68:DP70" si="1059">DH68+DI68+DJ68*1.5+DK68*2.3+DL68*2+DM68*0.4+DN68*0.2</f>
        <v>1.2</v>
      </c>
      <c r="DQ68" s="31">
        <f>DQ66+"00:15"</f>
        <v>0.45833333333333359</v>
      </c>
      <c r="DR68" s="57">
        <f t="shared" si="610"/>
        <v>2</v>
      </c>
      <c r="DS68" s="57">
        <f t="shared" si="610"/>
        <v>3</v>
      </c>
      <c r="DT68" s="57">
        <f t="shared" si="610"/>
        <v>0</v>
      </c>
      <c r="DU68" s="57">
        <f t="shared" si="610"/>
        <v>0</v>
      </c>
      <c r="DV68" s="57">
        <f t="shared" si="610"/>
        <v>0</v>
      </c>
      <c r="DW68" s="57">
        <f t="shared" si="610"/>
        <v>0</v>
      </c>
      <c r="DX68" s="57">
        <f t="shared" si="610"/>
        <v>1</v>
      </c>
      <c r="DY68" s="14">
        <f t="shared" si="610"/>
        <v>6</v>
      </c>
      <c r="DZ68" s="14">
        <f t="shared" ref="DZ68:DZ70" si="1060">DR68+DS68+DT68*1.5+DU68*2.3+DV68*2+DW68*0.4+DX68*0.2</f>
        <v>5.2</v>
      </c>
      <c r="EA68" s="31">
        <f>EA66+"00:15"</f>
        <v>0.45833333333333359</v>
      </c>
      <c r="EB68" s="57">
        <f t="shared" si="611"/>
        <v>69</v>
      </c>
      <c r="EC68" s="57">
        <f t="shared" si="611"/>
        <v>20</v>
      </c>
      <c r="ED68" s="57">
        <f t="shared" si="611"/>
        <v>9</v>
      </c>
      <c r="EE68" s="57">
        <f t="shared" si="611"/>
        <v>0</v>
      </c>
      <c r="EF68" s="57">
        <f t="shared" si="611"/>
        <v>13</v>
      </c>
      <c r="EG68" s="57">
        <f t="shared" si="611"/>
        <v>6</v>
      </c>
      <c r="EH68" s="57">
        <f t="shared" si="611"/>
        <v>11</v>
      </c>
      <c r="EI68" s="14">
        <f t="shared" si="611"/>
        <v>128</v>
      </c>
      <c r="EJ68" s="14">
        <f t="shared" ref="EJ68:EJ70" si="1061">EB68+EC68+ED68*1.5+EE68*2.3+EF68*2+EG68*0.4+EH68*0.2</f>
        <v>133.1</v>
      </c>
      <c r="EK68" s="31">
        <f>EK66+"00:15"</f>
        <v>0.45833333333333359</v>
      </c>
      <c r="EL68" s="57">
        <f t="shared" si="612"/>
        <v>47</v>
      </c>
      <c r="EM68" s="57">
        <f t="shared" si="612"/>
        <v>26</v>
      </c>
      <c r="EN68" s="57">
        <f t="shared" si="612"/>
        <v>9</v>
      </c>
      <c r="EO68" s="57">
        <f t="shared" si="612"/>
        <v>0</v>
      </c>
      <c r="EP68" s="57">
        <f t="shared" si="612"/>
        <v>17</v>
      </c>
      <c r="EQ68" s="57">
        <f t="shared" si="612"/>
        <v>9</v>
      </c>
      <c r="ER68" s="57">
        <f t="shared" si="612"/>
        <v>10</v>
      </c>
      <c r="ES68" s="14">
        <f t="shared" si="612"/>
        <v>118</v>
      </c>
      <c r="ET68" s="14">
        <f t="shared" ref="ET68:ET70" si="1062">EL68+EM68+EN68*1.5+EO68*2.3+EP68*2+EQ68*0.4+ER68*0.2</f>
        <v>126.1</v>
      </c>
    </row>
    <row r="69" spans="1:150" x14ac:dyDescent="0.25">
      <c r="A69" s="31">
        <f>A68+"00:15"</f>
        <v>0.46875000000000028</v>
      </c>
      <c r="B69" s="57">
        <v>78</v>
      </c>
      <c r="C69" s="57">
        <v>29</v>
      </c>
      <c r="D69" s="57">
        <v>9</v>
      </c>
      <c r="E69" s="57">
        <v>3</v>
      </c>
      <c r="F69" s="57">
        <v>15</v>
      </c>
      <c r="G69" s="57">
        <v>1</v>
      </c>
      <c r="H69" s="57">
        <v>4</v>
      </c>
      <c r="I69" s="14">
        <f t="shared" si="115"/>
        <v>139</v>
      </c>
      <c r="J69" s="14">
        <f t="shared" si="1047"/>
        <v>158.60000000000002</v>
      </c>
      <c r="K69" s="31">
        <f>K68+"00:15"</f>
        <v>0.46875000000000028</v>
      </c>
      <c r="L69" s="57">
        <v>1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1048"/>
        <v>1</v>
      </c>
      <c r="T69" s="14">
        <f t="shared" si="1049"/>
        <v>1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119"/>
        <v>0</v>
      </c>
      <c r="AD69" s="14">
        <f t="shared" si="1050"/>
        <v>0</v>
      </c>
      <c r="AE69" s="31">
        <f>AE68+"00:15"</f>
        <v>0.46875000000000028</v>
      </c>
      <c r="AF69" s="57">
        <v>1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14">
        <f t="shared" si="121"/>
        <v>1</v>
      </c>
      <c r="AN69" s="14">
        <f t="shared" si="1051"/>
        <v>1</v>
      </c>
      <c r="AO69" s="31">
        <f>AO68+"00:15"</f>
        <v>0.46875000000000028</v>
      </c>
      <c r="AP69" s="57">
        <v>1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14">
        <f t="shared" si="123"/>
        <v>1</v>
      </c>
      <c r="AX69" s="14">
        <f t="shared" si="1052"/>
        <v>1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25"/>
        <v>0</v>
      </c>
      <c r="BH69" s="14">
        <f t="shared" si="1053"/>
        <v>0</v>
      </c>
      <c r="BI69" s="31">
        <f>BI68+"00:15"</f>
        <v>0.46875000000000028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127"/>
        <v>1</v>
      </c>
      <c r="BR69" s="14">
        <f t="shared" si="1054"/>
        <v>0.2</v>
      </c>
      <c r="BS69" s="31">
        <f>BS68+"00:15"</f>
        <v>0.46875000000000028</v>
      </c>
      <c r="BT69" s="57">
        <v>57</v>
      </c>
      <c r="BU69" s="57">
        <v>22</v>
      </c>
      <c r="BV69" s="57">
        <v>9</v>
      </c>
      <c r="BW69" s="57">
        <v>1</v>
      </c>
      <c r="BX69" s="57">
        <v>16</v>
      </c>
      <c r="BY69" s="57">
        <v>3</v>
      </c>
      <c r="BZ69" s="57">
        <v>9</v>
      </c>
      <c r="CA69" s="14">
        <f t="shared" si="129"/>
        <v>117</v>
      </c>
      <c r="CB69" s="14">
        <f t="shared" si="1055"/>
        <v>129.80000000000001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31"/>
        <v>0</v>
      </c>
      <c r="CL69" s="14">
        <f t="shared" si="1056"/>
        <v>0</v>
      </c>
      <c r="CM69" s="31">
        <f>CM68+"00:15"</f>
        <v>0.46875000000000028</v>
      </c>
      <c r="CN69" s="57">
        <f t="shared" si="607"/>
        <v>58</v>
      </c>
      <c r="CO69" s="57">
        <f t="shared" si="607"/>
        <v>22</v>
      </c>
      <c r="CP69" s="57">
        <f t="shared" si="607"/>
        <v>9</v>
      </c>
      <c r="CQ69" s="57">
        <f t="shared" si="607"/>
        <v>1</v>
      </c>
      <c r="CR69" s="57">
        <f t="shared" si="607"/>
        <v>16</v>
      </c>
      <c r="CS69" s="57">
        <f t="shared" si="607"/>
        <v>3</v>
      </c>
      <c r="CT69" s="57">
        <f t="shared" si="607"/>
        <v>9</v>
      </c>
      <c r="CU69" s="14">
        <f t="shared" si="607"/>
        <v>118</v>
      </c>
      <c r="CV69" s="14">
        <f t="shared" si="1057"/>
        <v>130.80000000000001</v>
      </c>
      <c r="CW69" s="31">
        <f>CW68+"00:15"</f>
        <v>0.46875000000000028</v>
      </c>
      <c r="CX69" s="57">
        <f t="shared" si="608"/>
        <v>79</v>
      </c>
      <c r="CY69" s="57">
        <f t="shared" si="608"/>
        <v>29</v>
      </c>
      <c r="CZ69" s="57">
        <f t="shared" si="608"/>
        <v>9</v>
      </c>
      <c r="DA69" s="57">
        <f t="shared" si="608"/>
        <v>3</v>
      </c>
      <c r="DB69" s="57">
        <f t="shared" si="608"/>
        <v>15</v>
      </c>
      <c r="DC69" s="57">
        <f t="shared" si="608"/>
        <v>1</v>
      </c>
      <c r="DD69" s="57">
        <f t="shared" si="608"/>
        <v>4</v>
      </c>
      <c r="DE69" s="14">
        <f t="shared" si="608"/>
        <v>140</v>
      </c>
      <c r="DF69" s="14">
        <f t="shared" si="1058"/>
        <v>159.60000000000002</v>
      </c>
      <c r="DG69" s="31">
        <f>DG68+"00:15"</f>
        <v>0.46875000000000028</v>
      </c>
      <c r="DH69" s="57">
        <f t="shared" si="609"/>
        <v>1</v>
      </c>
      <c r="DI69" s="57">
        <f t="shared" si="609"/>
        <v>0</v>
      </c>
      <c r="DJ69" s="57">
        <f t="shared" si="609"/>
        <v>0</v>
      </c>
      <c r="DK69" s="57">
        <f t="shared" si="609"/>
        <v>0</v>
      </c>
      <c r="DL69" s="57">
        <f t="shared" si="609"/>
        <v>0</v>
      </c>
      <c r="DM69" s="57">
        <f t="shared" si="609"/>
        <v>0</v>
      </c>
      <c r="DN69" s="57">
        <f t="shared" si="609"/>
        <v>1</v>
      </c>
      <c r="DO69" s="14">
        <f t="shared" si="609"/>
        <v>2</v>
      </c>
      <c r="DP69" s="14">
        <f t="shared" si="1059"/>
        <v>1.2</v>
      </c>
      <c r="DQ69" s="31">
        <f>DQ68+"00:15"</f>
        <v>0.46875000000000028</v>
      </c>
      <c r="DR69" s="57">
        <f t="shared" si="610"/>
        <v>2</v>
      </c>
      <c r="DS69" s="57">
        <f t="shared" si="610"/>
        <v>0</v>
      </c>
      <c r="DT69" s="57">
        <f t="shared" si="610"/>
        <v>0</v>
      </c>
      <c r="DU69" s="57">
        <f t="shared" si="610"/>
        <v>0</v>
      </c>
      <c r="DV69" s="57">
        <f t="shared" si="610"/>
        <v>0</v>
      </c>
      <c r="DW69" s="57">
        <f t="shared" si="610"/>
        <v>0</v>
      </c>
      <c r="DX69" s="57">
        <f t="shared" si="610"/>
        <v>0</v>
      </c>
      <c r="DY69" s="14">
        <f t="shared" si="610"/>
        <v>2</v>
      </c>
      <c r="DZ69" s="14">
        <f t="shared" si="1060"/>
        <v>2</v>
      </c>
      <c r="EA69" s="31">
        <f>EA68+"00:15"</f>
        <v>0.46875000000000028</v>
      </c>
      <c r="EB69" s="57">
        <f t="shared" si="611"/>
        <v>79</v>
      </c>
      <c r="EC69" s="57">
        <f t="shared" si="611"/>
        <v>29</v>
      </c>
      <c r="ED69" s="57">
        <f t="shared" si="611"/>
        <v>9</v>
      </c>
      <c r="EE69" s="57">
        <f t="shared" si="611"/>
        <v>3</v>
      </c>
      <c r="EF69" s="57">
        <f t="shared" si="611"/>
        <v>15</v>
      </c>
      <c r="EG69" s="57">
        <f t="shared" si="611"/>
        <v>1</v>
      </c>
      <c r="EH69" s="57">
        <f t="shared" si="611"/>
        <v>4</v>
      </c>
      <c r="EI69" s="14">
        <f t="shared" si="611"/>
        <v>140</v>
      </c>
      <c r="EJ69" s="14">
        <f t="shared" si="1061"/>
        <v>159.60000000000002</v>
      </c>
      <c r="EK69" s="31">
        <f>EK68+"00:15"</f>
        <v>0.46875000000000028</v>
      </c>
      <c r="EL69" s="57">
        <f t="shared" si="612"/>
        <v>57</v>
      </c>
      <c r="EM69" s="57">
        <f t="shared" si="612"/>
        <v>22</v>
      </c>
      <c r="EN69" s="57">
        <f t="shared" si="612"/>
        <v>9</v>
      </c>
      <c r="EO69" s="57">
        <f t="shared" si="612"/>
        <v>1</v>
      </c>
      <c r="EP69" s="57">
        <f t="shared" si="612"/>
        <v>16</v>
      </c>
      <c r="EQ69" s="57">
        <f t="shared" si="612"/>
        <v>3</v>
      </c>
      <c r="ER69" s="57">
        <f t="shared" si="612"/>
        <v>10</v>
      </c>
      <c r="ES69" s="14">
        <f t="shared" si="612"/>
        <v>118</v>
      </c>
      <c r="ET69" s="14">
        <f t="shared" si="1062"/>
        <v>130</v>
      </c>
    </row>
    <row r="70" spans="1:150" x14ac:dyDescent="0.25">
      <c r="A70" s="31">
        <f t="shared" ref="A70:A71" si="1063">A69+"00:15"</f>
        <v>0.47916666666666696</v>
      </c>
      <c r="B70" s="57">
        <v>66</v>
      </c>
      <c r="C70" s="57">
        <v>19</v>
      </c>
      <c r="D70" s="57">
        <v>10</v>
      </c>
      <c r="E70" s="57">
        <v>1</v>
      </c>
      <c r="F70" s="57">
        <v>16</v>
      </c>
      <c r="G70" s="57">
        <v>9</v>
      </c>
      <c r="H70" s="57">
        <v>7</v>
      </c>
      <c r="I70" s="14">
        <f t="shared" si="115"/>
        <v>128</v>
      </c>
      <c r="J70" s="14">
        <f t="shared" si="1047"/>
        <v>139.30000000000001</v>
      </c>
      <c r="K70" s="31">
        <f t="shared" ref="K70:K71" si="1064">K69+"00:15"</f>
        <v>0.47916666666666696</v>
      </c>
      <c r="L70" s="57">
        <v>2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48"/>
        <v>2</v>
      </c>
      <c r="T70" s="14">
        <f t="shared" si="1049"/>
        <v>2</v>
      </c>
      <c r="U70" s="31">
        <f t="shared" ref="U70:U71" si="1065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19"/>
        <v>0</v>
      </c>
      <c r="AD70" s="14">
        <f t="shared" si="1050"/>
        <v>0</v>
      </c>
      <c r="AE70" s="31">
        <f t="shared" ref="AE70:AE71" si="1066">AE69+"00:15"</f>
        <v>0.47916666666666696</v>
      </c>
      <c r="AF70" s="57">
        <v>1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121"/>
        <v>1</v>
      </c>
      <c r="AN70" s="14">
        <f t="shared" si="1051"/>
        <v>1</v>
      </c>
      <c r="AO70" s="31">
        <f t="shared" ref="AO70:AO71" si="1067">AO69+"00:15"</f>
        <v>0.47916666666666696</v>
      </c>
      <c r="AP70" s="57">
        <v>1</v>
      </c>
      <c r="AQ70" s="57">
        <v>1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23"/>
        <v>2</v>
      </c>
      <c r="AX70" s="14">
        <f t="shared" si="1052"/>
        <v>2</v>
      </c>
      <c r="AY70" s="31">
        <f t="shared" ref="AY70:AY71" si="1068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25"/>
        <v>0</v>
      </c>
      <c r="BH70" s="14">
        <f t="shared" si="1053"/>
        <v>0</v>
      </c>
      <c r="BI70" s="31">
        <f t="shared" ref="BI70:BI71" si="1069">BI69+"00:15"</f>
        <v>0.47916666666666696</v>
      </c>
      <c r="BJ70" s="57">
        <v>0</v>
      </c>
      <c r="BK70" s="57">
        <v>2</v>
      </c>
      <c r="BL70" s="57">
        <v>0</v>
      </c>
      <c r="BM70" s="57">
        <v>0</v>
      </c>
      <c r="BN70" s="57">
        <v>0</v>
      </c>
      <c r="BO70" s="57">
        <v>0</v>
      </c>
      <c r="BP70" s="57">
        <v>1</v>
      </c>
      <c r="BQ70" s="14">
        <f t="shared" si="127"/>
        <v>3</v>
      </c>
      <c r="BR70" s="14">
        <f t="shared" si="1054"/>
        <v>2.2000000000000002</v>
      </c>
      <c r="BS70" s="31">
        <f t="shared" ref="BS70:BS71" si="1070">BS69+"00:15"</f>
        <v>0.47916666666666696</v>
      </c>
      <c r="BT70" s="57">
        <v>58</v>
      </c>
      <c r="BU70" s="57">
        <v>21</v>
      </c>
      <c r="BV70" s="57">
        <v>7</v>
      </c>
      <c r="BW70" s="57">
        <v>0</v>
      </c>
      <c r="BX70" s="57">
        <v>13</v>
      </c>
      <c r="BY70" s="57">
        <v>11</v>
      </c>
      <c r="BZ70" s="57">
        <v>5</v>
      </c>
      <c r="CA70" s="14">
        <f t="shared" si="129"/>
        <v>115</v>
      </c>
      <c r="CB70" s="14">
        <f t="shared" si="1055"/>
        <v>120.9</v>
      </c>
      <c r="CC70" s="31">
        <f t="shared" ref="CC70:CC71" si="1071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31"/>
        <v>0</v>
      </c>
      <c r="CL70" s="14">
        <f t="shared" si="1056"/>
        <v>0</v>
      </c>
      <c r="CM70" s="31">
        <f t="shared" ref="CM70:CM71" si="1072">CM69+"00:15"</f>
        <v>0.47916666666666696</v>
      </c>
      <c r="CN70" s="57">
        <f t="shared" si="607"/>
        <v>59</v>
      </c>
      <c r="CO70" s="57">
        <f t="shared" si="607"/>
        <v>21</v>
      </c>
      <c r="CP70" s="57">
        <f t="shared" si="607"/>
        <v>7</v>
      </c>
      <c r="CQ70" s="57">
        <f t="shared" si="607"/>
        <v>0</v>
      </c>
      <c r="CR70" s="57">
        <f t="shared" si="607"/>
        <v>13</v>
      </c>
      <c r="CS70" s="57">
        <f t="shared" si="607"/>
        <v>11</v>
      </c>
      <c r="CT70" s="57">
        <f t="shared" si="607"/>
        <v>5</v>
      </c>
      <c r="CU70" s="14">
        <f t="shared" si="607"/>
        <v>116</v>
      </c>
      <c r="CV70" s="14">
        <f t="shared" si="1057"/>
        <v>121.9</v>
      </c>
      <c r="CW70" s="31">
        <f t="shared" ref="CW70:CW71" si="1073">CW69+"00:15"</f>
        <v>0.47916666666666696</v>
      </c>
      <c r="CX70" s="57">
        <f t="shared" si="608"/>
        <v>68</v>
      </c>
      <c r="CY70" s="57">
        <f t="shared" si="608"/>
        <v>19</v>
      </c>
      <c r="CZ70" s="57">
        <f t="shared" si="608"/>
        <v>10</v>
      </c>
      <c r="DA70" s="57">
        <f t="shared" si="608"/>
        <v>1</v>
      </c>
      <c r="DB70" s="57">
        <f t="shared" si="608"/>
        <v>16</v>
      </c>
      <c r="DC70" s="57">
        <f t="shared" si="608"/>
        <v>9</v>
      </c>
      <c r="DD70" s="57">
        <f t="shared" si="608"/>
        <v>7</v>
      </c>
      <c r="DE70" s="14">
        <f t="shared" si="608"/>
        <v>130</v>
      </c>
      <c r="DF70" s="14">
        <f t="shared" si="1058"/>
        <v>141.30000000000001</v>
      </c>
      <c r="DG70" s="31">
        <f t="shared" ref="DG70:DG71" si="1074">DG69+"00:15"</f>
        <v>0.47916666666666696</v>
      </c>
      <c r="DH70" s="57">
        <f t="shared" si="609"/>
        <v>2</v>
      </c>
      <c r="DI70" s="57">
        <f t="shared" si="609"/>
        <v>2</v>
      </c>
      <c r="DJ70" s="57">
        <f t="shared" si="609"/>
        <v>0</v>
      </c>
      <c r="DK70" s="57">
        <f t="shared" si="609"/>
        <v>0</v>
      </c>
      <c r="DL70" s="57">
        <f t="shared" si="609"/>
        <v>0</v>
      </c>
      <c r="DM70" s="57">
        <f t="shared" si="609"/>
        <v>0</v>
      </c>
      <c r="DN70" s="57">
        <f t="shared" si="609"/>
        <v>1</v>
      </c>
      <c r="DO70" s="14">
        <f t="shared" si="609"/>
        <v>5</v>
      </c>
      <c r="DP70" s="14">
        <f t="shared" si="1059"/>
        <v>4.2</v>
      </c>
      <c r="DQ70" s="31">
        <f t="shared" ref="DQ70:DQ71" si="1075">DQ69+"00:15"</f>
        <v>0.47916666666666696</v>
      </c>
      <c r="DR70" s="57">
        <f t="shared" si="610"/>
        <v>2</v>
      </c>
      <c r="DS70" s="57">
        <f t="shared" si="610"/>
        <v>1</v>
      </c>
      <c r="DT70" s="57">
        <f t="shared" si="610"/>
        <v>0</v>
      </c>
      <c r="DU70" s="57">
        <f t="shared" si="610"/>
        <v>0</v>
      </c>
      <c r="DV70" s="57">
        <f t="shared" si="610"/>
        <v>0</v>
      </c>
      <c r="DW70" s="57">
        <f t="shared" si="610"/>
        <v>0</v>
      </c>
      <c r="DX70" s="57">
        <f t="shared" si="610"/>
        <v>0</v>
      </c>
      <c r="DY70" s="14">
        <f t="shared" si="610"/>
        <v>3</v>
      </c>
      <c r="DZ70" s="14">
        <f t="shared" si="1060"/>
        <v>3</v>
      </c>
      <c r="EA70" s="31">
        <f t="shared" ref="EA70:EA71" si="1076">EA69+"00:15"</f>
        <v>0.47916666666666696</v>
      </c>
      <c r="EB70" s="57">
        <f t="shared" si="611"/>
        <v>67</v>
      </c>
      <c r="EC70" s="57">
        <f t="shared" si="611"/>
        <v>20</v>
      </c>
      <c r="ED70" s="57">
        <f t="shared" si="611"/>
        <v>10</v>
      </c>
      <c r="EE70" s="57">
        <f t="shared" si="611"/>
        <v>1</v>
      </c>
      <c r="EF70" s="57">
        <f t="shared" si="611"/>
        <v>16</v>
      </c>
      <c r="EG70" s="57">
        <f t="shared" si="611"/>
        <v>9</v>
      </c>
      <c r="EH70" s="57">
        <f t="shared" si="611"/>
        <v>7</v>
      </c>
      <c r="EI70" s="14">
        <f t="shared" si="611"/>
        <v>130</v>
      </c>
      <c r="EJ70" s="14">
        <f t="shared" si="1061"/>
        <v>141.30000000000001</v>
      </c>
      <c r="EK70" s="31">
        <f t="shared" ref="EK70:EK71" si="1077">EK69+"00:15"</f>
        <v>0.47916666666666696</v>
      </c>
      <c r="EL70" s="57">
        <f t="shared" si="612"/>
        <v>58</v>
      </c>
      <c r="EM70" s="57">
        <f t="shared" si="612"/>
        <v>23</v>
      </c>
      <c r="EN70" s="57">
        <f t="shared" si="612"/>
        <v>7</v>
      </c>
      <c r="EO70" s="57">
        <f t="shared" si="612"/>
        <v>0</v>
      </c>
      <c r="EP70" s="57">
        <f t="shared" si="612"/>
        <v>13</v>
      </c>
      <c r="EQ70" s="57">
        <f t="shared" si="612"/>
        <v>11</v>
      </c>
      <c r="ER70" s="57">
        <f t="shared" si="612"/>
        <v>6</v>
      </c>
      <c r="ES70" s="14">
        <f t="shared" si="612"/>
        <v>118</v>
      </c>
      <c r="ET70" s="14">
        <f t="shared" si="1062"/>
        <v>123.10000000000001</v>
      </c>
    </row>
    <row r="71" spans="1:150" ht="13" thickBot="1" x14ac:dyDescent="0.3">
      <c r="A71" s="31">
        <f t="shared" si="1063"/>
        <v>0.48958333333333365</v>
      </c>
      <c r="B71" s="57">
        <v>67</v>
      </c>
      <c r="C71" s="57">
        <v>25</v>
      </c>
      <c r="D71" s="57">
        <v>10</v>
      </c>
      <c r="E71" s="57">
        <v>3</v>
      </c>
      <c r="F71" s="57">
        <v>14</v>
      </c>
      <c r="G71" s="57">
        <v>6</v>
      </c>
      <c r="H71" s="57">
        <v>1</v>
      </c>
      <c r="I71" s="14">
        <f t="shared" si="115"/>
        <v>126</v>
      </c>
      <c r="J71" s="14">
        <f>B71+C71+D71*1.5+E71*2.3+F71*2+G71*0.4+H71*0.2</f>
        <v>144.5</v>
      </c>
      <c r="K71" s="31">
        <f t="shared" si="1064"/>
        <v>0.48958333333333365</v>
      </c>
      <c r="L71" s="57">
        <v>1</v>
      </c>
      <c r="M71" s="57">
        <v>0</v>
      </c>
      <c r="N71" s="57">
        <v>1</v>
      </c>
      <c r="O71" s="57">
        <v>0</v>
      </c>
      <c r="P71" s="57">
        <v>0</v>
      </c>
      <c r="Q71" s="57">
        <v>1</v>
      </c>
      <c r="R71" s="57">
        <v>0</v>
      </c>
      <c r="S71" s="14">
        <f t="shared" si="1048"/>
        <v>3</v>
      </c>
      <c r="T71" s="14">
        <f>L71+M71+N71*1.5+O71*2.3+P71*2+Q71*0.4+R71*0.2</f>
        <v>2.9</v>
      </c>
      <c r="U71" s="31">
        <f t="shared" si="1065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19"/>
        <v>0</v>
      </c>
      <c r="AD71" s="14">
        <f>V71+W71+X71*1.5+Y71*2.3+Z71*2+AA71*0.4+AB71*0.2</f>
        <v>0</v>
      </c>
      <c r="AE71" s="31">
        <f t="shared" si="1066"/>
        <v>0.48958333333333365</v>
      </c>
      <c r="AF71" s="57">
        <v>1</v>
      </c>
      <c r="AG71" s="57">
        <v>1</v>
      </c>
      <c r="AH71" s="57">
        <v>1</v>
      </c>
      <c r="AI71" s="57">
        <v>0</v>
      </c>
      <c r="AJ71" s="57">
        <v>0</v>
      </c>
      <c r="AK71" s="57">
        <v>0</v>
      </c>
      <c r="AL71" s="57">
        <v>0</v>
      </c>
      <c r="AM71" s="14">
        <f t="shared" si="121"/>
        <v>3</v>
      </c>
      <c r="AN71" s="14">
        <f>AF71+AG71+AH71*1.5+AI71*2.3+AJ71*2+AK71*0.4+AL71*0.2</f>
        <v>3.5</v>
      </c>
      <c r="AO71" s="31">
        <f t="shared" si="1067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1</v>
      </c>
      <c r="AV71" s="57">
        <v>4</v>
      </c>
      <c r="AW71" s="14">
        <f t="shared" si="123"/>
        <v>5</v>
      </c>
      <c r="AX71" s="14">
        <f>AP71+AQ71+AR71*1.5+AS71*2.3+AT71*2+AU71*0.4+AV71*0.2</f>
        <v>1.2000000000000002</v>
      </c>
      <c r="AY71" s="31">
        <f t="shared" si="1068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25"/>
        <v>0</v>
      </c>
      <c r="BH71" s="14">
        <f>AZ71+BA71+BB71*1.5+BC71*2.3+BD71*2+BE71*0.4+BF71*0.2</f>
        <v>0</v>
      </c>
      <c r="BI71" s="31">
        <f t="shared" si="1069"/>
        <v>0.48958333333333365</v>
      </c>
      <c r="BJ71" s="57">
        <v>0</v>
      </c>
      <c r="BK71" s="57">
        <v>1</v>
      </c>
      <c r="BL71" s="57">
        <v>0</v>
      </c>
      <c r="BM71" s="57">
        <v>0</v>
      </c>
      <c r="BN71" s="57">
        <v>0</v>
      </c>
      <c r="BO71" s="57">
        <v>0</v>
      </c>
      <c r="BP71" s="57">
        <v>1</v>
      </c>
      <c r="BQ71" s="14">
        <f t="shared" si="127"/>
        <v>2</v>
      </c>
      <c r="BR71" s="14">
        <f>BJ71+BK71+BL71*1.5+BM71*2.3+BN71*2+BO71*0.4+BP71*0.2</f>
        <v>1.2</v>
      </c>
      <c r="BS71" s="31">
        <f t="shared" si="1070"/>
        <v>0.48958333333333365</v>
      </c>
      <c r="BT71" s="57">
        <v>52</v>
      </c>
      <c r="BU71" s="57">
        <v>21</v>
      </c>
      <c r="BV71" s="57">
        <v>12</v>
      </c>
      <c r="BW71" s="57">
        <v>0</v>
      </c>
      <c r="BX71" s="57">
        <v>14</v>
      </c>
      <c r="BY71" s="57">
        <v>8</v>
      </c>
      <c r="BZ71" s="57">
        <v>7</v>
      </c>
      <c r="CA71" s="14">
        <f t="shared" si="129"/>
        <v>114</v>
      </c>
      <c r="CB71" s="14">
        <f>BT71+BU71+BV71*1.5+BW71*2.3+BX71*2+BY71*0.4+BZ71*0.2</f>
        <v>123.60000000000001</v>
      </c>
      <c r="CC71" s="31">
        <f t="shared" si="1071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31"/>
        <v>0</v>
      </c>
      <c r="CL71" s="14">
        <f>CD71+CE71+CF71*1.5+CG71*2.3+CH71*2+CI71*0.4+CJ71*0.2</f>
        <v>0</v>
      </c>
      <c r="CM71" s="31">
        <f t="shared" si="1072"/>
        <v>0.48958333333333365</v>
      </c>
      <c r="CN71" s="57">
        <f t="shared" si="607"/>
        <v>53</v>
      </c>
      <c r="CO71" s="57">
        <f t="shared" si="607"/>
        <v>22</v>
      </c>
      <c r="CP71" s="57">
        <f t="shared" si="607"/>
        <v>13</v>
      </c>
      <c r="CQ71" s="57">
        <f t="shared" si="607"/>
        <v>0</v>
      </c>
      <c r="CR71" s="57">
        <f t="shared" si="607"/>
        <v>14</v>
      </c>
      <c r="CS71" s="57">
        <f t="shared" si="607"/>
        <v>8</v>
      </c>
      <c r="CT71" s="57">
        <f t="shared" si="607"/>
        <v>7</v>
      </c>
      <c r="CU71" s="14">
        <f t="shared" si="607"/>
        <v>117</v>
      </c>
      <c r="CV71" s="14">
        <f>CN71+CO71+CP71*1.5+CQ71*2.3+CR71*2+CS71*0.4+CT71*0.2</f>
        <v>127.10000000000001</v>
      </c>
      <c r="CW71" s="31">
        <f t="shared" si="1073"/>
        <v>0.48958333333333365</v>
      </c>
      <c r="CX71" s="57">
        <f t="shared" si="608"/>
        <v>68</v>
      </c>
      <c r="CY71" s="57">
        <f t="shared" si="608"/>
        <v>25</v>
      </c>
      <c r="CZ71" s="57">
        <f t="shared" si="608"/>
        <v>11</v>
      </c>
      <c r="DA71" s="57">
        <f t="shared" si="608"/>
        <v>3</v>
      </c>
      <c r="DB71" s="57">
        <f t="shared" si="608"/>
        <v>14</v>
      </c>
      <c r="DC71" s="57">
        <f t="shared" si="608"/>
        <v>7</v>
      </c>
      <c r="DD71" s="57">
        <f t="shared" si="608"/>
        <v>1</v>
      </c>
      <c r="DE71" s="14">
        <f t="shared" si="608"/>
        <v>129</v>
      </c>
      <c r="DF71" s="14">
        <f>CX71+CY71+CZ71*1.5+DA71*2.3+DB71*2+DC71*0.4+DD71*0.2</f>
        <v>147.4</v>
      </c>
      <c r="DG71" s="31">
        <f t="shared" si="1074"/>
        <v>0.48958333333333365</v>
      </c>
      <c r="DH71" s="57">
        <f t="shared" si="609"/>
        <v>1</v>
      </c>
      <c r="DI71" s="57">
        <f t="shared" si="609"/>
        <v>1</v>
      </c>
      <c r="DJ71" s="57">
        <f t="shared" si="609"/>
        <v>1</v>
      </c>
      <c r="DK71" s="57">
        <f t="shared" si="609"/>
        <v>0</v>
      </c>
      <c r="DL71" s="57">
        <f t="shared" si="609"/>
        <v>0</v>
      </c>
      <c r="DM71" s="57">
        <f t="shared" si="609"/>
        <v>1</v>
      </c>
      <c r="DN71" s="57">
        <f t="shared" si="609"/>
        <v>1</v>
      </c>
      <c r="DO71" s="14">
        <f t="shared" si="609"/>
        <v>5</v>
      </c>
      <c r="DP71" s="14">
        <f>DH71+DI71+DJ71*1.5+DK71*2.3+DL71*2+DM71*0.4+DN71*0.2</f>
        <v>4.0999999999999996</v>
      </c>
      <c r="DQ71" s="31">
        <f t="shared" si="1075"/>
        <v>0.48958333333333365</v>
      </c>
      <c r="DR71" s="57">
        <f t="shared" si="610"/>
        <v>1</v>
      </c>
      <c r="DS71" s="57">
        <f t="shared" si="610"/>
        <v>1</v>
      </c>
      <c r="DT71" s="57">
        <f t="shared" si="610"/>
        <v>1</v>
      </c>
      <c r="DU71" s="57">
        <f t="shared" si="610"/>
        <v>0</v>
      </c>
      <c r="DV71" s="57">
        <f t="shared" si="610"/>
        <v>0</v>
      </c>
      <c r="DW71" s="57">
        <f t="shared" si="610"/>
        <v>1</v>
      </c>
      <c r="DX71" s="57">
        <f t="shared" si="610"/>
        <v>4</v>
      </c>
      <c r="DY71" s="14">
        <f t="shared" si="610"/>
        <v>8</v>
      </c>
      <c r="DZ71" s="14">
        <f>DR71+DS71+DT71*1.5+DU71*2.3+DV71*2+DW71*0.4+DX71*0.2</f>
        <v>4.7</v>
      </c>
      <c r="EA71" s="31">
        <f t="shared" si="1076"/>
        <v>0.48958333333333365</v>
      </c>
      <c r="EB71" s="57">
        <f t="shared" si="611"/>
        <v>67</v>
      </c>
      <c r="EC71" s="57">
        <f t="shared" si="611"/>
        <v>25</v>
      </c>
      <c r="ED71" s="57">
        <f t="shared" si="611"/>
        <v>10</v>
      </c>
      <c r="EE71" s="57">
        <f t="shared" si="611"/>
        <v>3</v>
      </c>
      <c r="EF71" s="57">
        <f t="shared" si="611"/>
        <v>14</v>
      </c>
      <c r="EG71" s="57">
        <f t="shared" si="611"/>
        <v>7</v>
      </c>
      <c r="EH71" s="57">
        <f t="shared" si="611"/>
        <v>5</v>
      </c>
      <c r="EI71" s="14">
        <f t="shared" si="611"/>
        <v>131</v>
      </c>
      <c r="EJ71" s="14">
        <f>EB71+EC71+ED71*1.5+EE71*2.3+EF71*2+EG71*0.4+EH71*0.2</f>
        <v>145.70000000000002</v>
      </c>
      <c r="EK71" s="31">
        <f t="shared" si="1077"/>
        <v>0.48958333333333365</v>
      </c>
      <c r="EL71" s="57">
        <f t="shared" si="612"/>
        <v>52</v>
      </c>
      <c r="EM71" s="57">
        <f t="shared" si="612"/>
        <v>22</v>
      </c>
      <c r="EN71" s="57">
        <f t="shared" si="612"/>
        <v>12</v>
      </c>
      <c r="EO71" s="57">
        <f t="shared" si="612"/>
        <v>0</v>
      </c>
      <c r="EP71" s="57">
        <f t="shared" si="612"/>
        <v>14</v>
      </c>
      <c r="EQ71" s="57">
        <f t="shared" si="612"/>
        <v>8</v>
      </c>
      <c r="ER71" s="57">
        <f t="shared" si="612"/>
        <v>8</v>
      </c>
      <c r="ES71" s="14">
        <f t="shared" si="612"/>
        <v>116</v>
      </c>
      <c r="ET71" s="14">
        <f>EL71+EM71+EN71*1.5+EO71*2.3+EP71*2+EQ71*0.4+ER71*0.2</f>
        <v>124.8</v>
      </c>
    </row>
    <row r="72" spans="1:150" ht="13.5" thickTop="1" thickBot="1" x14ac:dyDescent="0.3">
      <c r="A72" s="32" t="s">
        <v>5</v>
      </c>
      <c r="B72" s="2">
        <f>SUM(B68:B71)</f>
        <v>280</v>
      </c>
      <c r="C72" s="2">
        <f t="shared" ref="C72" si="1078">SUM(C68:C71)</f>
        <v>91</v>
      </c>
      <c r="D72" s="2">
        <f t="shared" ref="D72" si="1079">SUM(D68:D71)</f>
        <v>38</v>
      </c>
      <c r="E72" s="2">
        <f t="shared" ref="E72" si="1080">SUM(E68:E71)</f>
        <v>7</v>
      </c>
      <c r="F72" s="2">
        <f t="shared" ref="F72" si="1081">SUM(F68:F71)</f>
        <v>58</v>
      </c>
      <c r="G72" s="2">
        <f t="shared" ref="G72" si="1082">SUM(G68:G71)</f>
        <v>22</v>
      </c>
      <c r="H72" s="2">
        <f t="shared" ref="H72" si="1083">SUM(H68:H71)</f>
        <v>22</v>
      </c>
      <c r="I72" s="15">
        <f t="shared" ref="I72" si="1084">SUM(I68:I71)</f>
        <v>518</v>
      </c>
      <c r="J72" s="33">
        <f>B72+C72+D72*1.5+E72*2.3+F72*2+G72*0.4+H72*0.2</f>
        <v>573.29999999999995</v>
      </c>
      <c r="K72" s="32" t="s">
        <v>5</v>
      </c>
      <c r="L72" s="2">
        <f>SUM(L68:L71)</f>
        <v>4</v>
      </c>
      <c r="M72" s="2">
        <f t="shared" ref="M72" si="1085">SUM(M68:M71)</f>
        <v>0</v>
      </c>
      <c r="N72" s="2">
        <f t="shared" ref="N72" si="1086">SUM(N68:N71)</f>
        <v>1</v>
      </c>
      <c r="O72" s="2">
        <f t="shared" ref="O72" si="1087">SUM(O68:O71)</f>
        <v>0</v>
      </c>
      <c r="P72" s="2">
        <f t="shared" ref="P72" si="1088">SUM(P68:P71)</f>
        <v>0</v>
      </c>
      <c r="Q72" s="2">
        <f t="shared" ref="Q72" si="1089">SUM(Q68:Q71)</f>
        <v>1</v>
      </c>
      <c r="R72" s="2">
        <f t="shared" ref="R72:S72" si="1090">SUM(R68:R71)</f>
        <v>0</v>
      </c>
      <c r="S72" s="15">
        <f t="shared" si="1090"/>
        <v>6</v>
      </c>
      <c r="T72" s="33">
        <f>L72+M72+N72*1.5+O72*2.3+P72*2+Q72*0.4+R72*0.2</f>
        <v>5.9</v>
      </c>
      <c r="U72" s="32" t="s">
        <v>5</v>
      </c>
      <c r="V72" s="2">
        <f>SUM(V68:V71)</f>
        <v>0</v>
      </c>
      <c r="W72" s="2">
        <f t="shared" ref="W72" si="1091">SUM(W68:W71)</f>
        <v>0</v>
      </c>
      <c r="X72" s="2">
        <f t="shared" ref="X72" si="1092">SUM(X68:X71)</f>
        <v>0</v>
      </c>
      <c r="Y72" s="2">
        <f t="shared" ref="Y72" si="1093">SUM(Y68:Y71)</f>
        <v>0</v>
      </c>
      <c r="Z72" s="2">
        <f t="shared" ref="Z72" si="1094">SUM(Z68:Z71)</f>
        <v>0</v>
      </c>
      <c r="AA72" s="2">
        <f t="shared" ref="AA72" si="1095">SUM(AA68:AA71)</f>
        <v>0</v>
      </c>
      <c r="AB72" s="2">
        <f t="shared" ref="AB72" si="1096">SUM(AB68:AB71)</f>
        <v>0</v>
      </c>
      <c r="AC72" s="15">
        <f t="shared" ref="AC72" si="1097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5</v>
      </c>
      <c r="AG72" s="2">
        <f t="shared" ref="AG72" si="1098">SUM(AG68:AG71)</f>
        <v>2</v>
      </c>
      <c r="AH72" s="2">
        <f t="shared" ref="AH72" si="1099">SUM(AH68:AH71)</f>
        <v>1</v>
      </c>
      <c r="AI72" s="2">
        <f t="shared" ref="AI72" si="1100">SUM(AI68:AI71)</f>
        <v>0</v>
      </c>
      <c r="AJ72" s="2">
        <f t="shared" ref="AJ72" si="1101">SUM(AJ68:AJ71)</f>
        <v>0</v>
      </c>
      <c r="AK72" s="2">
        <f t="shared" ref="AK72" si="1102">SUM(AK68:AK71)</f>
        <v>0</v>
      </c>
      <c r="AL72" s="2">
        <f t="shared" ref="AL72" si="1103">SUM(AL68:AL71)</f>
        <v>0</v>
      </c>
      <c r="AM72" s="15">
        <f t="shared" ref="AM72" si="1104">SUM(AM68:AM71)</f>
        <v>8</v>
      </c>
      <c r="AN72" s="33">
        <f>AF72+AG72+AH72*1.5+AI72*2.3+AJ72*2+AK72*0.4+AL72*0.2</f>
        <v>8.5</v>
      </c>
      <c r="AO72" s="32" t="s">
        <v>5</v>
      </c>
      <c r="AP72" s="2">
        <f>SUM(AP68:AP71)</f>
        <v>2</v>
      </c>
      <c r="AQ72" s="2">
        <f t="shared" ref="AQ72" si="1105">SUM(AQ68:AQ71)</f>
        <v>3</v>
      </c>
      <c r="AR72" s="2">
        <f t="shared" ref="AR72" si="1106">SUM(AR68:AR71)</f>
        <v>0</v>
      </c>
      <c r="AS72" s="2">
        <f t="shared" ref="AS72" si="1107">SUM(AS68:AS71)</f>
        <v>0</v>
      </c>
      <c r="AT72" s="2">
        <f t="shared" ref="AT72" si="1108">SUM(AT68:AT71)</f>
        <v>0</v>
      </c>
      <c r="AU72" s="2">
        <f t="shared" ref="AU72" si="1109">SUM(AU68:AU71)</f>
        <v>1</v>
      </c>
      <c r="AV72" s="2">
        <f t="shared" ref="AV72" si="1110">SUM(AV68:AV71)</f>
        <v>5</v>
      </c>
      <c r="AW72" s="15">
        <f t="shared" ref="AW72" si="1111">SUM(AW68:AW71)</f>
        <v>11</v>
      </c>
      <c r="AX72" s="33">
        <f>AP72+AQ72+AR72*1.5+AS72*2.3+AT72*2+AU72*0.4+AV72*0.2</f>
        <v>6.4</v>
      </c>
      <c r="AY72" s="32" t="s">
        <v>5</v>
      </c>
      <c r="AZ72" s="2">
        <f>SUM(AZ68:AZ71)</f>
        <v>0</v>
      </c>
      <c r="BA72" s="2">
        <f t="shared" ref="BA72" si="1112">SUM(BA68:BA71)</f>
        <v>0</v>
      </c>
      <c r="BB72" s="2">
        <f t="shared" ref="BB72" si="1113">SUM(BB68:BB71)</f>
        <v>0</v>
      </c>
      <c r="BC72" s="2">
        <f t="shared" ref="BC72" si="1114">SUM(BC68:BC71)</f>
        <v>0</v>
      </c>
      <c r="BD72" s="2">
        <f t="shared" ref="BD72" si="1115">SUM(BD68:BD71)</f>
        <v>0</v>
      </c>
      <c r="BE72" s="2">
        <f t="shared" ref="BE72" si="1116">SUM(BE68:BE71)</f>
        <v>0</v>
      </c>
      <c r="BF72" s="2">
        <f t="shared" ref="BF72" si="1117">SUM(BF68:BF71)</f>
        <v>0</v>
      </c>
      <c r="BG72" s="15">
        <f t="shared" ref="BG72" si="1118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1</v>
      </c>
      <c r="BK72" s="2">
        <f t="shared" ref="BK72" si="1119">SUM(BK68:BK71)</f>
        <v>3</v>
      </c>
      <c r="BL72" s="2">
        <f t="shared" ref="BL72" si="1120">SUM(BL68:BL71)</f>
        <v>0</v>
      </c>
      <c r="BM72" s="2">
        <f t="shared" ref="BM72" si="1121">SUM(BM68:BM71)</f>
        <v>0</v>
      </c>
      <c r="BN72" s="2">
        <f t="shared" ref="BN72" si="1122">SUM(BN68:BN71)</f>
        <v>0</v>
      </c>
      <c r="BO72" s="2">
        <f t="shared" ref="BO72" si="1123">SUM(BO68:BO71)</f>
        <v>0</v>
      </c>
      <c r="BP72" s="2">
        <f t="shared" ref="BP72" si="1124">SUM(BP68:BP71)</f>
        <v>4</v>
      </c>
      <c r="BQ72" s="15">
        <f t="shared" ref="BQ72" si="1125">SUM(BQ68:BQ71)</f>
        <v>8</v>
      </c>
      <c r="BR72" s="33">
        <f>BJ72+BK72+BL72*1.5+BM72*2.3+BN72*2+BO72*0.4+BP72*0.2</f>
        <v>4.8</v>
      </c>
      <c r="BS72" s="32" t="s">
        <v>5</v>
      </c>
      <c r="BT72" s="2">
        <f>SUM(BT68:BT71)</f>
        <v>213</v>
      </c>
      <c r="BU72" s="2">
        <f t="shared" ref="BU72" si="1126">SUM(BU68:BU71)</f>
        <v>90</v>
      </c>
      <c r="BV72" s="2">
        <f t="shared" ref="BV72" si="1127">SUM(BV68:BV71)</f>
        <v>37</v>
      </c>
      <c r="BW72" s="2">
        <f t="shared" ref="BW72" si="1128">SUM(BW68:BW71)</f>
        <v>1</v>
      </c>
      <c r="BX72" s="2">
        <f t="shared" ref="BX72" si="1129">SUM(BX68:BX71)</f>
        <v>60</v>
      </c>
      <c r="BY72" s="2">
        <f t="shared" ref="BY72" si="1130">SUM(BY68:BY71)</f>
        <v>31</v>
      </c>
      <c r="BZ72" s="2">
        <f t="shared" ref="BZ72" si="1131">SUM(BZ68:BZ71)</f>
        <v>30</v>
      </c>
      <c r="CA72" s="15">
        <f t="shared" ref="CA72" si="1132">SUM(CA68:CA71)</f>
        <v>462</v>
      </c>
      <c r="CB72" s="33">
        <f>BT72+BU72+BV72*1.5+BW72*2.3+BX72*2+BY72*0.4+BZ72*0.2</f>
        <v>499.2</v>
      </c>
      <c r="CC72" s="32" t="s">
        <v>5</v>
      </c>
      <c r="CD72" s="2">
        <f>SUM(CD68:CD71)</f>
        <v>0</v>
      </c>
      <c r="CE72" s="2">
        <f t="shared" ref="CE72" si="1133">SUM(CE68:CE71)</f>
        <v>0</v>
      </c>
      <c r="CF72" s="2">
        <f t="shared" ref="CF72" si="1134">SUM(CF68:CF71)</f>
        <v>0</v>
      </c>
      <c r="CG72" s="2">
        <f t="shared" ref="CG72" si="1135">SUM(CG68:CG71)</f>
        <v>0</v>
      </c>
      <c r="CH72" s="2">
        <f t="shared" ref="CH72" si="1136">SUM(CH68:CH71)</f>
        <v>0</v>
      </c>
      <c r="CI72" s="2">
        <f t="shared" ref="CI72" si="1137">SUM(CI68:CI71)</f>
        <v>0</v>
      </c>
      <c r="CJ72" s="2">
        <f t="shared" ref="CJ72" si="1138">SUM(CJ68:CJ71)</f>
        <v>0</v>
      </c>
      <c r="CK72" s="15">
        <f t="shared" ref="CK72" si="1139">SUM(CK68:CK71)</f>
        <v>0</v>
      </c>
      <c r="CL72" s="15">
        <f>CD72+CE72+CF72*1.5+CG72*2.3+CH72*2+CI72*0.4+CJ72*0.2</f>
        <v>0</v>
      </c>
      <c r="CM72" s="34" t="s">
        <v>5</v>
      </c>
      <c r="CN72" s="2">
        <f t="shared" si="607"/>
        <v>218</v>
      </c>
      <c r="CO72" s="2">
        <f t="shared" si="607"/>
        <v>92</v>
      </c>
      <c r="CP72" s="2">
        <f t="shared" si="607"/>
        <v>38</v>
      </c>
      <c r="CQ72" s="2">
        <f t="shared" si="607"/>
        <v>1</v>
      </c>
      <c r="CR72" s="2">
        <f t="shared" si="607"/>
        <v>60</v>
      </c>
      <c r="CS72" s="2">
        <f t="shared" si="607"/>
        <v>31</v>
      </c>
      <c r="CT72" s="2">
        <f t="shared" si="607"/>
        <v>30</v>
      </c>
      <c r="CU72" s="15">
        <f t="shared" si="607"/>
        <v>470</v>
      </c>
      <c r="CV72" s="15">
        <f>CN72+CO72+CP72*1.5+CQ72*2.3+CR72*2+CS72*0.4+CT72*0.2</f>
        <v>507.7</v>
      </c>
      <c r="CW72" s="34" t="s">
        <v>5</v>
      </c>
      <c r="CX72" s="2">
        <f t="shared" si="608"/>
        <v>284</v>
      </c>
      <c r="CY72" s="2">
        <f t="shared" si="608"/>
        <v>91</v>
      </c>
      <c r="CZ72" s="2">
        <f t="shared" si="608"/>
        <v>39</v>
      </c>
      <c r="DA72" s="2">
        <f t="shared" si="608"/>
        <v>7</v>
      </c>
      <c r="DB72" s="2">
        <f t="shared" si="608"/>
        <v>58</v>
      </c>
      <c r="DC72" s="2">
        <f t="shared" si="608"/>
        <v>23</v>
      </c>
      <c r="DD72" s="2">
        <f t="shared" si="608"/>
        <v>22</v>
      </c>
      <c r="DE72" s="15">
        <f t="shared" si="608"/>
        <v>524</v>
      </c>
      <c r="DF72" s="15">
        <f>CX72+CY72+CZ72*1.5+DA72*2.3+DB72*2+DC72*0.4+DD72*0.2</f>
        <v>579.20000000000005</v>
      </c>
      <c r="DG72" s="34" t="s">
        <v>5</v>
      </c>
      <c r="DH72" s="2">
        <f t="shared" si="609"/>
        <v>5</v>
      </c>
      <c r="DI72" s="2">
        <f t="shared" si="609"/>
        <v>3</v>
      </c>
      <c r="DJ72" s="2">
        <f t="shared" si="609"/>
        <v>1</v>
      </c>
      <c r="DK72" s="2">
        <f t="shared" si="609"/>
        <v>0</v>
      </c>
      <c r="DL72" s="2">
        <f t="shared" si="609"/>
        <v>0</v>
      </c>
      <c r="DM72" s="2">
        <f t="shared" si="609"/>
        <v>1</v>
      </c>
      <c r="DN72" s="2">
        <f t="shared" si="609"/>
        <v>4</v>
      </c>
      <c r="DO72" s="15">
        <f t="shared" si="609"/>
        <v>14</v>
      </c>
      <c r="DP72" s="15">
        <f>DH72+DI72+DJ72*1.5+DK72*2.3+DL72*2+DM72*0.4+DN72*0.2</f>
        <v>10.700000000000001</v>
      </c>
      <c r="DQ72" s="34" t="s">
        <v>5</v>
      </c>
      <c r="DR72" s="2">
        <f t="shared" si="610"/>
        <v>7</v>
      </c>
      <c r="DS72" s="2">
        <f t="shared" si="610"/>
        <v>5</v>
      </c>
      <c r="DT72" s="2">
        <f t="shared" si="610"/>
        <v>1</v>
      </c>
      <c r="DU72" s="2">
        <f t="shared" si="610"/>
        <v>0</v>
      </c>
      <c r="DV72" s="2">
        <f t="shared" si="610"/>
        <v>0</v>
      </c>
      <c r="DW72" s="2">
        <f t="shared" si="610"/>
        <v>1</v>
      </c>
      <c r="DX72" s="2">
        <f t="shared" si="610"/>
        <v>5</v>
      </c>
      <c r="DY72" s="15">
        <f t="shared" si="610"/>
        <v>19</v>
      </c>
      <c r="DZ72" s="15">
        <f>DR72+DS72+DT72*1.5+DU72*2.3+DV72*2+DW72*0.4+DX72*0.2</f>
        <v>14.9</v>
      </c>
      <c r="EA72" s="34" t="s">
        <v>5</v>
      </c>
      <c r="EB72" s="2">
        <f t="shared" si="611"/>
        <v>282</v>
      </c>
      <c r="EC72" s="2">
        <f t="shared" si="611"/>
        <v>94</v>
      </c>
      <c r="ED72" s="2">
        <f t="shared" si="611"/>
        <v>38</v>
      </c>
      <c r="EE72" s="2">
        <f t="shared" si="611"/>
        <v>7</v>
      </c>
      <c r="EF72" s="2">
        <f t="shared" si="611"/>
        <v>58</v>
      </c>
      <c r="EG72" s="2">
        <f t="shared" si="611"/>
        <v>23</v>
      </c>
      <c r="EH72" s="2">
        <f t="shared" si="611"/>
        <v>27</v>
      </c>
      <c r="EI72" s="15">
        <f t="shared" si="611"/>
        <v>529</v>
      </c>
      <c r="EJ72" s="15">
        <f>EB72+EC72+ED72*1.5+EE72*2.3+EF72*2+EG72*0.4+EH72*0.2</f>
        <v>579.70000000000005</v>
      </c>
      <c r="EK72" s="34" t="s">
        <v>5</v>
      </c>
      <c r="EL72" s="2">
        <f t="shared" si="612"/>
        <v>214</v>
      </c>
      <c r="EM72" s="2">
        <f t="shared" si="612"/>
        <v>93</v>
      </c>
      <c r="EN72" s="2">
        <f t="shared" si="612"/>
        <v>37</v>
      </c>
      <c r="EO72" s="2">
        <f t="shared" si="612"/>
        <v>1</v>
      </c>
      <c r="EP72" s="2">
        <f t="shared" si="612"/>
        <v>60</v>
      </c>
      <c r="EQ72" s="2">
        <f t="shared" si="612"/>
        <v>31</v>
      </c>
      <c r="ER72" s="2">
        <f t="shared" si="612"/>
        <v>34</v>
      </c>
      <c r="ES72" s="15">
        <f t="shared" si="612"/>
        <v>470</v>
      </c>
      <c r="ET72" s="15">
        <f>EL72+EM72+EN72*1.5+EO72*2.3+EP72*2+EQ72*0.4+ER72*0.2</f>
        <v>504</v>
      </c>
    </row>
    <row r="73" spans="1:150" ht="13" thickTop="1" x14ac:dyDescent="0.25">
      <c r="A73" s="31">
        <f>A71+"00:15"</f>
        <v>0.50000000000000033</v>
      </c>
      <c r="B73" s="57">
        <v>62</v>
      </c>
      <c r="C73" s="57">
        <v>20</v>
      </c>
      <c r="D73" s="57">
        <v>13</v>
      </c>
      <c r="E73" s="57">
        <v>0</v>
      </c>
      <c r="F73" s="57">
        <v>12</v>
      </c>
      <c r="G73" s="57">
        <v>6</v>
      </c>
      <c r="H73" s="57">
        <v>4</v>
      </c>
      <c r="I73" s="14">
        <f>SUM(B73:H73)</f>
        <v>117</v>
      </c>
      <c r="J73" s="14">
        <f t="shared" ref="J73:J76" si="1140">B73+C73+D73*1.5+E73*2.3+F73*2+G73*0.4+H73*0.2</f>
        <v>128.70000000000002</v>
      </c>
      <c r="K73" s="31">
        <f>K71+"00:15"</f>
        <v>0.50000000000000033</v>
      </c>
      <c r="L73" s="57">
        <v>2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14">
        <f>SUM(L73:R73)</f>
        <v>2</v>
      </c>
      <c r="T73" s="14">
        <f t="shared" ref="T73:T76" si="1141">L73+M73+N73*1.5+O73*2.3+P73*2+Q73*0.4+R73*0.2</f>
        <v>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1142">V73+W73+X73*1.5+Y73*2.3+Z73*2+AA73*0.4+AB73*0.2</f>
        <v>0</v>
      </c>
      <c r="AE73" s="31">
        <f>AE71+"00:15"</f>
        <v>0.50000000000000033</v>
      </c>
      <c r="AF73" s="57">
        <v>3</v>
      </c>
      <c r="AG73" s="57">
        <v>2</v>
      </c>
      <c r="AH73" s="57">
        <v>0</v>
      </c>
      <c r="AI73" s="57">
        <v>0</v>
      </c>
      <c r="AJ73" s="57">
        <v>0</v>
      </c>
      <c r="AK73" s="57">
        <v>0</v>
      </c>
      <c r="AL73" s="57">
        <v>2</v>
      </c>
      <c r="AM73" s="14">
        <f>SUM(AF73:AL73)</f>
        <v>7</v>
      </c>
      <c r="AN73" s="14">
        <f t="shared" ref="AN73:AN76" si="1143">AF73+AG73+AH73*1.5+AI73*2.3+AJ73*2+AK73*0.4+AL73*0.2</f>
        <v>5.4</v>
      </c>
      <c r="AO73" s="31">
        <f>AO71+"00:15"</f>
        <v>0.50000000000000033</v>
      </c>
      <c r="AP73" s="57">
        <v>0</v>
      </c>
      <c r="AQ73" s="57">
        <v>2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>SUM(AP73:AV73)</f>
        <v>3</v>
      </c>
      <c r="AX73" s="14">
        <f t="shared" ref="AX73:AX76" si="1144">AP73+AQ73+AR73*1.5+AS73*2.3+AT73*2+AU73*0.4+AV73*0.2</f>
        <v>2.2000000000000002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1145">AZ73+BA73+BB73*1.5+BC73*2.3+BD73*2+BE73*0.4+BF73*0.2</f>
        <v>0</v>
      </c>
      <c r="BI73" s="31">
        <f>BI71+"00:15"</f>
        <v>0.50000000000000033</v>
      </c>
      <c r="BJ73" s="57">
        <v>0</v>
      </c>
      <c r="BK73" s="57">
        <v>1</v>
      </c>
      <c r="BL73" s="57">
        <v>0</v>
      </c>
      <c r="BM73" s="57">
        <v>0</v>
      </c>
      <c r="BN73" s="57">
        <v>0</v>
      </c>
      <c r="BO73" s="57">
        <v>0</v>
      </c>
      <c r="BP73" s="57">
        <v>1</v>
      </c>
      <c r="BQ73" s="14">
        <f>SUM(BJ73:BP73)</f>
        <v>2</v>
      </c>
      <c r="BR73" s="14">
        <f t="shared" ref="BR73:BR76" si="1146">BJ73+BK73+BL73*1.5+BM73*2.3+BN73*2+BO73*0.4+BP73*0.2</f>
        <v>1.2</v>
      </c>
      <c r="BS73" s="31">
        <f>BS71+"00:15"</f>
        <v>0.50000000000000033</v>
      </c>
      <c r="BT73" s="57">
        <v>70</v>
      </c>
      <c r="BU73" s="57">
        <v>20</v>
      </c>
      <c r="BV73" s="57">
        <v>3</v>
      </c>
      <c r="BW73" s="57">
        <v>2</v>
      </c>
      <c r="BX73" s="57">
        <v>17</v>
      </c>
      <c r="BY73" s="57">
        <v>5</v>
      </c>
      <c r="BZ73" s="57">
        <v>4</v>
      </c>
      <c r="CA73" s="14">
        <f>SUM(BT73:BZ73)</f>
        <v>121</v>
      </c>
      <c r="CB73" s="14">
        <f t="shared" ref="CB73:CB76" si="1147">BT73+BU73+BV73*1.5+BW73*2.3+BX73*2+BY73*0.4+BZ73*0.2</f>
        <v>135.9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1148">CD73+CE73+CF73*1.5+CG73*2.3+CH73*2+CI73*0.4+CJ73*0.2</f>
        <v>0</v>
      </c>
      <c r="CM73" s="31">
        <f>CM71+"00:15"</f>
        <v>0.50000000000000033</v>
      </c>
      <c r="CN73" s="57">
        <f>SUM(V73,AF73,BT73)</f>
        <v>73</v>
      </c>
      <c r="CO73" s="57">
        <f t="shared" ref="CO73:CU109" si="1149">SUM(W73,AG73,BU73)</f>
        <v>22</v>
      </c>
      <c r="CP73" s="57">
        <f t="shared" si="1149"/>
        <v>3</v>
      </c>
      <c r="CQ73" s="57">
        <f t="shared" si="1149"/>
        <v>2</v>
      </c>
      <c r="CR73" s="57">
        <f t="shared" si="1149"/>
        <v>17</v>
      </c>
      <c r="CS73" s="57">
        <f t="shared" si="1149"/>
        <v>5</v>
      </c>
      <c r="CT73" s="57">
        <f t="shared" si="1149"/>
        <v>6</v>
      </c>
      <c r="CU73" s="14">
        <f t="shared" si="1149"/>
        <v>128</v>
      </c>
      <c r="CV73" s="14">
        <f t="shared" ref="CV73:CV76" si="1150">CN73+CO73+CP73*1.5+CQ73*2.3+CR73*2+CS73*0.4+CT73*0.2</f>
        <v>141.29999999999998</v>
      </c>
      <c r="CW73" s="31">
        <f>CW71+"00:15"</f>
        <v>0.50000000000000033</v>
      </c>
      <c r="CX73" s="57">
        <f>SUM(B73,L73,V73)</f>
        <v>64</v>
      </c>
      <c r="CY73" s="57">
        <f t="shared" ref="CY73:DE109" si="1151">SUM(C73,M73,W73)</f>
        <v>20</v>
      </c>
      <c r="CZ73" s="57">
        <f t="shared" si="1151"/>
        <v>13</v>
      </c>
      <c r="DA73" s="57">
        <f t="shared" si="1151"/>
        <v>0</v>
      </c>
      <c r="DB73" s="57">
        <f t="shared" si="1151"/>
        <v>12</v>
      </c>
      <c r="DC73" s="57">
        <f t="shared" si="1151"/>
        <v>6</v>
      </c>
      <c r="DD73" s="57">
        <f t="shared" si="1151"/>
        <v>4</v>
      </c>
      <c r="DE73" s="14">
        <f t="shared" si="1151"/>
        <v>119</v>
      </c>
      <c r="DF73" s="14">
        <f t="shared" ref="DF73:DF76" si="1152">CX73+CY73+CZ73*1.5+DA73*2.3+DB73*2+DC73*0.4+DD73*0.2</f>
        <v>130.70000000000002</v>
      </c>
      <c r="DG73" s="31">
        <f>DG71+"00:15"</f>
        <v>0.50000000000000033</v>
      </c>
      <c r="DH73" s="57">
        <f>SUM(L73,AZ73,BJ73)</f>
        <v>2</v>
      </c>
      <c r="DI73" s="57">
        <f t="shared" ref="DI73:DO109" si="1153">SUM(M73,BA73,BK73)</f>
        <v>1</v>
      </c>
      <c r="DJ73" s="57">
        <f t="shared" si="1153"/>
        <v>0</v>
      </c>
      <c r="DK73" s="57">
        <f t="shared" si="1153"/>
        <v>0</v>
      </c>
      <c r="DL73" s="57">
        <f t="shared" si="1153"/>
        <v>0</v>
      </c>
      <c r="DM73" s="57">
        <f t="shared" si="1153"/>
        <v>0</v>
      </c>
      <c r="DN73" s="57">
        <f t="shared" si="1153"/>
        <v>1</v>
      </c>
      <c r="DO73" s="14">
        <f t="shared" si="1153"/>
        <v>4</v>
      </c>
      <c r="DP73" s="14">
        <f t="shared" ref="DP73:DP76" si="1154">DH73+DI73+DJ73*1.5+DK73*2.3+DL73*2+DM73*0.4+DN73*0.2</f>
        <v>3.2</v>
      </c>
      <c r="DQ73" s="31">
        <f>DQ71+"00:15"</f>
        <v>0.50000000000000033</v>
      </c>
      <c r="DR73" s="57">
        <f>SUM(AF73,AP73,AZ73)</f>
        <v>3</v>
      </c>
      <c r="DS73" s="57">
        <f t="shared" ref="DS73:DY109" si="1155">SUM(AG73,AQ73,BA73)</f>
        <v>4</v>
      </c>
      <c r="DT73" s="57">
        <f t="shared" si="1155"/>
        <v>0</v>
      </c>
      <c r="DU73" s="57">
        <f t="shared" si="1155"/>
        <v>0</v>
      </c>
      <c r="DV73" s="57">
        <f t="shared" si="1155"/>
        <v>0</v>
      </c>
      <c r="DW73" s="57">
        <f t="shared" si="1155"/>
        <v>0</v>
      </c>
      <c r="DX73" s="57">
        <f t="shared" si="1155"/>
        <v>3</v>
      </c>
      <c r="DY73" s="14">
        <f t="shared" si="1155"/>
        <v>10</v>
      </c>
      <c r="DZ73" s="14">
        <f t="shared" ref="DZ73:DZ76" si="1156">DR73+DS73+DT73*1.5+DU73*2.3+DV73*2+DW73*0.4+DX73*0.2</f>
        <v>7.6</v>
      </c>
      <c r="EA73" s="31">
        <f>EA71+"00:15"</f>
        <v>0.50000000000000033</v>
      </c>
      <c r="EB73" s="57">
        <f>SUM(B73,AP73,CD73)</f>
        <v>62</v>
      </c>
      <c r="EC73" s="57">
        <f t="shared" ref="EC73:EI109" si="1157">SUM(C73,AQ73,CE73)</f>
        <v>22</v>
      </c>
      <c r="ED73" s="57">
        <f t="shared" si="1157"/>
        <v>13</v>
      </c>
      <c r="EE73" s="57">
        <f t="shared" si="1157"/>
        <v>0</v>
      </c>
      <c r="EF73" s="57">
        <f t="shared" si="1157"/>
        <v>12</v>
      </c>
      <c r="EG73" s="57">
        <f t="shared" si="1157"/>
        <v>6</v>
      </c>
      <c r="EH73" s="57">
        <f t="shared" si="1157"/>
        <v>5</v>
      </c>
      <c r="EI73" s="14">
        <f t="shared" si="1157"/>
        <v>120</v>
      </c>
      <c r="EJ73" s="14">
        <f t="shared" ref="EJ73:EJ76" si="1158">EB73+EC73+ED73*1.5+EE73*2.3+EF73*2+EG73*0.4+EH73*0.2</f>
        <v>130.9</v>
      </c>
      <c r="EK73" s="31">
        <f>EK71+"00:15"</f>
        <v>0.50000000000000033</v>
      </c>
      <c r="EL73" s="57">
        <f>SUM(BJ73,BT73,CD73)</f>
        <v>70</v>
      </c>
      <c r="EM73" s="57">
        <f t="shared" ref="EM73:ES109" si="1159">SUM(BK73,BU73,CE73)</f>
        <v>21</v>
      </c>
      <c r="EN73" s="57">
        <f t="shared" si="1159"/>
        <v>3</v>
      </c>
      <c r="EO73" s="57">
        <f t="shared" si="1159"/>
        <v>2</v>
      </c>
      <c r="EP73" s="57">
        <f t="shared" si="1159"/>
        <v>17</v>
      </c>
      <c r="EQ73" s="57">
        <f t="shared" si="1159"/>
        <v>5</v>
      </c>
      <c r="ER73" s="57">
        <f t="shared" si="1159"/>
        <v>5</v>
      </c>
      <c r="ES73" s="14">
        <f t="shared" si="1159"/>
        <v>123</v>
      </c>
      <c r="ET73" s="14">
        <f t="shared" ref="ET73:ET76" si="1160">EL73+EM73+EN73*1.5+EO73*2.3+EP73*2+EQ73*0.4+ER73*0.2</f>
        <v>137.1</v>
      </c>
    </row>
    <row r="74" spans="1:150" x14ac:dyDescent="0.25">
      <c r="A74" s="31">
        <f>A73+"00:15"</f>
        <v>0.51041666666666696</v>
      </c>
      <c r="B74" s="57">
        <v>70</v>
      </c>
      <c r="C74" s="57">
        <v>29</v>
      </c>
      <c r="D74" s="57">
        <v>13</v>
      </c>
      <c r="E74" s="57">
        <v>2</v>
      </c>
      <c r="F74" s="57">
        <v>13</v>
      </c>
      <c r="G74" s="57">
        <v>9</v>
      </c>
      <c r="H74" s="57">
        <v>6</v>
      </c>
      <c r="I74" s="14">
        <f>SUM(B74:H74)</f>
        <v>142</v>
      </c>
      <c r="J74" s="14">
        <f t="shared" si="1140"/>
        <v>153.89999999999998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>SUM(L74:R74)</f>
        <v>1</v>
      </c>
      <c r="T74" s="14">
        <f t="shared" si="1141"/>
        <v>1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1142"/>
        <v>0</v>
      </c>
      <c r="AE74" s="31">
        <f>AE73+"00:15"</f>
        <v>0.51041666666666696</v>
      </c>
      <c r="AF74" s="57">
        <v>2</v>
      </c>
      <c r="AG74" s="57">
        <v>1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14">
        <f>SUM(AF74:AL74)</f>
        <v>3</v>
      </c>
      <c r="AN74" s="14">
        <f t="shared" si="1143"/>
        <v>3</v>
      </c>
      <c r="AO74" s="31">
        <f>AO73+"00:15"</f>
        <v>0.51041666666666696</v>
      </c>
      <c r="AP74" s="57">
        <v>1</v>
      </c>
      <c r="AQ74" s="57">
        <v>1</v>
      </c>
      <c r="AR74" s="57">
        <v>0</v>
      </c>
      <c r="AS74" s="57">
        <v>0</v>
      </c>
      <c r="AT74" s="57">
        <v>0</v>
      </c>
      <c r="AU74" s="57">
        <v>0</v>
      </c>
      <c r="AV74" s="57">
        <v>1</v>
      </c>
      <c r="AW74" s="14">
        <f>SUM(AP74:AV74)</f>
        <v>3</v>
      </c>
      <c r="AX74" s="14">
        <f t="shared" si="1144"/>
        <v>2.2000000000000002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1145"/>
        <v>0</v>
      </c>
      <c r="BI74" s="31">
        <f>BI73+"00:15"</f>
        <v>0.51041666666666696</v>
      </c>
      <c r="BJ74" s="57">
        <v>1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1</v>
      </c>
      <c r="BQ74" s="14">
        <f>SUM(BJ74:BP74)</f>
        <v>2</v>
      </c>
      <c r="BR74" s="14">
        <f t="shared" si="1146"/>
        <v>1.2</v>
      </c>
      <c r="BS74" s="31">
        <f>BS73+"00:15"</f>
        <v>0.51041666666666696</v>
      </c>
      <c r="BT74" s="57">
        <v>59</v>
      </c>
      <c r="BU74" s="57">
        <v>19</v>
      </c>
      <c r="BV74" s="57">
        <v>8</v>
      </c>
      <c r="BW74" s="57">
        <v>3</v>
      </c>
      <c r="BX74" s="57">
        <v>11</v>
      </c>
      <c r="BY74" s="57">
        <v>10</v>
      </c>
      <c r="BZ74" s="57">
        <v>8</v>
      </c>
      <c r="CA74" s="14">
        <f>SUM(BT74:BZ74)</f>
        <v>118</v>
      </c>
      <c r="CB74" s="14">
        <f t="shared" si="1147"/>
        <v>124.5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1148"/>
        <v>0</v>
      </c>
      <c r="CM74" s="31">
        <f>CM73+"00:15"</f>
        <v>0.51041666666666696</v>
      </c>
      <c r="CN74" s="57">
        <f t="shared" ref="CN74:CQ132" si="1161">SUM(V74,AF74,BT74)</f>
        <v>61</v>
      </c>
      <c r="CO74" s="57">
        <f t="shared" si="1149"/>
        <v>20</v>
      </c>
      <c r="CP74" s="57">
        <f t="shared" si="1149"/>
        <v>8</v>
      </c>
      <c r="CQ74" s="57">
        <f t="shared" si="1149"/>
        <v>3</v>
      </c>
      <c r="CR74" s="57">
        <f t="shared" si="1149"/>
        <v>11</v>
      </c>
      <c r="CS74" s="57">
        <f t="shared" si="1149"/>
        <v>10</v>
      </c>
      <c r="CT74" s="57">
        <f t="shared" si="1149"/>
        <v>8</v>
      </c>
      <c r="CU74" s="14">
        <f t="shared" si="1149"/>
        <v>121</v>
      </c>
      <c r="CV74" s="14">
        <f t="shared" si="1150"/>
        <v>127.5</v>
      </c>
      <c r="CW74" s="31">
        <f>CW73+"00:15"</f>
        <v>0.51041666666666696</v>
      </c>
      <c r="CX74" s="57">
        <f t="shared" ref="CX74:DA132" si="1162">SUM(B74,L74,V74)</f>
        <v>71</v>
      </c>
      <c r="CY74" s="57">
        <f t="shared" si="1151"/>
        <v>29</v>
      </c>
      <c r="CZ74" s="57">
        <f t="shared" si="1151"/>
        <v>13</v>
      </c>
      <c r="DA74" s="57">
        <f t="shared" si="1151"/>
        <v>2</v>
      </c>
      <c r="DB74" s="57">
        <f t="shared" si="1151"/>
        <v>13</v>
      </c>
      <c r="DC74" s="57">
        <f t="shared" si="1151"/>
        <v>9</v>
      </c>
      <c r="DD74" s="57">
        <f t="shared" si="1151"/>
        <v>6</v>
      </c>
      <c r="DE74" s="14">
        <f t="shared" si="1151"/>
        <v>143</v>
      </c>
      <c r="DF74" s="14">
        <f t="shared" si="1152"/>
        <v>154.89999999999998</v>
      </c>
      <c r="DG74" s="31">
        <f>DG73+"00:15"</f>
        <v>0.51041666666666696</v>
      </c>
      <c r="DH74" s="57">
        <f t="shared" ref="DH74:DK132" si="1163">SUM(L74,AZ74,BJ74)</f>
        <v>2</v>
      </c>
      <c r="DI74" s="57">
        <f t="shared" si="1153"/>
        <v>0</v>
      </c>
      <c r="DJ74" s="57">
        <f t="shared" si="1153"/>
        <v>0</v>
      </c>
      <c r="DK74" s="57">
        <f t="shared" si="1153"/>
        <v>0</v>
      </c>
      <c r="DL74" s="57">
        <f t="shared" si="1153"/>
        <v>0</v>
      </c>
      <c r="DM74" s="57">
        <f t="shared" si="1153"/>
        <v>0</v>
      </c>
      <c r="DN74" s="57">
        <f t="shared" si="1153"/>
        <v>1</v>
      </c>
      <c r="DO74" s="14">
        <f t="shared" si="1153"/>
        <v>3</v>
      </c>
      <c r="DP74" s="14">
        <f t="shared" si="1154"/>
        <v>2.2000000000000002</v>
      </c>
      <c r="DQ74" s="31">
        <f>DQ73+"00:15"</f>
        <v>0.51041666666666696</v>
      </c>
      <c r="DR74" s="57">
        <f t="shared" ref="DR74:DU132" si="1164">SUM(AF74,AP74,AZ74)</f>
        <v>3</v>
      </c>
      <c r="DS74" s="57">
        <f t="shared" si="1155"/>
        <v>2</v>
      </c>
      <c r="DT74" s="57">
        <f t="shared" si="1155"/>
        <v>0</v>
      </c>
      <c r="DU74" s="57">
        <f t="shared" si="1155"/>
        <v>0</v>
      </c>
      <c r="DV74" s="57">
        <f t="shared" si="1155"/>
        <v>0</v>
      </c>
      <c r="DW74" s="57">
        <f t="shared" si="1155"/>
        <v>0</v>
      </c>
      <c r="DX74" s="57">
        <f t="shared" si="1155"/>
        <v>1</v>
      </c>
      <c r="DY74" s="14">
        <f t="shared" si="1155"/>
        <v>6</v>
      </c>
      <c r="DZ74" s="14">
        <f t="shared" si="1156"/>
        <v>5.2</v>
      </c>
      <c r="EA74" s="31">
        <f>EA73+"00:15"</f>
        <v>0.51041666666666696</v>
      </c>
      <c r="EB74" s="57">
        <f t="shared" ref="EB74:EE132" si="1165">SUM(B74,AP74,CD74)</f>
        <v>71</v>
      </c>
      <c r="EC74" s="57">
        <f t="shared" si="1157"/>
        <v>30</v>
      </c>
      <c r="ED74" s="57">
        <f t="shared" si="1157"/>
        <v>13</v>
      </c>
      <c r="EE74" s="57">
        <f t="shared" si="1157"/>
        <v>2</v>
      </c>
      <c r="EF74" s="57">
        <f t="shared" si="1157"/>
        <v>13</v>
      </c>
      <c r="EG74" s="57">
        <f t="shared" si="1157"/>
        <v>9</v>
      </c>
      <c r="EH74" s="57">
        <f t="shared" si="1157"/>
        <v>7</v>
      </c>
      <c r="EI74" s="14">
        <f t="shared" si="1157"/>
        <v>145</v>
      </c>
      <c r="EJ74" s="14">
        <f t="shared" si="1158"/>
        <v>156.1</v>
      </c>
      <c r="EK74" s="31">
        <f>EK73+"00:15"</f>
        <v>0.51041666666666696</v>
      </c>
      <c r="EL74" s="57">
        <f t="shared" ref="EL74:EO132" si="1166">SUM(BJ74,BT74,CD74)</f>
        <v>60</v>
      </c>
      <c r="EM74" s="57">
        <f t="shared" si="1159"/>
        <v>19</v>
      </c>
      <c r="EN74" s="57">
        <f t="shared" si="1159"/>
        <v>8</v>
      </c>
      <c r="EO74" s="57">
        <f t="shared" si="1159"/>
        <v>3</v>
      </c>
      <c r="EP74" s="57">
        <f t="shared" si="1159"/>
        <v>11</v>
      </c>
      <c r="EQ74" s="57">
        <f t="shared" si="1159"/>
        <v>10</v>
      </c>
      <c r="ER74" s="57">
        <f t="shared" si="1159"/>
        <v>9</v>
      </c>
      <c r="ES74" s="14">
        <f t="shared" si="1159"/>
        <v>120</v>
      </c>
      <c r="ET74" s="14">
        <f t="shared" si="1160"/>
        <v>125.7</v>
      </c>
    </row>
    <row r="75" spans="1:150" x14ac:dyDescent="0.25">
      <c r="A75" s="31">
        <f t="shared" ref="A75:A76" si="1167">A74+"00:15"</f>
        <v>0.52083333333333359</v>
      </c>
      <c r="B75" s="57">
        <v>66</v>
      </c>
      <c r="C75" s="57">
        <v>29</v>
      </c>
      <c r="D75" s="57">
        <v>9</v>
      </c>
      <c r="E75" s="57">
        <v>2</v>
      </c>
      <c r="F75" s="57">
        <v>17</v>
      </c>
      <c r="G75" s="57">
        <v>4</v>
      </c>
      <c r="H75" s="57">
        <v>5</v>
      </c>
      <c r="I75" s="14">
        <f>SUM(B75:H75)</f>
        <v>132</v>
      </c>
      <c r="J75" s="14">
        <f t="shared" si="1140"/>
        <v>149.69999999999999</v>
      </c>
      <c r="K75" s="31">
        <f t="shared" ref="K75:K76" si="1168">K74+"00:15"</f>
        <v>0.52083333333333359</v>
      </c>
      <c r="L75" s="57">
        <v>0</v>
      </c>
      <c r="M75" s="57">
        <v>2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14">
        <f>SUM(L75:R75)</f>
        <v>2</v>
      </c>
      <c r="T75" s="14">
        <f t="shared" si="1141"/>
        <v>2</v>
      </c>
      <c r="U75" s="31">
        <f t="shared" ref="U75:U76" si="1169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1142"/>
        <v>0</v>
      </c>
      <c r="AE75" s="31">
        <f t="shared" ref="AE75:AE76" si="1170">AE74+"00:15"</f>
        <v>0.52083333333333359</v>
      </c>
      <c r="AF75" s="57">
        <v>4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14">
        <f>SUM(AF75:AL75)</f>
        <v>4</v>
      </c>
      <c r="AN75" s="14">
        <f t="shared" si="1143"/>
        <v>4</v>
      </c>
      <c r="AO75" s="31">
        <f t="shared" ref="AO75:AO76" si="1171">AO74+"00:15"</f>
        <v>0.52083333333333359</v>
      </c>
      <c r="AP75" s="57">
        <v>1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>SUM(AP75:AV75)</f>
        <v>1</v>
      </c>
      <c r="AX75" s="14">
        <f t="shared" si="1144"/>
        <v>1</v>
      </c>
      <c r="AY75" s="31">
        <f t="shared" ref="AY75:AY76" si="1172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1145"/>
        <v>0</v>
      </c>
      <c r="BI75" s="31">
        <f t="shared" ref="BI75:BI76" si="1173">BI74+"00:15"</f>
        <v>0.52083333333333359</v>
      </c>
      <c r="BJ75" s="57">
        <v>1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0</v>
      </c>
      <c r="BQ75" s="14">
        <f>SUM(BJ75:BP75)</f>
        <v>1</v>
      </c>
      <c r="BR75" s="14">
        <f t="shared" si="1146"/>
        <v>1</v>
      </c>
      <c r="BS75" s="31">
        <f t="shared" ref="BS75:BS76" si="1174">BS74+"00:15"</f>
        <v>0.52083333333333359</v>
      </c>
      <c r="BT75" s="57">
        <v>63</v>
      </c>
      <c r="BU75" s="57">
        <v>17</v>
      </c>
      <c r="BV75" s="57">
        <v>8</v>
      </c>
      <c r="BW75" s="57">
        <v>1</v>
      </c>
      <c r="BX75" s="57">
        <v>12</v>
      </c>
      <c r="BY75" s="57">
        <v>6</v>
      </c>
      <c r="BZ75" s="57">
        <v>9</v>
      </c>
      <c r="CA75" s="14">
        <f>SUM(BT75:BZ75)</f>
        <v>116</v>
      </c>
      <c r="CB75" s="14">
        <f t="shared" si="1147"/>
        <v>122.5</v>
      </c>
      <c r="CC75" s="31">
        <f t="shared" ref="CC75:CC76" si="1175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1148"/>
        <v>0</v>
      </c>
      <c r="CM75" s="31">
        <f t="shared" ref="CM75:CM76" si="1176">CM74+"00:15"</f>
        <v>0.52083333333333359</v>
      </c>
      <c r="CN75" s="57">
        <f t="shared" si="1161"/>
        <v>67</v>
      </c>
      <c r="CO75" s="57">
        <f t="shared" si="1149"/>
        <v>17</v>
      </c>
      <c r="CP75" s="57">
        <f t="shared" si="1149"/>
        <v>8</v>
      </c>
      <c r="CQ75" s="57">
        <f t="shared" si="1149"/>
        <v>1</v>
      </c>
      <c r="CR75" s="57">
        <f t="shared" si="1149"/>
        <v>12</v>
      </c>
      <c r="CS75" s="57">
        <f t="shared" si="1149"/>
        <v>6</v>
      </c>
      <c r="CT75" s="57">
        <f t="shared" si="1149"/>
        <v>9</v>
      </c>
      <c r="CU75" s="14">
        <f t="shared" si="1149"/>
        <v>120</v>
      </c>
      <c r="CV75" s="14">
        <f t="shared" si="1150"/>
        <v>126.5</v>
      </c>
      <c r="CW75" s="31">
        <f t="shared" ref="CW75:CW76" si="1177">CW74+"00:15"</f>
        <v>0.52083333333333359</v>
      </c>
      <c r="CX75" s="57">
        <f t="shared" si="1162"/>
        <v>66</v>
      </c>
      <c r="CY75" s="57">
        <f t="shared" si="1151"/>
        <v>31</v>
      </c>
      <c r="CZ75" s="57">
        <f t="shared" si="1151"/>
        <v>9</v>
      </c>
      <c r="DA75" s="57">
        <f t="shared" si="1151"/>
        <v>2</v>
      </c>
      <c r="DB75" s="57">
        <f t="shared" si="1151"/>
        <v>17</v>
      </c>
      <c r="DC75" s="57">
        <f t="shared" si="1151"/>
        <v>4</v>
      </c>
      <c r="DD75" s="57">
        <f t="shared" si="1151"/>
        <v>5</v>
      </c>
      <c r="DE75" s="14">
        <f t="shared" si="1151"/>
        <v>134</v>
      </c>
      <c r="DF75" s="14">
        <f t="shared" si="1152"/>
        <v>151.69999999999999</v>
      </c>
      <c r="DG75" s="31">
        <f t="shared" ref="DG75:DG76" si="1178">DG74+"00:15"</f>
        <v>0.52083333333333359</v>
      </c>
      <c r="DH75" s="57">
        <f t="shared" si="1163"/>
        <v>1</v>
      </c>
      <c r="DI75" s="57">
        <f t="shared" si="1153"/>
        <v>2</v>
      </c>
      <c r="DJ75" s="57">
        <f t="shared" si="1153"/>
        <v>0</v>
      </c>
      <c r="DK75" s="57">
        <f t="shared" si="1153"/>
        <v>0</v>
      </c>
      <c r="DL75" s="57">
        <f t="shared" si="1153"/>
        <v>0</v>
      </c>
      <c r="DM75" s="57">
        <f t="shared" si="1153"/>
        <v>0</v>
      </c>
      <c r="DN75" s="57">
        <f t="shared" si="1153"/>
        <v>0</v>
      </c>
      <c r="DO75" s="14">
        <f t="shared" si="1153"/>
        <v>3</v>
      </c>
      <c r="DP75" s="14">
        <f t="shared" si="1154"/>
        <v>3</v>
      </c>
      <c r="DQ75" s="31">
        <f t="shared" ref="DQ75:DQ76" si="1179">DQ74+"00:15"</f>
        <v>0.52083333333333359</v>
      </c>
      <c r="DR75" s="57">
        <f t="shared" si="1164"/>
        <v>5</v>
      </c>
      <c r="DS75" s="57">
        <f t="shared" si="1155"/>
        <v>0</v>
      </c>
      <c r="DT75" s="57">
        <f t="shared" si="1155"/>
        <v>0</v>
      </c>
      <c r="DU75" s="57">
        <f t="shared" si="1155"/>
        <v>0</v>
      </c>
      <c r="DV75" s="57">
        <f t="shared" si="1155"/>
        <v>0</v>
      </c>
      <c r="DW75" s="57">
        <f t="shared" si="1155"/>
        <v>0</v>
      </c>
      <c r="DX75" s="57">
        <f t="shared" si="1155"/>
        <v>0</v>
      </c>
      <c r="DY75" s="14">
        <f t="shared" si="1155"/>
        <v>5</v>
      </c>
      <c r="DZ75" s="14">
        <f t="shared" si="1156"/>
        <v>5</v>
      </c>
      <c r="EA75" s="31">
        <f t="shared" ref="EA75:EA76" si="1180">EA74+"00:15"</f>
        <v>0.52083333333333359</v>
      </c>
      <c r="EB75" s="57">
        <f t="shared" si="1165"/>
        <v>67</v>
      </c>
      <c r="EC75" s="57">
        <f t="shared" si="1157"/>
        <v>29</v>
      </c>
      <c r="ED75" s="57">
        <f t="shared" si="1157"/>
        <v>9</v>
      </c>
      <c r="EE75" s="57">
        <f t="shared" si="1157"/>
        <v>2</v>
      </c>
      <c r="EF75" s="57">
        <f t="shared" si="1157"/>
        <v>17</v>
      </c>
      <c r="EG75" s="57">
        <f t="shared" si="1157"/>
        <v>4</v>
      </c>
      <c r="EH75" s="57">
        <f t="shared" si="1157"/>
        <v>5</v>
      </c>
      <c r="EI75" s="14">
        <f t="shared" si="1157"/>
        <v>133</v>
      </c>
      <c r="EJ75" s="14">
        <f t="shared" si="1158"/>
        <v>150.69999999999999</v>
      </c>
      <c r="EK75" s="31">
        <f t="shared" ref="EK75:EK76" si="1181">EK74+"00:15"</f>
        <v>0.52083333333333359</v>
      </c>
      <c r="EL75" s="57">
        <f t="shared" si="1166"/>
        <v>64</v>
      </c>
      <c r="EM75" s="57">
        <f t="shared" si="1159"/>
        <v>17</v>
      </c>
      <c r="EN75" s="57">
        <f t="shared" si="1159"/>
        <v>8</v>
      </c>
      <c r="EO75" s="57">
        <f t="shared" si="1159"/>
        <v>1</v>
      </c>
      <c r="EP75" s="57">
        <f t="shared" si="1159"/>
        <v>12</v>
      </c>
      <c r="EQ75" s="57">
        <f t="shared" si="1159"/>
        <v>6</v>
      </c>
      <c r="ER75" s="57">
        <f t="shared" si="1159"/>
        <v>9</v>
      </c>
      <c r="ES75" s="14">
        <f t="shared" si="1159"/>
        <v>117</v>
      </c>
      <c r="ET75" s="14">
        <f t="shared" si="1160"/>
        <v>123.5</v>
      </c>
    </row>
    <row r="76" spans="1:150" ht="13" thickBot="1" x14ac:dyDescent="0.3">
      <c r="A76" s="31">
        <f t="shared" si="1167"/>
        <v>0.53125000000000022</v>
      </c>
      <c r="B76" s="57">
        <v>71</v>
      </c>
      <c r="C76" s="57">
        <v>20</v>
      </c>
      <c r="D76" s="57">
        <v>7</v>
      </c>
      <c r="E76" s="57">
        <v>1</v>
      </c>
      <c r="F76" s="57">
        <v>13</v>
      </c>
      <c r="G76" s="57">
        <v>10</v>
      </c>
      <c r="H76" s="57">
        <v>1</v>
      </c>
      <c r="I76" s="14">
        <f>SUM(B76:H76)</f>
        <v>123</v>
      </c>
      <c r="J76" s="14">
        <f t="shared" si="1140"/>
        <v>134</v>
      </c>
      <c r="K76" s="31">
        <f t="shared" si="1168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14">
        <f>SUM(L76:R76)</f>
        <v>0</v>
      </c>
      <c r="T76" s="14">
        <f t="shared" si="1141"/>
        <v>0</v>
      </c>
      <c r="U76" s="31">
        <f t="shared" si="1169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1142"/>
        <v>0</v>
      </c>
      <c r="AE76" s="31">
        <f t="shared" si="1170"/>
        <v>0.53125000000000022</v>
      </c>
      <c r="AF76" s="57">
        <v>1</v>
      </c>
      <c r="AG76" s="57">
        <v>0</v>
      </c>
      <c r="AH76" s="57">
        <v>0</v>
      </c>
      <c r="AI76" s="57">
        <v>0</v>
      </c>
      <c r="AJ76" s="57">
        <v>0</v>
      </c>
      <c r="AK76" s="57">
        <v>1</v>
      </c>
      <c r="AL76" s="57">
        <v>0</v>
      </c>
      <c r="AM76" s="14">
        <f>SUM(AF76:AL76)</f>
        <v>2</v>
      </c>
      <c r="AN76" s="14">
        <f t="shared" si="1143"/>
        <v>1.4</v>
      </c>
      <c r="AO76" s="31">
        <f t="shared" si="1171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>SUM(AP76:AV76)</f>
        <v>0</v>
      </c>
      <c r="AX76" s="14">
        <f t="shared" si="1144"/>
        <v>0</v>
      </c>
      <c r="AY76" s="31">
        <f t="shared" si="1172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1145"/>
        <v>0</v>
      </c>
      <c r="BI76" s="31">
        <f t="shared" si="1173"/>
        <v>0.53125000000000022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14">
        <f>SUM(BJ76:BP76)</f>
        <v>0</v>
      </c>
      <c r="BR76" s="14">
        <f t="shared" si="1146"/>
        <v>0</v>
      </c>
      <c r="BS76" s="31">
        <f t="shared" si="1174"/>
        <v>0.53125000000000022</v>
      </c>
      <c r="BT76" s="57">
        <v>45</v>
      </c>
      <c r="BU76" s="57">
        <v>14</v>
      </c>
      <c r="BV76" s="57">
        <v>1</v>
      </c>
      <c r="BW76" s="57">
        <v>1</v>
      </c>
      <c r="BX76" s="57">
        <v>17</v>
      </c>
      <c r="BY76" s="57">
        <v>17</v>
      </c>
      <c r="BZ76" s="57">
        <v>2</v>
      </c>
      <c r="CA76" s="14">
        <f>SUM(BT76:BZ76)</f>
        <v>97</v>
      </c>
      <c r="CB76" s="14">
        <f t="shared" si="1147"/>
        <v>104</v>
      </c>
      <c r="CC76" s="31">
        <f t="shared" si="1175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1148"/>
        <v>0</v>
      </c>
      <c r="CM76" s="31">
        <f t="shared" si="1176"/>
        <v>0.53125000000000022</v>
      </c>
      <c r="CN76" s="57">
        <f t="shared" si="1161"/>
        <v>46</v>
      </c>
      <c r="CO76" s="57">
        <f t="shared" si="1149"/>
        <v>14</v>
      </c>
      <c r="CP76" s="57">
        <f t="shared" si="1149"/>
        <v>1</v>
      </c>
      <c r="CQ76" s="57">
        <f t="shared" si="1149"/>
        <v>1</v>
      </c>
      <c r="CR76" s="57">
        <f t="shared" si="1149"/>
        <v>17</v>
      </c>
      <c r="CS76" s="57">
        <f t="shared" si="1149"/>
        <v>18</v>
      </c>
      <c r="CT76" s="57">
        <f t="shared" si="1149"/>
        <v>2</v>
      </c>
      <c r="CU76" s="14">
        <f t="shared" si="1149"/>
        <v>99</v>
      </c>
      <c r="CV76" s="14">
        <f t="shared" si="1150"/>
        <v>105.4</v>
      </c>
      <c r="CW76" s="31">
        <f t="shared" si="1177"/>
        <v>0.53125000000000022</v>
      </c>
      <c r="CX76" s="57">
        <f t="shared" si="1162"/>
        <v>71</v>
      </c>
      <c r="CY76" s="57">
        <f t="shared" si="1151"/>
        <v>20</v>
      </c>
      <c r="CZ76" s="57">
        <f t="shared" si="1151"/>
        <v>7</v>
      </c>
      <c r="DA76" s="57">
        <f t="shared" si="1151"/>
        <v>1</v>
      </c>
      <c r="DB76" s="57">
        <f t="shared" si="1151"/>
        <v>13</v>
      </c>
      <c r="DC76" s="57">
        <f t="shared" si="1151"/>
        <v>10</v>
      </c>
      <c r="DD76" s="57">
        <f t="shared" si="1151"/>
        <v>1</v>
      </c>
      <c r="DE76" s="14">
        <f t="shared" si="1151"/>
        <v>123</v>
      </c>
      <c r="DF76" s="14">
        <f t="shared" si="1152"/>
        <v>134</v>
      </c>
      <c r="DG76" s="31">
        <f t="shared" si="1178"/>
        <v>0.53125000000000022</v>
      </c>
      <c r="DH76" s="57">
        <f t="shared" si="1163"/>
        <v>0</v>
      </c>
      <c r="DI76" s="57">
        <f t="shared" si="1153"/>
        <v>0</v>
      </c>
      <c r="DJ76" s="57">
        <f t="shared" si="1153"/>
        <v>0</v>
      </c>
      <c r="DK76" s="57">
        <f t="shared" si="1153"/>
        <v>0</v>
      </c>
      <c r="DL76" s="57">
        <f t="shared" si="1153"/>
        <v>0</v>
      </c>
      <c r="DM76" s="57">
        <f t="shared" si="1153"/>
        <v>0</v>
      </c>
      <c r="DN76" s="57">
        <f t="shared" si="1153"/>
        <v>0</v>
      </c>
      <c r="DO76" s="14">
        <f t="shared" si="1153"/>
        <v>0</v>
      </c>
      <c r="DP76" s="14">
        <f t="shared" si="1154"/>
        <v>0</v>
      </c>
      <c r="DQ76" s="31">
        <f t="shared" si="1179"/>
        <v>0.53125000000000022</v>
      </c>
      <c r="DR76" s="57">
        <f t="shared" si="1164"/>
        <v>1</v>
      </c>
      <c r="DS76" s="57">
        <f t="shared" si="1155"/>
        <v>0</v>
      </c>
      <c r="DT76" s="57">
        <f t="shared" si="1155"/>
        <v>0</v>
      </c>
      <c r="DU76" s="57">
        <f t="shared" si="1155"/>
        <v>0</v>
      </c>
      <c r="DV76" s="57">
        <f t="shared" si="1155"/>
        <v>0</v>
      </c>
      <c r="DW76" s="57">
        <f t="shared" si="1155"/>
        <v>1</v>
      </c>
      <c r="DX76" s="57">
        <f t="shared" si="1155"/>
        <v>0</v>
      </c>
      <c r="DY76" s="14">
        <f t="shared" si="1155"/>
        <v>2</v>
      </c>
      <c r="DZ76" s="14">
        <f t="shared" si="1156"/>
        <v>1.4</v>
      </c>
      <c r="EA76" s="31">
        <f t="shared" si="1180"/>
        <v>0.53125000000000022</v>
      </c>
      <c r="EB76" s="57">
        <f t="shared" si="1165"/>
        <v>71</v>
      </c>
      <c r="EC76" s="57">
        <f t="shared" si="1157"/>
        <v>20</v>
      </c>
      <c r="ED76" s="57">
        <f t="shared" si="1157"/>
        <v>7</v>
      </c>
      <c r="EE76" s="57">
        <f t="shared" si="1157"/>
        <v>1</v>
      </c>
      <c r="EF76" s="57">
        <f t="shared" si="1157"/>
        <v>13</v>
      </c>
      <c r="EG76" s="57">
        <f t="shared" si="1157"/>
        <v>10</v>
      </c>
      <c r="EH76" s="57">
        <f t="shared" si="1157"/>
        <v>1</v>
      </c>
      <c r="EI76" s="14">
        <f t="shared" si="1157"/>
        <v>123</v>
      </c>
      <c r="EJ76" s="14">
        <f t="shared" si="1158"/>
        <v>134</v>
      </c>
      <c r="EK76" s="31">
        <f t="shared" si="1181"/>
        <v>0.53125000000000022</v>
      </c>
      <c r="EL76" s="57">
        <f t="shared" si="1166"/>
        <v>45</v>
      </c>
      <c r="EM76" s="57">
        <f t="shared" si="1159"/>
        <v>14</v>
      </c>
      <c r="EN76" s="57">
        <f t="shared" si="1159"/>
        <v>1</v>
      </c>
      <c r="EO76" s="57">
        <f t="shared" si="1159"/>
        <v>1</v>
      </c>
      <c r="EP76" s="57">
        <f t="shared" si="1159"/>
        <v>17</v>
      </c>
      <c r="EQ76" s="57">
        <f t="shared" si="1159"/>
        <v>17</v>
      </c>
      <c r="ER76" s="57">
        <f t="shared" si="1159"/>
        <v>2</v>
      </c>
      <c r="ES76" s="14">
        <f t="shared" si="1159"/>
        <v>97</v>
      </c>
      <c r="ET76" s="14">
        <f t="shared" si="1160"/>
        <v>104</v>
      </c>
    </row>
    <row r="77" spans="1:150" ht="13.5" thickTop="1" thickBot="1" x14ac:dyDescent="0.3">
      <c r="A77" s="32" t="s">
        <v>5</v>
      </c>
      <c r="B77" s="2">
        <f>SUM(B73:B76)</f>
        <v>269</v>
      </c>
      <c r="C77" s="2">
        <f t="shared" ref="C77" si="1182">SUM(C73:C76)</f>
        <v>98</v>
      </c>
      <c r="D77" s="2">
        <f t="shared" ref="D77" si="1183">SUM(D73:D76)</f>
        <v>42</v>
      </c>
      <c r="E77" s="2">
        <f t="shared" ref="E77" si="1184">SUM(E73:E76)</f>
        <v>5</v>
      </c>
      <c r="F77" s="2">
        <f t="shared" ref="F77" si="1185">SUM(F73:F76)</f>
        <v>55</v>
      </c>
      <c r="G77" s="2">
        <f t="shared" ref="G77" si="1186">SUM(G73:G76)</f>
        <v>29</v>
      </c>
      <c r="H77" s="2">
        <f t="shared" ref="H77" si="1187">SUM(H73:H76)</f>
        <v>16</v>
      </c>
      <c r="I77" s="15">
        <f t="shared" ref="I77" si="1188">SUM(I73:I76)</f>
        <v>514</v>
      </c>
      <c r="J77" s="33">
        <f>B77+C77+D77*1.5+E77*2.3+F77*2+G77*0.4+H77*0.2</f>
        <v>566.30000000000007</v>
      </c>
      <c r="K77" s="32" t="s">
        <v>5</v>
      </c>
      <c r="L77" s="2">
        <f>SUM(L73:L76)</f>
        <v>3</v>
      </c>
      <c r="M77" s="2">
        <f t="shared" ref="M77" si="1189">SUM(M73:M76)</f>
        <v>2</v>
      </c>
      <c r="N77" s="2">
        <f t="shared" ref="N77" si="1190">SUM(N73:N76)</f>
        <v>0</v>
      </c>
      <c r="O77" s="2">
        <f t="shared" ref="O77" si="1191">SUM(O73:O76)</f>
        <v>0</v>
      </c>
      <c r="P77" s="2">
        <f t="shared" ref="P77" si="1192">SUM(P73:P76)</f>
        <v>0</v>
      </c>
      <c r="Q77" s="2">
        <f t="shared" ref="Q77" si="1193">SUM(Q73:Q76)</f>
        <v>0</v>
      </c>
      <c r="R77" s="2">
        <f t="shared" ref="R77:S77" si="1194">SUM(R73:R76)</f>
        <v>0</v>
      </c>
      <c r="S77" s="15">
        <f t="shared" si="1194"/>
        <v>5</v>
      </c>
      <c r="T77" s="33">
        <f>L77+M77+N77*1.5+O77*2.3+P77*2+Q77*0.4+R77*0.2</f>
        <v>5</v>
      </c>
      <c r="U77" s="32" t="s">
        <v>5</v>
      </c>
      <c r="V77" s="2">
        <f>SUM(V73:V76)</f>
        <v>0</v>
      </c>
      <c r="W77" s="2">
        <f t="shared" ref="W77" si="1195">SUM(W73:W76)</f>
        <v>0</v>
      </c>
      <c r="X77" s="2">
        <f t="shared" ref="X77" si="1196">SUM(X73:X76)</f>
        <v>0</v>
      </c>
      <c r="Y77" s="2">
        <f t="shared" ref="Y77" si="1197">SUM(Y73:Y76)</f>
        <v>0</v>
      </c>
      <c r="Z77" s="2">
        <f t="shared" ref="Z77" si="1198">SUM(Z73:Z76)</f>
        <v>0</v>
      </c>
      <c r="AA77" s="2">
        <f t="shared" ref="AA77" si="1199">SUM(AA73:AA76)</f>
        <v>0</v>
      </c>
      <c r="AB77" s="2">
        <f t="shared" ref="AB77" si="1200">SUM(AB73:AB76)</f>
        <v>0</v>
      </c>
      <c r="AC77" s="15">
        <f t="shared" ref="AC77" si="1201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10</v>
      </c>
      <c r="AG77" s="2">
        <f t="shared" ref="AG77" si="1202">SUM(AG73:AG76)</f>
        <v>3</v>
      </c>
      <c r="AH77" s="2">
        <f t="shared" ref="AH77" si="1203">SUM(AH73:AH76)</f>
        <v>0</v>
      </c>
      <c r="AI77" s="2">
        <f t="shared" ref="AI77" si="1204">SUM(AI73:AI76)</f>
        <v>0</v>
      </c>
      <c r="AJ77" s="2">
        <f t="shared" ref="AJ77" si="1205">SUM(AJ73:AJ76)</f>
        <v>0</v>
      </c>
      <c r="AK77" s="2">
        <f t="shared" ref="AK77" si="1206">SUM(AK73:AK76)</f>
        <v>1</v>
      </c>
      <c r="AL77" s="2">
        <f t="shared" ref="AL77" si="1207">SUM(AL73:AL76)</f>
        <v>2</v>
      </c>
      <c r="AM77" s="15">
        <f t="shared" ref="AM77" si="1208">SUM(AM73:AM76)</f>
        <v>16</v>
      </c>
      <c r="AN77" s="33">
        <f>AF77+AG77+AH77*1.5+AI77*2.3+AJ77*2+AK77*0.4+AL77*0.2</f>
        <v>13.8</v>
      </c>
      <c r="AO77" s="32" t="s">
        <v>5</v>
      </c>
      <c r="AP77" s="2">
        <f>SUM(AP73:AP76)</f>
        <v>2</v>
      </c>
      <c r="AQ77" s="2">
        <f t="shared" ref="AQ77" si="1209">SUM(AQ73:AQ76)</f>
        <v>3</v>
      </c>
      <c r="AR77" s="2">
        <f t="shared" ref="AR77" si="1210">SUM(AR73:AR76)</f>
        <v>0</v>
      </c>
      <c r="AS77" s="2">
        <f t="shared" ref="AS77" si="1211">SUM(AS73:AS76)</f>
        <v>0</v>
      </c>
      <c r="AT77" s="2">
        <f t="shared" ref="AT77" si="1212">SUM(AT73:AT76)</f>
        <v>0</v>
      </c>
      <c r="AU77" s="2">
        <f t="shared" ref="AU77" si="1213">SUM(AU73:AU76)</f>
        <v>0</v>
      </c>
      <c r="AV77" s="2">
        <f t="shared" ref="AV77" si="1214">SUM(AV73:AV76)</f>
        <v>2</v>
      </c>
      <c r="AW77" s="15">
        <f t="shared" ref="AW77" si="1215">SUM(AW73:AW76)</f>
        <v>7</v>
      </c>
      <c r="AX77" s="33">
        <f>AP77+AQ77+AR77*1.5+AS77*2.3+AT77*2+AU77*0.4+AV77*0.2</f>
        <v>5.4</v>
      </c>
      <c r="AY77" s="32" t="s">
        <v>5</v>
      </c>
      <c r="AZ77" s="2">
        <f>SUM(AZ73:AZ76)</f>
        <v>0</v>
      </c>
      <c r="BA77" s="2">
        <f t="shared" ref="BA77" si="1216">SUM(BA73:BA76)</f>
        <v>0</v>
      </c>
      <c r="BB77" s="2">
        <f t="shared" ref="BB77" si="1217">SUM(BB73:BB76)</f>
        <v>0</v>
      </c>
      <c r="BC77" s="2">
        <f t="shared" ref="BC77" si="1218">SUM(BC73:BC76)</f>
        <v>0</v>
      </c>
      <c r="BD77" s="2">
        <f t="shared" ref="BD77" si="1219">SUM(BD73:BD76)</f>
        <v>0</v>
      </c>
      <c r="BE77" s="2">
        <f t="shared" ref="BE77" si="1220">SUM(BE73:BE76)</f>
        <v>0</v>
      </c>
      <c r="BF77" s="2">
        <f t="shared" ref="BF77" si="1221">SUM(BF73:BF76)</f>
        <v>0</v>
      </c>
      <c r="BG77" s="15">
        <f t="shared" ref="BG77" si="1222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2</v>
      </c>
      <c r="BK77" s="2">
        <f t="shared" ref="BK77" si="1223">SUM(BK73:BK76)</f>
        <v>1</v>
      </c>
      <c r="BL77" s="2">
        <f t="shared" ref="BL77" si="1224">SUM(BL73:BL76)</f>
        <v>0</v>
      </c>
      <c r="BM77" s="2">
        <f t="shared" ref="BM77" si="1225">SUM(BM73:BM76)</f>
        <v>0</v>
      </c>
      <c r="BN77" s="2">
        <f t="shared" ref="BN77" si="1226">SUM(BN73:BN76)</f>
        <v>0</v>
      </c>
      <c r="BO77" s="2">
        <f t="shared" ref="BO77" si="1227">SUM(BO73:BO76)</f>
        <v>0</v>
      </c>
      <c r="BP77" s="2">
        <f t="shared" ref="BP77" si="1228">SUM(BP73:BP76)</f>
        <v>2</v>
      </c>
      <c r="BQ77" s="15">
        <f t="shared" ref="BQ77" si="1229">SUM(BQ73:BQ76)</f>
        <v>5</v>
      </c>
      <c r="BR77" s="33">
        <f>BJ77+BK77+BL77*1.5+BM77*2.3+BN77*2+BO77*0.4+BP77*0.2</f>
        <v>3.4</v>
      </c>
      <c r="BS77" s="32" t="s">
        <v>5</v>
      </c>
      <c r="BT77" s="2">
        <f>SUM(BT73:BT76)</f>
        <v>237</v>
      </c>
      <c r="BU77" s="2">
        <f t="shared" ref="BU77" si="1230">SUM(BU73:BU76)</f>
        <v>70</v>
      </c>
      <c r="BV77" s="2">
        <f t="shared" ref="BV77" si="1231">SUM(BV73:BV76)</f>
        <v>20</v>
      </c>
      <c r="BW77" s="2">
        <f t="shared" ref="BW77" si="1232">SUM(BW73:BW76)</f>
        <v>7</v>
      </c>
      <c r="BX77" s="2">
        <f t="shared" ref="BX77" si="1233">SUM(BX73:BX76)</f>
        <v>57</v>
      </c>
      <c r="BY77" s="2">
        <f t="shared" ref="BY77" si="1234">SUM(BY73:BY76)</f>
        <v>38</v>
      </c>
      <c r="BZ77" s="2">
        <f t="shared" ref="BZ77" si="1235">SUM(BZ73:BZ76)</f>
        <v>23</v>
      </c>
      <c r="CA77" s="15">
        <f t="shared" ref="CA77" si="1236">SUM(CA73:CA76)</f>
        <v>452</v>
      </c>
      <c r="CB77" s="33">
        <f>BT77+BU77+BV77*1.5+BW77*2.3+BX77*2+BY77*0.4+BZ77*0.2</f>
        <v>486.90000000000003</v>
      </c>
      <c r="CC77" s="32" t="s">
        <v>5</v>
      </c>
      <c r="CD77" s="2">
        <f>SUM(CD73:CD76)</f>
        <v>0</v>
      </c>
      <c r="CE77" s="2">
        <f t="shared" ref="CE77" si="1237">SUM(CE73:CE76)</f>
        <v>0</v>
      </c>
      <c r="CF77" s="2">
        <f t="shared" ref="CF77" si="1238">SUM(CF73:CF76)</f>
        <v>0</v>
      </c>
      <c r="CG77" s="2">
        <f t="shared" ref="CG77" si="1239">SUM(CG73:CG76)</f>
        <v>0</v>
      </c>
      <c r="CH77" s="2">
        <f t="shared" ref="CH77" si="1240">SUM(CH73:CH76)</f>
        <v>0</v>
      </c>
      <c r="CI77" s="2">
        <f t="shared" ref="CI77" si="1241">SUM(CI73:CI76)</f>
        <v>0</v>
      </c>
      <c r="CJ77" s="2">
        <f t="shared" ref="CJ77" si="1242">SUM(CJ73:CJ76)</f>
        <v>0</v>
      </c>
      <c r="CK77" s="15">
        <f t="shared" ref="CK77" si="1243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61"/>
        <v>247</v>
      </c>
      <c r="CO77" s="2">
        <f t="shared" si="1149"/>
        <v>73</v>
      </c>
      <c r="CP77" s="2">
        <f t="shared" si="1149"/>
        <v>20</v>
      </c>
      <c r="CQ77" s="2">
        <f t="shared" si="1149"/>
        <v>7</v>
      </c>
      <c r="CR77" s="2">
        <f t="shared" si="1149"/>
        <v>57</v>
      </c>
      <c r="CS77" s="2">
        <f t="shared" si="1149"/>
        <v>39</v>
      </c>
      <c r="CT77" s="2">
        <f t="shared" si="1149"/>
        <v>25</v>
      </c>
      <c r="CU77" s="15">
        <f t="shared" si="1149"/>
        <v>468</v>
      </c>
      <c r="CV77" s="33">
        <f>CN77+CO77+CP77*1.5+CQ77*2.3+CR77*2+CS77*0.4+CT77*0.2</f>
        <v>500.70000000000005</v>
      </c>
      <c r="CW77" s="32" t="s">
        <v>5</v>
      </c>
      <c r="CX77" s="2">
        <f t="shared" si="1162"/>
        <v>272</v>
      </c>
      <c r="CY77" s="2">
        <f t="shared" si="1151"/>
        <v>100</v>
      </c>
      <c r="CZ77" s="2">
        <f t="shared" si="1151"/>
        <v>42</v>
      </c>
      <c r="DA77" s="2">
        <f t="shared" si="1151"/>
        <v>5</v>
      </c>
      <c r="DB77" s="2">
        <f t="shared" si="1151"/>
        <v>55</v>
      </c>
      <c r="DC77" s="2">
        <f t="shared" si="1151"/>
        <v>29</v>
      </c>
      <c r="DD77" s="2">
        <f t="shared" si="1151"/>
        <v>16</v>
      </c>
      <c r="DE77" s="15">
        <f t="shared" si="1151"/>
        <v>519</v>
      </c>
      <c r="DF77" s="33">
        <f>CX77+CY77+CZ77*1.5+DA77*2.3+DB77*2+DC77*0.4+DD77*0.2</f>
        <v>571.30000000000007</v>
      </c>
      <c r="DG77" s="32" t="s">
        <v>5</v>
      </c>
      <c r="DH77" s="2">
        <f t="shared" si="1163"/>
        <v>5</v>
      </c>
      <c r="DI77" s="2">
        <f t="shared" si="1153"/>
        <v>3</v>
      </c>
      <c r="DJ77" s="2">
        <f t="shared" si="1153"/>
        <v>0</v>
      </c>
      <c r="DK77" s="2">
        <f t="shared" si="1153"/>
        <v>0</v>
      </c>
      <c r="DL77" s="2">
        <f t="shared" si="1153"/>
        <v>0</v>
      </c>
      <c r="DM77" s="2">
        <f t="shared" si="1153"/>
        <v>0</v>
      </c>
      <c r="DN77" s="2">
        <f t="shared" si="1153"/>
        <v>2</v>
      </c>
      <c r="DO77" s="15">
        <f t="shared" si="1153"/>
        <v>10</v>
      </c>
      <c r="DP77" s="33">
        <f>DH77+DI77+DJ77*1.5+DK77*2.3+DL77*2+DM77*0.4+DN77*0.2</f>
        <v>8.4</v>
      </c>
      <c r="DQ77" s="32" t="s">
        <v>5</v>
      </c>
      <c r="DR77" s="2">
        <f t="shared" si="1164"/>
        <v>12</v>
      </c>
      <c r="DS77" s="2">
        <f t="shared" si="1155"/>
        <v>6</v>
      </c>
      <c r="DT77" s="2">
        <f t="shared" si="1155"/>
        <v>0</v>
      </c>
      <c r="DU77" s="2">
        <f t="shared" si="1155"/>
        <v>0</v>
      </c>
      <c r="DV77" s="2">
        <f t="shared" si="1155"/>
        <v>0</v>
      </c>
      <c r="DW77" s="2">
        <f t="shared" si="1155"/>
        <v>1</v>
      </c>
      <c r="DX77" s="2">
        <f t="shared" si="1155"/>
        <v>4</v>
      </c>
      <c r="DY77" s="15">
        <f t="shared" si="1155"/>
        <v>23</v>
      </c>
      <c r="DZ77" s="33">
        <f>DR77+DS77+DT77*1.5+DU77*2.3+DV77*2+DW77*0.4+DX77*0.2</f>
        <v>19.2</v>
      </c>
      <c r="EA77" s="32" t="s">
        <v>5</v>
      </c>
      <c r="EB77" s="2">
        <f t="shared" si="1165"/>
        <v>271</v>
      </c>
      <c r="EC77" s="2">
        <f t="shared" si="1157"/>
        <v>101</v>
      </c>
      <c r="ED77" s="2">
        <f t="shared" si="1157"/>
        <v>42</v>
      </c>
      <c r="EE77" s="2">
        <f t="shared" si="1157"/>
        <v>5</v>
      </c>
      <c r="EF77" s="2">
        <f t="shared" si="1157"/>
        <v>55</v>
      </c>
      <c r="EG77" s="2">
        <f t="shared" si="1157"/>
        <v>29</v>
      </c>
      <c r="EH77" s="2">
        <f t="shared" si="1157"/>
        <v>18</v>
      </c>
      <c r="EI77" s="15">
        <f t="shared" si="1157"/>
        <v>521</v>
      </c>
      <c r="EJ77" s="33">
        <f>EB77+EC77+ED77*1.5+EE77*2.3+EF77*2+EG77*0.4+EH77*0.2</f>
        <v>571.70000000000005</v>
      </c>
      <c r="EK77" s="32" t="s">
        <v>5</v>
      </c>
      <c r="EL77" s="2">
        <f t="shared" si="1166"/>
        <v>239</v>
      </c>
      <c r="EM77" s="2">
        <f t="shared" si="1159"/>
        <v>71</v>
      </c>
      <c r="EN77" s="2">
        <f t="shared" si="1159"/>
        <v>20</v>
      </c>
      <c r="EO77" s="2">
        <f t="shared" si="1159"/>
        <v>7</v>
      </c>
      <c r="EP77" s="2">
        <f t="shared" si="1159"/>
        <v>57</v>
      </c>
      <c r="EQ77" s="2">
        <f t="shared" si="1159"/>
        <v>38</v>
      </c>
      <c r="ER77" s="2">
        <f t="shared" si="1159"/>
        <v>25</v>
      </c>
      <c r="ES77" s="15">
        <f t="shared" si="1159"/>
        <v>457</v>
      </c>
      <c r="ET77" s="33">
        <f>EL77+EM77+EN77*1.5+EO77*2.3+EP77*2+EQ77*0.4+ER77*0.2</f>
        <v>490.3</v>
      </c>
    </row>
    <row r="78" spans="1:150" ht="13" thickTop="1" x14ac:dyDescent="0.25">
      <c r="A78" s="31">
        <f>A76+"00:15"</f>
        <v>0.54166666666666685</v>
      </c>
      <c r="B78" s="57">
        <v>64</v>
      </c>
      <c r="C78" s="57">
        <v>27</v>
      </c>
      <c r="D78" s="57">
        <v>3</v>
      </c>
      <c r="E78" s="57">
        <v>1</v>
      </c>
      <c r="F78" s="57">
        <v>14</v>
      </c>
      <c r="G78" s="57">
        <v>13</v>
      </c>
      <c r="H78" s="57">
        <v>7</v>
      </c>
      <c r="I78" s="14">
        <f t="shared" ref="I78:I131" si="1244">SUM(B78:H78)</f>
        <v>129</v>
      </c>
      <c r="J78" s="14">
        <f t="shared" ref="J78:J81" si="1245">B78+C78+D78*1.5+E78*2.3+F78*2+G78*0.4+H78*0.2</f>
        <v>132.4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14">
        <f t="shared" ref="S78:S81" si="1246">SUM(L78:R78)</f>
        <v>0</v>
      </c>
      <c r="T78" s="14">
        <f t="shared" ref="T78:T81" si="1247">L78+M78+N78*1.5+O78*2.3+P78*2+Q78*0.4+R78*0.2</f>
        <v>0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48">SUM(V78:AB78)</f>
        <v>0</v>
      </c>
      <c r="AD78" s="14">
        <f t="shared" ref="AD78:AD81" si="1249">V78+W78+X78*1.5+Y78*2.3+Z78*2+AA78*0.4+AB78*0.2</f>
        <v>0</v>
      </c>
      <c r="AE78" s="31">
        <f>AE76+"00:15"</f>
        <v>0.54166666666666685</v>
      </c>
      <c r="AF78" s="57">
        <v>1</v>
      </c>
      <c r="AG78" s="57">
        <v>0</v>
      </c>
      <c r="AH78" s="57">
        <v>0</v>
      </c>
      <c r="AI78" s="57">
        <v>0</v>
      </c>
      <c r="AJ78" s="57">
        <v>0</v>
      </c>
      <c r="AK78" s="57">
        <v>1</v>
      </c>
      <c r="AL78" s="57">
        <v>1</v>
      </c>
      <c r="AM78" s="14">
        <f t="shared" ref="AM78:AM131" si="1250">SUM(AF78:AL78)</f>
        <v>3</v>
      </c>
      <c r="AN78" s="14">
        <f t="shared" ref="AN78:AN81" si="1251">AF78+AG78+AH78*1.5+AI78*2.3+AJ78*2+AK78*0.4+AL78*0.2</f>
        <v>1.5999999999999999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1" si="1252">SUM(AP78:AV78)</f>
        <v>0</v>
      </c>
      <c r="AX78" s="14">
        <f t="shared" ref="AX78:AX81" si="1253">AP78+AQ78+AR78*1.5+AS78*2.3+AT78*2+AU78*0.4+AV78*0.2</f>
        <v>0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54">SUM(AZ78:BF78)</f>
        <v>0</v>
      </c>
      <c r="BH78" s="14">
        <f t="shared" ref="BH78:BH81" si="1255">AZ78+BA78+BB78*1.5+BC78*2.3+BD78*2+BE78*0.4+BF78*0.2</f>
        <v>0</v>
      </c>
      <c r="BI78" s="31">
        <f>BI76+"00:15"</f>
        <v>0.54166666666666685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1</v>
      </c>
      <c r="BQ78" s="14">
        <f t="shared" ref="BQ78:BQ131" si="1256">SUM(BJ78:BP78)</f>
        <v>1</v>
      </c>
      <c r="BR78" s="14">
        <f t="shared" ref="BR78:BR81" si="1257">BJ78+BK78+BL78*1.5+BM78*2.3+BN78*2+BO78*0.4+BP78*0.2</f>
        <v>0.2</v>
      </c>
      <c r="BS78" s="31">
        <f>BS76+"00:15"</f>
        <v>0.54166666666666685</v>
      </c>
      <c r="BT78" s="57">
        <v>67</v>
      </c>
      <c r="BU78" s="57">
        <v>27</v>
      </c>
      <c r="BV78" s="57">
        <v>5</v>
      </c>
      <c r="BW78" s="57">
        <v>0</v>
      </c>
      <c r="BX78" s="57">
        <v>16</v>
      </c>
      <c r="BY78" s="57">
        <v>11</v>
      </c>
      <c r="BZ78" s="57">
        <v>7</v>
      </c>
      <c r="CA78" s="14">
        <f t="shared" ref="CA78:CA131" si="1258">SUM(BT78:BZ78)</f>
        <v>133</v>
      </c>
      <c r="CB78" s="14">
        <f t="shared" ref="CB78:CB81" si="1259">BT78+BU78+BV78*1.5+BW78*2.3+BX78*2+BY78*0.4+BZ78*0.2</f>
        <v>139.30000000000001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60">SUM(CD78:CJ78)</f>
        <v>0</v>
      </c>
      <c r="CL78" s="14">
        <f t="shared" ref="CL78:CL81" si="1261">CD78+CE78+CF78*1.5+CG78*2.3+CH78*2+CI78*0.4+CJ78*0.2</f>
        <v>0</v>
      </c>
      <c r="CM78" s="31">
        <f>CM76+"00:15"</f>
        <v>0.54166666666666685</v>
      </c>
      <c r="CN78" s="57">
        <f t="shared" si="1161"/>
        <v>68</v>
      </c>
      <c r="CO78" s="57">
        <f t="shared" si="1149"/>
        <v>27</v>
      </c>
      <c r="CP78" s="57">
        <f t="shared" si="1149"/>
        <v>5</v>
      </c>
      <c r="CQ78" s="57">
        <f t="shared" si="1149"/>
        <v>0</v>
      </c>
      <c r="CR78" s="57">
        <f t="shared" si="1149"/>
        <v>16</v>
      </c>
      <c r="CS78" s="57">
        <f t="shared" si="1149"/>
        <v>12</v>
      </c>
      <c r="CT78" s="57">
        <f t="shared" si="1149"/>
        <v>8</v>
      </c>
      <c r="CU78" s="14">
        <f t="shared" si="1149"/>
        <v>136</v>
      </c>
      <c r="CV78" s="14">
        <f t="shared" ref="CV78:CV81" si="1262">CN78+CO78+CP78*1.5+CQ78*2.3+CR78*2+CS78*0.4+CT78*0.2</f>
        <v>140.9</v>
      </c>
      <c r="CW78" s="31">
        <f>CW76+"00:15"</f>
        <v>0.54166666666666685</v>
      </c>
      <c r="CX78" s="57">
        <f t="shared" si="1162"/>
        <v>64</v>
      </c>
      <c r="CY78" s="57">
        <f t="shared" si="1151"/>
        <v>27</v>
      </c>
      <c r="CZ78" s="57">
        <f t="shared" si="1151"/>
        <v>3</v>
      </c>
      <c r="DA78" s="57">
        <f t="shared" si="1151"/>
        <v>1</v>
      </c>
      <c r="DB78" s="57">
        <f t="shared" si="1151"/>
        <v>14</v>
      </c>
      <c r="DC78" s="57">
        <f t="shared" si="1151"/>
        <v>13</v>
      </c>
      <c r="DD78" s="57">
        <f t="shared" si="1151"/>
        <v>7</v>
      </c>
      <c r="DE78" s="14">
        <f t="shared" si="1151"/>
        <v>129</v>
      </c>
      <c r="DF78" s="14">
        <f t="shared" ref="DF78:DF81" si="1263">CX78+CY78+CZ78*1.5+DA78*2.3+DB78*2+DC78*0.4+DD78*0.2</f>
        <v>132.4</v>
      </c>
      <c r="DG78" s="31">
        <f>DG76+"00:15"</f>
        <v>0.54166666666666685</v>
      </c>
      <c r="DH78" s="57">
        <f t="shared" si="1163"/>
        <v>0</v>
      </c>
      <c r="DI78" s="57">
        <f t="shared" si="1153"/>
        <v>0</v>
      </c>
      <c r="DJ78" s="57">
        <f t="shared" si="1153"/>
        <v>0</v>
      </c>
      <c r="DK78" s="57">
        <f t="shared" si="1153"/>
        <v>0</v>
      </c>
      <c r="DL78" s="57">
        <f t="shared" si="1153"/>
        <v>0</v>
      </c>
      <c r="DM78" s="57">
        <f t="shared" si="1153"/>
        <v>0</v>
      </c>
      <c r="DN78" s="57">
        <f t="shared" si="1153"/>
        <v>1</v>
      </c>
      <c r="DO78" s="14">
        <f t="shared" si="1153"/>
        <v>1</v>
      </c>
      <c r="DP78" s="14">
        <f t="shared" ref="DP78:DP81" si="1264">DH78+DI78+DJ78*1.5+DK78*2.3+DL78*2+DM78*0.4+DN78*0.2</f>
        <v>0.2</v>
      </c>
      <c r="DQ78" s="31">
        <f>DQ76+"00:15"</f>
        <v>0.54166666666666685</v>
      </c>
      <c r="DR78" s="57">
        <f t="shared" si="1164"/>
        <v>1</v>
      </c>
      <c r="DS78" s="57">
        <f t="shared" si="1155"/>
        <v>0</v>
      </c>
      <c r="DT78" s="57">
        <f t="shared" si="1155"/>
        <v>0</v>
      </c>
      <c r="DU78" s="57">
        <f t="shared" si="1155"/>
        <v>0</v>
      </c>
      <c r="DV78" s="57">
        <f t="shared" si="1155"/>
        <v>0</v>
      </c>
      <c r="DW78" s="57">
        <f t="shared" si="1155"/>
        <v>1</v>
      </c>
      <c r="DX78" s="57">
        <f t="shared" si="1155"/>
        <v>1</v>
      </c>
      <c r="DY78" s="14">
        <f t="shared" si="1155"/>
        <v>3</v>
      </c>
      <c r="DZ78" s="14">
        <f t="shared" ref="DZ78:DZ81" si="1265">DR78+DS78+DT78*1.5+DU78*2.3+DV78*2+DW78*0.4+DX78*0.2</f>
        <v>1.5999999999999999</v>
      </c>
      <c r="EA78" s="31">
        <f>EA76+"00:15"</f>
        <v>0.54166666666666685</v>
      </c>
      <c r="EB78" s="57">
        <f t="shared" si="1165"/>
        <v>64</v>
      </c>
      <c r="EC78" s="57">
        <f t="shared" si="1157"/>
        <v>27</v>
      </c>
      <c r="ED78" s="57">
        <f t="shared" si="1157"/>
        <v>3</v>
      </c>
      <c r="EE78" s="57">
        <f t="shared" si="1157"/>
        <v>1</v>
      </c>
      <c r="EF78" s="57">
        <f t="shared" si="1157"/>
        <v>14</v>
      </c>
      <c r="EG78" s="57">
        <f t="shared" si="1157"/>
        <v>13</v>
      </c>
      <c r="EH78" s="57">
        <f t="shared" si="1157"/>
        <v>7</v>
      </c>
      <c r="EI78" s="14">
        <f t="shared" si="1157"/>
        <v>129</v>
      </c>
      <c r="EJ78" s="14">
        <f t="shared" ref="EJ78:EJ81" si="1266">EB78+EC78+ED78*1.5+EE78*2.3+EF78*2+EG78*0.4+EH78*0.2</f>
        <v>132.4</v>
      </c>
      <c r="EK78" s="31">
        <f>EK76+"00:15"</f>
        <v>0.54166666666666685</v>
      </c>
      <c r="EL78" s="57">
        <f t="shared" si="1166"/>
        <v>67</v>
      </c>
      <c r="EM78" s="57">
        <f t="shared" si="1159"/>
        <v>27</v>
      </c>
      <c r="EN78" s="57">
        <f t="shared" si="1159"/>
        <v>5</v>
      </c>
      <c r="EO78" s="57">
        <f t="shared" si="1159"/>
        <v>0</v>
      </c>
      <c r="EP78" s="57">
        <f t="shared" si="1159"/>
        <v>16</v>
      </c>
      <c r="EQ78" s="57">
        <f t="shared" si="1159"/>
        <v>11</v>
      </c>
      <c r="ER78" s="57">
        <f t="shared" si="1159"/>
        <v>8</v>
      </c>
      <c r="ES78" s="14">
        <f t="shared" si="1159"/>
        <v>134</v>
      </c>
      <c r="ET78" s="14">
        <f t="shared" ref="ET78:ET81" si="1267">EL78+EM78+EN78*1.5+EO78*2.3+EP78*2+EQ78*0.4+ER78*0.2</f>
        <v>139.5</v>
      </c>
    </row>
    <row r="79" spans="1:150" x14ac:dyDescent="0.25">
      <c r="A79" s="31">
        <f>A78+"00:15"</f>
        <v>0.55208333333333348</v>
      </c>
      <c r="B79" s="57">
        <v>89</v>
      </c>
      <c r="C79" s="57">
        <v>24</v>
      </c>
      <c r="D79" s="57">
        <v>7</v>
      </c>
      <c r="E79" s="57">
        <v>0</v>
      </c>
      <c r="F79" s="57">
        <v>15</v>
      </c>
      <c r="G79" s="57">
        <v>12</v>
      </c>
      <c r="H79" s="57">
        <v>1</v>
      </c>
      <c r="I79" s="14">
        <f t="shared" si="1244"/>
        <v>148</v>
      </c>
      <c r="J79" s="14">
        <f t="shared" si="1245"/>
        <v>158.5</v>
      </c>
      <c r="K79" s="31">
        <f>K78+"00:15"</f>
        <v>0.55208333333333348</v>
      </c>
      <c r="L79" s="57">
        <v>1</v>
      </c>
      <c r="M79" s="57">
        <v>0</v>
      </c>
      <c r="N79" s="57">
        <v>0</v>
      </c>
      <c r="O79" s="57">
        <v>0</v>
      </c>
      <c r="P79" s="57">
        <v>0</v>
      </c>
      <c r="Q79" s="57">
        <v>1</v>
      </c>
      <c r="R79" s="57">
        <v>0</v>
      </c>
      <c r="S79" s="14">
        <f t="shared" si="1246"/>
        <v>2</v>
      </c>
      <c r="T79" s="14">
        <f t="shared" si="1247"/>
        <v>1.4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48"/>
        <v>0</v>
      </c>
      <c r="AD79" s="14">
        <f t="shared" si="1249"/>
        <v>0</v>
      </c>
      <c r="AE79" s="31">
        <f>AE78+"00:15"</f>
        <v>0.55208333333333348</v>
      </c>
      <c r="AF79" s="57">
        <v>1</v>
      </c>
      <c r="AG79" s="57">
        <v>1</v>
      </c>
      <c r="AH79" s="57">
        <v>0</v>
      </c>
      <c r="AI79" s="57">
        <v>0</v>
      </c>
      <c r="AJ79" s="57">
        <v>0</v>
      </c>
      <c r="AK79" s="57">
        <v>0</v>
      </c>
      <c r="AL79" s="57">
        <v>1</v>
      </c>
      <c r="AM79" s="14">
        <f t="shared" si="1250"/>
        <v>3</v>
      </c>
      <c r="AN79" s="14">
        <f t="shared" si="1251"/>
        <v>2.2000000000000002</v>
      </c>
      <c r="AO79" s="31">
        <f>AO78+"00:15"</f>
        <v>0.55208333333333348</v>
      </c>
      <c r="AP79" s="57">
        <v>2</v>
      </c>
      <c r="AQ79" s="57">
        <v>2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14">
        <f t="shared" si="1252"/>
        <v>4</v>
      </c>
      <c r="AX79" s="14">
        <f t="shared" si="1253"/>
        <v>4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54"/>
        <v>0</v>
      </c>
      <c r="BH79" s="14">
        <f t="shared" si="1255"/>
        <v>0</v>
      </c>
      <c r="BI79" s="31">
        <f>BI78+"00:15"</f>
        <v>0.55208333333333348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0</v>
      </c>
      <c r="BQ79" s="14">
        <f t="shared" si="1256"/>
        <v>0</v>
      </c>
      <c r="BR79" s="14">
        <f t="shared" si="1257"/>
        <v>0</v>
      </c>
      <c r="BS79" s="31">
        <f>BS78+"00:15"</f>
        <v>0.55208333333333348</v>
      </c>
      <c r="BT79" s="57">
        <v>65</v>
      </c>
      <c r="BU79" s="57">
        <v>16</v>
      </c>
      <c r="BV79" s="57">
        <v>4</v>
      </c>
      <c r="BW79" s="57">
        <v>1</v>
      </c>
      <c r="BX79" s="57">
        <v>12</v>
      </c>
      <c r="BY79" s="57">
        <v>11</v>
      </c>
      <c r="BZ79" s="57">
        <v>7</v>
      </c>
      <c r="CA79" s="14">
        <f t="shared" si="1258"/>
        <v>116</v>
      </c>
      <c r="CB79" s="14">
        <f t="shared" si="1259"/>
        <v>119.10000000000001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60"/>
        <v>0</v>
      </c>
      <c r="CL79" s="14">
        <f t="shared" si="1261"/>
        <v>0</v>
      </c>
      <c r="CM79" s="31">
        <f>CM78+"00:15"</f>
        <v>0.55208333333333348</v>
      </c>
      <c r="CN79" s="57">
        <f t="shared" si="1161"/>
        <v>66</v>
      </c>
      <c r="CO79" s="57">
        <f t="shared" si="1149"/>
        <v>17</v>
      </c>
      <c r="CP79" s="57">
        <f t="shared" si="1149"/>
        <v>4</v>
      </c>
      <c r="CQ79" s="57">
        <f t="shared" si="1149"/>
        <v>1</v>
      </c>
      <c r="CR79" s="57">
        <f t="shared" si="1149"/>
        <v>12</v>
      </c>
      <c r="CS79" s="57">
        <f t="shared" si="1149"/>
        <v>11</v>
      </c>
      <c r="CT79" s="57">
        <f t="shared" si="1149"/>
        <v>8</v>
      </c>
      <c r="CU79" s="14">
        <f t="shared" si="1149"/>
        <v>119</v>
      </c>
      <c r="CV79" s="14">
        <f t="shared" si="1262"/>
        <v>121.3</v>
      </c>
      <c r="CW79" s="31">
        <f>CW78+"00:15"</f>
        <v>0.55208333333333348</v>
      </c>
      <c r="CX79" s="57">
        <f t="shared" si="1162"/>
        <v>90</v>
      </c>
      <c r="CY79" s="57">
        <f t="shared" si="1151"/>
        <v>24</v>
      </c>
      <c r="CZ79" s="57">
        <f t="shared" si="1151"/>
        <v>7</v>
      </c>
      <c r="DA79" s="57">
        <f t="shared" si="1151"/>
        <v>0</v>
      </c>
      <c r="DB79" s="57">
        <f t="shared" si="1151"/>
        <v>15</v>
      </c>
      <c r="DC79" s="57">
        <f t="shared" si="1151"/>
        <v>13</v>
      </c>
      <c r="DD79" s="57">
        <f t="shared" si="1151"/>
        <v>1</v>
      </c>
      <c r="DE79" s="14">
        <f t="shared" si="1151"/>
        <v>150</v>
      </c>
      <c r="DF79" s="14">
        <f t="shared" si="1263"/>
        <v>159.89999999999998</v>
      </c>
      <c r="DG79" s="31">
        <f>DG78+"00:15"</f>
        <v>0.55208333333333348</v>
      </c>
      <c r="DH79" s="57">
        <f t="shared" si="1163"/>
        <v>1</v>
      </c>
      <c r="DI79" s="57">
        <f t="shared" si="1153"/>
        <v>0</v>
      </c>
      <c r="DJ79" s="57">
        <f t="shared" si="1153"/>
        <v>0</v>
      </c>
      <c r="DK79" s="57">
        <f t="shared" si="1153"/>
        <v>0</v>
      </c>
      <c r="DL79" s="57">
        <f t="shared" si="1153"/>
        <v>0</v>
      </c>
      <c r="DM79" s="57">
        <f t="shared" si="1153"/>
        <v>1</v>
      </c>
      <c r="DN79" s="57">
        <f t="shared" si="1153"/>
        <v>0</v>
      </c>
      <c r="DO79" s="14">
        <f t="shared" si="1153"/>
        <v>2</v>
      </c>
      <c r="DP79" s="14">
        <f t="shared" si="1264"/>
        <v>1.4</v>
      </c>
      <c r="DQ79" s="31">
        <f>DQ78+"00:15"</f>
        <v>0.55208333333333348</v>
      </c>
      <c r="DR79" s="57">
        <f t="shared" si="1164"/>
        <v>3</v>
      </c>
      <c r="DS79" s="57">
        <f t="shared" si="1155"/>
        <v>3</v>
      </c>
      <c r="DT79" s="57">
        <f t="shared" si="1155"/>
        <v>0</v>
      </c>
      <c r="DU79" s="57">
        <f t="shared" si="1155"/>
        <v>0</v>
      </c>
      <c r="DV79" s="57">
        <f t="shared" si="1155"/>
        <v>0</v>
      </c>
      <c r="DW79" s="57">
        <f t="shared" si="1155"/>
        <v>0</v>
      </c>
      <c r="DX79" s="57">
        <f t="shared" si="1155"/>
        <v>1</v>
      </c>
      <c r="DY79" s="14">
        <f t="shared" si="1155"/>
        <v>7</v>
      </c>
      <c r="DZ79" s="14">
        <f t="shared" si="1265"/>
        <v>6.2</v>
      </c>
      <c r="EA79" s="31">
        <f>EA78+"00:15"</f>
        <v>0.55208333333333348</v>
      </c>
      <c r="EB79" s="57">
        <f t="shared" si="1165"/>
        <v>91</v>
      </c>
      <c r="EC79" s="57">
        <f t="shared" si="1157"/>
        <v>26</v>
      </c>
      <c r="ED79" s="57">
        <f t="shared" si="1157"/>
        <v>7</v>
      </c>
      <c r="EE79" s="57">
        <f t="shared" si="1157"/>
        <v>0</v>
      </c>
      <c r="EF79" s="57">
        <f t="shared" si="1157"/>
        <v>15</v>
      </c>
      <c r="EG79" s="57">
        <f t="shared" si="1157"/>
        <v>12</v>
      </c>
      <c r="EH79" s="57">
        <f t="shared" si="1157"/>
        <v>1</v>
      </c>
      <c r="EI79" s="14">
        <f t="shared" si="1157"/>
        <v>152</v>
      </c>
      <c r="EJ79" s="14">
        <f t="shared" si="1266"/>
        <v>162.5</v>
      </c>
      <c r="EK79" s="31">
        <f>EK78+"00:15"</f>
        <v>0.55208333333333348</v>
      </c>
      <c r="EL79" s="57">
        <f t="shared" si="1166"/>
        <v>65</v>
      </c>
      <c r="EM79" s="57">
        <f t="shared" si="1159"/>
        <v>16</v>
      </c>
      <c r="EN79" s="57">
        <f t="shared" si="1159"/>
        <v>4</v>
      </c>
      <c r="EO79" s="57">
        <f t="shared" si="1159"/>
        <v>1</v>
      </c>
      <c r="EP79" s="57">
        <f t="shared" si="1159"/>
        <v>12</v>
      </c>
      <c r="EQ79" s="57">
        <f t="shared" si="1159"/>
        <v>11</v>
      </c>
      <c r="ER79" s="57">
        <f t="shared" si="1159"/>
        <v>7</v>
      </c>
      <c r="ES79" s="14">
        <f t="shared" si="1159"/>
        <v>116</v>
      </c>
      <c r="ET79" s="14">
        <f t="shared" si="1267"/>
        <v>119.10000000000001</v>
      </c>
    </row>
    <row r="80" spans="1:150" x14ac:dyDescent="0.25">
      <c r="A80" s="31">
        <f t="shared" ref="A80:A81" si="1268">A79+"00:15"</f>
        <v>0.56250000000000011</v>
      </c>
      <c r="B80" s="57">
        <v>81</v>
      </c>
      <c r="C80" s="57">
        <v>25</v>
      </c>
      <c r="D80" s="57">
        <v>4</v>
      </c>
      <c r="E80" s="57">
        <v>0</v>
      </c>
      <c r="F80" s="57">
        <v>16</v>
      </c>
      <c r="G80" s="57">
        <v>10</v>
      </c>
      <c r="H80" s="57">
        <v>5</v>
      </c>
      <c r="I80" s="14">
        <f t="shared" si="1244"/>
        <v>141</v>
      </c>
      <c r="J80" s="14">
        <f t="shared" si="1245"/>
        <v>149</v>
      </c>
      <c r="K80" s="31">
        <f t="shared" ref="K80:K81" si="1269">K79+"00:15"</f>
        <v>0.56250000000000011</v>
      </c>
      <c r="L80" s="57">
        <v>1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14">
        <f t="shared" si="1246"/>
        <v>1</v>
      </c>
      <c r="T80" s="14">
        <f t="shared" si="1247"/>
        <v>1</v>
      </c>
      <c r="U80" s="31">
        <f t="shared" ref="U80:U81" si="1270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48"/>
        <v>0</v>
      </c>
      <c r="AD80" s="14">
        <f t="shared" si="1249"/>
        <v>0</v>
      </c>
      <c r="AE80" s="31">
        <f t="shared" ref="AE80:AE81" si="1271">AE79+"00:15"</f>
        <v>0.56250000000000011</v>
      </c>
      <c r="AF80" s="57">
        <v>3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14">
        <f t="shared" si="1250"/>
        <v>3</v>
      </c>
      <c r="AN80" s="14">
        <f t="shared" si="1251"/>
        <v>3</v>
      </c>
      <c r="AO80" s="31">
        <f t="shared" ref="AO80:AO81" si="1272">AO79+"00:15"</f>
        <v>0.56250000000000011</v>
      </c>
      <c r="AP80" s="57">
        <v>3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252"/>
        <v>3</v>
      </c>
      <c r="AX80" s="14">
        <f t="shared" si="1253"/>
        <v>3</v>
      </c>
      <c r="AY80" s="31">
        <f t="shared" ref="AY80:AY81" si="1273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54"/>
        <v>0</v>
      </c>
      <c r="BH80" s="14">
        <f t="shared" si="1255"/>
        <v>0</v>
      </c>
      <c r="BI80" s="31">
        <f t="shared" ref="BI80:BI81" si="1274">BI79+"00:15"</f>
        <v>0.56250000000000011</v>
      </c>
      <c r="BJ80" s="57">
        <v>0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0</v>
      </c>
      <c r="BQ80" s="14">
        <f t="shared" si="1256"/>
        <v>0</v>
      </c>
      <c r="BR80" s="14">
        <f t="shared" si="1257"/>
        <v>0</v>
      </c>
      <c r="BS80" s="31">
        <f t="shared" ref="BS80:BS81" si="1275">BS79+"00:15"</f>
        <v>0.56250000000000011</v>
      </c>
      <c r="BT80" s="57">
        <v>56</v>
      </c>
      <c r="BU80" s="57">
        <v>15</v>
      </c>
      <c r="BV80" s="57">
        <v>8</v>
      </c>
      <c r="BW80" s="57">
        <v>1</v>
      </c>
      <c r="BX80" s="57">
        <v>16</v>
      </c>
      <c r="BY80" s="57">
        <v>17</v>
      </c>
      <c r="BZ80" s="57">
        <v>10</v>
      </c>
      <c r="CA80" s="14">
        <f t="shared" si="1258"/>
        <v>123</v>
      </c>
      <c r="CB80" s="14">
        <f t="shared" si="1259"/>
        <v>126.1</v>
      </c>
      <c r="CC80" s="31">
        <f t="shared" ref="CC80:CC81" si="1276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60"/>
        <v>0</v>
      </c>
      <c r="CL80" s="14">
        <f t="shared" si="1261"/>
        <v>0</v>
      </c>
      <c r="CM80" s="31">
        <f t="shared" ref="CM80:CM81" si="1277">CM79+"00:15"</f>
        <v>0.56250000000000011</v>
      </c>
      <c r="CN80" s="57">
        <f t="shared" si="1161"/>
        <v>59</v>
      </c>
      <c r="CO80" s="57">
        <f t="shared" si="1149"/>
        <v>15</v>
      </c>
      <c r="CP80" s="57">
        <f t="shared" si="1149"/>
        <v>8</v>
      </c>
      <c r="CQ80" s="57">
        <f t="shared" si="1149"/>
        <v>1</v>
      </c>
      <c r="CR80" s="57">
        <f t="shared" si="1149"/>
        <v>16</v>
      </c>
      <c r="CS80" s="57">
        <f t="shared" si="1149"/>
        <v>17</v>
      </c>
      <c r="CT80" s="57">
        <f t="shared" si="1149"/>
        <v>10</v>
      </c>
      <c r="CU80" s="14">
        <f t="shared" si="1149"/>
        <v>126</v>
      </c>
      <c r="CV80" s="14">
        <f t="shared" si="1262"/>
        <v>129.1</v>
      </c>
      <c r="CW80" s="31">
        <f t="shared" ref="CW80:CW81" si="1278">CW79+"00:15"</f>
        <v>0.56250000000000011</v>
      </c>
      <c r="CX80" s="57">
        <f t="shared" si="1162"/>
        <v>82</v>
      </c>
      <c r="CY80" s="57">
        <f t="shared" si="1151"/>
        <v>25</v>
      </c>
      <c r="CZ80" s="57">
        <f t="shared" si="1151"/>
        <v>4</v>
      </c>
      <c r="DA80" s="57">
        <f t="shared" si="1151"/>
        <v>0</v>
      </c>
      <c r="DB80" s="57">
        <f t="shared" si="1151"/>
        <v>16</v>
      </c>
      <c r="DC80" s="57">
        <f t="shared" si="1151"/>
        <v>10</v>
      </c>
      <c r="DD80" s="57">
        <f t="shared" si="1151"/>
        <v>5</v>
      </c>
      <c r="DE80" s="14">
        <f t="shared" si="1151"/>
        <v>142</v>
      </c>
      <c r="DF80" s="14">
        <f t="shared" si="1263"/>
        <v>150</v>
      </c>
      <c r="DG80" s="31">
        <f t="shared" ref="DG80:DG81" si="1279">DG79+"00:15"</f>
        <v>0.56250000000000011</v>
      </c>
      <c r="DH80" s="57">
        <f t="shared" si="1163"/>
        <v>1</v>
      </c>
      <c r="DI80" s="57">
        <f t="shared" si="1153"/>
        <v>0</v>
      </c>
      <c r="DJ80" s="57">
        <f t="shared" si="1153"/>
        <v>0</v>
      </c>
      <c r="DK80" s="57">
        <f t="shared" si="1153"/>
        <v>0</v>
      </c>
      <c r="DL80" s="57">
        <f t="shared" si="1153"/>
        <v>0</v>
      </c>
      <c r="DM80" s="57">
        <f t="shared" si="1153"/>
        <v>0</v>
      </c>
      <c r="DN80" s="57">
        <f t="shared" si="1153"/>
        <v>0</v>
      </c>
      <c r="DO80" s="14">
        <f t="shared" si="1153"/>
        <v>1</v>
      </c>
      <c r="DP80" s="14">
        <f t="shared" si="1264"/>
        <v>1</v>
      </c>
      <c r="DQ80" s="31">
        <f t="shared" ref="DQ80:DQ81" si="1280">DQ79+"00:15"</f>
        <v>0.56250000000000011</v>
      </c>
      <c r="DR80" s="57">
        <f t="shared" si="1164"/>
        <v>6</v>
      </c>
      <c r="DS80" s="57">
        <f t="shared" si="1155"/>
        <v>0</v>
      </c>
      <c r="DT80" s="57">
        <f t="shared" si="1155"/>
        <v>0</v>
      </c>
      <c r="DU80" s="57">
        <f t="shared" si="1155"/>
        <v>0</v>
      </c>
      <c r="DV80" s="57">
        <f t="shared" si="1155"/>
        <v>0</v>
      </c>
      <c r="DW80" s="57">
        <f t="shared" si="1155"/>
        <v>0</v>
      </c>
      <c r="DX80" s="57">
        <f t="shared" si="1155"/>
        <v>0</v>
      </c>
      <c r="DY80" s="14">
        <f t="shared" si="1155"/>
        <v>6</v>
      </c>
      <c r="DZ80" s="14">
        <f t="shared" si="1265"/>
        <v>6</v>
      </c>
      <c r="EA80" s="31">
        <f t="shared" ref="EA80:EA81" si="1281">EA79+"00:15"</f>
        <v>0.56250000000000011</v>
      </c>
      <c r="EB80" s="57">
        <f t="shared" si="1165"/>
        <v>84</v>
      </c>
      <c r="EC80" s="57">
        <f t="shared" si="1157"/>
        <v>25</v>
      </c>
      <c r="ED80" s="57">
        <f t="shared" si="1157"/>
        <v>4</v>
      </c>
      <c r="EE80" s="57">
        <f t="shared" si="1157"/>
        <v>0</v>
      </c>
      <c r="EF80" s="57">
        <f t="shared" si="1157"/>
        <v>16</v>
      </c>
      <c r="EG80" s="57">
        <f t="shared" si="1157"/>
        <v>10</v>
      </c>
      <c r="EH80" s="57">
        <f t="shared" si="1157"/>
        <v>5</v>
      </c>
      <c r="EI80" s="14">
        <f t="shared" si="1157"/>
        <v>144</v>
      </c>
      <c r="EJ80" s="14">
        <f t="shared" si="1266"/>
        <v>152</v>
      </c>
      <c r="EK80" s="31">
        <f t="shared" ref="EK80:EK81" si="1282">EK79+"00:15"</f>
        <v>0.56250000000000011</v>
      </c>
      <c r="EL80" s="57">
        <f t="shared" si="1166"/>
        <v>56</v>
      </c>
      <c r="EM80" s="57">
        <f t="shared" si="1159"/>
        <v>15</v>
      </c>
      <c r="EN80" s="57">
        <f t="shared" si="1159"/>
        <v>8</v>
      </c>
      <c r="EO80" s="57">
        <f t="shared" si="1159"/>
        <v>1</v>
      </c>
      <c r="EP80" s="57">
        <f t="shared" si="1159"/>
        <v>16</v>
      </c>
      <c r="EQ80" s="57">
        <f t="shared" si="1159"/>
        <v>17</v>
      </c>
      <c r="ER80" s="57">
        <f t="shared" si="1159"/>
        <v>10</v>
      </c>
      <c r="ES80" s="14">
        <f t="shared" si="1159"/>
        <v>123</v>
      </c>
      <c r="ET80" s="14">
        <f t="shared" si="1267"/>
        <v>126.1</v>
      </c>
    </row>
    <row r="81" spans="1:150" ht="13" thickBot="1" x14ac:dyDescent="0.3">
      <c r="A81" s="31">
        <f t="shared" si="1268"/>
        <v>0.57291666666666674</v>
      </c>
      <c r="B81" s="57">
        <v>69</v>
      </c>
      <c r="C81" s="57">
        <v>22</v>
      </c>
      <c r="D81" s="57">
        <v>10</v>
      </c>
      <c r="E81" s="57">
        <v>2</v>
      </c>
      <c r="F81" s="57">
        <v>9</v>
      </c>
      <c r="G81" s="57">
        <v>8</v>
      </c>
      <c r="H81" s="57">
        <v>8</v>
      </c>
      <c r="I81" s="14">
        <f t="shared" si="1244"/>
        <v>128</v>
      </c>
      <c r="J81" s="14">
        <f t="shared" si="1245"/>
        <v>133.39999999999998</v>
      </c>
      <c r="K81" s="31">
        <f t="shared" si="1269"/>
        <v>0.57291666666666674</v>
      </c>
      <c r="L81" s="57">
        <v>2</v>
      </c>
      <c r="M81" s="57">
        <v>0</v>
      </c>
      <c r="N81" s="57">
        <v>1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46"/>
        <v>3</v>
      </c>
      <c r="T81" s="14">
        <f t="shared" si="1247"/>
        <v>3.5</v>
      </c>
      <c r="U81" s="31">
        <f t="shared" si="1270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248"/>
        <v>0</v>
      </c>
      <c r="AD81" s="14">
        <f t="shared" si="1249"/>
        <v>0</v>
      </c>
      <c r="AE81" s="31">
        <f t="shared" si="1271"/>
        <v>0.57291666666666674</v>
      </c>
      <c r="AF81" s="57">
        <v>3</v>
      </c>
      <c r="AG81" s="57">
        <v>1</v>
      </c>
      <c r="AH81" s="57">
        <v>1</v>
      </c>
      <c r="AI81" s="57">
        <v>0</v>
      </c>
      <c r="AJ81" s="57">
        <v>0</v>
      </c>
      <c r="AK81" s="57">
        <v>1</v>
      </c>
      <c r="AL81" s="57">
        <v>0</v>
      </c>
      <c r="AM81" s="14">
        <f t="shared" si="1250"/>
        <v>6</v>
      </c>
      <c r="AN81" s="14">
        <f t="shared" si="1251"/>
        <v>5.9</v>
      </c>
      <c r="AO81" s="31">
        <f t="shared" si="1272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1252"/>
        <v>0</v>
      </c>
      <c r="AX81" s="14">
        <f t="shared" si="1253"/>
        <v>0</v>
      </c>
      <c r="AY81" s="31">
        <f t="shared" si="1273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54"/>
        <v>0</v>
      </c>
      <c r="BH81" s="14">
        <f t="shared" si="1255"/>
        <v>0</v>
      </c>
      <c r="BI81" s="31">
        <f t="shared" si="1274"/>
        <v>0.57291666666666674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1</v>
      </c>
      <c r="BQ81" s="14">
        <f t="shared" si="1256"/>
        <v>1</v>
      </c>
      <c r="BR81" s="14">
        <f t="shared" si="1257"/>
        <v>0.2</v>
      </c>
      <c r="BS81" s="31">
        <f t="shared" si="1275"/>
        <v>0.57291666666666674</v>
      </c>
      <c r="BT81" s="57">
        <v>59</v>
      </c>
      <c r="BU81" s="57">
        <v>21</v>
      </c>
      <c r="BV81" s="57">
        <v>3</v>
      </c>
      <c r="BW81" s="57">
        <v>1</v>
      </c>
      <c r="BX81" s="57">
        <v>15</v>
      </c>
      <c r="BY81" s="57">
        <v>11</v>
      </c>
      <c r="BZ81" s="57">
        <v>8</v>
      </c>
      <c r="CA81" s="14">
        <f t="shared" si="1258"/>
        <v>118</v>
      </c>
      <c r="CB81" s="14">
        <f t="shared" si="1259"/>
        <v>122.8</v>
      </c>
      <c r="CC81" s="31">
        <f t="shared" si="1276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60"/>
        <v>0</v>
      </c>
      <c r="CL81" s="14">
        <f t="shared" si="1261"/>
        <v>0</v>
      </c>
      <c r="CM81" s="31">
        <f t="shared" si="1277"/>
        <v>0.57291666666666674</v>
      </c>
      <c r="CN81" s="57">
        <f t="shared" si="1161"/>
        <v>62</v>
      </c>
      <c r="CO81" s="57">
        <f t="shared" si="1149"/>
        <v>22</v>
      </c>
      <c r="CP81" s="57">
        <f t="shared" si="1149"/>
        <v>4</v>
      </c>
      <c r="CQ81" s="57">
        <f t="shared" si="1149"/>
        <v>1</v>
      </c>
      <c r="CR81" s="57">
        <f t="shared" si="1149"/>
        <v>15</v>
      </c>
      <c r="CS81" s="57">
        <f t="shared" si="1149"/>
        <v>12</v>
      </c>
      <c r="CT81" s="57">
        <f t="shared" si="1149"/>
        <v>8</v>
      </c>
      <c r="CU81" s="14">
        <f t="shared" si="1149"/>
        <v>124</v>
      </c>
      <c r="CV81" s="14">
        <f t="shared" si="1262"/>
        <v>128.69999999999999</v>
      </c>
      <c r="CW81" s="31">
        <f t="shared" si="1278"/>
        <v>0.57291666666666674</v>
      </c>
      <c r="CX81" s="57">
        <f t="shared" si="1162"/>
        <v>71</v>
      </c>
      <c r="CY81" s="57">
        <f t="shared" si="1151"/>
        <v>22</v>
      </c>
      <c r="CZ81" s="57">
        <f t="shared" si="1151"/>
        <v>11</v>
      </c>
      <c r="DA81" s="57">
        <f t="shared" si="1151"/>
        <v>2</v>
      </c>
      <c r="DB81" s="57">
        <f t="shared" si="1151"/>
        <v>9</v>
      </c>
      <c r="DC81" s="57">
        <f t="shared" si="1151"/>
        <v>8</v>
      </c>
      <c r="DD81" s="57">
        <f t="shared" si="1151"/>
        <v>8</v>
      </c>
      <c r="DE81" s="14">
        <f t="shared" si="1151"/>
        <v>131</v>
      </c>
      <c r="DF81" s="14">
        <f t="shared" si="1263"/>
        <v>136.89999999999998</v>
      </c>
      <c r="DG81" s="31">
        <f t="shared" si="1279"/>
        <v>0.57291666666666674</v>
      </c>
      <c r="DH81" s="57">
        <f t="shared" si="1163"/>
        <v>2</v>
      </c>
      <c r="DI81" s="57">
        <f t="shared" si="1153"/>
        <v>0</v>
      </c>
      <c r="DJ81" s="57">
        <f t="shared" si="1153"/>
        <v>1</v>
      </c>
      <c r="DK81" s="57">
        <f t="shared" si="1153"/>
        <v>0</v>
      </c>
      <c r="DL81" s="57">
        <f t="shared" si="1153"/>
        <v>0</v>
      </c>
      <c r="DM81" s="57">
        <f t="shared" si="1153"/>
        <v>0</v>
      </c>
      <c r="DN81" s="57">
        <f t="shared" si="1153"/>
        <v>1</v>
      </c>
      <c r="DO81" s="14">
        <f t="shared" si="1153"/>
        <v>4</v>
      </c>
      <c r="DP81" s="14">
        <f t="shared" si="1264"/>
        <v>3.7</v>
      </c>
      <c r="DQ81" s="31">
        <f t="shared" si="1280"/>
        <v>0.57291666666666674</v>
      </c>
      <c r="DR81" s="57">
        <f t="shared" si="1164"/>
        <v>3</v>
      </c>
      <c r="DS81" s="57">
        <f t="shared" si="1155"/>
        <v>1</v>
      </c>
      <c r="DT81" s="57">
        <f t="shared" si="1155"/>
        <v>1</v>
      </c>
      <c r="DU81" s="57">
        <f t="shared" si="1155"/>
        <v>0</v>
      </c>
      <c r="DV81" s="57">
        <f t="shared" si="1155"/>
        <v>0</v>
      </c>
      <c r="DW81" s="57">
        <f t="shared" si="1155"/>
        <v>1</v>
      </c>
      <c r="DX81" s="57">
        <f t="shared" si="1155"/>
        <v>0</v>
      </c>
      <c r="DY81" s="14">
        <f t="shared" si="1155"/>
        <v>6</v>
      </c>
      <c r="DZ81" s="14">
        <f t="shared" si="1265"/>
        <v>5.9</v>
      </c>
      <c r="EA81" s="31">
        <f t="shared" si="1281"/>
        <v>0.57291666666666674</v>
      </c>
      <c r="EB81" s="57">
        <f t="shared" si="1165"/>
        <v>69</v>
      </c>
      <c r="EC81" s="57">
        <f t="shared" si="1157"/>
        <v>22</v>
      </c>
      <c r="ED81" s="57">
        <f t="shared" si="1157"/>
        <v>10</v>
      </c>
      <c r="EE81" s="57">
        <f t="shared" si="1157"/>
        <v>2</v>
      </c>
      <c r="EF81" s="57">
        <f t="shared" si="1157"/>
        <v>9</v>
      </c>
      <c r="EG81" s="57">
        <f t="shared" si="1157"/>
        <v>8</v>
      </c>
      <c r="EH81" s="57">
        <f t="shared" si="1157"/>
        <v>8</v>
      </c>
      <c r="EI81" s="14">
        <f t="shared" si="1157"/>
        <v>128</v>
      </c>
      <c r="EJ81" s="14">
        <f t="shared" si="1266"/>
        <v>133.39999999999998</v>
      </c>
      <c r="EK81" s="31">
        <f t="shared" si="1282"/>
        <v>0.57291666666666674</v>
      </c>
      <c r="EL81" s="57">
        <f t="shared" si="1166"/>
        <v>59</v>
      </c>
      <c r="EM81" s="57">
        <f t="shared" si="1159"/>
        <v>21</v>
      </c>
      <c r="EN81" s="57">
        <f t="shared" si="1159"/>
        <v>3</v>
      </c>
      <c r="EO81" s="57">
        <f t="shared" si="1159"/>
        <v>1</v>
      </c>
      <c r="EP81" s="57">
        <f t="shared" si="1159"/>
        <v>15</v>
      </c>
      <c r="EQ81" s="57">
        <f t="shared" si="1159"/>
        <v>11</v>
      </c>
      <c r="ER81" s="57">
        <f t="shared" si="1159"/>
        <v>9</v>
      </c>
      <c r="ES81" s="14">
        <f t="shared" si="1159"/>
        <v>119</v>
      </c>
      <c r="ET81" s="14">
        <f t="shared" si="1267"/>
        <v>123</v>
      </c>
    </row>
    <row r="82" spans="1:150" ht="13.5" thickTop="1" thickBot="1" x14ac:dyDescent="0.3">
      <c r="A82" s="32" t="s">
        <v>5</v>
      </c>
      <c r="B82" s="2">
        <f>SUM(B78:B81)</f>
        <v>303</v>
      </c>
      <c r="C82" s="2">
        <f t="shared" ref="C82" si="1283">SUM(C78:C81)</f>
        <v>98</v>
      </c>
      <c r="D82" s="2">
        <f t="shared" ref="D82" si="1284">SUM(D78:D81)</f>
        <v>24</v>
      </c>
      <c r="E82" s="2">
        <f t="shared" ref="E82" si="1285">SUM(E78:E81)</f>
        <v>3</v>
      </c>
      <c r="F82" s="2">
        <f t="shared" ref="F82" si="1286">SUM(F78:F81)</f>
        <v>54</v>
      </c>
      <c r="G82" s="2">
        <f t="shared" ref="G82" si="1287">SUM(G78:G81)</f>
        <v>43</v>
      </c>
      <c r="H82" s="2">
        <f t="shared" ref="H82" si="1288">SUM(H78:H81)</f>
        <v>21</v>
      </c>
      <c r="I82" s="15">
        <f t="shared" ref="I82" si="1289">SUM(I78:I81)</f>
        <v>546</v>
      </c>
      <c r="J82" s="33">
        <f>B82+C82+D82*1.5+E82*2.3+F82*2+G82*0.4+H82*0.2</f>
        <v>573.30000000000007</v>
      </c>
      <c r="K82" s="32" t="s">
        <v>5</v>
      </c>
      <c r="L82" s="2">
        <f>SUM(L78:L81)</f>
        <v>4</v>
      </c>
      <c r="M82" s="2">
        <f t="shared" ref="M82" si="1290">SUM(M78:M81)</f>
        <v>0</v>
      </c>
      <c r="N82" s="2">
        <f t="shared" ref="N82" si="1291">SUM(N78:N81)</f>
        <v>1</v>
      </c>
      <c r="O82" s="2">
        <f t="shared" ref="O82" si="1292">SUM(O78:O81)</f>
        <v>0</v>
      </c>
      <c r="P82" s="2">
        <f t="shared" ref="P82" si="1293">SUM(P78:P81)</f>
        <v>0</v>
      </c>
      <c r="Q82" s="2">
        <f t="shared" ref="Q82" si="1294">SUM(Q78:Q81)</f>
        <v>1</v>
      </c>
      <c r="R82" s="2">
        <f t="shared" ref="R82:S82" si="1295">SUM(R78:R81)</f>
        <v>0</v>
      </c>
      <c r="S82" s="15">
        <f t="shared" si="1295"/>
        <v>6</v>
      </c>
      <c r="T82" s="33">
        <f>L82+M82+N82*1.5+O82*2.3+P82*2+Q82*0.4+R82*0.2</f>
        <v>5.9</v>
      </c>
      <c r="U82" s="32" t="s">
        <v>5</v>
      </c>
      <c r="V82" s="2">
        <f>SUM(V78:V81)</f>
        <v>0</v>
      </c>
      <c r="W82" s="2">
        <f t="shared" ref="W82" si="1296">SUM(W78:W81)</f>
        <v>0</v>
      </c>
      <c r="X82" s="2">
        <f t="shared" ref="X82" si="1297">SUM(X78:X81)</f>
        <v>0</v>
      </c>
      <c r="Y82" s="2">
        <f t="shared" ref="Y82" si="1298">SUM(Y78:Y81)</f>
        <v>0</v>
      </c>
      <c r="Z82" s="2">
        <f t="shared" ref="Z82" si="1299">SUM(Z78:Z81)</f>
        <v>0</v>
      </c>
      <c r="AA82" s="2">
        <f t="shared" ref="AA82" si="1300">SUM(AA78:AA81)</f>
        <v>0</v>
      </c>
      <c r="AB82" s="2">
        <f t="shared" ref="AB82" si="1301">SUM(AB78:AB81)</f>
        <v>0</v>
      </c>
      <c r="AC82" s="15">
        <f t="shared" ref="AC82" si="1302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8</v>
      </c>
      <c r="AG82" s="2">
        <f t="shared" ref="AG82" si="1303">SUM(AG78:AG81)</f>
        <v>2</v>
      </c>
      <c r="AH82" s="2">
        <f t="shared" ref="AH82" si="1304">SUM(AH78:AH81)</f>
        <v>1</v>
      </c>
      <c r="AI82" s="2">
        <f t="shared" ref="AI82" si="1305">SUM(AI78:AI81)</f>
        <v>0</v>
      </c>
      <c r="AJ82" s="2">
        <f t="shared" ref="AJ82" si="1306">SUM(AJ78:AJ81)</f>
        <v>0</v>
      </c>
      <c r="AK82" s="2">
        <f t="shared" ref="AK82" si="1307">SUM(AK78:AK81)</f>
        <v>2</v>
      </c>
      <c r="AL82" s="2">
        <f t="shared" ref="AL82" si="1308">SUM(AL78:AL81)</f>
        <v>2</v>
      </c>
      <c r="AM82" s="15">
        <f t="shared" ref="AM82" si="1309">SUM(AM78:AM81)</f>
        <v>15</v>
      </c>
      <c r="AN82" s="33">
        <f>AF82+AG82+AH82*1.5+AI82*2.3+AJ82*2+AK82*0.4+AL82*0.2</f>
        <v>12.700000000000001</v>
      </c>
      <c r="AO82" s="32" t="s">
        <v>5</v>
      </c>
      <c r="AP82" s="2">
        <f>SUM(AP78:AP81)</f>
        <v>5</v>
      </c>
      <c r="AQ82" s="2">
        <f t="shared" ref="AQ82" si="1310">SUM(AQ78:AQ81)</f>
        <v>2</v>
      </c>
      <c r="AR82" s="2">
        <f t="shared" ref="AR82" si="1311">SUM(AR78:AR81)</f>
        <v>0</v>
      </c>
      <c r="AS82" s="2">
        <f t="shared" ref="AS82" si="1312">SUM(AS78:AS81)</f>
        <v>0</v>
      </c>
      <c r="AT82" s="2">
        <f t="shared" ref="AT82" si="1313">SUM(AT78:AT81)</f>
        <v>0</v>
      </c>
      <c r="AU82" s="2">
        <f t="shared" ref="AU82" si="1314">SUM(AU78:AU81)</f>
        <v>0</v>
      </c>
      <c r="AV82" s="2">
        <f t="shared" ref="AV82" si="1315">SUM(AV78:AV81)</f>
        <v>0</v>
      </c>
      <c r="AW82" s="15">
        <f t="shared" ref="AW82" si="1316">SUM(AW78:AW81)</f>
        <v>7</v>
      </c>
      <c r="AX82" s="33">
        <f>AP82+AQ82+AR82*1.5+AS82*2.3+AT82*2+AU82*0.4+AV82*0.2</f>
        <v>7</v>
      </c>
      <c r="AY82" s="32" t="s">
        <v>5</v>
      </c>
      <c r="AZ82" s="2">
        <f>SUM(AZ78:AZ81)</f>
        <v>0</v>
      </c>
      <c r="BA82" s="2">
        <f t="shared" ref="BA82" si="1317">SUM(BA78:BA81)</f>
        <v>0</v>
      </c>
      <c r="BB82" s="2">
        <f t="shared" ref="BB82" si="1318">SUM(BB78:BB81)</f>
        <v>0</v>
      </c>
      <c r="BC82" s="2">
        <f t="shared" ref="BC82" si="1319">SUM(BC78:BC81)</f>
        <v>0</v>
      </c>
      <c r="BD82" s="2">
        <f t="shared" ref="BD82" si="1320">SUM(BD78:BD81)</f>
        <v>0</v>
      </c>
      <c r="BE82" s="2">
        <f t="shared" ref="BE82" si="1321">SUM(BE78:BE81)</f>
        <v>0</v>
      </c>
      <c r="BF82" s="2">
        <f t="shared" ref="BF82" si="1322">SUM(BF78:BF81)</f>
        <v>0</v>
      </c>
      <c r="BG82" s="15">
        <f t="shared" ref="BG82" si="1323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0</v>
      </c>
      <c r="BK82" s="2">
        <f t="shared" ref="BK82" si="1324">SUM(BK78:BK81)</f>
        <v>0</v>
      </c>
      <c r="BL82" s="2">
        <f t="shared" ref="BL82" si="1325">SUM(BL78:BL81)</f>
        <v>0</v>
      </c>
      <c r="BM82" s="2">
        <f t="shared" ref="BM82" si="1326">SUM(BM78:BM81)</f>
        <v>0</v>
      </c>
      <c r="BN82" s="2">
        <f t="shared" ref="BN82" si="1327">SUM(BN78:BN81)</f>
        <v>0</v>
      </c>
      <c r="BO82" s="2">
        <f t="shared" ref="BO82" si="1328">SUM(BO78:BO81)</f>
        <v>0</v>
      </c>
      <c r="BP82" s="2">
        <f t="shared" ref="BP82" si="1329">SUM(BP78:BP81)</f>
        <v>2</v>
      </c>
      <c r="BQ82" s="15">
        <f t="shared" ref="BQ82" si="1330">SUM(BQ78:BQ81)</f>
        <v>2</v>
      </c>
      <c r="BR82" s="33">
        <f>BJ82+BK82+BL82*1.5+BM82*2.3+BN82*2+BO82*0.4+BP82*0.2</f>
        <v>0.4</v>
      </c>
      <c r="BS82" s="32" t="s">
        <v>5</v>
      </c>
      <c r="BT82" s="2">
        <f>SUM(BT78:BT81)</f>
        <v>247</v>
      </c>
      <c r="BU82" s="2">
        <f t="shared" ref="BU82" si="1331">SUM(BU78:BU81)</f>
        <v>79</v>
      </c>
      <c r="BV82" s="2">
        <f t="shared" ref="BV82" si="1332">SUM(BV78:BV81)</f>
        <v>20</v>
      </c>
      <c r="BW82" s="2">
        <f t="shared" ref="BW82" si="1333">SUM(BW78:BW81)</f>
        <v>3</v>
      </c>
      <c r="BX82" s="2">
        <f t="shared" ref="BX82" si="1334">SUM(BX78:BX81)</f>
        <v>59</v>
      </c>
      <c r="BY82" s="2">
        <f t="shared" ref="BY82" si="1335">SUM(BY78:BY81)</f>
        <v>50</v>
      </c>
      <c r="BZ82" s="2">
        <f t="shared" ref="BZ82" si="1336">SUM(BZ78:BZ81)</f>
        <v>32</v>
      </c>
      <c r="CA82" s="15">
        <f t="shared" ref="CA82" si="1337">SUM(CA78:CA81)</f>
        <v>490</v>
      </c>
      <c r="CB82" s="33">
        <f>BT82+BU82+BV82*1.5+BW82*2.3+BX82*2+BY82*0.4+BZ82*0.2</f>
        <v>507.29999999999995</v>
      </c>
      <c r="CC82" s="32" t="s">
        <v>5</v>
      </c>
      <c r="CD82" s="2">
        <f>SUM(CD78:CD81)</f>
        <v>0</v>
      </c>
      <c r="CE82" s="2">
        <f t="shared" ref="CE82" si="1338">SUM(CE78:CE81)</f>
        <v>0</v>
      </c>
      <c r="CF82" s="2">
        <f t="shared" ref="CF82" si="1339">SUM(CF78:CF81)</f>
        <v>0</v>
      </c>
      <c r="CG82" s="2">
        <f t="shared" ref="CG82" si="1340">SUM(CG78:CG81)</f>
        <v>0</v>
      </c>
      <c r="CH82" s="2">
        <f t="shared" ref="CH82" si="1341">SUM(CH78:CH81)</f>
        <v>0</v>
      </c>
      <c r="CI82" s="2">
        <f t="shared" ref="CI82" si="1342">SUM(CI78:CI81)</f>
        <v>0</v>
      </c>
      <c r="CJ82" s="2">
        <f t="shared" ref="CJ82" si="1343">SUM(CJ78:CJ81)</f>
        <v>0</v>
      </c>
      <c r="CK82" s="15">
        <f t="shared" ref="CK82" si="1344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61"/>
        <v>255</v>
      </c>
      <c r="CO82" s="2">
        <f t="shared" si="1149"/>
        <v>81</v>
      </c>
      <c r="CP82" s="2">
        <f t="shared" si="1149"/>
        <v>21</v>
      </c>
      <c r="CQ82" s="2">
        <f t="shared" si="1149"/>
        <v>3</v>
      </c>
      <c r="CR82" s="2">
        <f t="shared" si="1149"/>
        <v>59</v>
      </c>
      <c r="CS82" s="2">
        <f t="shared" si="1149"/>
        <v>52</v>
      </c>
      <c r="CT82" s="2">
        <f t="shared" si="1149"/>
        <v>34</v>
      </c>
      <c r="CU82" s="15">
        <f t="shared" si="1149"/>
        <v>505</v>
      </c>
      <c r="CV82" s="33">
        <f>CN82+CO82+CP82*1.5+CQ82*2.3+CR82*2+CS82*0.4+CT82*0.2</f>
        <v>519.99999999999989</v>
      </c>
      <c r="CW82" s="32" t="s">
        <v>5</v>
      </c>
      <c r="CX82" s="2">
        <f t="shared" si="1162"/>
        <v>307</v>
      </c>
      <c r="CY82" s="2">
        <f t="shared" si="1151"/>
        <v>98</v>
      </c>
      <c r="CZ82" s="2">
        <f t="shared" si="1151"/>
        <v>25</v>
      </c>
      <c r="DA82" s="2">
        <f t="shared" si="1151"/>
        <v>3</v>
      </c>
      <c r="DB82" s="2">
        <f t="shared" si="1151"/>
        <v>54</v>
      </c>
      <c r="DC82" s="2">
        <f t="shared" si="1151"/>
        <v>44</v>
      </c>
      <c r="DD82" s="2">
        <f t="shared" si="1151"/>
        <v>21</v>
      </c>
      <c r="DE82" s="15">
        <f t="shared" si="1151"/>
        <v>552</v>
      </c>
      <c r="DF82" s="33">
        <f>CX82+CY82+CZ82*1.5+DA82*2.3+DB82*2+DC82*0.4+DD82*0.2</f>
        <v>579.20000000000005</v>
      </c>
      <c r="DG82" s="32" t="s">
        <v>5</v>
      </c>
      <c r="DH82" s="2">
        <f t="shared" si="1163"/>
        <v>4</v>
      </c>
      <c r="DI82" s="2">
        <f t="shared" si="1153"/>
        <v>0</v>
      </c>
      <c r="DJ82" s="2">
        <f t="shared" si="1153"/>
        <v>1</v>
      </c>
      <c r="DK82" s="2">
        <f t="shared" si="1153"/>
        <v>0</v>
      </c>
      <c r="DL82" s="2">
        <f t="shared" si="1153"/>
        <v>0</v>
      </c>
      <c r="DM82" s="2">
        <f t="shared" si="1153"/>
        <v>1</v>
      </c>
      <c r="DN82" s="2">
        <f t="shared" si="1153"/>
        <v>2</v>
      </c>
      <c r="DO82" s="15">
        <f t="shared" si="1153"/>
        <v>8</v>
      </c>
      <c r="DP82" s="33">
        <f>DH82+DI82+DJ82*1.5+DK82*2.3+DL82*2+DM82*0.4+DN82*0.2</f>
        <v>6.3000000000000007</v>
      </c>
      <c r="DQ82" s="32" t="s">
        <v>5</v>
      </c>
      <c r="DR82" s="2">
        <f t="shared" si="1164"/>
        <v>13</v>
      </c>
      <c r="DS82" s="2">
        <f t="shared" si="1155"/>
        <v>4</v>
      </c>
      <c r="DT82" s="2">
        <f t="shared" si="1155"/>
        <v>1</v>
      </c>
      <c r="DU82" s="2">
        <f t="shared" si="1155"/>
        <v>0</v>
      </c>
      <c r="DV82" s="2">
        <f t="shared" si="1155"/>
        <v>0</v>
      </c>
      <c r="DW82" s="2">
        <f t="shared" si="1155"/>
        <v>2</v>
      </c>
      <c r="DX82" s="2">
        <f t="shared" si="1155"/>
        <v>2</v>
      </c>
      <c r="DY82" s="15">
        <f t="shared" si="1155"/>
        <v>22</v>
      </c>
      <c r="DZ82" s="33">
        <f>DR82+DS82+DT82*1.5+DU82*2.3+DV82*2+DW82*0.4+DX82*0.2</f>
        <v>19.7</v>
      </c>
      <c r="EA82" s="32" t="s">
        <v>5</v>
      </c>
      <c r="EB82" s="2">
        <f t="shared" si="1165"/>
        <v>308</v>
      </c>
      <c r="EC82" s="2">
        <f t="shared" si="1157"/>
        <v>100</v>
      </c>
      <c r="ED82" s="2">
        <f t="shared" si="1157"/>
        <v>24</v>
      </c>
      <c r="EE82" s="2">
        <f t="shared" si="1157"/>
        <v>3</v>
      </c>
      <c r="EF82" s="2">
        <f t="shared" si="1157"/>
        <v>54</v>
      </c>
      <c r="EG82" s="2">
        <f t="shared" si="1157"/>
        <v>43</v>
      </c>
      <c r="EH82" s="2">
        <f t="shared" si="1157"/>
        <v>21</v>
      </c>
      <c r="EI82" s="15">
        <f t="shared" si="1157"/>
        <v>553</v>
      </c>
      <c r="EJ82" s="33">
        <f>EB82+EC82+ED82*1.5+EE82*2.3+EF82*2+EG82*0.4+EH82*0.2</f>
        <v>580.30000000000007</v>
      </c>
      <c r="EK82" s="32" t="s">
        <v>5</v>
      </c>
      <c r="EL82" s="2">
        <f t="shared" si="1166"/>
        <v>247</v>
      </c>
      <c r="EM82" s="2">
        <f t="shared" si="1159"/>
        <v>79</v>
      </c>
      <c r="EN82" s="2">
        <f t="shared" si="1159"/>
        <v>20</v>
      </c>
      <c r="EO82" s="2">
        <f t="shared" si="1159"/>
        <v>3</v>
      </c>
      <c r="EP82" s="2">
        <f t="shared" si="1159"/>
        <v>59</v>
      </c>
      <c r="EQ82" s="2">
        <f t="shared" si="1159"/>
        <v>50</v>
      </c>
      <c r="ER82" s="2">
        <f t="shared" si="1159"/>
        <v>34</v>
      </c>
      <c r="ES82" s="15">
        <f t="shared" si="1159"/>
        <v>492</v>
      </c>
      <c r="ET82" s="33">
        <f>EL82+EM82+EN82*1.5+EO82*2.3+EP82*2+EQ82*0.4+ER82*0.2</f>
        <v>507.7</v>
      </c>
    </row>
    <row r="83" spans="1:150" ht="13" thickTop="1" x14ac:dyDescent="0.25">
      <c r="A83" s="31">
        <f>A81+"00:15"</f>
        <v>0.58333333333333337</v>
      </c>
      <c r="B83" s="57">
        <v>74</v>
      </c>
      <c r="C83" s="57">
        <v>20</v>
      </c>
      <c r="D83" s="57">
        <v>0</v>
      </c>
      <c r="E83" s="57">
        <v>1</v>
      </c>
      <c r="F83" s="57">
        <v>18</v>
      </c>
      <c r="G83" s="57">
        <v>16</v>
      </c>
      <c r="H83" s="57">
        <v>7</v>
      </c>
      <c r="I83" s="14">
        <f t="shared" si="1244"/>
        <v>136</v>
      </c>
      <c r="J83" s="14">
        <f t="shared" ref="J83:J86" si="1345">B83+C83+D83*1.5+E83*2.3+F83*2+G83*0.4+H83*0.2</f>
        <v>140.10000000000002</v>
      </c>
      <c r="K83" s="31">
        <f>K81+"00:15"</f>
        <v>0.58333333333333337</v>
      </c>
      <c r="L83" s="57">
        <v>1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14">
        <f t="shared" ref="S83:S86" si="1346">SUM(L83:R83)</f>
        <v>1</v>
      </c>
      <c r="T83" s="14">
        <f t="shared" ref="T83:T86" si="1347">L83+M83+N83*1.5+O83*2.3+P83*2+Q83*0.4+R83*0.2</f>
        <v>1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48"/>
        <v>0</v>
      </c>
      <c r="AD83" s="14">
        <f t="shared" ref="AD83:AD86" si="1348">V83+W83+X83*1.5+Y83*2.3+Z83*2+AA83*0.4+AB83*0.2</f>
        <v>0</v>
      </c>
      <c r="AE83" s="31">
        <f>AE81+"00:15"</f>
        <v>0.58333333333333337</v>
      </c>
      <c r="AF83" s="57">
        <v>3</v>
      </c>
      <c r="AG83" s="57">
        <v>1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14">
        <f t="shared" si="1250"/>
        <v>4</v>
      </c>
      <c r="AN83" s="14">
        <f t="shared" ref="AN83:AN86" si="1349">AF83+AG83+AH83*1.5+AI83*2.3+AJ83*2+AK83*0.4+AL83*0.2</f>
        <v>4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1252"/>
        <v>0</v>
      </c>
      <c r="AX83" s="14">
        <f t="shared" ref="AX83:AX86" si="1350">AP83+AQ83+AR83*1.5+AS83*2.3+AT83*2+AU83*0.4+AV83*0.2</f>
        <v>0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54"/>
        <v>0</v>
      </c>
      <c r="BH83" s="14">
        <f t="shared" ref="BH83:BH86" si="1351">AZ83+BA83+BB83*1.5+BC83*2.3+BD83*2+BE83*0.4+BF83*0.2</f>
        <v>0</v>
      </c>
      <c r="BI83" s="31">
        <f>BI81+"00:15"</f>
        <v>0.58333333333333337</v>
      </c>
      <c r="BJ83" s="57">
        <v>1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0</v>
      </c>
      <c r="BQ83" s="14">
        <f t="shared" si="1256"/>
        <v>1</v>
      </c>
      <c r="BR83" s="14">
        <f t="shared" ref="BR83:BR86" si="1352">BJ83+BK83+BL83*1.5+BM83*2.3+BN83*2+BO83*0.4+BP83*0.2</f>
        <v>1</v>
      </c>
      <c r="BS83" s="31">
        <f>BS81+"00:15"</f>
        <v>0.58333333333333337</v>
      </c>
      <c r="BT83" s="57">
        <v>60</v>
      </c>
      <c r="BU83" s="57">
        <v>12</v>
      </c>
      <c r="BV83" s="57">
        <v>9</v>
      </c>
      <c r="BW83" s="57">
        <v>3</v>
      </c>
      <c r="BX83" s="57">
        <v>13</v>
      </c>
      <c r="BY83" s="57">
        <v>6</v>
      </c>
      <c r="BZ83" s="57">
        <v>6</v>
      </c>
      <c r="CA83" s="14">
        <f t="shared" si="1258"/>
        <v>109</v>
      </c>
      <c r="CB83" s="14">
        <f t="shared" ref="CB83:CB86" si="1353">BT83+BU83+BV83*1.5+BW83*2.3+BX83*2+BY83*0.4+BZ83*0.2</f>
        <v>122.00000000000001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60"/>
        <v>0</v>
      </c>
      <c r="CL83" s="14">
        <f t="shared" ref="CL83:CL86" si="1354">CD83+CE83+CF83*1.5+CG83*2.3+CH83*2+CI83*0.4+CJ83*0.2</f>
        <v>0</v>
      </c>
      <c r="CM83" s="31">
        <f>CM81+"00:15"</f>
        <v>0.58333333333333337</v>
      </c>
      <c r="CN83" s="57">
        <f t="shared" si="1161"/>
        <v>63</v>
      </c>
      <c r="CO83" s="57">
        <f t="shared" si="1149"/>
        <v>13</v>
      </c>
      <c r="CP83" s="57">
        <f t="shared" si="1149"/>
        <v>9</v>
      </c>
      <c r="CQ83" s="57">
        <f t="shared" si="1149"/>
        <v>3</v>
      </c>
      <c r="CR83" s="57">
        <f t="shared" si="1149"/>
        <v>13</v>
      </c>
      <c r="CS83" s="57">
        <f t="shared" si="1149"/>
        <v>6</v>
      </c>
      <c r="CT83" s="57">
        <f t="shared" si="1149"/>
        <v>6</v>
      </c>
      <c r="CU83" s="14">
        <f t="shared" si="1149"/>
        <v>113</v>
      </c>
      <c r="CV83" s="14">
        <f t="shared" ref="CV83:CV86" si="1355">CN83+CO83+CP83*1.5+CQ83*2.3+CR83*2+CS83*0.4+CT83*0.2</f>
        <v>126.00000000000001</v>
      </c>
      <c r="CW83" s="31">
        <f>CW81+"00:15"</f>
        <v>0.58333333333333337</v>
      </c>
      <c r="CX83" s="57">
        <f t="shared" si="1162"/>
        <v>75</v>
      </c>
      <c r="CY83" s="57">
        <f t="shared" si="1151"/>
        <v>20</v>
      </c>
      <c r="CZ83" s="57">
        <f t="shared" si="1151"/>
        <v>0</v>
      </c>
      <c r="DA83" s="57">
        <f t="shared" si="1151"/>
        <v>1</v>
      </c>
      <c r="DB83" s="57">
        <f t="shared" si="1151"/>
        <v>18</v>
      </c>
      <c r="DC83" s="57">
        <f t="shared" si="1151"/>
        <v>16</v>
      </c>
      <c r="DD83" s="57">
        <f t="shared" si="1151"/>
        <v>7</v>
      </c>
      <c r="DE83" s="14">
        <f t="shared" si="1151"/>
        <v>137</v>
      </c>
      <c r="DF83" s="14">
        <f t="shared" ref="DF83:DF86" si="1356">CX83+CY83+CZ83*1.5+DA83*2.3+DB83*2+DC83*0.4+DD83*0.2</f>
        <v>141.10000000000002</v>
      </c>
      <c r="DG83" s="31">
        <f>DG81+"00:15"</f>
        <v>0.58333333333333337</v>
      </c>
      <c r="DH83" s="57">
        <f t="shared" si="1163"/>
        <v>2</v>
      </c>
      <c r="DI83" s="57">
        <f t="shared" si="1153"/>
        <v>0</v>
      </c>
      <c r="DJ83" s="57">
        <f t="shared" si="1153"/>
        <v>0</v>
      </c>
      <c r="DK83" s="57">
        <f t="shared" si="1153"/>
        <v>0</v>
      </c>
      <c r="DL83" s="57">
        <f t="shared" si="1153"/>
        <v>0</v>
      </c>
      <c r="DM83" s="57">
        <f t="shared" si="1153"/>
        <v>0</v>
      </c>
      <c r="DN83" s="57">
        <f t="shared" si="1153"/>
        <v>0</v>
      </c>
      <c r="DO83" s="14">
        <f t="shared" si="1153"/>
        <v>2</v>
      </c>
      <c r="DP83" s="14">
        <f t="shared" ref="DP83:DP86" si="1357">DH83+DI83+DJ83*1.5+DK83*2.3+DL83*2+DM83*0.4+DN83*0.2</f>
        <v>2</v>
      </c>
      <c r="DQ83" s="31">
        <f>DQ81+"00:15"</f>
        <v>0.58333333333333337</v>
      </c>
      <c r="DR83" s="57">
        <f t="shared" si="1164"/>
        <v>3</v>
      </c>
      <c r="DS83" s="57">
        <f t="shared" si="1155"/>
        <v>1</v>
      </c>
      <c r="DT83" s="57">
        <f t="shared" si="1155"/>
        <v>0</v>
      </c>
      <c r="DU83" s="57">
        <f t="shared" si="1155"/>
        <v>0</v>
      </c>
      <c r="DV83" s="57">
        <f t="shared" si="1155"/>
        <v>0</v>
      </c>
      <c r="DW83" s="57">
        <f t="shared" si="1155"/>
        <v>0</v>
      </c>
      <c r="DX83" s="57">
        <f t="shared" si="1155"/>
        <v>0</v>
      </c>
      <c r="DY83" s="14">
        <f t="shared" si="1155"/>
        <v>4</v>
      </c>
      <c r="DZ83" s="14">
        <f t="shared" ref="DZ83:DZ86" si="1358">DR83+DS83+DT83*1.5+DU83*2.3+DV83*2+DW83*0.4+DX83*0.2</f>
        <v>4</v>
      </c>
      <c r="EA83" s="31">
        <f>EA81+"00:15"</f>
        <v>0.58333333333333337</v>
      </c>
      <c r="EB83" s="57">
        <f t="shared" si="1165"/>
        <v>74</v>
      </c>
      <c r="EC83" s="57">
        <f t="shared" si="1157"/>
        <v>20</v>
      </c>
      <c r="ED83" s="57">
        <f t="shared" si="1157"/>
        <v>0</v>
      </c>
      <c r="EE83" s="57">
        <f t="shared" si="1157"/>
        <v>1</v>
      </c>
      <c r="EF83" s="57">
        <f t="shared" si="1157"/>
        <v>18</v>
      </c>
      <c r="EG83" s="57">
        <f t="shared" si="1157"/>
        <v>16</v>
      </c>
      <c r="EH83" s="57">
        <f t="shared" si="1157"/>
        <v>7</v>
      </c>
      <c r="EI83" s="14">
        <f t="shared" si="1157"/>
        <v>136</v>
      </c>
      <c r="EJ83" s="14">
        <f t="shared" ref="EJ83:EJ86" si="1359">EB83+EC83+ED83*1.5+EE83*2.3+EF83*2+EG83*0.4+EH83*0.2</f>
        <v>140.10000000000002</v>
      </c>
      <c r="EK83" s="31">
        <f>EK81+"00:15"</f>
        <v>0.58333333333333337</v>
      </c>
      <c r="EL83" s="57">
        <f t="shared" si="1166"/>
        <v>61</v>
      </c>
      <c r="EM83" s="57">
        <f t="shared" si="1159"/>
        <v>12</v>
      </c>
      <c r="EN83" s="57">
        <f t="shared" si="1159"/>
        <v>9</v>
      </c>
      <c r="EO83" s="57">
        <f t="shared" si="1159"/>
        <v>3</v>
      </c>
      <c r="EP83" s="57">
        <f t="shared" si="1159"/>
        <v>13</v>
      </c>
      <c r="EQ83" s="57">
        <f t="shared" si="1159"/>
        <v>6</v>
      </c>
      <c r="ER83" s="57">
        <f t="shared" si="1159"/>
        <v>6</v>
      </c>
      <c r="ES83" s="14">
        <f t="shared" si="1159"/>
        <v>110</v>
      </c>
      <c r="ET83" s="14">
        <f t="shared" ref="ET83:ET86" si="1360">EL83+EM83+EN83*1.5+EO83*2.3+EP83*2+EQ83*0.4+ER83*0.2</f>
        <v>123.00000000000001</v>
      </c>
    </row>
    <row r="84" spans="1:150" ht="14.25" customHeight="1" x14ac:dyDescent="0.25">
      <c r="A84" s="31">
        <f>A83+"00:15"</f>
        <v>0.59375</v>
      </c>
      <c r="B84" s="57">
        <v>81</v>
      </c>
      <c r="C84" s="57">
        <v>23</v>
      </c>
      <c r="D84" s="57">
        <v>10</v>
      </c>
      <c r="E84" s="57">
        <v>2</v>
      </c>
      <c r="F84" s="57">
        <v>18</v>
      </c>
      <c r="G84" s="57">
        <v>13</v>
      </c>
      <c r="H84" s="57">
        <v>9</v>
      </c>
      <c r="I84" s="14">
        <f t="shared" si="1244"/>
        <v>156</v>
      </c>
      <c r="J84" s="14">
        <f t="shared" si="1345"/>
        <v>166.6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14">
        <f t="shared" si="1346"/>
        <v>0</v>
      </c>
      <c r="T84" s="14">
        <f t="shared" si="1347"/>
        <v>0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48"/>
        <v>0</v>
      </c>
      <c r="AD84" s="14">
        <f t="shared" si="1348"/>
        <v>0</v>
      </c>
      <c r="AE84" s="31">
        <f>AE83+"00:15"</f>
        <v>0.59375</v>
      </c>
      <c r="AF84" s="57">
        <v>2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1</v>
      </c>
      <c r="AM84" s="14">
        <f t="shared" si="1250"/>
        <v>3</v>
      </c>
      <c r="AN84" s="14">
        <f t="shared" si="1349"/>
        <v>2.2000000000000002</v>
      </c>
      <c r="AO84" s="31">
        <f>AO83+"00:15"</f>
        <v>0.59375</v>
      </c>
      <c r="AP84" s="57">
        <v>1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1252"/>
        <v>2</v>
      </c>
      <c r="AX84" s="14">
        <f t="shared" si="1350"/>
        <v>1.2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54"/>
        <v>0</v>
      </c>
      <c r="BH84" s="14">
        <f t="shared" si="1351"/>
        <v>0</v>
      </c>
      <c r="BI84" s="31">
        <f>BI83+"00:15"</f>
        <v>0.59375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14">
        <f t="shared" si="1256"/>
        <v>0</v>
      </c>
      <c r="BR84" s="14">
        <f t="shared" si="1352"/>
        <v>0</v>
      </c>
      <c r="BS84" s="31">
        <f>BS83+"00:15"</f>
        <v>0.59375</v>
      </c>
      <c r="BT84" s="57">
        <v>69</v>
      </c>
      <c r="BU84" s="57">
        <v>11</v>
      </c>
      <c r="BV84" s="57">
        <v>2</v>
      </c>
      <c r="BW84" s="57">
        <v>0</v>
      </c>
      <c r="BX84" s="57">
        <v>15</v>
      </c>
      <c r="BY84" s="57">
        <v>7</v>
      </c>
      <c r="BZ84" s="57">
        <v>9</v>
      </c>
      <c r="CA84" s="14">
        <f t="shared" si="1258"/>
        <v>113</v>
      </c>
      <c r="CB84" s="14">
        <f t="shared" si="1353"/>
        <v>117.6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60"/>
        <v>0</v>
      </c>
      <c r="CL84" s="14">
        <f t="shared" si="1354"/>
        <v>0</v>
      </c>
      <c r="CM84" s="31">
        <f>CM83+"00:15"</f>
        <v>0.59375</v>
      </c>
      <c r="CN84" s="57">
        <f t="shared" si="1161"/>
        <v>71</v>
      </c>
      <c r="CO84" s="57">
        <f t="shared" si="1149"/>
        <v>11</v>
      </c>
      <c r="CP84" s="57">
        <f t="shared" si="1149"/>
        <v>2</v>
      </c>
      <c r="CQ84" s="57">
        <f t="shared" si="1149"/>
        <v>0</v>
      </c>
      <c r="CR84" s="57">
        <f t="shared" si="1149"/>
        <v>15</v>
      </c>
      <c r="CS84" s="57">
        <f t="shared" si="1149"/>
        <v>7</v>
      </c>
      <c r="CT84" s="57">
        <f t="shared" si="1149"/>
        <v>10</v>
      </c>
      <c r="CU84" s="14">
        <f t="shared" si="1149"/>
        <v>116</v>
      </c>
      <c r="CV84" s="14">
        <f t="shared" si="1355"/>
        <v>119.8</v>
      </c>
      <c r="CW84" s="31">
        <f>CW83+"00:15"</f>
        <v>0.59375</v>
      </c>
      <c r="CX84" s="57">
        <f t="shared" si="1162"/>
        <v>81</v>
      </c>
      <c r="CY84" s="57">
        <f t="shared" si="1151"/>
        <v>23</v>
      </c>
      <c r="CZ84" s="57">
        <f t="shared" si="1151"/>
        <v>10</v>
      </c>
      <c r="DA84" s="57">
        <f t="shared" si="1151"/>
        <v>2</v>
      </c>
      <c r="DB84" s="57">
        <f t="shared" si="1151"/>
        <v>18</v>
      </c>
      <c r="DC84" s="57">
        <f t="shared" si="1151"/>
        <v>13</v>
      </c>
      <c r="DD84" s="57">
        <f t="shared" si="1151"/>
        <v>9</v>
      </c>
      <c r="DE84" s="14">
        <f t="shared" si="1151"/>
        <v>156</v>
      </c>
      <c r="DF84" s="14">
        <f t="shared" si="1356"/>
        <v>166.6</v>
      </c>
      <c r="DG84" s="31">
        <f>DG83+"00:15"</f>
        <v>0.59375</v>
      </c>
      <c r="DH84" s="57">
        <f t="shared" si="1163"/>
        <v>0</v>
      </c>
      <c r="DI84" s="57">
        <f t="shared" si="1153"/>
        <v>0</v>
      </c>
      <c r="DJ84" s="57">
        <f t="shared" si="1153"/>
        <v>0</v>
      </c>
      <c r="DK84" s="57">
        <f t="shared" si="1153"/>
        <v>0</v>
      </c>
      <c r="DL84" s="57">
        <f t="shared" si="1153"/>
        <v>0</v>
      </c>
      <c r="DM84" s="57">
        <f t="shared" si="1153"/>
        <v>0</v>
      </c>
      <c r="DN84" s="57">
        <f t="shared" si="1153"/>
        <v>0</v>
      </c>
      <c r="DO84" s="14">
        <f t="shared" si="1153"/>
        <v>0</v>
      </c>
      <c r="DP84" s="14">
        <f t="shared" si="1357"/>
        <v>0</v>
      </c>
      <c r="DQ84" s="31">
        <f>DQ83+"00:15"</f>
        <v>0.59375</v>
      </c>
      <c r="DR84" s="57">
        <f t="shared" si="1164"/>
        <v>3</v>
      </c>
      <c r="DS84" s="57">
        <f t="shared" si="1155"/>
        <v>0</v>
      </c>
      <c r="DT84" s="57">
        <f t="shared" si="1155"/>
        <v>0</v>
      </c>
      <c r="DU84" s="57">
        <f t="shared" si="1155"/>
        <v>0</v>
      </c>
      <c r="DV84" s="57">
        <f t="shared" si="1155"/>
        <v>0</v>
      </c>
      <c r="DW84" s="57">
        <f t="shared" si="1155"/>
        <v>0</v>
      </c>
      <c r="DX84" s="57">
        <f t="shared" si="1155"/>
        <v>2</v>
      </c>
      <c r="DY84" s="14">
        <f t="shared" si="1155"/>
        <v>5</v>
      </c>
      <c r="DZ84" s="14">
        <f t="shared" si="1358"/>
        <v>3.4</v>
      </c>
      <c r="EA84" s="31">
        <f>EA83+"00:15"</f>
        <v>0.59375</v>
      </c>
      <c r="EB84" s="57">
        <f t="shared" si="1165"/>
        <v>82</v>
      </c>
      <c r="EC84" s="57">
        <f t="shared" si="1157"/>
        <v>23</v>
      </c>
      <c r="ED84" s="57">
        <f t="shared" si="1157"/>
        <v>10</v>
      </c>
      <c r="EE84" s="57">
        <f t="shared" si="1157"/>
        <v>2</v>
      </c>
      <c r="EF84" s="57">
        <f t="shared" si="1157"/>
        <v>18</v>
      </c>
      <c r="EG84" s="57">
        <f t="shared" si="1157"/>
        <v>13</v>
      </c>
      <c r="EH84" s="57">
        <f t="shared" si="1157"/>
        <v>10</v>
      </c>
      <c r="EI84" s="14">
        <f t="shared" si="1157"/>
        <v>158</v>
      </c>
      <c r="EJ84" s="14">
        <f t="shared" si="1359"/>
        <v>167.79999999999998</v>
      </c>
      <c r="EK84" s="31">
        <f>EK83+"00:15"</f>
        <v>0.59375</v>
      </c>
      <c r="EL84" s="57">
        <f t="shared" si="1166"/>
        <v>69</v>
      </c>
      <c r="EM84" s="57">
        <f t="shared" si="1159"/>
        <v>11</v>
      </c>
      <c r="EN84" s="57">
        <f t="shared" si="1159"/>
        <v>2</v>
      </c>
      <c r="EO84" s="57">
        <f t="shared" si="1159"/>
        <v>0</v>
      </c>
      <c r="EP84" s="57">
        <f t="shared" si="1159"/>
        <v>15</v>
      </c>
      <c r="EQ84" s="57">
        <f t="shared" si="1159"/>
        <v>7</v>
      </c>
      <c r="ER84" s="57">
        <f t="shared" si="1159"/>
        <v>9</v>
      </c>
      <c r="ES84" s="14">
        <f t="shared" si="1159"/>
        <v>113</v>
      </c>
      <c r="ET84" s="14">
        <f t="shared" si="1360"/>
        <v>117.6</v>
      </c>
    </row>
    <row r="85" spans="1:150" x14ac:dyDescent="0.25">
      <c r="A85" s="31">
        <f t="shared" ref="A85:A86" si="1361">A84+"00:15"</f>
        <v>0.60416666666666663</v>
      </c>
      <c r="B85" s="57">
        <v>76</v>
      </c>
      <c r="C85" s="57">
        <v>23</v>
      </c>
      <c r="D85" s="57">
        <v>7</v>
      </c>
      <c r="E85" s="57">
        <v>1</v>
      </c>
      <c r="F85" s="57">
        <v>13</v>
      </c>
      <c r="G85" s="57">
        <v>5</v>
      </c>
      <c r="H85" s="57">
        <v>6</v>
      </c>
      <c r="I85" s="14">
        <f t="shared" si="1244"/>
        <v>131</v>
      </c>
      <c r="J85" s="14">
        <f t="shared" si="1345"/>
        <v>141</v>
      </c>
      <c r="K85" s="31">
        <f t="shared" ref="K85:K86" si="1362">K84+"00:15"</f>
        <v>0.60416666666666663</v>
      </c>
      <c r="L85" s="57">
        <v>0</v>
      </c>
      <c r="M85" s="57">
        <v>0</v>
      </c>
      <c r="N85" s="57">
        <v>1</v>
      </c>
      <c r="O85" s="57">
        <v>0</v>
      </c>
      <c r="P85" s="57">
        <v>0</v>
      </c>
      <c r="Q85" s="57">
        <v>0</v>
      </c>
      <c r="R85" s="57">
        <v>0</v>
      </c>
      <c r="S85" s="14">
        <f t="shared" si="1346"/>
        <v>1</v>
      </c>
      <c r="T85" s="14">
        <f t="shared" si="1347"/>
        <v>1.5</v>
      </c>
      <c r="U85" s="31">
        <f t="shared" ref="U85:U86" si="1363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48"/>
        <v>0</v>
      </c>
      <c r="AD85" s="14">
        <f t="shared" si="1348"/>
        <v>0</v>
      </c>
      <c r="AE85" s="31">
        <f t="shared" ref="AE85:AE86" si="1364">AE84+"00:15"</f>
        <v>0.60416666666666663</v>
      </c>
      <c r="AF85" s="57">
        <v>3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1250"/>
        <v>4</v>
      </c>
      <c r="AN85" s="14">
        <f t="shared" si="1349"/>
        <v>3.2</v>
      </c>
      <c r="AO85" s="31">
        <f t="shared" ref="AO85:AO86" si="1365">AO84+"00:15"</f>
        <v>0.60416666666666663</v>
      </c>
      <c r="AP85" s="57">
        <v>1</v>
      </c>
      <c r="AQ85" s="57">
        <v>1</v>
      </c>
      <c r="AR85" s="57">
        <v>0</v>
      </c>
      <c r="AS85" s="57">
        <v>0</v>
      </c>
      <c r="AT85" s="57">
        <v>0</v>
      </c>
      <c r="AU85" s="57">
        <v>0</v>
      </c>
      <c r="AV85" s="57">
        <v>1</v>
      </c>
      <c r="AW85" s="14">
        <f t="shared" si="1252"/>
        <v>3</v>
      </c>
      <c r="AX85" s="14">
        <f t="shared" si="1350"/>
        <v>2.2000000000000002</v>
      </c>
      <c r="AY85" s="31">
        <f t="shared" ref="AY85:AY86" si="1366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54"/>
        <v>0</v>
      </c>
      <c r="BH85" s="14">
        <f t="shared" si="1351"/>
        <v>0</v>
      </c>
      <c r="BI85" s="31">
        <f t="shared" ref="BI85:BI86" si="1367">BI84+"00:15"</f>
        <v>0.60416666666666663</v>
      </c>
      <c r="BJ85" s="57">
        <v>0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1</v>
      </c>
      <c r="BQ85" s="14">
        <f t="shared" si="1256"/>
        <v>1</v>
      </c>
      <c r="BR85" s="14">
        <f t="shared" si="1352"/>
        <v>0.2</v>
      </c>
      <c r="BS85" s="31">
        <f t="shared" ref="BS85:BS86" si="1368">BS84+"00:15"</f>
        <v>0.60416666666666663</v>
      </c>
      <c r="BT85" s="57">
        <v>56</v>
      </c>
      <c r="BU85" s="57">
        <v>11</v>
      </c>
      <c r="BV85" s="57">
        <v>2</v>
      </c>
      <c r="BW85" s="57">
        <v>4</v>
      </c>
      <c r="BX85" s="57">
        <v>14</v>
      </c>
      <c r="BY85" s="57">
        <v>9</v>
      </c>
      <c r="BZ85" s="57">
        <v>7</v>
      </c>
      <c r="CA85" s="14">
        <f t="shared" si="1258"/>
        <v>103</v>
      </c>
      <c r="CB85" s="14">
        <f t="shared" si="1353"/>
        <v>112.2</v>
      </c>
      <c r="CC85" s="31">
        <f t="shared" ref="CC85:CC86" si="1369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60"/>
        <v>0</v>
      </c>
      <c r="CL85" s="14">
        <f t="shared" si="1354"/>
        <v>0</v>
      </c>
      <c r="CM85" s="31">
        <f t="shared" ref="CM85:CM86" si="1370">CM84+"00:15"</f>
        <v>0.60416666666666663</v>
      </c>
      <c r="CN85" s="57">
        <f t="shared" si="1161"/>
        <v>59</v>
      </c>
      <c r="CO85" s="57">
        <f t="shared" si="1149"/>
        <v>11</v>
      </c>
      <c r="CP85" s="57">
        <f t="shared" si="1149"/>
        <v>2</v>
      </c>
      <c r="CQ85" s="57">
        <f t="shared" si="1149"/>
        <v>4</v>
      </c>
      <c r="CR85" s="57">
        <f t="shared" si="1149"/>
        <v>14</v>
      </c>
      <c r="CS85" s="57">
        <f t="shared" si="1149"/>
        <v>9</v>
      </c>
      <c r="CT85" s="57">
        <f t="shared" si="1149"/>
        <v>8</v>
      </c>
      <c r="CU85" s="14">
        <f t="shared" si="1149"/>
        <v>107</v>
      </c>
      <c r="CV85" s="14">
        <f t="shared" si="1355"/>
        <v>115.39999999999999</v>
      </c>
      <c r="CW85" s="31">
        <f t="shared" ref="CW85:CW86" si="1371">CW84+"00:15"</f>
        <v>0.60416666666666663</v>
      </c>
      <c r="CX85" s="57">
        <f t="shared" si="1162"/>
        <v>76</v>
      </c>
      <c r="CY85" s="57">
        <f t="shared" si="1151"/>
        <v>23</v>
      </c>
      <c r="CZ85" s="57">
        <f t="shared" si="1151"/>
        <v>8</v>
      </c>
      <c r="DA85" s="57">
        <f t="shared" si="1151"/>
        <v>1</v>
      </c>
      <c r="DB85" s="57">
        <f t="shared" si="1151"/>
        <v>13</v>
      </c>
      <c r="DC85" s="57">
        <f t="shared" si="1151"/>
        <v>5</v>
      </c>
      <c r="DD85" s="57">
        <f t="shared" si="1151"/>
        <v>6</v>
      </c>
      <c r="DE85" s="14">
        <f t="shared" si="1151"/>
        <v>132</v>
      </c>
      <c r="DF85" s="14">
        <f t="shared" si="1356"/>
        <v>142.5</v>
      </c>
      <c r="DG85" s="31">
        <f t="shared" ref="DG85:DG86" si="1372">DG84+"00:15"</f>
        <v>0.60416666666666663</v>
      </c>
      <c r="DH85" s="57">
        <f t="shared" si="1163"/>
        <v>0</v>
      </c>
      <c r="DI85" s="57">
        <f t="shared" si="1153"/>
        <v>0</v>
      </c>
      <c r="DJ85" s="57">
        <f t="shared" si="1153"/>
        <v>1</v>
      </c>
      <c r="DK85" s="57">
        <f t="shared" si="1153"/>
        <v>0</v>
      </c>
      <c r="DL85" s="57">
        <f t="shared" si="1153"/>
        <v>0</v>
      </c>
      <c r="DM85" s="57">
        <f t="shared" si="1153"/>
        <v>0</v>
      </c>
      <c r="DN85" s="57">
        <f t="shared" si="1153"/>
        <v>1</v>
      </c>
      <c r="DO85" s="14">
        <f t="shared" si="1153"/>
        <v>2</v>
      </c>
      <c r="DP85" s="14">
        <f t="shared" si="1357"/>
        <v>1.7</v>
      </c>
      <c r="DQ85" s="31">
        <f t="shared" ref="DQ85:DQ86" si="1373">DQ84+"00:15"</f>
        <v>0.60416666666666663</v>
      </c>
      <c r="DR85" s="57">
        <f t="shared" si="1164"/>
        <v>4</v>
      </c>
      <c r="DS85" s="57">
        <f t="shared" si="1155"/>
        <v>1</v>
      </c>
      <c r="DT85" s="57">
        <f t="shared" si="1155"/>
        <v>0</v>
      </c>
      <c r="DU85" s="57">
        <f t="shared" si="1155"/>
        <v>0</v>
      </c>
      <c r="DV85" s="57">
        <f t="shared" si="1155"/>
        <v>0</v>
      </c>
      <c r="DW85" s="57">
        <f t="shared" si="1155"/>
        <v>0</v>
      </c>
      <c r="DX85" s="57">
        <f t="shared" si="1155"/>
        <v>2</v>
      </c>
      <c r="DY85" s="14">
        <f t="shared" si="1155"/>
        <v>7</v>
      </c>
      <c r="DZ85" s="14">
        <f t="shared" si="1358"/>
        <v>5.4</v>
      </c>
      <c r="EA85" s="31">
        <f t="shared" ref="EA85:EA86" si="1374">EA84+"00:15"</f>
        <v>0.60416666666666663</v>
      </c>
      <c r="EB85" s="57">
        <f t="shared" si="1165"/>
        <v>77</v>
      </c>
      <c r="EC85" s="57">
        <f t="shared" si="1157"/>
        <v>24</v>
      </c>
      <c r="ED85" s="57">
        <f t="shared" si="1157"/>
        <v>7</v>
      </c>
      <c r="EE85" s="57">
        <f t="shared" si="1157"/>
        <v>1</v>
      </c>
      <c r="EF85" s="57">
        <f t="shared" si="1157"/>
        <v>13</v>
      </c>
      <c r="EG85" s="57">
        <f t="shared" si="1157"/>
        <v>5</v>
      </c>
      <c r="EH85" s="57">
        <f t="shared" si="1157"/>
        <v>7</v>
      </c>
      <c r="EI85" s="14">
        <f t="shared" si="1157"/>
        <v>134</v>
      </c>
      <c r="EJ85" s="14">
        <f t="shared" si="1359"/>
        <v>143.20000000000002</v>
      </c>
      <c r="EK85" s="31">
        <f t="shared" ref="EK85:EK86" si="1375">EK84+"00:15"</f>
        <v>0.60416666666666663</v>
      </c>
      <c r="EL85" s="57">
        <f t="shared" si="1166"/>
        <v>56</v>
      </c>
      <c r="EM85" s="57">
        <f t="shared" si="1159"/>
        <v>11</v>
      </c>
      <c r="EN85" s="57">
        <f t="shared" si="1159"/>
        <v>2</v>
      </c>
      <c r="EO85" s="57">
        <f t="shared" si="1159"/>
        <v>4</v>
      </c>
      <c r="EP85" s="57">
        <f t="shared" si="1159"/>
        <v>14</v>
      </c>
      <c r="EQ85" s="57">
        <f t="shared" si="1159"/>
        <v>9</v>
      </c>
      <c r="ER85" s="57">
        <f t="shared" si="1159"/>
        <v>8</v>
      </c>
      <c r="ES85" s="14">
        <f t="shared" si="1159"/>
        <v>104</v>
      </c>
      <c r="ET85" s="14">
        <f t="shared" si="1360"/>
        <v>112.39999999999999</v>
      </c>
    </row>
    <row r="86" spans="1:150" ht="13" thickBot="1" x14ac:dyDescent="0.3">
      <c r="A86" s="31">
        <f t="shared" si="1361"/>
        <v>0.61458333333333326</v>
      </c>
      <c r="B86" s="57">
        <v>86</v>
      </c>
      <c r="C86" s="57">
        <v>22</v>
      </c>
      <c r="D86" s="57">
        <v>6</v>
      </c>
      <c r="E86" s="57">
        <v>3</v>
      </c>
      <c r="F86" s="57">
        <v>18</v>
      </c>
      <c r="G86" s="57">
        <v>10</v>
      </c>
      <c r="H86" s="57">
        <v>7</v>
      </c>
      <c r="I86" s="14">
        <f t="shared" si="1244"/>
        <v>152</v>
      </c>
      <c r="J86" s="14">
        <f t="shared" si="1345"/>
        <v>165.3</v>
      </c>
      <c r="K86" s="31">
        <f t="shared" si="1362"/>
        <v>0.61458333333333326</v>
      </c>
      <c r="L86" s="57">
        <v>1</v>
      </c>
      <c r="M86" s="57">
        <v>1</v>
      </c>
      <c r="N86" s="57">
        <v>0</v>
      </c>
      <c r="O86" s="57">
        <v>0</v>
      </c>
      <c r="P86" s="57">
        <v>0</v>
      </c>
      <c r="Q86" s="57">
        <v>0</v>
      </c>
      <c r="R86" s="57">
        <v>1</v>
      </c>
      <c r="S86" s="14">
        <f t="shared" si="1346"/>
        <v>3</v>
      </c>
      <c r="T86" s="14">
        <f t="shared" si="1347"/>
        <v>2.2000000000000002</v>
      </c>
      <c r="U86" s="31">
        <f t="shared" si="1363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48"/>
        <v>0</v>
      </c>
      <c r="AD86" s="14">
        <f t="shared" si="1348"/>
        <v>0</v>
      </c>
      <c r="AE86" s="31">
        <f t="shared" si="1364"/>
        <v>0.61458333333333326</v>
      </c>
      <c r="AF86" s="57">
        <v>3</v>
      </c>
      <c r="AG86" s="57">
        <v>1</v>
      </c>
      <c r="AH86" s="57">
        <v>0</v>
      </c>
      <c r="AI86" s="57">
        <v>0</v>
      </c>
      <c r="AJ86" s="57">
        <v>0</v>
      </c>
      <c r="AK86" s="57">
        <v>1</v>
      </c>
      <c r="AL86" s="57">
        <v>1</v>
      </c>
      <c r="AM86" s="14">
        <f t="shared" si="1250"/>
        <v>6</v>
      </c>
      <c r="AN86" s="14">
        <f t="shared" si="1349"/>
        <v>4.6000000000000005</v>
      </c>
      <c r="AO86" s="31">
        <f t="shared" si="1365"/>
        <v>0.61458333333333326</v>
      </c>
      <c r="AP86" s="57">
        <v>1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1</v>
      </c>
      <c r="AW86" s="14">
        <f t="shared" si="1252"/>
        <v>2</v>
      </c>
      <c r="AX86" s="14">
        <f t="shared" si="1350"/>
        <v>1.2</v>
      </c>
      <c r="AY86" s="31">
        <f t="shared" si="1366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54"/>
        <v>0</v>
      </c>
      <c r="BH86" s="14">
        <f t="shared" si="1351"/>
        <v>0</v>
      </c>
      <c r="BI86" s="31">
        <f t="shared" si="1367"/>
        <v>0.61458333333333326</v>
      </c>
      <c r="BJ86" s="57">
        <v>3</v>
      </c>
      <c r="BK86" s="57">
        <v>0</v>
      </c>
      <c r="BL86" s="57">
        <v>0</v>
      </c>
      <c r="BM86" s="57">
        <v>0</v>
      </c>
      <c r="BN86" s="57">
        <v>0</v>
      </c>
      <c r="BO86" s="57">
        <v>0</v>
      </c>
      <c r="BP86" s="57">
        <v>0</v>
      </c>
      <c r="BQ86" s="14">
        <f t="shared" si="1256"/>
        <v>3</v>
      </c>
      <c r="BR86" s="14">
        <f t="shared" si="1352"/>
        <v>3</v>
      </c>
      <c r="BS86" s="31">
        <f t="shared" si="1368"/>
        <v>0.61458333333333326</v>
      </c>
      <c r="BT86" s="57">
        <v>70</v>
      </c>
      <c r="BU86" s="57">
        <v>15</v>
      </c>
      <c r="BV86" s="57">
        <v>6</v>
      </c>
      <c r="BW86" s="57">
        <v>2</v>
      </c>
      <c r="BX86" s="57">
        <v>16</v>
      </c>
      <c r="BY86" s="57">
        <v>4</v>
      </c>
      <c r="BZ86" s="57">
        <v>7</v>
      </c>
      <c r="CA86" s="14">
        <f t="shared" si="1258"/>
        <v>120</v>
      </c>
      <c r="CB86" s="14">
        <f t="shared" si="1353"/>
        <v>133.6</v>
      </c>
      <c r="CC86" s="31">
        <f t="shared" si="1369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60"/>
        <v>0</v>
      </c>
      <c r="CL86" s="14">
        <f t="shared" si="1354"/>
        <v>0</v>
      </c>
      <c r="CM86" s="31">
        <f t="shared" si="1370"/>
        <v>0.61458333333333326</v>
      </c>
      <c r="CN86" s="57">
        <f t="shared" si="1161"/>
        <v>73</v>
      </c>
      <c r="CO86" s="57">
        <f t="shared" si="1149"/>
        <v>16</v>
      </c>
      <c r="CP86" s="57">
        <f t="shared" si="1149"/>
        <v>6</v>
      </c>
      <c r="CQ86" s="57">
        <f t="shared" si="1149"/>
        <v>2</v>
      </c>
      <c r="CR86" s="57">
        <f t="shared" si="1149"/>
        <v>16</v>
      </c>
      <c r="CS86" s="57">
        <f t="shared" si="1149"/>
        <v>5</v>
      </c>
      <c r="CT86" s="57">
        <f t="shared" si="1149"/>
        <v>8</v>
      </c>
      <c r="CU86" s="14">
        <f t="shared" si="1149"/>
        <v>126</v>
      </c>
      <c r="CV86" s="14">
        <f t="shared" si="1355"/>
        <v>138.19999999999999</v>
      </c>
      <c r="CW86" s="31">
        <f t="shared" si="1371"/>
        <v>0.61458333333333326</v>
      </c>
      <c r="CX86" s="57">
        <f t="shared" si="1162"/>
        <v>87</v>
      </c>
      <c r="CY86" s="57">
        <f t="shared" si="1151"/>
        <v>23</v>
      </c>
      <c r="CZ86" s="57">
        <f t="shared" si="1151"/>
        <v>6</v>
      </c>
      <c r="DA86" s="57">
        <f t="shared" si="1151"/>
        <v>3</v>
      </c>
      <c r="DB86" s="57">
        <f t="shared" si="1151"/>
        <v>18</v>
      </c>
      <c r="DC86" s="57">
        <f t="shared" si="1151"/>
        <v>10</v>
      </c>
      <c r="DD86" s="57">
        <f t="shared" si="1151"/>
        <v>8</v>
      </c>
      <c r="DE86" s="14">
        <f t="shared" si="1151"/>
        <v>155</v>
      </c>
      <c r="DF86" s="14">
        <f t="shared" si="1356"/>
        <v>167.5</v>
      </c>
      <c r="DG86" s="31">
        <f t="shared" si="1372"/>
        <v>0.61458333333333326</v>
      </c>
      <c r="DH86" s="57">
        <f t="shared" si="1163"/>
        <v>4</v>
      </c>
      <c r="DI86" s="57">
        <f t="shared" si="1153"/>
        <v>1</v>
      </c>
      <c r="DJ86" s="57">
        <f t="shared" si="1153"/>
        <v>0</v>
      </c>
      <c r="DK86" s="57">
        <f t="shared" si="1153"/>
        <v>0</v>
      </c>
      <c r="DL86" s="57">
        <f t="shared" si="1153"/>
        <v>0</v>
      </c>
      <c r="DM86" s="57">
        <f t="shared" si="1153"/>
        <v>0</v>
      </c>
      <c r="DN86" s="57">
        <f t="shared" si="1153"/>
        <v>1</v>
      </c>
      <c r="DO86" s="14">
        <f t="shared" si="1153"/>
        <v>6</v>
      </c>
      <c r="DP86" s="14">
        <f t="shared" si="1357"/>
        <v>5.2</v>
      </c>
      <c r="DQ86" s="31">
        <f t="shared" si="1373"/>
        <v>0.61458333333333326</v>
      </c>
      <c r="DR86" s="57">
        <f t="shared" si="1164"/>
        <v>4</v>
      </c>
      <c r="DS86" s="57">
        <f t="shared" si="1155"/>
        <v>1</v>
      </c>
      <c r="DT86" s="57">
        <f t="shared" si="1155"/>
        <v>0</v>
      </c>
      <c r="DU86" s="57">
        <f t="shared" si="1155"/>
        <v>0</v>
      </c>
      <c r="DV86" s="57">
        <f t="shared" si="1155"/>
        <v>0</v>
      </c>
      <c r="DW86" s="57">
        <f t="shared" si="1155"/>
        <v>1</v>
      </c>
      <c r="DX86" s="57">
        <f t="shared" si="1155"/>
        <v>2</v>
      </c>
      <c r="DY86" s="14">
        <f t="shared" si="1155"/>
        <v>8</v>
      </c>
      <c r="DZ86" s="14">
        <f t="shared" si="1358"/>
        <v>5.8000000000000007</v>
      </c>
      <c r="EA86" s="31">
        <f t="shared" si="1374"/>
        <v>0.61458333333333326</v>
      </c>
      <c r="EB86" s="57">
        <f t="shared" si="1165"/>
        <v>87</v>
      </c>
      <c r="EC86" s="57">
        <f t="shared" si="1157"/>
        <v>22</v>
      </c>
      <c r="ED86" s="57">
        <f t="shared" si="1157"/>
        <v>6</v>
      </c>
      <c r="EE86" s="57">
        <f t="shared" si="1157"/>
        <v>3</v>
      </c>
      <c r="EF86" s="57">
        <f t="shared" si="1157"/>
        <v>18</v>
      </c>
      <c r="EG86" s="57">
        <f t="shared" si="1157"/>
        <v>10</v>
      </c>
      <c r="EH86" s="57">
        <f t="shared" si="1157"/>
        <v>8</v>
      </c>
      <c r="EI86" s="14">
        <f t="shared" si="1157"/>
        <v>154</v>
      </c>
      <c r="EJ86" s="14">
        <f t="shared" si="1359"/>
        <v>166.5</v>
      </c>
      <c r="EK86" s="31">
        <f t="shared" si="1375"/>
        <v>0.61458333333333326</v>
      </c>
      <c r="EL86" s="57">
        <f t="shared" si="1166"/>
        <v>73</v>
      </c>
      <c r="EM86" s="57">
        <f t="shared" si="1159"/>
        <v>15</v>
      </c>
      <c r="EN86" s="57">
        <f t="shared" si="1159"/>
        <v>6</v>
      </c>
      <c r="EO86" s="57">
        <f t="shared" si="1159"/>
        <v>2</v>
      </c>
      <c r="EP86" s="57">
        <f t="shared" si="1159"/>
        <v>16</v>
      </c>
      <c r="EQ86" s="57">
        <f t="shared" si="1159"/>
        <v>4</v>
      </c>
      <c r="ER86" s="57">
        <f t="shared" si="1159"/>
        <v>7</v>
      </c>
      <c r="ES86" s="14">
        <f t="shared" si="1159"/>
        <v>123</v>
      </c>
      <c r="ET86" s="14">
        <f t="shared" si="1360"/>
        <v>136.6</v>
      </c>
    </row>
    <row r="87" spans="1:150" ht="13.5" thickTop="1" thickBot="1" x14ac:dyDescent="0.3">
      <c r="A87" s="32" t="s">
        <v>5</v>
      </c>
      <c r="B87" s="2">
        <f>SUM(B83:B86)</f>
        <v>317</v>
      </c>
      <c r="C87" s="2">
        <f t="shared" ref="C87" si="1376">SUM(C83:C86)</f>
        <v>88</v>
      </c>
      <c r="D87" s="2">
        <f t="shared" ref="D87" si="1377">SUM(D83:D86)</f>
        <v>23</v>
      </c>
      <c r="E87" s="2">
        <f t="shared" ref="E87" si="1378">SUM(E83:E86)</f>
        <v>7</v>
      </c>
      <c r="F87" s="2">
        <f t="shared" ref="F87" si="1379">SUM(F83:F86)</f>
        <v>67</v>
      </c>
      <c r="G87" s="2">
        <f t="shared" ref="G87" si="1380">SUM(G83:G86)</f>
        <v>44</v>
      </c>
      <c r="H87" s="2">
        <f t="shared" ref="H87" si="1381">SUM(H83:H86)</f>
        <v>29</v>
      </c>
      <c r="I87" s="15">
        <f t="shared" ref="I87" si="1382">SUM(I83:I86)</f>
        <v>575</v>
      </c>
      <c r="J87" s="33">
        <f>B87+C87+D87*1.5+E87*2.3+F87*2+G87*0.4+H87*0.2</f>
        <v>613</v>
      </c>
      <c r="K87" s="32" t="s">
        <v>5</v>
      </c>
      <c r="L87" s="2">
        <f>SUM(L83:L86)</f>
        <v>2</v>
      </c>
      <c r="M87" s="2">
        <f t="shared" ref="M87" si="1383">SUM(M83:M86)</f>
        <v>1</v>
      </c>
      <c r="N87" s="2">
        <f t="shared" ref="N87" si="1384">SUM(N83:N86)</f>
        <v>1</v>
      </c>
      <c r="O87" s="2">
        <f t="shared" ref="O87" si="1385">SUM(O83:O86)</f>
        <v>0</v>
      </c>
      <c r="P87" s="2">
        <f t="shared" ref="P87" si="1386">SUM(P83:P86)</f>
        <v>0</v>
      </c>
      <c r="Q87" s="2">
        <f t="shared" ref="Q87" si="1387">SUM(Q83:Q86)</f>
        <v>0</v>
      </c>
      <c r="R87" s="2">
        <f t="shared" ref="R87:S87" si="1388">SUM(R83:R86)</f>
        <v>1</v>
      </c>
      <c r="S87" s="15">
        <f t="shared" si="1388"/>
        <v>5</v>
      </c>
      <c r="T87" s="33">
        <f>L87+M87+N87*1.5+O87*2.3+P87*2+Q87*0.4+R87*0.2</f>
        <v>4.7</v>
      </c>
      <c r="U87" s="32" t="s">
        <v>5</v>
      </c>
      <c r="V87" s="2">
        <f>SUM(V83:V86)</f>
        <v>0</v>
      </c>
      <c r="W87" s="2">
        <f t="shared" ref="W87" si="1389">SUM(W83:W86)</f>
        <v>0</v>
      </c>
      <c r="X87" s="2">
        <f t="shared" ref="X87" si="1390">SUM(X83:X86)</f>
        <v>0</v>
      </c>
      <c r="Y87" s="2">
        <f t="shared" ref="Y87" si="1391">SUM(Y83:Y86)</f>
        <v>0</v>
      </c>
      <c r="Z87" s="2">
        <f t="shared" ref="Z87" si="1392">SUM(Z83:Z86)</f>
        <v>0</v>
      </c>
      <c r="AA87" s="2">
        <f t="shared" ref="AA87" si="1393">SUM(AA83:AA86)</f>
        <v>0</v>
      </c>
      <c r="AB87" s="2">
        <f t="shared" ref="AB87" si="1394">SUM(AB83:AB86)</f>
        <v>0</v>
      </c>
      <c r="AC87" s="15">
        <f t="shared" ref="AC87" si="1395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11</v>
      </c>
      <c r="AG87" s="2">
        <f t="shared" ref="AG87" si="1396">SUM(AG83:AG86)</f>
        <v>2</v>
      </c>
      <c r="AH87" s="2">
        <f t="shared" ref="AH87" si="1397">SUM(AH83:AH86)</f>
        <v>0</v>
      </c>
      <c r="AI87" s="2">
        <f t="shared" ref="AI87" si="1398">SUM(AI83:AI86)</f>
        <v>0</v>
      </c>
      <c r="AJ87" s="2">
        <f t="shared" ref="AJ87" si="1399">SUM(AJ83:AJ86)</f>
        <v>0</v>
      </c>
      <c r="AK87" s="2">
        <f t="shared" ref="AK87" si="1400">SUM(AK83:AK86)</f>
        <v>1</v>
      </c>
      <c r="AL87" s="2">
        <f t="shared" ref="AL87" si="1401">SUM(AL83:AL86)</f>
        <v>3</v>
      </c>
      <c r="AM87" s="15">
        <f t="shared" ref="AM87" si="1402">SUM(AM83:AM86)</f>
        <v>17</v>
      </c>
      <c r="AN87" s="33">
        <f>AF87+AG87+AH87*1.5+AI87*2.3+AJ87*2+AK87*0.4+AL87*0.2</f>
        <v>14</v>
      </c>
      <c r="AO87" s="32" t="s">
        <v>5</v>
      </c>
      <c r="AP87" s="2">
        <f>SUM(AP83:AP86)</f>
        <v>3</v>
      </c>
      <c r="AQ87" s="2">
        <f t="shared" ref="AQ87" si="1403">SUM(AQ83:AQ86)</f>
        <v>1</v>
      </c>
      <c r="AR87" s="2">
        <f t="shared" ref="AR87" si="1404">SUM(AR83:AR86)</f>
        <v>0</v>
      </c>
      <c r="AS87" s="2">
        <f t="shared" ref="AS87" si="1405">SUM(AS83:AS86)</f>
        <v>0</v>
      </c>
      <c r="AT87" s="2">
        <f t="shared" ref="AT87" si="1406">SUM(AT83:AT86)</f>
        <v>0</v>
      </c>
      <c r="AU87" s="2">
        <f t="shared" ref="AU87" si="1407">SUM(AU83:AU86)</f>
        <v>0</v>
      </c>
      <c r="AV87" s="2">
        <f t="shared" ref="AV87" si="1408">SUM(AV83:AV86)</f>
        <v>3</v>
      </c>
      <c r="AW87" s="15">
        <f t="shared" ref="AW87" si="1409">SUM(AW83:AW86)</f>
        <v>7</v>
      </c>
      <c r="AX87" s="33">
        <f>AP87+AQ87+AR87*1.5+AS87*2.3+AT87*2+AU87*0.4+AV87*0.2</f>
        <v>4.5999999999999996</v>
      </c>
      <c r="AY87" s="32" t="s">
        <v>5</v>
      </c>
      <c r="AZ87" s="2">
        <f>SUM(AZ83:AZ86)</f>
        <v>0</v>
      </c>
      <c r="BA87" s="2">
        <f t="shared" ref="BA87" si="1410">SUM(BA83:BA86)</f>
        <v>0</v>
      </c>
      <c r="BB87" s="2">
        <f t="shared" ref="BB87" si="1411">SUM(BB83:BB86)</f>
        <v>0</v>
      </c>
      <c r="BC87" s="2">
        <f t="shared" ref="BC87" si="1412">SUM(BC83:BC86)</f>
        <v>0</v>
      </c>
      <c r="BD87" s="2">
        <f t="shared" ref="BD87" si="1413">SUM(BD83:BD86)</f>
        <v>0</v>
      </c>
      <c r="BE87" s="2">
        <f t="shared" ref="BE87" si="1414">SUM(BE83:BE86)</f>
        <v>0</v>
      </c>
      <c r="BF87" s="2">
        <f t="shared" ref="BF87" si="1415">SUM(BF83:BF86)</f>
        <v>0</v>
      </c>
      <c r="BG87" s="15">
        <f t="shared" ref="BG87" si="1416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4</v>
      </c>
      <c r="BK87" s="2">
        <f t="shared" ref="BK87" si="1417">SUM(BK83:BK86)</f>
        <v>0</v>
      </c>
      <c r="BL87" s="2">
        <f t="shared" ref="BL87" si="1418">SUM(BL83:BL86)</f>
        <v>0</v>
      </c>
      <c r="BM87" s="2">
        <f t="shared" ref="BM87" si="1419">SUM(BM83:BM86)</f>
        <v>0</v>
      </c>
      <c r="BN87" s="2">
        <f t="shared" ref="BN87" si="1420">SUM(BN83:BN86)</f>
        <v>0</v>
      </c>
      <c r="BO87" s="2">
        <f t="shared" ref="BO87" si="1421">SUM(BO83:BO86)</f>
        <v>0</v>
      </c>
      <c r="BP87" s="2">
        <f t="shared" ref="BP87" si="1422">SUM(BP83:BP86)</f>
        <v>1</v>
      </c>
      <c r="BQ87" s="15">
        <f t="shared" ref="BQ87" si="1423">SUM(BQ83:BQ86)</f>
        <v>5</v>
      </c>
      <c r="BR87" s="33">
        <f>BJ87+BK87+BL87*1.5+BM87*2.3+BN87*2+BO87*0.4+BP87*0.2</f>
        <v>4.2</v>
      </c>
      <c r="BS87" s="32" t="s">
        <v>5</v>
      </c>
      <c r="BT87" s="2">
        <f>SUM(BT83:BT86)</f>
        <v>255</v>
      </c>
      <c r="BU87" s="2">
        <f t="shared" ref="BU87" si="1424">SUM(BU83:BU86)</f>
        <v>49</v>
      </c>
      <c r="BV87" s="2">
        <f t="shared" ref="BV87" si="1425">SUM(BV83:BV86)</f>
        <v>19</v>
      </c>
      <c r="BW87" s="2">
        <f t="shared" ref="BW87" si="1426">SUM(BW83:BW86)</f>
        <v>9</v>
      </c>
      <c r="BX87" s="2">
        <f t="shared" ref="BX87" si="1427">SUM(BX83:BX86)</f>
        <v>58</v>
      </c>
      <c r="BY87" s="2">
        <f t="shared" ref="BY87" si="1428">SUM(BY83:BY86)</f>
        <v>26</v>
      </c>
      <c r="BZ87" s="2">
        <f t="shared" ref="BZ87" si="1429">SUM(BZ83:BZ86)</f>
        <v>29</v>
      </c>
      <c r="CA87" s="15">
        <f t="shared" ref="CA87" si="1430">SUM(CA83:CA86)</f>
        <v>445</v>
      </c>
      <c r="CB87" s="33">
        <f>BT87+BU87+BV87*1.5+BW87*2.3+BX87*2+BY87*0.4+BZ87*0.2</f>
        <v>485.4</v>
      </c>
      <c r="CC87" s="32" t="s">
        <v>5</v>
      </c>
      <c r="CD87" s="2">
        <f>SUM(CD83:CD86)</f>
        <v>0</v>
      </c>
      <c r="CE87" s="2">
        <f t="shared" ref="CE87" si="1431">SUM(CE83:CE86)</f>
        <v>0</v>
      </c>
      <c r="CF87" s="2">
        <f t="shared" ref="CF87" si="1432">SUM(CF83:CF86)</f>
        <v>0</v>
      </c>
      <c r="CG87" s="2">
        <f t="shared" ref="CG87" si="1433">SUM(CG83:CG86)</f>
        <v>0</v>
      </c>
      <c r="CH87" s="2">
        <f t="shared" ref="CH87" si="1434">SUM(CH83:CH86)</f>
        <v>0</v>
      </c>
      <c r="CI87" s="2">
        <f t="shared" ref="CI87" si="1435">SUM(CI83:CI86)</f>
        <v>0</v>
      </c>
      <c r="CJ87" s="2">
        <f t="shared" ref="CJ87" si="1436">SUM(CJ83:CJ86)</f>
        <v>0</v>
      </c>
      <c r="CK87" s="15">
        <f t="shared" ref="CK87" si="1437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61"/>
        <v>266</v>
      </c>
      <c r="CO87" s="2">
        <f t="shared" si="1149"/>
        <v>51</v>
      </c>
      <c r="CP87" s="2">
        <f t="shared" si="1149"/>
        <v>19</v>
      </c>
      <c r="CQ87" s="2">
        <f t="shared" si="1149"/>
        <v>9</v>
      </c>
      <c r="CR87" s="2">
        <f t="shared" si="1149"/>
        <v>58</v>
      </c>
      <c r="CS87" s="2">
        <f t="shared" si="1149"/>
        <v>27</v>
      </c>
      <c r="CT87" s="2">
        <f t="shared" si="1149"/>
        <v>32</v>
      </c>
      <c r="CU87" s="15">
        <f t="shared" si="1149"/>
        <v>462</v>
      </c>
      <c r="CV87" s="33">
        <f>CN87+CO87+CP87*1.5+CQ87*2.3+CR87*2+CS87*0.4+CT87*0.2</f>
        <v>499.4</v>
      </c>
      <c r="CW87" s="32" t="s">
        <v>5</v>
      </c>
      <c r="CX87" s="2">
        <f t="shared" si="1162"/>
        <v>319</v>
      </c>
      <c r="CY87" s="2">
        <f t="shared" si="1151"/>
        <v>89</v>
      </c>
      <c r="CZ87" s="2">
        <f t="shared" si="1151"/>
        <v>24</v>
      </c>
      <c r="DA87" s="2">
        <f t="shared" si="1151"/>
        <v>7</v>
      </c>
      <c r="DB87" s="2">
        <f t="shared" si="1151"/>
        <v>67</v>
      </c>
      <c r="DC87" s="2">
        <f t="shared" si="1151"/>
        <v>44</v>
      </c>
      <c r="DD87" s="2">
        <f t="shared" si="1151"/>
        <v>30</v>
      </c>
      <c r="DE87" s="15">
        <f t="shared" si="1151"/>
        <v>580</v>
      </c>
      <c r="DF87" s="33">
        <f>CX87+CY87+CZ87*1.5+DA87*2.3+DB87*2+DC87*0.4+DD87*0.2</f>
        <v>617.70000000000005</v>
      </c>
      <c r="DG87" s="32" t="s">
        <v>5</v>
      </c>
      <c r="DH87" s="2">
        <f t="shared" si="1163"/>
        <v>6</v>
      </c>
      <c r="DI87" s="2">
        <f t="shared" si="1153"/>
        <v>1</v>
      </c>
      <c r="DJ87" s="2">
        <f t="shared" si="1153"/>
        <v>1</v>
      </c>
      <c r="DK87" s="2">
        <f t="shared" si="1153"/>
        <v>0</v>
      </c>
      <c r="DL87" s="2">
        <f t="shared" si="1153"/>
        <v>0</v>
      </c>
      <c r="DM87" s="2">
        <f t="shared" si="1153"/>
        <v>0</v>
      </c>
      <c r="DN87" s="2">
        <f t="shared" si="1153"/>
        <v>2</v>
      </c>
      <c r="DO87" s="15">
        <f t="shared" si="1153"/>
        <v>10</v>
      </c>
      <c r="DP87" s="33">
        <f>DH87+DI87+DJ87*1.5+DK87*2.3+DL87*2+DM87*0.4+DN87*0.2</f>
        <v>8.9</v>
      </c>
      <c r="DQ87" s="32" t="s">
        <v>5</v>
      </c>
      <c r="DR87" s="2">
        <f t="shared" si="1164"/>
        <v>14</v>
      </c>
      <c r="DS87" s="2">
        <f t="shared" si="1155"/>
        <v>3</v>
      </c>
      <c r="DT87" s="2">
        <f t="shared" si="1155"/>
        <v>0</v>
      </c>
      <c r="DU87" s="2">
        <f t="shared" si="1155"/>
        <v>0</v>
      </c>
      <c r="DV87" s="2">
        <f t="shared" si="1155"/>
        <v>0</v>
      </c>
      <c r="DW87" s="2">
        <f t="shared" si="1155"/>
        <v>1</v>
      </c>
      <c r="DX87" s="2">
        <f t="shared" si="1155"/>
        <v>6</v>
      </c>
      <c r="DY87" s="15">
        <f t="shared" si="1155"/>
        <v>24</v>
      </c>
      <c r="DZ87" s="33">
        <f>DR87+DS87+DT87*1.5+DU87*2.3+DV87*2+DW87*0.4+DX87*0.2</f>
        <v>18.599999999999998</v>
      </c>
      <c r="EA87" s="32" t="s">
        <v>5</v>
      </c>
      <c r="EB87" s="2">
        <f t="shared" si="1165"/>
        <v>320</v>
      </c>
      <c r="EC87" s="2">
        <f t="shared" si="1157"/>
        <v>89</v>
      </c>
      <c r="ED87" s="2">
        <f t="shared" si="1157"/>
        <v>23</v>
      </c>
      <c r="EE87" s="2">
        <f t="shared" si="1157"/>
        <v>7</v>
      </c>
      <c r="EF87" s="2">
        <f t="shared" si="1157"/>
        <v>67</v>
      </c>
      <c r="EG87" s="2">
        <f t="shared" si="1157"/>
        <v>44</v>
      </c>
      <c r="EH87" s="2">
        <f t="shared" si="1157"/>
        <v>32</v>
      </c>
      <c r="EI87" s="15">
        <f t="shared" si="1157"/>
        <v>582</v>
      </c>
      <c r="EJ87" s="33">
        <f>EB87+EC87+ED87*1.5+EE87*2.3+EF87*2+EG87*0.4+EH87*0.2</f>
        <v>617.6</v>
      </c>
      <c r="EK87" s="32" t="s">
        <v>5</v>
      </c>
      <c r="EL87" s="2">
        <f t="shared" si="1166"/>
        <v>259</v>
      </c>
      <c r="EM87" s="2">
        <f t="shared" si="1159"/>
        <v>49</v>
      </c>
      <c r="EN87" s="2">
        <f t="shared" si="1159"/>
        <v>19</v>
      </c>
      <c r="EO87" s="2">
        <f t="shared" si="1159"/>
        <v>9</v>
      </c>
      <c r="EP87" s="2">
        <f t="shared" si="1159"/>
        <v>58</v>
      </c>
      <c r="EQ87" s="2">
        <f t="shared" si="1159"/>
        <v>26</v>
      </c>
      <c r="ER87" s="2">
        <f t="shared" si="1159"/>
        <v>30</v>
      </c>
      <c r="ES87" s="15">
        <f t="shared" si="1159"/>
        <v>450</v>
      </c>
      <c r="ET87" s="33">
        <f>EL87+EM87+EN87*1.5+EO87*2.3+EP87*2+EQ87*0.4+ER87*0.2</f>
        <v>489.59999999999997</v>
      </c>
    </row>
    <row r="88" spans="1:150" ht="13" thickTop="1" x14ac:dyDescent="0.25">
      <c r="A88" s="31">
        <f>A86+"00:15"</f>
        <v>0.62499999999999989</v>
      </c>
      <c r="B88" s="57">
        <v>95</v>
      </c>
      <c r="C88" s="57">
        <v>21</v>
      </c>
      <c r="D88" s="57">
        <v>4</v>
      </c>
      <c r="E88" s="57">
        <v>2</v>
      </c>
      <c r="F88" s="57">
        <v>15</v>
      </c>
      <c r="G88" s="57">
        <v>8</v>
      </c>
      <c r="H88" s="57">
        <v>9</v>
      </c>
      <c r="I88" s="14">
        <f t="shared" si="1244"/>
        <v>154</v>
      </c>
      <c r="J88" s="14">
        <f t="shared" ref="J88:J91" si="1438">B88+C88+D88*1.5+E88*2.3+F88*2+G88*0.4+H88*0.2</f>
        <v>161.6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2</v>
      </c>
      <c r="S88" s="14">
        <f t="shared" ref="S88:S91" si="1439">SUM(L88:R88)</f>
        <v>2</v>
      </c>
      <c r="T88" s="14">
        <f t="shared" ref="T88:T91" si="1440">L88+M88+N88*1.5+O88*2.3+P88*2+Q88*0.4+R88*0.2</f>
        <v>0.4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48"/>
        <v>0</v>
      </c>
      <c r="AD88" s="14">
        <f t="shared" ref="AD88:AD91" si="1441">V88+W88+X88*1.5+Y88*2.3+Z88*2+AA88*0.4+AB88*0.2</f>
        <v>0</v>
      </c>
      <c r="AE88" s="31">
        <f>AE86+"00:15"</f>
        <v>0.62499999999999989</v>
      </c>
      <c r="AF88" s="57">
        <v>2</v>
      </c>
      <c r="AG88" s="57">
        <v>0</v>
      </c>
      <c r="AH88" s="57">
        <v>0</v>
      </c>
      <c r="AI88" s="57">
        <v>0</v>
      </c>
      <c r="AJ88" s="57">
        <v>1</v>
      </c>
      <c r="AK88" s="57">
        <v>0</v>
      </c>
      <c r="AL88" s="57">
        <v>1</v>
      </c>
      <c r="AM88" s="14">
        <f t="shared" si="1250"/>
        <v>4</v>
      </c>
      <c r="AN88" s="14">
        <f t="shared" ref="AN88:AN91" si="1442">AF88+AG88+AH88*1.5+AI88*2.3+AJ88*2+AK88*0.4+AL88*0.2</f>
        <v>4.2</v>
      </c>
      <c r="AO88" s="31">
        <f>AO86+"00:15"</f>
        <v>0.62499999999999989</v>
      </c>
      <c r="AP88" s="57">
        <v>0</v>
      </c>
      <c r="AQ88" s="57">
        <v>1</v>
      </c>
      <c r="AR88" s="57">
        <v>1</v>
      </c>
      <c r="AS88" s="57">
        <v>0</v>
      </c>
      <c r="AT88" s="57">
        <v>0</v>
      </c>
      <c r="AU88" s="57">
        <v>0</v>
      </c>
      <c r="AV88" s="57">
        <v>1</v>
      </c>
      <c r="AW88" s="14">
        <f t="shared" si="1252"/>
        <v>3</v>
      </c>
      <c r="AX88" s="14">
        <f t="shared" ref="AX88:AX91" si="1443">AP88+AQ88+AR88*1.5+AS88*2.3+AT88*2+AU88*0.4+AV88*0.2</f>
        <v>2.7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54"/>
        <v>0</v>
      </c>
      <c r="BH88" s="14">
        <f t="shared" ref="BH88:BH91" si="1444">AZ88+BA88+BB88*1.5+BC88*2.3+BD88*2+BE88*0.4+BF88*0.2</f>
        <v>0</v>
      </c>
      <c r="BI88" s="31">
        <f>BI86+"00:15"</f>
        <v>0.62499999999999989</v>
      </c>
      <c r="BJ88" s="57">
        <v>0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0</v>
      </c>
      <c r="BQ88" s="14">
        <f t="shared" si="1256"/>
        <v>0</v>
      </c>
      <c r="BR88" s="14">
        <f t="shared" ref="BR88:BR91" si="1445">BJ88+BK88+BL88*1.5+BM88*2.3+BN88*2+BO88*0.4+BP88*0.2</f>
        <v>0</v>
      </c>
      <c r="BS88" s="31">
        <f>BS86+"00:15"</f>
        <v>0.62499999999999989</v>
      </c>
      <c r="BT88" s="57">
        <v>61</v>
      </c>
      <c r="BU88" s="57">
        <v>7</v>
      </c>
      <c r="BV88" s="57">
        <v>4</v>
      </c>
      <c r="BW88" s="57">
        <v>2</v>
      </c>
      <c r="BX88" s="57">
        <v>18</v>
      </c>
      <c r="BY88" s="57">
        <v>13</v>
      </c>
      <c r="BZ88" s="57">
        <v>4</v>
      </c>
      <c r="CA88" s="14">
        <f t="shared" si="1258"/>
        <v>109</v>
      </c>
      <c r="CB88" s="14">
        <f t="shared" ref="CB88:CB91" si="1446">BT88+BU88+BV88*1.5+BW88*2.3+BX88*2+BY88*0.4+BZ88*0.2</f>
        <v>120.6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60"/>
        <v>0</v>
      </c>
      <c r="CL88" s="14">
        <f t="shared" ref="CL88:CL91" si="1447">CD88+CE88+CF88*1.5+CG88*2.3+CH88*2+CI88*0.4+CJ88*0.2</f>
        <v>0</v>
      </c>
      <c r="CM88" s="31">
        <f>CM86+"00:15"</f>
        <v>0.62499999999999989</v>
      </c>
      <c r="CN88" s="57">
        <f t="shared" si="1161"/>
        <v>63</v>
      </c>
      <c r="CO88" s="57">
        <f t="shared" si="1149"/>
        <v>7</v>
      </c>
      <c r="CP88" s="57">
        <f t="shared" si="1149"/>
        <v>4</v>
      </c>
      <c r="CQ88" s="57">
        <f t="shared" si="1149"/>
        <v>2</v>
      </c>
      <c r="CR88" s="57">
        <f t="shared" si="1149"/>
        <v>19</v>
      </c>
      <c r="CS88" s="57">
        <f t="shared" si="1149"/>
        <v>13</v>
      </c>
      <c r="CT88" s="57">
        <f t="shared" si="1149"/>
        <v>5</v>
      </c>
      <c r="CU88" s="14">
        <f t="shared" si="1149"/>
        <v>113</v>
      </c>
      <c r="CV88" s="14">
        <f t="shared" ref="CV88:CV91" si="1448">CN88+CO88+CP88*1.5+CQ88*2.3+CR88*2+CS88*0.4+CT88*0.2</f>
        <v>124.8</v>
      </c>
      <c r="CW88" s="31">
        <f>CW86+"00:15"</f>
        <v>0.62499999999999989</v>
      </c>
      <c r="CX88" s="57">
        <f t="shared" si="1162"/>
        <v>95</v>
      </c>
      <c r="CY88" s="57">
        <f t="shared" si="1151"/>
        <v>21</v>
      </c>
      <c r="CZ88" s="57">
        <f t="shared" si="1151"/>
        <v>4</v>
      </c>
      <c r="DA88" s="57">
        <f t="shared" si="1151"/>
        <v>2</v>
      </c>
      <c r="DB88" s="57">
        <f t="shared" si="1151"/>
        <v>15</v>
      </c>
      <c r="DC88" s="57">
        <f t="shared" si="1151"/>
        <v>8</v>
      </c>
      <c r="DD88" s="57">
        <f t="shared" si="1151"/>
        <v>11</v>
      </c>
      <c r="DE88" s="14">
        <f t="shared" si="1151"/>
        <v>156</v>
      </c>
      <c r="DF88" s="14">
        <f t="shared" ref="DF88:DF91" si="1449">CX88+CY88+CZ88*1.5+DA88*2.3+DB88*2+DC88*0.4+DD88*0.2</f>
        <v>161.99999999999997</v>
      </c>
      <c r="DG88" s="31">
        <f>DG86+"00:15"</f>
        <v>0.62499999999999989</v>
      </c>
      <c r="DH88" s="57">
        <f t="shared" si="1163"/>
        <v>0</v>
      </c>
      <c r="DI88" s="57">
        <f t="shared" si="1153"/>
        <v>0</v>
      </c>
      <c r="DJ88" s="57">
        <f t="shared" si="1153"/>
        <v>0</v>
      </c>
      <c r="DK88" s="57">
        <f t="shared" si="1153"/>
        <v>0</v>
      </c>
      <c r="DL88" s="57">
        <f t="shared" si="1153"/>
        <v>0</v>
      </c>
      <c r="DM88" s="57">
        <f t="shared" si="1153"/>
        <v>0</v>
      </c>
      <c r="DN88" s="57">
        <f t="shared" si="1153"/>
        <v>2</v>
      </c>
      <c r="DO88" s="14">
        <f t="shared" si="1153"/>
        <v>2</v>
      </c>
      <c r="DP88" s="14">
        <f t="shared" ref="DP88:DP91" si="1450">DH88+DI88+DJ88*1.5+DK88*2.3+DL88*2+DM88*0.4+DN88*0.2</f>
        <v>0.4</v>
      </c>
      <c r="DQ88" s="31">
        <f>DQ86+"00:15"</f>
        <v>0.62499999999999989</v>
      </c>
      <c r="DR88" s="57">
        <f t="shared" si="1164"/>
        <v>2</v>
      </c>
      <c r="DS88" s="57">
        <f t="shared" si="1155"/>
        <v>1</v>
      </c>
      <c r="DT88" s="57">
        <f t="shared" si="1155"/>
        <v>1</v>
      </c>
      <c r="DU88" s="57">
        <f t="shared" si="1155"/>
        <v>0</v>
      </c>
      <c r="DV88" s="57">
        <f t="shared" si="1155"/>
        <v>1</v>
      </c>
      <c r="DW88" s="57">
        <f t="shared" si="1155"/>
        <v>0</v>
      </c>
      <c r="DX88" s="57">
        <f t="shared" si="1155"/>
        <v>2</v>
      </c>
      <c r="DY88" s="14">
        <f t="shared" si="1155"/>
        <v>7</v>
      </c>
      <c r="DZ88" s="14">
        <f t="shared" ref="DZ88:DZ91" si="1451">DR88+DS88+DT88*1.5+DU88*2.3+DV88*2+DW88*0.4+DX88*0.2</f>
        <v>6.9</v>
      </c>
      <c r="EA88" s="31">
        <f>EA86+"00:15"</f>
        <v>0.62499999999999989</v>
      </c>
      <c r="EB88" s="57">
        <f t="shared" si="1165"/>
        <v>95</v>
      </c>
      <c r="EC88" s="57">
        <f t="shared" si="1157"/>
        <v>22</v>
      </c>
      <c r="ED88" s="57">
        <f t="shared" si="1157"/>
        <v>5</v>
      </c>
      <c r="EE88" s="57">
        <f t="shared" si="1157"/>
        <v>2</v>
      </c>
      <c r="EF88" s="57">
        <f t="shared" si="1157"/>
        <v>15</v>
      </c>
      <c r="EG88" s="57">
        <f t="shared" si="1157"/>
        <v>8</v>
      </c>
      <c r="EH88" s="57">
        <f t="shared" si="1157"/>
        <v>10</v>
      </c>
      <c r="EI88" s="14">
        <f t="shared" si="1157"/>
        <v>157</v>
      </c>
      <c r="EJ88" s="14">
        <f t="shared" ref="EJ88:EJ91" si="1452">EB88+EC88+ED88*1.5+EE88*2.3+EF88*2+EG88*0.4+EH88*0.2</f>
        <v>164.29999999999998</v>
      </c>
      <c r="EK88" s="31">
        <f>EK86+"00:15"</f>
        <v>0.62499999999999989</v>
      </c>
      <c r="EL88" s="57">
        <f t="shared" si="1166"/>
        <v>61</v>
      </c>
      <c r="EM88" s="57">
        <f t="shared" si="1159"/>
        <v>7</v>
      </c>
      <c r="EN88" s="57">
        <f t="shared" si="1159"/>
        <v>4</v>
      </c>
      <c r="EO88" s="57">
        <f t="shared" si="1159"/>
        <v>2</v>
      </c>
      <c r="EP88" s="57">
        <f t="shared" si="1159"/>
        <v>18</v>
      </c>
      <c r="EQ88" s="57">
        <f t="shared" si="1159"/>
        <v>13</v>
      </c>
      <c r="ER88" s="57">
        <f t="shared" si="1159"/>
        <v>4</v>
      </c>
      <c r="ES88" s="14">
        <f t="shared" si="1159"/>
        <v>109</v>
      </c>
      <c r="ET88" s="14">
        <f t="shared" ref="ET88:ET91" si="1453">EL88+EM88+EN88*1.5+EO88*2.3+EP88*2+EQ88*0.4+ER88*0.2</f>
        <v>120.6</v>
      </c>
    </row>
    <row r="89" spans="1:150" x14ac:dyDescent="0.25">
      <c r="A89" s="31">
        <f>A88+"00:15"</f>
        <v>0.63541666666666652</v>
      </c>
      <c r="B89" s="57">
        <v>73</v>
      </c>
      <c r="C89" s="57">
        <v>22</v>
      </c>
      <c r="D89" s="57">
        <v>2</v>
      </c>
      <c r="E89" s="57">
        <v>3</v>
      </c>
      <c r="F89" s="57">
        <v>11</v>
      </c>
      <c r="G89" s="57">
        <v>14</v>
      </c>
      <c r="H89" s="57">
        <v>12</v>
      </c>
      <c r="I89" s="14">
        <f t="shared" si="1244"/>
        <v>137</v>
      </c>
      <c r="J89" s="14">
        <f t="shared" si="1438"/>
        <v>134.9</v>
      </c>
      <c r="K89" s="31">
        <f>K88+"00:15"</f>
        <v>0.63541666666666652</v>
      </c>
      <c r="L89" s="57">
        <v>1</v>
      </c>
      <c r="M89" s="57">
        <v>1</v>
      </c>
      <c r="N89" s="57">
        <v>0</v>
      </c>
      <c r="O89" s="57">
        <v>0</v>
      </c>
      <c r="P89" s="57">
        <v>0</v>
      </c>
      <c r="Q89" s="57">
        <v>1</v>
      </c>
      <c r="R89" s="57">
        <v>1</v>
      </c>
      <c r="S89" s="14">
        <f t="shared" si="1439"/>
        <v>4</v>
      </c>
      <c r="T89" s="14">
        <f t="shared" si="1440"/>
        <v>2.6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48"/>
        <v>0</v>
      </c>
      <c r="AD89" s="14">
        <f t="shared" si="1441"/>
        <v>0</v>
      </c>
      <c r="AE89" s="31">
        <f>AE88+"00:15"</f>
        <v>0.63541666666666652</v>
      </c>
      <c r="AF89" s="57">
        <v>1</v>
      </c>
      <c r="AG89" s="57">
        <v>0</v>
      </c>
      <c r="AH89" s="57">
        <v>0</v>
      </c>
      <c r="AI89" s="57">
        <v>0</v>
      </c>
      <c r="AJ89" s="57">
        <v>0</v>
      </c>
      <c r="AK89" s="57">
        <v>1</v>
      </c>
      <c r="AL89" s="57">
        <v>0</v>
      </c>
      <c r="AM89" s="14">
        <f t="shared" si="1250"/>
        <v>2</v>
      </c>
      <c r="AN89" s="14">
        <f t="shared" si="1442"/>
        <v>1.4</v>
      </c>
      <c r="AO89" s="31">
        <f>AO88+"00:15"</f>
        <v>0.63541666666666652</v>
      </c>
      <c r="AP89" s="57">
        <v>1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14">
        <f t="shared" si="1252"/>
        <v>1</v>
      </c>
      <c r="AX89" s="14">
        <f t="shared" si="1443"/>
        <v>1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54"/>
        <v>0</v>
      </c>
      <c r="BH89" s="14">
        <f t="shared" si="1444"/>
        <v>0</v>
      </c>
      <c r="BI89" s="31">
        <f>BI88+"00:15"</f>
        <v>0.63541666666666652</v>
      </c>
      <c r="BJ89" s="57">
        <v>1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1</v>
      </c>
      <c r="BQ89" s="14">
        <f t="shared" si="1256"/>
        <v>2</v>
      </c>
      <c r="BR89" s="14">
        <f t="shared" si="1445"/>
        <v>1.2</v>
      </c>
      <c r="BS89" s="31">
        <f>BS88+"00:15"</f>
        <v>0.63541666666666652</v>
      </c>
      <c r="BT89" s="57">
        <v>77</v>
      </c>
      <c r="BU89" s="57">
        <v>12</v>
      </c>
      <c r="BV89" s="57">
        <v>2</v>
      </c>
      <c r="BW89" s="57">
        <v>0</v>
      </c>
      <c r="BX89" s="57">
        <v>12</v>
      </c>
      <c r="BY89" s="57">
        <v>7</v>
      </c>
      <c r="BZ89" s="57">
        <v>13</v>
      </c>
      <c r="CA89" s="14">
        <f t="shared" si="1258"/>
        <v>123</v>
      </c>
      <c r="CB89" s="14">
        <f t="shared" si="1446"/>
        <v>121.39999999999999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60"/>
        <v>0</v>
      </c>
      <c r="CL89" s="14">
        <f t="shared" si="1447"/>
        <v>0</v>
      </c>
      <c r="CM89" s="31">
        <f>CM88+"00:15"</f>
        <v>0.63541666666666652</v>
      </c>
      <c r="CN89" s="57">
        <f t="shared" si="1161"/>
        <v>78</v>
      </c>
      <c r="CO89" s="57">
        <f t="shared" si="1149"/>
        <v>12</v>
      </c>
      <c r="CP89" s="57">
        <f t="shared" si="1149"/>
        <v>2</v>
      </c>
      <c r="CQ89" s="57">
        <f t="shared" si="1149"/>
        <v>0</v>
      </c>
      <c r="CR89" s="57">
        <f t="shared" si="1149"/>
        <v>12</v>
      </c>
      <c r="CS89" s="57">
        <f t="shared" si="1149"/>
        <v>8</v>
      </c>
      <c r="CT89" s="57">
        <f t="shared" si="1149"/>
        <v>13</v>
      </c>
      <c r="CU89" s="14">
        <f t="shared" si="1149"/>
        <v>125</v>
      </c>
      <c r="CV89" s="14">
        <f t="shared" si="1448"/>
        <v>122.8</v>
      </c>
      <c r="CW89" s="31">
        <f>CW88+"00:15"</f>
        <v>0.63541666666666652</v>
      </c>
      <c r="CX89" s="57">
        <f t="shared" si="1162"/>
        <v>74</v>
      </c>
      <c r="CY89" s="57">
        <f t="shared" si="1151"/>
        <v>23</v>
      </c>
      <c r="CZ89" s="57">
        <f t="shared" si="1151"/>
        <v>2</v>
      </c>
      <c r="DA89" s="57">
        <f t="shared" si="1151"/>
        <v>3</v>
      </c>
      <c r="DB89" s="57">
        <f t="shared" si="1151"/>
        <v>11</v>
      </c>
      <c r="DC89" s="57">
        <f t="shared" si="1151"/>
        <v>15</v>
      </c>
      <c r="DD89" s="57">
        <f t="shared" si="1151"/>
        <v>13</v>
      </c>
      <c r="DE89" s="14">
        <f t="shared" si="1151"/>
        <v>141</v>
      </c>
      <c r="DF89" s="14">
        <f t="shared" si="1449"/>
        <v>137.5</v>
      </c>
      <c r="DG89" s="31">
        <f>DG88+"00:15"</f>
        <v>0.63541666666666652</v>
      </c>
      <c r="DH89" s="57">
        <f t="shared" si="1163"/>
        <v>2</v>
      </c>
      <c r="DI89" s="57">
        <f t="shared" si="1153"/>
        <v>1</v>
      </c>
      <c r="DJ89" s="57">
        <f t="shared" si="1153"/>
        <v>0</v>
      </c>
      <c r="DK89" s="57">
        <f t="shared" si="1153"/>
        <v>0</v>
      </c>
      <c r="DL89" s="57">
        <f t="shared" si="1153"/>
        <v>0</v>
      </c>
      <c r="DM89" s="57">
        <f t="shared" si="1153"/>
        <v>1</v>
      </c>
      <c r="DN89" s="57">
        <f t="shared" si="1153"/>
        <v>2</v>
      </c>
      <c r="DO89" s="14">
        <f t="shared" si="1153"/>
        <v>6</v>
      </c>
      <c r="DP89" s="14">
        <f t="shared" si="1450"/>
        <v>3.8</v>
      </c>
      <c r="DQ89" s="31">
        <f>DQ88+"00:15"</f>
        <v>0.63541666666666652</v>
      </c>
      <c r="DR89" s="57">
        <f t="shared" si="1164"/>
        <v>2</v>
      </c>
      <c r="DS89" s="57">
        <f t="shared" si="1155"/>
        <v>0</v>
      </c>
      <c r="DT89" s="57">
        <f t="shared" si="1155"/>
        <v>0</v>
      </c>
      <c r="DU89" s="57">
        <f t="shared" si="1155"/>
        <v>0</v>
      </c>
      <c r="DV89" s="57">
        <f t="shared" si="1155"/>
        <v>0</v>
      </c>
      <c r="DW89" s="57">
        <f t="shared" si="1155"/>
        <v>1</v>
      </c>
      <c r="DX89" s="57">
        <f t="shared" si="1155"/>
        <v>0</v>
      </c>
      <c r="DY89" s="14">
        <f t="shared" si="1155"/>
        <v>3</v>
      </c>
      <c r="DZ89" s="14">
        <f t="shared" si="1451"/>
        <v>2.4</v>
      </c>
      <c r="EA89" s="31">
        <f>EA88+"00:15"</f>
        <v>0.63541666666666652</v>
      </c>
      <c r="EB89" s="57">
        <f t="shared" si="1165"/>
        <v>74</v>
      </c>
      <c r="EC89" s="57">
        <f t="shared" si="1157"/>
        <v>22</v>
      </c>
      <c r="ED89" s="57">
        <f t="shared" si="1157"/>
        <v>2</v>
      </c>
      <c r="EE89" s="57">
        <f t="shared" si="1157"/>
        <v>3</v>
      </c>
      <c r="EF89" s="57">
        <f t="shared" si="1157"/>
        <v>11</v>
      </c>
      <c r="EG89" s="57">
        <f t="shared" si="1157"/>
        <v>14</v>
      </c>
      <c r="EH89" s="57">
        <f t="shared" si="1157"/>
        <v>12</v>
      </c>
      <c r="EI89" s="14">
        <f t="shared" si="1157"/>
        <v>138</v>
      </c>
      <c r="EJ89" s="14">
        <f t="shared" si="1452"/>
        <v>135.9</v>
      </c>
      <c r="EK89" s="31">
        <f>EK88+"00:15"</f>
        <v>0.63541666666666652</v>
      </c>
      <c r="EL89" s="57">
        <f t="shared" si="1166"/>
        <v>78</v>
      </c>
      <c r="EM89" s="57">
        <f t="shared" si="1159"/>
        <v>12</v>
      </c>
      <c r="EN89" s="57">
        <f t="shared" si="1159"/>
        <v>2</v>
      </c>
      <c r="EO89" s="57">
        <f t="shared" si="1159"/>
        <v>0</v>
      </c>
      <c r="EP89" s="57">
        <f t="shared" si="1159"/>
        <v>12</v>
      </c>
      <c r="EQ89" s="57">
        <f t="shared" si="1159"/>
        <v>7</v>
      </c>
      <c r="ER89" s="57">
        <f t="shared" si="1159"/>
        <v>14</v>
      </c>
      <c r="ES89" s="14">
        <f t="shared" si="1159"/>
        <v>125</v>
      </c>
      <c r="ET89" s="14">
        <f t="shared" si="1453"/>
        <v>122.6</v>
      </c>
    </row>
    <row r="90" spans="1:150" x14ac:dyDescent="0.25">
      <c r="A90" s="31">
        <f t="shared" ref="A90:A91" si="1454">A89+"00:15"</f>
        <v>0.64583333333333315</v>
      </c>
      <c r="B90" s="57">
        <v>84</v>
      </c>
      <c r="C90" s="57">
        <v>21</v>
      </c>
      <c r="D90" s="57">
        <v>5</v>
      </c>
      <c r="E90" s="57">
        <v>2</v>
      </c>
      <c r="F90" s="57">
        <v>14</v>
      </c>
      <c r="G90" s="57">
        <v>15</v>
      </c>
      <c r="H90" s="57">
        <v>11</v>
      </c>
      <c r="I90" s="14">
        <f t="shared" si="1244"/>
        <v>152</v>
      </c>
      <c r="J90" s="14">
        <f t="shared" si="1438"/>
        <v>153.29999999999998</v>
      </c>
      <c r="K90" s="31">
        <f t="shared" ref="K90:K91" si="1455">K89+"00:15"</f>
        <v>0.64583333333333315</v>
      </c>
      <c r="L90" s="57">
        <v>1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39"/>
        <v>1</v>
      </c>
      <c r="T90" s="14">
        <f t="shared" si="1440"/>
        <v>1</v>
      </c>
      <c r="U90" s="31">
        <f t="shared" ref="U90:U91" si="1456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48"/>
        <v>0</v>
      </c>
      <c r="AD90" s="14">
        <f t="shared" si="1441"/>
        <v>0</v>
      </c>
      <c r="AE90" s="31">
        <f t="shared" ref="AE90:AE91" si="1457">AE89+"00:15"</f>
        <v>0.64583333333333315</v>
      </c>
      <c r="AF90" s="57">
        <v>1</v>
      </c>
      <c r="AG90" s="57">
        <v>1</v>
      </c>
      <c r="AH90" s="57">
        <v>0</v>
      </c>
      <c r="AI90" s="57">
        <v>0</v>
      </c>
      <c r="AJ90" s="57">
        <v>0</v>
      </c>
      <c r="AK90" s="57">
        <v>1</v>
      </c>
      <c r="AL90" s="57">
        <v>1</v>
      </c>
      <c r="AM90" s="14">
        <f t="shared" si="1250"/>
        <v>4</v>
      </c>
      <c r="AN90" s="14">
        <f t="shared" si="1442"/>
        <v>2.6</v>
      </c>
      <c r="AO90" s="31">
        <f t="shared" ref="AO90:AO91" si="1458">AO89+"00:15"</f>
        <v>0.64583333333333315</v>
      </c>
      <c r="AP90" s="57">
        <v>2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0</v>
      </c>
      <c r="AW90" s="14">
        <f t="shared" si="1252"/>
        <v>2</v>
      </c>
      <c r="AX90" s="14">
        <f t="shared" si="1443"/>
        <v>2</v>
      </c>
      <c r="AY90" s="31">
        <f t="shared" ref="AY90:AY91" si="1459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54"/>
        <v>0</v>
      </c>
      <c r="BH90" s="14">
        <f t="shared" si="1444"/>
        <v>0</v>
      </c>
      <c r="BI90" s="31">
        <f t="shared" ref="BI90:BI91" si="1460">BI89+"00:15"</f>
        <v>0.64583333333333315</v>
      </c>
      <c r="BJ90" s="57">
        <v>1</v>
      </c>
      <c r="BK90" s="57">
        <v>0</v>
      </c>
      <c r="BL90" s="57">
        <v>0</v>
      </c>
      <c r="BM90" s="57">
        <v>0</v>
      </c>
      <c r="BN90" s="57">
        <v>1</v>
      </c>
      <c r="BO90" s="57">
        <v>0</v>
      </c>
      <c r="BP90" s="57">
        <v>0</v>
      </c>
      <c r="BQ90" s="14">
        <f t="shared" si="1256"/>
        <v>2</v>
      </c>
      <c r="BR90" s="14">
        <f t="shared" si="1445"/>
        <v>3</v>
      </c>
      <c r="BS90" s="31">
        <f t="shared" ref="BS90:BS91" si="1461">BS89+"00:15"</f>
        <v>0.64583333333333315</v>
      </c>
      <c r="BT90" s="57">
        <v>75</v>
      </c>
      <c r="BU90" s="57">
        <v>16</v>
      </c>
      <c r="BV90" s="57">
        <v>2</v>
      </c>
      <c r="BW90" s="57">
        <v>0</v>
      </c>
      <c r="BX90" s="57">
        <v>17</v>
      </c>
      <c r="BY90" s="57">
        <v>9</v>
      </c>
      <c r="BZ90" s="57">
        <v>5</v>
      </c>
      <c r="CA90" s="14">
        <f t="shared" si="1258"/>
        <v>124</v>
      </c>
      <c r="CB90" s="14">
        <f t="shared" si="1446"/>
        <v>132.6</v>
      </c>
      <c r="CC90" s="31">
        <f t="shared" ref="CC90:CC91" si="1462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60"/>
        <v>0</v>
      </c>
      <c r="CL90" s="14">
        <f t="shared" si="1447"/>
        <v>0</v>
      </c>
      <c r="CM90" s="31">
        <f t="shared" ref="CM90:CM91" si="1463">CM89+"00:15"</f>
        <v>0.64583333333333315</v>
      </c>
      <c r="CN90" s="57">
        <f t="shared" si="1161"/>
        <v>76</v>
      </c>
      <c r="CO90" s="57">
        <f t="shared" si="1149"/>
        <v>17</v>
      </c>
      <c r="CP90" s="57">
        <f t="shared" si="1149"/>
        <v>2</v>
      </c>
      <c r="CQ90" s="57">
        <f t="shared" si="1149"/>
        <v>0</v>
      </c>
      <c r="CR90" s="57">
        <f t="shared" si="1149"/>
        <v>17</v>
      </c>
      <c r="CS90" s="57">
        <f t="shared" si="1149"/>
        <v>10</v>
      </c>
      <c r="CT90" s="57">
        <f t="shared" si="1149"/>
        <v>6</v>
      </c>
      <c r="CU90" s="14">
        <f t="shared" si="1149"/>
        <v>128</v>
      </c>
      <c r="CV90" s="14">
        <f t="shared" si="1448"/>
        <v>135.19999999999999</v>
      </c>
      <c r="CW90" s="31">
        <f t="shared" ref="CW90:CW91" si="1464">CW89+"00:15"</f>
        <v>0.64583333333333315</v>
      </c>
      <c r="CX90" s="57">
        <f t="shared" si="1162"/>
        <v>85</v>
      </c>
      <c r="CY90" s="57">
        <f t="shared" si="1151"/>
        <v>21</v>
      </c>
      <c r="CZ90" s="57">
        <f t="shared" si="1151"/>
        <v>5</v>
      </c>
      <c r="DA90" s="57">
        <f t="shared" si="1151"/>
        <v>2</v>
      </c>
      <c r="DB90" s="57">
        <f t="shared" si="1151"/>
        <v>14</v>
      </c>
      <c r="DC90" s="57">
        <f t="shared" si="1151"/>
        <v>15</v>
      </c>
      <c r="DD90" s="57">
        <f t="shared" si="1151"/>
        <v>11</v>
      </c>
      <c r="DE90" s="14">
        <f t="shared" si="1151"/>
        <v>153</v>
      </c>
      <c r="DF90" s="14">
        <f t="shared" si="1449"/>
        <v>154.29999999999998</v>
      </c>
      <c r="DG90" s="31">
        <f t="shared" ref="DG90:DG91" si="1465">DG89+"00:15"</f>
        <v>0.64583333333333315</v>
      </c>
      <c r="DH90" s="57">
        <f t="shared" si="1163"/>
        <v>2</v>
      </c>
      <c r="DI90" s="57">
        <f t="shared" si="1153"/>
        <v>0</v>
      </c>
      <c r="DJ90" s="57">
        <f t="shared" si="1153"/>
        <v>0</v>
      </c>
      <c r="DK90" s="57">
        <f t="shared" si="1153"/>
        <v>0</v>
      </c>
      <c r="DL90" s="57">
        <f t="shared" si="1153"/>
        <v>1</v>
      </c>
      <c r="DM90" s="57">
        <f t="shared" si="1153"/>
        <v>0</v>
      </c>
      <c r="DN90" s="57">
        <f t="shared" si="1153"/>
        <v>0</v>
      </c>
      <c r="DO90" s="14">
        <f t="shared" si="1153"/>
        <v>3</v>
      </c>
      <c r="DP90" s="14">
        <f t="shared" si="1450"/>
        <v>4</v>
      </c>
      <c r="DQ90" s="31">
        <f t="shared" ref="DQ90:DQ91" si="1466">DQ89+"00:15"</f>
        <v>0.64583333333333315</v>
      </c>
      <c r="DR90" s="57">
        <f t="shared" si="1164"/>
        <v>3</v>
      </c>
      <c r="DS90" s="57">
        <f t="shared" si="1155"/>
        <v>1</v>
      </c>
      <c r="DT90" s="57">
        <f t="shared" si="1155"/>
        <v>0</v>
      </c>
      <c r="DU90" s="57">
        <f t="shared" si="1155"/>
        <v>0</v>
      </c>
      <c r="DV90" s="57">
        <f t="shared" si="1155"/>
        <v>0</v>
      </c>
      <c r="DW90" s="57">
        <f t="shared" si="1155"/>
        <v>1</v>
      </c>
      <c r="DX90" s="57">
        <f t="shared" si="1155"/>
        <v>1</v>
      </c>
      <c r="DY90" s="14">
        <f t="shared" si="1155"/>
        <v>6</v>
      </c>
      <c r="DZ90" s="14">
        <f t="shared" si="1451"/>
        <v>4.6000000000000005</v>
      </c>
      <c r="EA90" s="31">
        <f t="shared" ref="EA90:EA91" si="1467">EA89+"00:15"</f>
        <v>0.64583333333333315</v>
      </c>
      <c r="EB90" s="57">
        <f t="shared" si="1165"/>
        <v>86</v>
      </c>
      <c r="EC90" s="57">
        <f t="shared" si="1157"/>
        <v>21</v>
      </c>
      <c r="ED90" s="57">
        <f t="shared" si="1157"/>
        <v>5</v>
      </c>
      <c r="EE90" s="57">
        <f t="shared" si="1157"/>
        <v>2</v>
      </c>
      <c r="EF90" s="57">
        <f t="shared" si="1157"/>
        <v>14</v>
      </c>
      <c r="EG90" s="57">
        <f t="shared" si="1157"/>
        <v>15</v>
      </c>
      <c r="EH90" s="57">
        <f t="shared" si="1157"/>
        <v>11</v>
      </c>
      <c r="EI90" s="14">
        <f t="shared" si="1157"/>
        <v>154</v>
      </c>
      <c r="EJ90" s="14">
        <f t="shared" si="1452"/>
        <v>155.29999999999998</v>
      </c>
      <c r="EK90" s="31">
        <f t="shared" ref="EK90:EK91" si="1468">EK89+"00:15"</f>
        <v>0.64583333333333315</v>
      </c>
      <c r="EL90" s="57">
        <f t="shared" si="1166"/>
        <v>76</v>
      </c>
      <c r="EM90" s="57">
        <f t="shared" si="1159"/>
        <v>16</v>
      </c>
      <c r="EN90" s="57">
        <f t="shared" si="1159"/>
        <v>2</v>
      </c>
      <c r="EO90" s="57">
        <f t="shared" si="1159"/>
        <v>0</v>
      </c>
      <c r="EP90" s="57">
        <f t="shared" si="1159"/>
        <v>18</v>
      </c>
      <c r="EQ90" s="57">
        <f t="shared" si="1159"/>
        <v>9</v>
      </c>
      <c r="ER90" s="57">
        <f t="shared" si="1159"/>
        <v>5</v>
      </c>
      <c r="ES90" s="14">
        <f t="shared" si="1159"/>
        <v>126</v>
      </c>
      <c r="ET90" s="14">
        <f t="shared" si="1453"/>
        <v>135.6</v>
      </c>
    </row>
    <row r="91" spans="1:150" ht="13" thickBot="1" x14ac:dyDescent="0.3">
      <c r="A91" s="31">
        <f t="shared" si="1454"/>
        <v>0.65624999999999978</v>
      </c>
      <c r="B91" s="57">
        <v>88</v>
      </c>
      <c r="C91" s="57">
        <v>18</v>
      </c>
      <c r="D91" s="57">
        <v>1</v>
      </c>
      <c r="E91" s="57">
        <v>0</v>
      </c>
      <c r="F91" s="57">
        <v>13</v>
      </c>
      <c r="G91" s="57">
        <v>12</v>
      </c>
      <c r="H91" s="57">
        <v>20</v>
      </c>
      <c r="I91" s="14">
        <f t="shared" si="1244"/>
        <v>152</v>
      </c>
      <c r="J91" s="14">
        <f t="shared" si="1438"/>
        <v>142.30000000000001</v>
      </c>
      <c r="K91" s="31">
        <f t="shared" si="1455"/>
        <v>0.65624999999999978</v>
      </c>
      <c r="L91" s="57">
        <v>2</v>
      </c>
      <c r="M91" s="57">
        <v>0</v>
      </c>
      <c r="N91" s="57">
        <v>0</v>
      </c>
      <c r="O91" s="57">
        <v>0</v>
      </c>
      <c r="P91" s="57">
        <v>1</v>
      </c>
      <c r="Q91" s="57">
        <v>0</v>
      </c>
      <c r="R91" s="57">
        <v>0</v>
      </c>
      <c r="S91" s="14">
        <f t="shared" si="1439"/>
        <v>3</v>
      </c>
      <c r="T91" s="14">
        <f t="shared" si="1440"/>
        <v>4</v>
      </c>
      <c r="U91" s="31">
        <f t="shared" si="1456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248"/>
        <v>0</v>
      </c>
      <c r="AD91" s="14">
        <f t="shared" si="1441"/>
        <v>0</v>
      </c>
      <c r="AE91" s="31">
        <f t="shared" si="1457"/>
        <v>0.65624999999999978</v>
      </c>
      <c r="AF91" s="57">
        <v>2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2</v>
      </c>
      <c r="AM91" s="14">
        <f t="shared" si="1250"/>
        <v>4</v>
      </c>
      <c r="AN91" s="14">
        <f t="shared" si="1442"/>
        <v>2.4</v>
      </c>
      <c r="AO91" s="31">
        <f t="shared" si="1458"/>
        <v>0.65624999999999978</v>
      </c>
      <c r="AP91" s="57">
        <v>1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0</v>
      </c>
      <c r="AW91" s="14">
        <f t="shared" si="1252"/>
        <v>1</v>
      </c>
      <c r="AX91" s="14">
        <f t="shared" si="1443"/>
        <v>1</v>
      </c>
      <c r="AY91" s="31">
        <f t="shared" si="1459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54"/>
        <v>0</v>
      </c>
      <c r="BH91" s="14">
        <f t="shared" si="1444"/>
        <v>0</v>
      </c>
      <c r="BI91" s="31">
        <f t="shared" si="1460"/>
        <v>0.65624999999999978</v>
      </c>
      <c r="BJ91" s="57">
        <v>2</v>
      </c>
      <c r="BK91" s="57">
        <v>0</v>
      </c>
      <c r="BL91" s="57">
        <v>0</v>
      </c>
      <c r="BM91" s="57">
        <v>0</v>
      </c>
      <c r="BN91" s="57">
        <v>1</v>
      </c>
      <c r="BO91" s="57">
        <v>0</v>
      </c>
      <c r="BP91" s="57">
        <v>0</v>
      </c>
      <c r="BQ91" s="14">
        <f t="shared" si="1256"/>
        <v>3</v>
      </c>
      <c r="BR91" s="14">
        <f t="shared" si="1445"/>
        <v>4</v>
      </c>
      <c r="BS91" s="31">
        <f t="shared" si="1461"/>
        <v>0.65624999999999978</v>
      </c>
      <c r="BT91" s="57">
        <v>85</v>
      </c>
      <c r="BU91" s="57">
        <v>16</v>
      </c>
      <c r="BV91" s="57">
        <v>2</v>
      </c>
      <c r="BW91" s="57">
        <v>0</v>
      </c>
      <c r="BX91" s="57">
        <v>12</v>
      </c>
      <c r="BY91" s="57">
        <v>11</v>
      </c>
      <c r="BZ91" s="57">
        <v>10</v>
      </c>
      <c r="CA91" s="14">
        <f t="shared" si="1258"/>
        <v>136</v>
      </c>
      <c r="CB91" s="14">
        <f t="shared" si="1446"/>
        <v>134.4</v>
      </c>
      <c r="CC91" s="31">
        <f t="shared" si="1462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60"/>
        <v>0</v>
      </c>
      <c r="CL91" s="14">
        <f t="shared" si="1447"/>
        <v>0</v>
      </c>
      <c r="CM91" s="31">
        <f t="shared" si="1463"/>
        <v>0.65624999999999978</v>
      </c>
      <c r="CN91" s="57">
        <f t="shared" si="1161"/>
        <v>87</v>
      </c>
      <c r="CO91" s="57">
        <f t="shared" si="1149"/>
        <v>16</v>
      </c>
      <c r="CP91" s="57">
        <f t="shared" si="1149"/>
        <v>2</v>
      </c>
      <c r="CQ91" s="57">
        <f t="shared" si="1149"/>
        <v>0</v>
      </c>
      <c r="CR91" s="57">
        <f t="shared" si="1149"/>
        <v>12</v>
      </c>
      <c r="CS91" s="57">
        <f t="shared" si="1149"/>
        <v>11</v>
      </c>
      <c r="CT91" s="57">
        <f t="shared" si="1149"/>
        <v>12</v>
      </c>
      <c r="CU91" s="14">
        <f t="shared" si="1149"/>
        <v>140</v>
      </c>
      <c r="CV91" s="14">
        <f t="shared" si="1448"/>
        <v>136.80000000000001</v>
      </c>
      <c r="CW91" s="31">
        <f t="shared" si="1464"/>
        <v>0.65624999999999978</v>
      </c>
      <c r="CX91" s="57">
        <f t="shared" si="1162"/>
        <v>90</v>
      </c>
      <c r="CY91" s="57">
        <f t="shared" si="1151"/>
        <v>18</v>
      </c>
      <c r="CZ91" s="57">
        <f t="shared" si="1151"/>
        <v>1</v>
      </c>
      <c r="DA91" s="57">
        <f t="shared" si="1151"/>
        <v>0</v>
      </c>
      <c r="DB91" s="57">
        <f t="shared" si="1151"/>
        <v>14</v>
      </c>
      <c r="DC91" s="57">
        <f t="shared" si="1151"/>
        <v>12</v>
      </c>
      <c r="DD91" s="57">
        <f t="shared" si="1151"/>
        <v>20</v>
      </c>
      <c r="DE91" s="14">
        <f t="shared" si="1151"/>
        <v>155</v>
      </c>
      <c r="DF91" s="14">
        <f t="shared" si="1449"/>
        <v>146.30000000000001</v>
      </c>
      <c r="DG91" s="31">
        <f t="shared" si="1465"/>
        <v>0.65624999999999978</v>
      </c>
      <c r="DH91" s="57">
        <f t="shared" si="1163"/>
        <v>4</v>
      </c>
      <c r="DI91" s="57">
        <f t="shared" si="1153"/>
        <v>0</v>
      </c>
      <c r="DJ91" s="57">
        <f t="shared" si="1153"/>
        <v>0</v>
      </c>
      <c r="DK91" s="57">
        <f t="shared" si="1153"/>
        <v>0</v>
      </c>
      <c r="DL91" s="57">
        <f t="shared" si="1153"/>
        <v>2</v>
      </c>
      <c r="DM91" s="57">
        <f t="shared" si="1153"/>
        <v>0</v>
      </c>
      <c r="DN91" s="57">
        <f t="shared" si="1153"/>
        <v>0</v>
      </c>
      <c r="DO91" s="14">
        <f t="shared" si="1153"/>
        <v>6</v>
      </c>
      <c r="DP91" s="14">
        <f t="shared" si="1450"/>
        <v>8</v>
      </c>
      <c r="DQ91" s="31">
        <f t="shared" si="1466"/>
        <v>0.65624999999999978</v>
      </c>
      <c r="DR91" s="57">
        <f t="shared" si="1164"/>
        <v>3</v>
      </c>
      <c r="DS91" s="57">
        <f t="shared" si="1155"/>
        <v>0</v>
      </c>
      <c r="DT91" s="57">
        <f t="shared" si="1155"/>
        <v>0</v>
      </c>
      <c r="DU91" s="57">
        <f t="shared" si="1155"/>
        <v>0</v>
      </c>
      <c r="DV91" s="57">
        <f t="shared" si="1155"/>
        <v>0</v>
      </c>
      <c r="DW91" s="57">
        <f t="shared" si="1155"/>
        <v>0</v>
      </c>
      <c r="DX91" s="57">
        <f t="shared" si="1155"/>
        <v>2</v>
      </c>
      <c r="DY91" s="14">
        <f t="shared" si="1155"/>
        <v>5</v>
      </c>
      <c r="DZ91" s="14">
        <f t="shared" si="1451"/>
        <v>3.4</v>
      </c>
      <c r="EA91" s="31">
        <f t="shared" si="1467"/>
        <v>0.65624999999999978</v>
      </c>
      <c r="EB91" s="57">
        <f t="shared" si="1165"/>
        <v>89</v>
      </c>
      <c r="EC91" s="57">
        <f t="shared" si="1157"/>
        <v>18</v>
      </c>
      <c r="ED91" s="57">
        <f t="shared" si="1157"/>
        <v>1</v>
      </c>
      <c r="EE91" s="57">
        <f t="shared" si="1157"/>
        <v>0</v>
      </c>
      <c r="EF91" s="57">
        <f t="shared" si="1157"/>
        <v>13</v>
      </c>
      <c r="EG91" s="57">
        <f t="shared" si="1157"/>
        <v>12</v>
      </c>
      <c r="EH91" s="57">
        <f t="shared" si="1157"/>
        <v>20</v>
      </c>
      <c r="EI91" s="14">
        <f t="shared" si="1157"/>
        <v>153</v>
      </c>
      <c r="EJ91" s="14">
        <f t="shared" si="1452"/>
        <v>143.30000000000001</v>
      </c>
      <c r="EK91" s="31">
        <f t="shared" si="1468"/>
        <v>0.65624999999999978</v>
      </c>
      <c r="EL91" s="57">
        <f t="shared" si="1166"/>
        <v>87</v>
      </c>
      <c r="EM91" s="57">
        <f t="shared" si="1159"/>
        <v>16</v>
      </c>
      <c r="EN91" s="57">
        <f t="shared" si="1159"/>
        <v>2</v>
      </c>
      <c r="EO91" s="57">
        <f t="shared" si="1159"/>
        <v>0</v>
      </c>
      <c r="EP91" s="57">
        <f t="shared" si="1159"/>
        <v>13</v>
      </c>
      <c r="EQ91" s="57">
        <f t="shared" si="1159"/>
        <v>11</v>
      </c>
      <c r="ER91" s="57">
        <f t="shared" si="1159"/>
        <v>10</v>
      </c>
      <c r="ES91" s="14">
        <f t="shared" si="1159"/>
        <v>139</v>
      </c>
      <c r="ET91" s="14">
        <f t="shared" si="1453"/>
        <v>138.4</v>
      </c>
    </row>
    <row r="92" spans="1:150" ht="13.5" thickTop="1" thickBot="1" x14ac:dyDescent="0.3">
      <c r="A92" s="32" t="s">
        <v>5</v>
      </c>
      <c r="B92" s="2">
        <f>SUM(B88:B91)</f>
        <v>340</v>
      </c>
      <c r="C92" s="2">
        <f t="shared" ref="C92" si="1469">SUM(C88:C91)</f>
        <v>82</v>
      </c>
      <c r="D92" s="2">
        <f t="shared" ref="D92" si="1470">SUM(D88:D91)</f>
        <v>12</v>
      </c>
      <c r="E92" s="2">
        <f t="shared" ref="E92" si="1471">SUM(E88:E91)</f>
        <v>7</v>
      </c>
      <c r="F92" s="2">
        <f t="shared" ref="F92" si="1472">SUM(F88:F91)</f>
        <v>53</v>
      </c>
      <c r="G92" s="2">
        <f t="shared" ref="G92" si="1473">SUM(G88:G91)</f>
        <v>49</v>
      </c>
      <c r="H92" s="2">
        <f t="shared" ref="H92" si="1474">SUM(H88:H91)</f>
        <v>52</v>
      </c>
      <c r="I92" s="15">
        <f t="shared" ref="I92" si="1475">SUM(I88:I91)</f>
        <v>595</v>
      </c>
      <c r="J92" s="33">
        <f>B92+C92+D92*1.5+E92*2.3+F92*2+G92*0.4+H92*0.2</f>
        <v>592.1</v>
      </c>
      <c r="K92" s="32" t="s">
        <v>5</v>
      </c>
      <c r="L92" s="2">
        <f>SUM(L88:L91)</f>
        <v>4</v>
      </c>
      <c r="M92" s="2">
        <f t="shared" ref="M92" si="1476">SUM(M88:M91)</f>
        <v>1</v>
      </c>
      <c r="N92" s="2">
        <f t="shared" ref="N92" si="1477">SUM(N88:N91)</f>
        <v>0</v>
      </c>
      <c r="O92" s="2">
        <f t="shared" ref="O92" si="1478">SUM(O88:O91)</f>
        <v>0</v>
      </c>
      <c r="P92" s="2">
        <f t="shared" ref="P92" si="1479">SUM(P88:P91)</f>
        <v>1</v>
      </c>
      <c r="Q92" s="2">
        <f t="shared" ref="Q92" si="1480">SUM(Q88:Q91)</f>
        <v>1</v>
      </c>
      <c r="R92" s="2">
        <f t="shared" ref="R92:S92" si="1481">SUM(R88:R91)</f>
        <v>3</v>
      </c>
      <c r="S92" s="15">
        <f t="shared" si="1481"/>
        <v>10</v>
      </c>
      <c r="T92" s="33">
        <f>L92+M92+N92*1.5+O92*2.3+P92*2+Q92*0.4+R92*0.2</f>
        <v>8</v>
      </c>
      <c r="U92" s="32" t="s">
        <v>5</v>
      </c>
      <c r="V92" s="2">
        <f>SUM(V88:V91)</f>
        <v>0</v>
      </c>
      <c r="W92" s="2">
        <f t="shared" ref="W92" si="1482">SUM(W88:W91)</f>
        <v>0</v>
      </c>
      <c r="X92" s="2">
        <f t="shared" ref="X92" si="1483">SUM(X88:X91)</f>
        <v>0</v>
      </c>
      <c r="Y92" s="2">
        <f t="shared" ref="Y92" si="1484">SUM(Y88:Y91)</f>
        <v>0</v>
      </c>
      <c r="Z92" s="2">
        <f t="shared" ref="Z92" si="1485">SUM(Z88:Z91)</f>
        <v>0</v>
      </c>
      <c r="AA92" s="2">
        <f t="shared" ref="AA92" si="1486">SUM(AA88:AA91)</f>
        <v>0</v>
      </c>
      <c r="AB92" s="2">
        <f t="shared" ref="AB92" si="1487">SUM(AB88:AB91)</f>
        <v>0</v>
      </c>
      <c r="AC92" s="15">
        <f t="shared" ref="AC92" si="1488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6</v>
      </c>
      <c r="AG92" s="2">
        <f t="shared" ref="AG92" si="1489">SUM(AG88:AG91)</f>
        <v>1</v>
      </c>
      <c r="AH92" s="2">
        <f t="shared" ref="AH92" si="1490">SUM(AH88:AH91)</f>
        <v>0</v>
      </c>
      <c r="AI92" s="2">
        <f t="shared" ref="AI92" si="1491">SUM(AI88:AI91)</f>
        <v>0</v>
      </c>
      <c r="AJ92" s="2">
        <f t="shared" ref="AJ92" si="1492">SUM(AJ88:AJ91)</f>
        <v>1</v>
      </c>
      <c r="AK92" s="2">
        <f t="shared" ref="AK92" si="1493">SUM(AK88:AK91)</f>
        <v>2</v>
      </c>
      <c r="AL92" s="2">
        <f t="shared" ref="AL92" si="1494">SUM(AL88:AL91)</f>
        <v>4</v>
      </c>
      <c r="AM92" s="15">
        <f t="shared" ref="AM92" si="1495">SUM(AM88:AM91)</f>
        <v>14</v>
      </c>
      <c r="AN92" s="33">
        <f>AF92+AG92+AH92*1.5+AI92*2.3+AJ92*2+AK92*0.4+AL92*0.2</f>
        <v>10.600000000000001</v>
      </c>
      <c r="AO92" s="32" t="s">
        <v>5</v>
      </c>
      <c r="AP92" s="2">
        <f>SUM(AP88:AP91)</f>
        <v>4</v>
      </c>
      <c r="AQ92" s="2">
        <f t="shared" ref="AQ92" si="1496">SUM(AQ88:AQ91)</f>
        <v>1</v>
      </c>
      <c r="AR92" s="2">
        <f t="shared" ref="AR92" si="1497">SUM(AR88:AR91)</f>
        <v>1</v>
      </c>
      <c r="AS92" s="2">
        <f t="shared" ref="AS92" si="1498">SUM(AS88:AS91)</f>
        <v>0</v>
      </c>
      <c r="AT92" s="2">
        <f t="shared" ref="AT92" si="1499">SUM(AT88:AT91)</f>
        <v>0</v>
      </c>
      <c r="AU92" s="2">
        <f t="shared" ref="AU92" si="1500">SUM(AU88:AU91)</f>
        <v>0</v>
      </c>
      <c r="AV92" s="2">
        <f t="shared" ref="AV92" si="1501">SUM(AV88:AV91)</f>
        <v>1</v>
      </c>
      <c r="AW92" s="15">
        <f t="shared" ref="AW92" si="1502">SUM(AW88:AW91)</f>
        <v>7</v>
      </c>
      <c r="AX92" s="33">
        <f>AP92+AQ92+AR92*1.5+AS92*2.3+AT92*2+AU92*0.4+AV92*0.2</f>
        <v>6.7</v>
      </c>
      <c r="AY92" s="32" t="s">
        <v>5</v>
      </c>
      <c r="AZ92" s="2">
        <f>SUM(AZ88:AZ91)</f>
        <v>0</v>
      </c>
      <c r="BA92" s="2">
        <f t="shared" ref="BA92" si="1503">SUM(BA88:BA91)</f>
        <v>0</v>
      </c>
      <c r="BB92" s="2">
        <f t="shared" ref="BB92" si="1504">SUM(BB88:BB91)</f>
        <v>0</v>
      </c>
      <c r="BC92" s="2">
        <f t="shared" ref="BC92" si="1505">SUM(BC88:BC91)</f>
        <v>0</v>
      </c>
      <c r="BD92" s="2">
        <f t="shared" ref="BD92" si="1506">SUM(BD88:BD91)</f>
        <v>0</v>
      </c>
      <c r="BE92" s="2">
        <f t="shared" ref="BE92" si="1507">SUM(BE88:BE91)</f>
        <v>0</v>
      </c>
      <c r="BF92" s="2">
        <f t="shared" ref="BF92" si="1508">SUM(BF88:BF91)</f>
        <v>0</v>
      </c>
      <c r="BG92" s="15">
        <f t="shared" ref="BG92" si="1509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4</v>
      </c>
      <c r="BK92" s="2">
        <f t="shared" ref="BK92" si="1510">SUM(BK88:BK91)</f>
        <v>0</v>
      </c>
      <c r="BL92" s="2">
        <f t="shared" ref="BL92" si="1511">SUM(BL88:BL91)</f>
        <v>0</v>
      </c>
      <c r="BM92" s="2">
        <f t="shared" ref="BM92" si="1512">SUM(BM88:BM91)</f>
        <v>0</v>
      </c>
      <c r="BN92" s="2">
        <f t="shared" ref="BN92" si="1513">SUM(BN88:BN91)</f>
        <v>2</v>
      </c>
      <c r="BO92" s="2">
        <f t="shared" ref="BO92" si="1514">SUM(BO88:BO91)</f>
        <v>0</v>
      </c>
      <c r="BP92" s="2">
        <f t="shared" ref="BP92" si="1515">SUM(BP88:BP91)</f>
        <v>1</v>
      </c>
      <c r="BQ92" s="15">
        <f t="shared" ref="BQ92" si="1516">SUM(BQ88:BQ91)</f>
        <v>7</v>
      </c>
      <c r="BR92" s="33">
        <f>BJ92+BK92+BL92*1.5+BM92*2.3+BN92*2+BO92*0.4+BP92*0.2</f>
        <v>8.1999999999999993</v>
      </c>
      <c r="BS92" s="32" t="s">
        <v>5</v>
      </c>
      <c r="BT92" s="2">
        <f>SUM(BT88:BT91)</f>
        <v>298</v>
      </c>
      <c r="BU92" s="2">
        <f t="shared" ref="BU92" si="1517">SUM(BU88:BU91)</f>
        <v>51</v>
      </c>
      <c r="BV92" s="2">
        <f t="shared" ref="BV92" si="1518">SUM(BV88:BV91)</f>
        <v>10</v>
      </c>
      <c r="BW92" s="2">
        <f t="shared" ref="BW92" si="1519">SUM(BW88:BW91)</f>
        <v>2</v>
      </c>
      <c r="BX92" s="2">
        <f t="shared" ref="BX92" si="1520">SUM(BX88:BX91)</f>
        <v>59</v>
      </c>
      <c r="BY92" s="2">
        <f t="shared" ref="BY92" si="1521">SUM(BY88:BY91)</f>
        <v>40</v>
      </c>
      <c r="BZ92" s="2">
        <f t="shared" ref="BZ92" si="1522">SUM(BZ88:BZ91)</f>
        <v>32</v>
      </c>
      <c r="CA92" s="15">
        <f t="shared" ref="CA92" si="1523">SUM(CA88:CA91)</f>
        <v>492</v>
      </c>
      <c r="CB92" s="33">
        <f>BT92+BU92+BV92*1.5+BW92*2.3+BX92*2+BY92*0.4+BZ92*0.2</f>
        <v>509</v>
      </c>
      <c r="CC92" s="32" t="s">
        <v>5</v>
      </c>
      <c r="CD92" s="2">
        <f>SUM(CD88:CD91)</f>
        <v>0</v>
      </c>
      <c r="CE92" s="2">
        <f t="shared" ref="CE92" si="1524">SUM(CE88:CE91)</f>
        <v>0</v>
      </c>
      <c r="CF92" s="2">
        <f t="shared" ref="CF92" si="1525">SUM(CF88:CF91)</f>
        <v>0</v>
      </c>
      <c r="CG92" s="2">
        <f t="shared" ref="CG92" si="1526">SUM(CG88:CG91)</f>
        <v>0</v>
      </c>
      <c r="CH92" s="2">
        <f t="shared" ref="CH92" si="1527">SUM(CH88:CH91)</f>
        <v>0</v>
      </c>
      <c r="CI92" s="2">
        <f t="shared" ref="CI92" si="1528">SUM(CI88:CI91)</f>
        <v>0</v>
      </c>
      <c r="CJ92" s="2">
        <f t="shared" ref="CJ92" si="1529">SUM(CJ88:CJ91)</f>
        <v>0</v>
      </c>
      <c r="CK92" s="15">
        <f t="shared" ref="CK92" si="1530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61"/>
        <v>304</v>
      </c>
      <c r="CO92" s="2">
        <f t="shared" si="1149"/>
        <v>52</v>
      </c>
      <c r="CP92" s="2">
        <f t="shared" si="1149"/>
        <v>10</v>
      </c>
      <c r="CQ92" s="2">
        <f t="shared" si="1149"/>
        <v>2</v>
      </c>
      <c r="CR92" s="2">
        <f t="shared" si="1149"/>
        <v>60</v>
      </c>
      <c r="CS92" s="2">
        <f t="shared" si="1149"/>
        <v>42</v>
      </c>
      <c r="CT92" s="2">
        <f t="shared" si="1149"/>
        <v>36</v>
      </c>
      <c r="CU92" s="15">
        <f t="shared" si="1149"/>
        <v>506</v>
      </c>
      <c r="CV92" s="33">
        <f>CN92+CO92+CP92*1.5+CQ92*2.3+CR92*2+CS92*0.4+CT92*0.2</f>
        <v>519.6</v>
      </c>
      <c r="CW92" s="32" t="s">
        <v>5</v>
      </c>
      <c r="CX92" s="2">
        <f t="shared" si="1162"/>
        <v>344</v>
      </c>
      <c r="CY92" s="2">
        <f t="shared" si="1151"/>
        <v>83</v>
      </c>
      <c r="CZ92" s="2">
        <f t="shared" si="1151"/>
        <v>12</v>
      </c>
      <c r="DA92" s="2">
        <f t="shared" si="1151"/>
        <v>7</v>
      </c>
      <c r="DB92" s="2">
        <f t="shared" si="1151"/>
        <v>54</v>
      </c>
      <c r="DC92" s="2">
        <f t="shared" si="1151"/>
        <v>50</v>
      </c>
      <c r="DD92" s="2">
        <f t="shared" si="1151"/>
        <v>55</v>
      </c>
      <c r="DE92" s="15">
        <f t="shared" si="1151"/>
        <v>605</v>
      </c>
      <c r="DF92" s="33">
        <f>CX92+CY92+CZ92*1.5+DA92*2.3+DB92*2+DC92*0.4+DD92*0.2</f>
        <v>600.1</v>
      </c>
      <c r="DG92" s="32" t="s">
        <v>5</v>
      </c>
      <c r="DH92" s="2">
        <f t="shared" si="1163"/>
        <v>8</v>
      </c>
      <c r="DI92" s="2">
        <f t="shared" si="1153"/>
        <v>1</v>
      </c>
      <c r="DJ92" s="2">
        <f t="shared" si="1153"/>
        <v>0</v>
      </c>
      <c r="DK92" s="2">
        <f t="shared" si="1153"/>
        <v>0</v>
      </c>
      <c r="DL92" s="2">
        <f t="shared" si="1153"/>
        <v>3</v>
      </c>
      <c r="DM92" s="2">
        <f t="shared" si="1153"/>
        <v>1</v>
      </c>
      <c r="DN92" s="2">
        <f t="shared" si="1153"/>
        <v>4</v>
      </c>
      <c r="DO92" s="15">
        <f t="shared" si="1153"/>
        <v>17</v>
      </c>
      <c r="DP92" s="33">
        <f>DH92+DI92+DJ92*1.5+DK92*2.3+DL92*2+DM92*0.4+DN92*0.2</f>
        <v>16.2</v>
      </c>
      <c r="DQ92" s="32" t="s">
        <v>5</v>
      </c>
      <c r="DR92" s="2">
        <f t="shared" si="1164"/>
        <v>10</v>
      </c>
      <c r="DS92" s="2">
        <f t="shared" si="1155"/>
        <v>2</v>
      </c>
      <c r="DT92" s="2">
        <f t="shared" si="1155"/>
        <v>1</v>
      </c>
      <c r="DU92" s="2">
        <f t="shared" si="1155"/>
        <v>0</v>
      </c>
      <c r="DV92" s="2">
        <f t="shared" si="1155"/>
        <v>1</v>
      </c>
      <c r="DW92" s="2">
        <f t="shared" si="1155"/>
        <v>2</v>
      </c>
      <c r="DX92" s="2">
        <f t="shared" si="1155"/>
        <v>5</v>
      </c>
      <c r="DY92" s="15">
        <f t="shared" si="1155"/>
        <v>21</v>
      </c>
      <c r="DZ92" s="33">
        <f>DR92+DS92+DT92*1.5+DU92*2.3+DV92*2+DW92*0.4+DX92*0.2</f>
        <v>17.3</v>
      </c>
      <c r="EA92" s="32" t="s">
        <v>5</v>
      </c>
      <c r="EB92" s="2">
        <f t="shared" si="1165"/>
        <v>344</v>
      </c>
      <c r="EC92" s="2">
        <f t="shared" si="1157"/>
        <v>83</v>
      </c>
      <c r="ED92" s="2">
        <f t="shared" si="1157"/>
        <v>13</v>
      </c>
      <c r="EE92" s="2">
        <f t="shared" si="1157"/>
        <v>7</v>
      </c>
      <c r="EF92" s="2">
        <f t="shared" si="1157"/>
        <v>53</v>
      </c>
      <c r="EG92" s="2">
        <f t="shared" si="1157"/>
        <v>49</v>
      </c>
      <c r="EH92" s="2">
        <f t="shared" si="1157"/>
        <v>53</v>
      </c>
      <c r="EI92" s="15">
        <f t="shared" si="1157"/>
        <v>602</v>
      </c>
      <c r="EJ92" s="33">
        <f>EB92+EC92+ED92*1.5+EE92*2.3+EF92*2+EG92*0.4+EH92*0.2</f>
        <v>598.80000000000007</v>
      </c>
      <c r="EK92" s="32" t="s">
        <v>5</v>
      </c>
      <c r="EL92" s="2">
        <f t="shared" si="1166"/>
        <v>302</v>
      </c>
      <c r="EM92" s="2">
        <f t="shared" si="1159"/>
        <v>51</v>
      </c>
      <c r="EN92" s="2">
        <f t="shared" si="1159"/>
        <v>10</v>
      </c>
      <c r="EO92" s="2">
        <f t="shared" si="1159"/>
        <v>2</v>
      </c>
      <c r="EP92" s="2">
        <f t="shared" si="1159"/>
        <v>61</v>
      </c>
      <c r="EQ92" s="2">
        <f t="shared" si="1159"/>
        <v>40</v>
      </c>
      <c r="ER92" s="2">
        <f t="shared" si="1159"/>
        <v>33</v>
      </c>
      <c r="ES92" s="15">
        <f t="shared" si="1159"/>
        <v>499</v>
      </c>
      <c r="ET92" s="33">
        <f>EL92+EM92+EN92*1.5+EO92*2.3+EP92*2+EQ92*0.4+ER92*0.2</f>
        <v>517.20000000000005</v>
      </c>
    </row>
    <row r="93" spans="1:150" ht="13" thickTop="1" x14ac:dyDescent="0.25">
      <c r="A93" s="31">
        <f>A91+"00:15"</f>
        <v>0.66666666666666641</v>
      </c>
      <c r="B93" s="57">
        <v>90</v>
      </c>
      <c r="C93" s="57">
        <v>21</v>
      </c>
      <c r="D93" s="57">
        <v>5</v>
      </c>
      <c r="E93" s="57">
        <v>0</v>
      </c>
      <c r="F93" s="57">
        <v>18</v>
      </c>
      <c r="G93" s="57">
        <v>13</v>
      </c>
      <c r="H93" s="57">
        <v>23</v>
      </c>
      <c r="I93" s="14">
        <f t="shared" si="1244"/>
        <v>170</v>
      </c>
      <c r="J93" s="14">
        <f t="shared" ref="J93:J96" si="1531">B93+C93+D93*1.5+E93*2.3+F93*2+G93*0.4+H93*0.2</f>
        <v>164.29999999999998</v>
      </c>
      <c r="K93" s="31">
        <f>K91+"00:15"</f>
        <v>0.66666666666666641</v>
      </c>
      <c r="L93" s="57">
        <v>1</v>
      </c>
      <c r="M93" s="57">
        <v>1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14">
        <f t="shared" ref="S93:S96" si="1532">SUM(L93:R93)</f>
        <v>2</v>
      </c>
      <c r="T93" s="14">
        <f t="shared" ref="T93:T96" si="1533">L93+M93+N93*1.5+O93*2.3+P93*2+Q93*0.4+R93*0.2</f>
        <v>2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48"/>
        <v>0</v>
      </c>
      <c r="AD93" s="14">
        <f t="shared" ref="AD93:AD96" si="1534">V93+W93+X93*1.5+Y93*2.3+Z93*2+AA93*0.4+AB93*0.2</f>
        <v>0</v>
      </c>
      <c r="AE93" s="31">
        <f>AE91+"00:15"</f>
        <v>0.66666666666666641</v>
      </c>
      <c r="AF93" s="57">
        <v>1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14">
        <f t="shared" si="1250"/>
        <v>1</v>
      </c>
      <c r="AN93" s="14">
        <f t="shared" ref="AN93:AN96" si="1535">AF93+AG93+AH93*1.5+AI93*2.3+AJ93*2+AK93*0.4+AL93*0.2</f>
        <v>1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2</v>
      </c>
      <c r="AV93" s="57">
        <v>1</v>
      </c>
      <c r="AW93" s="14">
        <f t="shared" si="1252"/>
        <v>3</v>
      </c>
      <c r="AX93" s="14">
        <f t="shared" ref="AX93:AX96" si="1536">AP93+AQ93+AR93*1.5+AS93*2.3+AT93*2+AU93*0.4+AV93*0.2</f>
        <v>1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54"/>
        <v>0</v>
      </c>
      <c r="BH93" s="14">
        <f t="shared" ref="BH93:BH96" si="1537">AZ93+BA93+BB93*1.5+BC93*2.3+BD93*2+BE93*0.4+BF93*0.2</f>
        <v>0</v>
      </c>
      <c r="BI93" s="31">
        <f>BI91+"00:15"</f>
        <v>0.66666666666666641</v>
      </c>
      <c r="BJ93" s="57">
        <v>0</v>
      </c>
      <c r="BK93" s="57">
        <v>1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14">
        <f t="shared" si="1256"/>
        <v>1</v>
      </c>
      <c r="BR93" s="14">
        <f t="shared" ref="BR93:BR96" si="1538">BJ93+BK93+BL93*1.5+BM93*2.3+BN93*2+BO93*0.4+BP93*0.2</f>
        <v>1</v>
      </c>
      <c r="BS93" s="31">
        <f>BS91+"00:15"</f>
        <v>0.66666666666666641</v>
      </c>
      <c r="BT93" s="57">
        <v>73</v>
      </c>
      <c r="BU93" s="57">
        <v>9</v>
      </c>
      <c r="BV93" s="57">
        <v>1</v>
      </c>
      <c r="BW93" s="57">
        <v>0</v>
      </c>
      <c r="BX93" s="57">
        <v>17</v>
      </c>
      <c r="BY93" s="57">
        <v>8</v>
      </c>
      <c r="BZ93" s="57">
        <v>12</v>
      </c>
      <c r="CA93" s="14">
        <f t="shared" si="1258"/>
        <v>120</v>
      </c>
      <c r="CB93" s="14">
        <f t="shared" ref="CB93:CB96" si="1539">BT93+BU93+BV93*1.5+BW93*2.3+BX93*2+BY93*0.4+BZ93*0.2</f>
        <v>123.10000000000001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60"/>
        <v>0</v>
      </c>
      <c r="CL93" s="14">
        <f t="shared" ref="CL93:CL96" si="1540">CD93+CE93+CF93*1.5+CG93*2.3+CH93*2+CI93*0.4+CJ93*0.2</f>
        <v>0</v>
      </c>
      <c r="CM93" s="31">
        <f>CM91+"00:15"</f>
        <v>0.66666666666666641</v>
      </c>
      <c r="CN93" s="57">
        <f t="shared" si="1161"/>
        <v>74</v>
      </c>
      <c r="CO93" s="57">
        <f t="shared" si="1149"/>
        <v>9</v>
      </c>
      <c r="CP93" s="57">
        <f t="shared" si="1149"/>
        <v>1</v>
      </c>
      <c r="CQ93" s="57">
        <f t="shared" si="1149"/>
        <v>0</v>
      </c>
      <c r="CR93" s="57">
        <f t="shared" si="1149"/>
        <v>17</v>
      </c>
      <c r="CS93" s="57">
        <f t="shared" si="1149"/>
        <v>8</v>
      </c>
      <c r="CT93" s="57">
        <f t="shared" si="1149"/>
        <v>12</v>
      </c>
      <c r="CU93" s="14">
        <f t="shared" si="1149"/>
        <v>121</v>
      </c>
      <c r="CV93" s="14">
        <f t="shared" ref="CV93:CV96" si="1541">CN93+CO93+CP93*1.5+CQ93*2.3+CR93*2+CS93*0.4+CT93*0.2</f>
        <v>124.10000000000001</v>
      </c>
      <c r="CW93" s="31">
        <f>CW91+"00:15"</f>
        <v>0.66666666666666641</v>
      </c>
      <c r="CX93" s="57">
        <f t="shared" si="1162"/>
        <v>91</v>
      </c>
      <c r="CY93" s="57">
        <f t="shared" si="1151"/>
        <v>22</v>
      </c>
      <c r="CZ93" s="57">
        <f t="shared" si="1151"/>
        <v>5</v>
      </c>
      <c r="DA93" s="57">
        <f t="shared" si="1151"/>
        <v>0</v>
      </c>
      <c r="DB93" s="57">
        <f t="shared" si="1151"/>
        <v>18</v>
      </c>
      <c r="DC93" s="57">
        <f t="shared" si="1151"/>
        <v>13</v>
      </c>
      <c r="DD93" s="57">
        <f t="shared" si="1151"/>
        <v>23</v>
      </c>
      <c r="DE93" s="14">
        <f t="shared" si="1151"/>
        <v>172</v>
      </c>
      <c r="DF93" s="14">
        <f t="shared" ref="DF93:DF96" si="1542">CX93+CY93+CZ93*1.5+DA93*2.3+DB93*2+DC93*0.4+DD93*0.2</f>
        <v>166.29999999999998</v>
      </c>
      <c r="DG93" s="31">
        <f>DG91+"00:15"</f>
        <v>0.66666666666666641</v>
      </c>
      <c r="DH93" s="57">
        <f t="shared" si="1163"/>
        <v>1</v>
      </c>
      <c r="DI93" s="57">
        <f t="shared" si="1153"/>
        <v>2</v>
      </c>
      <c r="DJ93" s="57">
        <f t="shared" si="1153"/>
        <v>0</v>
      </c>
      <c r="DK93" s="57">
        <f t="shared" si="1153"/>
        <v>0</v>
      </c>
      <c r="DL93" s="57">
        <f t="shared" si="1153"/>
        <v>0</v>
      </c>
      <c r="DM93" s="57">
        <f t="shared" si="1153"/>
        <v>0</v>
      </c>
      <c r="DN93" s="57">
        <f t="shared" si="1153"/>
        <v>0</v>
      </c>
      <c r="DO93" s="14">
        <f t="shared" si="1153"/>
        <v>3</v>
      </c>
      <c r="DP93" s="14">
        <f t="shared" ref="DP93:DP96" si="1543">DH93+DI93+DJ93*1.5+DK93*2.3+DL93*2+DM93*0.4+DN93*0.2</f>
        <v>3</v>
      </c>
      <c r="DQ93" s="31">
        <f>DQ91+"00:15"</f>
        <v>0.66666666666666641</v>
      </c>
      <c r="DR93" s="57">
        <f t="shared" si="1164"/>
        <v>1</v>
      </c>
      <c r="DS93" s="57">
        <f t="shared" si="1155"/>
        <v>0</v>
      </c>
      <c r="DT93" s="57">
        <f t="shared" si="1155"/>
        <v>0</v>
      </c>
      <c r="DU93" s="57">
        <f t="shared" si="1155"/>
        <v>0</v>
      </c>
      <c r="DV93" s="57">
        <f t="shared" si="1155"/>
        <v>0</v>
      </c>
      <c r="DW93" s="57">
        <f t="shared" si="1155"/>
        <v>2</v>
      </c>
      <c r="DX93" s="57">
        <f t="shared" si="1155"/>
        <v>1</v>
      </c>
      <c r="DY93" s="14">
        <f t="shared" si="1155"/>
        <v>4</v>
      </c>
      <c r="DZ93" s="14">
        <f t="shared" ref="DZ93:DZ96" si="1544">DR93+DS93+DT93*1.5+DU93*2.3+DV93*2+DW93*0.4+DX93*0.2</f>
        <v>2</v>
      </c>
      <c r="EA93" s="31">
        <f>EA91+"00:15"</f>
        <v>0.66666666666666641</v>
      </c>
      <c r="EB93" s="57">
        <f t="shared" si="1165"/>
        <v>90</v>
      </c>
      <c r="EC93" s="57">
        <f t="shared" si="1157"/>
        <v>21</v>
      </c>
      <c r="ED93" s="57">
        <f t="shared" si="1157"/>
        <v>5</v>
      </c>
      <c r="EE93" s="57">
        <f t="shared" si="1157"/>
        <v>0</v>
      </c>
      <c r="EF93" s="57">
        <f t="shared" si="1157"/>
        <v>18</v>
      </c>
      <c r="EG93" s="57">
        <f t="shared" si="1157"/>
        <v>15</v>
      </c>
      <c r="EH93" s="57">
        <f t="shared" si="1157"/>
        <v>24</v>
      </c>
      <c r="EI93" s="14">
        <f t="shared" si="1157"/>
        <v>173</v>
      </c>
      <c r="EJ93" s="14">
        <f t="shared" ref="EJ93:EJ96" si="1545">EB93+EC93+ED93*1.5+EE93*2.3+EF93*2+EG93*0.4+EH93*0.2</f>
        <v>165.3</v>
      </c>
      <c r="EK93" s="31">
        <f>EK91+"00:15"</f>
        <v>0.66666666666666641</v>
      </c>
      <c r="EL93" s="57">
        <f t="shared" si="1166"/>
        <v>73</v>
      </c>
      <c r="EM93" s="57">
        <f t="shared" si="1159"/>
        <v>10</v>
      </c>
      <c r="EN93" s="57">
        <f t="shared" si="1159"/>
        <v>1</v>
      </c>
      <c r="EO93" s="57">
        <f t="shared" si="1159"/>
        <v>0</v>
      </c>
      <c r="EP93" s="57">
        <f t="shared" si="1159"/>
        <v>17</v>
      </c>
      <c r="EQ93" s="57">
        <f t="shared" si="1159"/>
        <v>8</v>
      </c>
      <c r="ER93" s="57">
        <f t="shared" si="1159"/>
        <v>12</v>
      </c>
      <c r="ES93" s="14">
        <f t="shared" si="1159"/>
        <v>121</v>
      </c>
      <c r="ET93" s="14">
        <f t="shared" ref="ET93:ET96" si="1546">EL93+EM93+EN93*1.5+EO93*2.3+EP93*2+EQ93*0.4+ER93*0.2</f>
        <v>124.10000000000001</v>
      </c>
    </row>
    <row r="94" spans="1:150" x14ac:dyDescent="0.25">
      <c r="A94" s="31">
        <f>A93+"00:15"</f>
        <v>0.67708333333333304</v>
      </c>
      <c r="B94" s="57">
        <v>90</v>
      </c>
      <c r="C94" s="57">
        <v>22</v>
      </c>
      <c r="D94" s="57">
        <v>6</v>
      </c>
      <c r="E94" s="57">
        <v>2</v>
      </c>
      <c r="F94" s="57">
        <v>17</v>
      </c>
      <c r="G94" s="57">
        <v>19</v>
      </c>
      <c r="H94" s="57">
        <v>16</v>
      </c>
      <c r="I94" s="14">
        <f t="shared" si="1244"/>
        <v>172</v>
      </c>
      <c r="J94" s="14">
        <f t="shared" si="1531"/>
        <v>170.39999999999998</v>
      </c>
      <c r="K94" s="31">
        <f>K93+"00:15"</f>
        <v>0.67708333333333304</v>
      </c>
      <c r="L94" s="57">
        <v>0</v>
      </c>
      <c r="M94" s="57">
        <v>1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14">
        <f t="shared" si="1532"/>
        <v>1</v>
      </c>
      <c r="T94" s="14">
        <f t="shared" si="1533"/>
        <v>1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48"/>
        <v>0</v>
      </c>
      <c r="AD94" s="14">
        <f t="shared" si="1534"/>
        <v>0</v>
      </c>
      <c r="AE94" s="31">
        <f>AE93+"00:15"</f>
        <v>0.67708333333333304</v>
      </c>
      <c r="AF94" s="57">
        <v>2</v>
      </c>
      <c r="AG94" s="57">
        <v>1</v>
      </c>
      <c r="AH94" s="57">
        <v>0</v>
      </c>
      <c r="AI94" s="57">
        <v>0</v>
      </c>
      <c r="AJ94" s="57">
        <v>0</v>
      </c>
      <c r="AK94" s="57">
        <v>0</v>
      </c>
      <c r="AL94" s="57">
        <v>1</v>
      </c>
      <c r="AM94" s="14">
        <f t="shared" si="1250"/>
        <v>4</v>
      </c>
      <c r="AN94" s="14">
        <f t="shared" si="1535"/>
        <v>3.2</v>
      </c>
      <c r="AO94" s="31">
        <f>AO93+"00:15"</f>
        <v>0.67708333333333304</v>
      </c>
      <c r="AP94" s="57">
        <v>4</v>
      </c>
      <c r="AQ94" s="57">
        <v>0</v>
      </c>
      <c r="AR94" s="57">
        <v>0</v>
      </c>
      <c r="AS94" s="57">
        <v>0</v>
      </c>
      <c r="AT94" s="57">
        <v>0</v>
      </c>
      <c r="AU94" s="57">
        <v>1</v>
      </c>
      <c r="AV94" s="57">
        <v>0</v>
      </c>
      <c r="AW94" s="14">
        <f t="shared" si="1252"/>
        <v>5</v>
      </c>
      <c r="AX94" s="14">
        <f t="shared" si="1536"/>
        <v>4.4000000000000004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54"/>
        <v>0</v>
      </c>
      <c r="BH94" s="14">
        <f t="shared" si="1537"/>
        <v>0</v>
      </c>
      <c r="BI94" s="31">
        <f>BI93+"00:15"</f>
        <v>0.67708333333333304</v>
      </c>
      <c r="BJ94" s="57">
        <v>0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si="1256"/>
        <v>0</v>
      </c>
      <c r="BR94" s="14">
        <f t="shared" si="1538"/>
        <v>0</v>
      </c>
      <c r="BS94" s="31">
        <f>BS93+"00:15"</f>
        <v>0.67708333333333304</v>
      </c>
      <c r="BT94" s="57">
        <v>78</v>
      </c>
      <c r="BU94" s="57">
        <v>9</v>
      </c>
      <c r="BV94" s="57">
        <v>3</v>
      </c>
      <c r="BW94" s="57">
        <v>0</v>
      </c>
      <c r="BX94" s="57">
        <v>14</v>
      </c>
      <c r="BY94" s="57">
        <v>6</v>
      </c>
      <c r="BZ94" s="57">
        <v>9</v>
      </c>
      <c r="CA94" s="14">
        <f t="shared" si="1258"/>
        <v>119</v>
      </c>
      <c r="CB94" s="14">
        <f t="shared" si="1539"/>
        <v>123.7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60"/>
        <v>0</v>
      </c>
      <c r="CL94" s="14">
        <f t="shared" si="1540"/>
        <v>0</v>
      </c>
      <c r="CM94" s="31">
        <f>CM93+"00:15"</f>
        <v>0.67708333333333304</v>
      </c>
      <c r="CN94" s="57">
        <f t="shared" si="1161"/>
        <v>80</v>
      </c>
      <c r="CO94" s="57">
        <f t="shared" si="1149"/>
        <v>10</v>
      </c>
      <c r="CP94" s="57">
        <f t="shared" si="1149"/>
        <v>3</v>
      </c>
      <c r="CQ94" s="57">
        <f t="shared" si="1149"/>
        <v>0</v>
      </c>
      <c r="CR94" s="57">
        <f t="shared" si="1149"/>
        <v>14</v>
      </c>
      <c r="CS94" s="57">
        <f t="shared" si="1149"/>
        <v>6</v>
      </c>
      <c r="CT94" s="57">
        <f t="shared" si="1149"/>
        <v>10</v>
      </c>
      <c r="CU94" s="14">
        <f t="shared" si="1149"/>
        <v>123</v>
      </c>
      <c r="CV94" s="14">
        <f t="shared" si="1541"/>
        <v>126.9</v>
      </c>
      <c r="CW94" s="31">
        <f>CW93+"00:15"</f>
        <v>0.67708333333333304</v>
      </c>
      <c r="CX94" s="57">
        <f t="shared" si="1162"/>
        <v>90</v>
      </c>
      <c r="CY94" s="57">
        <f t="shared" si="1151"/>
        <v>23</v>
      </c>
      <c r="CZ94" s="57">
        <f t="shared" si="1151"/>
        <v>6</v>
      </c>
      <c r="DA94" s="57">
        <f t="shared" si="1151"/>
        <v>2</v>
      </c>
      <c r="DB94" s="57">
        <f t="shared" si="1151"/>
        <v>17</v>
      </c>
      <c r="DC94" s="57">
        <f t="shared" si="1151"/>
        <v>19</v>
      </c>
      <c r="DD94" s="57">
        <f t="shared" si="1151"/>
        <v>16</v>
      </c>
      <c r="DE94" s="14">
        <f t="shared" si="1151"/>
        <v>173</v>
      </c>
      <c r="DF94" s="14">
        <f t="shared" si="1542"/>
        <v>171.39999999999998</v>
      </c>
      <c r="DG94" s="31">
        <f>DG93+"00:15"</f>
        <v>0.67708333333333304</v>
      </c>
      <c r="DH94" s="57">
        <f t="shared" si="1163"/>
        <v>0</v>
      </c>
      <c r="DI94" s="57">
        <f t="shared" si="1153"/>
        <v>1</v>
      </c>
      <c r="DJ94" s="57">
        <f t="shared" si="1153"/>
        <v>0</v>
      </c>
      <c r="DK94" s="57">
        <f t="shared" si="1153"/>
        <v>0</v>
      </c>
      <c r="DL94" s="57">
        <f t="shared" si="1153"/>
        <v>0</v>
      </c>
      <c r="DM94" s="57">
        <f t="shared" si="1153"/>
        <v>0</v>
      </c>
      <c r="DN94" s="57">
        <f t="shared" si="1153"/>
        <v>0</v>
      </c>
      <c r="DO94" s="14">
        <f t="shared" si="1153"/>
        <v>1</v>
      </c>
      <c r="DP94" s="14">
        <f t="shared" si="1543"/>
        <v>1</v>
      </c>
      <c r="DQ94" s="31">
        <f>DQ93+"00:15"</f>
        <v>0.67708333333333304</v>
      </c>
      <c r="DR94" s="57">
        <f t="shared" si="1164"/>
        <v>6</v>
      </c>
      <c r="DS94" s="57">
        <f t="shared" si="1155"/>
        <v>1</v>
      </c>
      <c r="DT94" s="57">
        <f t="shared" si="1155"/>
        <v>0</v>
      </c>
      <c r="DU94" s="57">
        <f t="shared" si="1155"/>
        <v>0</v>
      </c>
      <c r="DV94" s="57">
        <f t="shared" si="1155"/>
        <v>0</v>
      </c>
      <c r="DW94" s="57">
        <f t="shared" si="1155"/>
        <v>1</v>
      </c>
      <c r="DX94" s="57">
        <f t="shared" si="1155"/>
        <v>1</v>
      </c>
      <c r="DY94" s="14">
        <f t="shared" si="1155"/>
        <v>9</v>
      </c>
      <c r="DZ94" s="14">
        <f t="shared" si="1544"/>
        <v>7.6000000000000005</v>
      </c>
      <c r="EA94" s="31">
        <f>EA93+"00:15"</f>
        <v>0.67708333333333304</v>
      </c>
      <c r="EB94" s="57">
        <f t="shared" si="1165"/>
        <v>94</v>
      </c>
      <c r="EC94" s="57">
        <f t="shared" si="1157"/>
        <v>22</v>
      </c>
      <c r="ED94" s="57">
        <f t="shared" si="1157"/>
        <v>6</v>
      </c>
      <c r="EE94" s="57">
        <f t="shared" si="1157"/>
        <v>2</v>
      </c>
      <c r="EF94" s="57">
        <f t="shared" si="1157"/>
        <v>17</v>
      </c>
      <c r="EG94" s="57">
        <f t="shared" si="1157"/>
        <v>20</v>
      </c>
      <c r="EH94" s="57">
        <f t="shared" si="1157"/>
        <v>16</v>
      </c>
      <c r="EI94" s="14">
        <f t="shared" si="1157"/>
        <v>177</v>
      </c>
      <c r="EJ94" s="14">
        <f t="shared" si="1545"/>
        <v>174.79999999999998</v>
      </c>
      <c r="EK94" s="31">
        <f>EK93+"00:15"</f>
        <v>0.67708333333333304</v>
      </c>
      <c r="EL94" s="57">
        <f t="shared" si="1166"/>
        <v>78</v>
      </c>
      <c r="EM94" s="57">
        <f t="shared" si="1159"/>
        <v>9</v>
      </c>
      <c r="EN94" s="57">
        <f t="shared" si="1159"/>
        <v>3</v>
      </c>
      <c r="EO94" s="57">
        <f t="shared" si="1159"/>
        <v>0</v>
      </c>
      <c r="EP94" s="57">
        <f t="shared" si="1159"/>
        <v>14</v>
      </c>
      <c r="EQ94" s="57">
        <f t="shared" si="1159"/>
        <v>6</v>
      </c>
      <c r="ER94" s="57">
        <f t="shared" si="1159"/>
        <v>9</v>
      </c>
      <c r="ES94" s="14">
        <f t="shared" si="1159"/>
        <v>119</v>
      </c>
      <c r="ET94" s="14">
        <f t="shared" si="1546"/>
        <v>123.7</v>
      </c>
    </row>
    <row r="95" spans="1:150" x14ac:dyDescent="0.25">
      <c r="A95" s="31">
        <f t="shared" ref="A95:A96" si="1547">A94+"00:15"</f>
        <v>0.68749999999999967</v>
      </c>
      <c r="B95" s="57">
        <v>85</v>
      </c>
      <c r="C95" s="57">
        <v>14</v>
      </c>
      <c r="D95" s="57">
        <v>4</v>
      </c>
      <c r="E95" s="57">
        <v>1</v>
      </c>
      <c r="F95" s="57">
        <v>16</v>
      </c>
      <c r="G95" s="57">
        <v>18</v>
      </c>
      <c r="H95" s="57">
        <v>19</v>
      </c>
      <c r="I95" s="14">
        <f t="shared" si="1244"/>
        <v>157</v>
      </c>
      <c r="J95" s="14">
        <f t="shared" si="1531"/>
        <v>150.30000000000001</v>
      </c>
      <c r="K95" s="31">
        <f t="shared" ref="K95:K96" si="1548">K94+"00:15"</f>
        <v>0.68749999999999967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1</v>
      </c>
      <c r="S95" s="14">
        <f t="shared" si="1532"/>
        <v>2</v>
      </c>
      <c r="T95" s="14">
        <f t="shared" si="1533"/>
        <v>1.2</v>
      </c>
      <c r="U95" s="31">
        <f t="shared" ref="U95:U96" si="1549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48"/>
        <v>0</v>
      </c>
      <c r="AD95" s="14">
        <f t="shared" si="1534"/>
        <v>0</v>
      </c>
      <c r="AE95" s="31">
        <f t="shared" ref="AE95:AE96" si="1550">AE94+"00:15"</f>
        <v>0.68749999999999967</v>
      </c>
      <c r="AF95" s="57">
        <v>4</v>
      </c>
      <c r="AG95" s="57">
        <v>0</v>
      </c>
      <c r="AH95" s="57">
        <v>0</v>
      </c>
      <c r="AI95" s="57">
        <v>0</v>
      </c>
      <c r="AJ95" s="57">
        <v>0</v>
      </c>
      <c r="AK95" s="57">
        <v>1</v>
      </c>
      <c r="AL95" s="57">
        <v>0</v>
      </c>
      <c r="AM95" s="14">
        <f t="shared" si="1250"/>
        <v>5</v>
      </c>
      <c r="AN95" s="14">
        <f t="shared" si="1535"/>
        <v>4.4000000000000004</v>
      </c>
      <c r="AO95" s="31">
        <f t="shared" ref="AO95:AO96" si="1551">AO94+"00:15"</f>
        <v>0.68749999999999967</v>
      </c>
      <c r="AP95" s="57">
        <v>1</v>
      </c>
      <c r="AQ95" s="57">
        <v>2</v>
      </c>
      <c r="AR95" s="57">
        <v>0</v>
      </c>
      <c r="AS95" s="57">
        <v>0</v>
      </c>
      <c r="AT95" s="57">
        <v>0</v>
      </c>
      <c r="AU95" s="57">
        <v>0</v>
      </c>
      <c r="AV95" s="57">
        <v>1</v>
      </c>
      <c r="AW95" s="14">
        <f t="shared" si="1252"/>
        <v>4</v>
      </c>
      <c r="AX95" s="14">
        <f t="shared" si="1536"/>
        <v>3.2</v>
      </c>
      <c r="AY95" s="31">
        <f t="shared" ref="AY95:AY96" si="1552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54"/>
        <v>0</v>
      </c>
      <c r="BH95" s="14">
        <f t="shared" si="1537"/>
        <v>0</v>
      </c>
      <c r="BI95" s="31">
        <f t="shared" ref="BI95:BI96" si="1553">BI94+"00:15"</f>
        <v>0.68749999999999967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1256"/>
        <v>0</v>
      </c>
      <c r="BR95" s="14">
        <f t="shared" si="1538"/>
        <v>0</v>
      </c>
      <c r="BS95" s="31">
        <f t="shared" ref="BS95:BS96" si="1554">BS94+"00:15"</f>
        <v>0.68749999999999967</v>
      </c>
      <c r="BT95" s="57">
        <v>66</v>
      </c>
      <c r="BU95" s="57">
        <v>16</v>
      </c>
      <c r="BV95" s="57">
        <v>3</v>
      </c>
      <c r="BW95" s="57">
        <v>0</v>
      </c>
      <c r="BX95" s="57">
        <v>13</v>
      </c>
      <c r="BY95" s="57">
        <v>15</v>
      </c>
      <c r="BZ95" s="57">
        <v>11</v>
      </c>
      <c r="CA95" s="14">
        <f t="shared" si="1258"/>
        <v>124</v>
      </c>
      <c r="CB95" s="14">
        <f t="shared" si="1539"/>
        <v>120.7</v>
      </c>
      <c r="CC95" s="31">
        <f t="shared" ref="CC95:CC96" si="1555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60"/>
        <v>0</v>
      </c>
      <c r="CL95" s="14">
        <f t="shared" si="1540"/>
        <v>0</v>
      </c>
      <c r="CM95" s="31">
        <f t="shared" ref="CM95:CM96" si="1556">CM94+"00:15"</f>
        <v>0.68749999999999967</v>
      </c>
      <c r="CN95" s="57">
        <f t="shared" si="1161"/>
        <v>70</v>
      </c>
      <c r="CO95" s="57">
        <f t="shared" si="1149"/>
        <v>16</v>
      </c>
      <c r="CP95" s="57">
        <f t="shared" si="1149"/>
        <v>3</v>
      </c>
      <c r="CQ95" s="57">
        <f t="shared" si="1149"/>
        <v>0</v>
      </c>
      <c r="CR95" s="57">
        <f t="shared" si="1149"/>
        <v>13</v>
      </c>
      <c r="CS95" s="57">
        <f t="shared" si="1149"/>
        <v>16</v>
      </c>
      <c r="CT95" s="57">
        <f t="shared" si="1149"/>
        <v>11</v>
      </c>
      <c r="CU95" s="14">
        <f t="shared" si="1149"/>
        <v>129</v>
      </c>
      <c r="CV95" s="14">
        <f t="shared" si="1541"/>
        <v>125.10000000000001</v>
      </c>
      <c r="CW95" s="31">
        <f t="shared" ref="CW95:CW96" si="1557">CW94+"00:15"</f>
        <v>0.68749999999999967</v>
      </c>
      <c r="CX95" s="57">
        <f t="shared" si="1162"/>
        <v>86</v>
      </c>
      <c r="CY95" s="57">
        <f t="shared" si="1151"/>
        <v>14</v>
      </c>
      <c r="CZ95" s="57">
        <f t="shared" si="1151"/>
        <v>4</v>
      </c>
      <c r="DA95" s="57">
        <f t="shared" si="1151"/>
        <v>1</v>
      </c>
      <c r="DB95" s="57">
        <f t="shared" si="1151"/>
        <v>16</v>
      </c>
      <c r="DC95" s="57">
        <f t="shared" si="1151"/>
        <v>18</v>
      </c>
      <c r="DD95" s="57">
        <f t="shared" si="1151"/>
        <v>20</v>
      </c>
      <c r="DE95" s="14">
        <f t="shared" si="1151"/>
        <v>159</v>
      </c>
      <c r="DF95" s="14">
        <f t="shared" si="1542"/>
        <v>151.5</v>
      </c>
      <c r="DG95" s="31">
        <f t="shared" ref="DG95:DG96" si="1558">DG94+"00:15"</f>
        <v>0.68749999999999967</v>
      </c>
      <c r="DH95" s="57">
        <f t="shared" si="1163"/>
        <v>1</v>
      </c>
      <c r="DI95" s="57">
        <f t="shared" si="1153"/>
        <v>0</v>
      </c>
      <c r="DJ95" s="57">
        <f t="shared" si="1153"/>
        <v>0</v>
      </c>
      <c r="DK95" s="57">
        <f t="shared" si="1153"/>
        <v>0</v>
      </c>
      <c r="DL95" s="57">
        <f t="shared" si="1153"/>
        <v>0</v>
      </c>
      <c r="DM95" s="57">
        <f t="shared" si="1153"/>
        <v>0</v>
      </c>
      <c r="DN95" s="57">
        <f t="shared" si="1153"/>
        <v>1</v>
      </c>
      <c r="DO95" s="14">
        <f t="shared" si="1153"/>
        <v>2</v>
      </c>
      <c r="DP95" s="14">
        <f t="shared" si="1543"/>
        <v>1.2</v>
      </c>
      <c r="DQ95" s="31">
        <f t="shared" ref="DQ95:DQ96" si="1559">DQ94+"00:15"</f>
        <v>0.68749999999999967</v>
      </c>
      <c r="DR95" s="57">
        <f t="shared" si="1164"/>
        <v>5</v>
      </c>
      <c r="DS95" s="57">
        <f t="shared" si="1155"/>
        <v>2</v>
      </c>
      <c r="DT95" s="57">
        <f t="shared" si="1155"/>
        <v>0</v>
      </c>
      <c r="DU95" s="57">
        <f t="shared" si="1155"/>
        <v>0</v>
      </c>
      <c r="DV95" s="57">
        <f t="shared" si="1155"/>
        <v>0</v>
      </c>
      <c r="DW95" s="57">
        <f t="shared" si="1155"/>
        <v>1</v>
      </c>
      <c r="DX95" s="57">
        <f t="shared" si="1155"/>
        <v>1</v>
      </c>
      <c r="DY95" s="14">
        <f t="shared" si="1155"/>
        <v>9</v>
      </c>
      <c r="DZ95" s="14">
        <f t="shared" si="1544"/>
        <v>7.6000000000000005</v>
      </c>
      <c r="EA95" s="31">
        <f t="shared" ref="EA95:EA96" si="1560">EA94+"00:15"</f>
        <v>0.68749999999999967</v>
      </c>
      <c r="EB95" s="57">
        <f t="shared" si="1165"/>
        <v>86</v>
      </c>
      <c r="EC95" s="57">
        <f t="shared" si="1157"/>
        <v>16</v>
      </c>
      <c r="ED95" s="57">
        <f t="shared" si="1157"/>
        <v>4</v>
      </c>
      <c r="EE95" s="57">
        <f t="shared" si="1157"/>
        <v>1</v>
      </c>
      <c r="EF95" s="57">
        <f t="shared" si="1157"/>
        <v>16</v>
      </c>
      <c r="EG95" s="57">
        <f t="shared" si="1157"/>
        <v>18</v>
      </c>
      <c r="EH95" s="57">
        <f t="shared" si="1157"/>
        <v>20</v>
      </c>
      <c r="EI95" s="14">
        <f t="shared" si="1157"/>
        <v>161</v>
      </c>
      <c r="EJ95" s="14">
        <f t="shared" si="1545"/>
        <v>153.5</v>
      </c>
      <c r="EK95" s="31">
        <f t="shared" ref="EK95:EK96" si="1561">EK94+"00:15"</f>
        <v>0.68749999999999967</v>
      </c>
      <c r="EL95" s="57">
        <f t="shared" si="1166"/>
        <v>66</v>
      </c>
      <c r="EM95" s="57">
        <f t="shared" si="1159"/>
        <v>16</v>
      </c>
      <c r="EN95" s="57">
        <f t="shared" si="1159"/>
        <v>3</v>
      </c>
      <c r="EO95" s="57">
        <f t="shared" si="1159"/>
        <v>0</v>
      </c>
      <c r="EP95" s="57">
        <f t="shared" si="1159"/>
        <v>13</v>
      </c>
      <c r="EQ95" s="57">
        <f t="shared" si="1159"/>
        <v>15</v>
      </c>
      <c r="ER95" s="57">
        <f t="shared" si="1159"/>
        <v>11</v>
      </c>
      <c r="ES95" s="14">
        <f t="shared" si="1159"/>
        <v>124</v>
      </c>
      <c r="ET95" s="14">
        <f t="shared" si="1546"/>
        <v>120.7</v>
      </c>
    </row>
    <row r="96" spans="1:150" ht="13" thickBot="1" x14ac:dyDescent="0.3">
      <c r="A96" s="31">
        <f t="shared" si="1547"/>
        <v>0.6979166666666663</v>
      </c>
      <c r="B96" s="57">
        <v>69</v>
      </c>
      <c r="C96" s="57">
        <v>12</v>
      </c>
      <c r="D96" s="57">
        <v>2</v>
      </c>
      <c r="E96" s="57">
        <v>0</v>
      </c>
      <c r="F96" s="57">
        <v>12</v>
      </c>
      <c r="G96" s="57">
        <v>12</v>
      </c>
      <c r="H96" s="57">
        <v>25</v>
      </c>
      <c r="I96" s="14">
        <f t="shared" si="1244"/>
        <v>132</v>
      </c>
      <c r="J96" s="14">
        <f t="shared" si="1531"/>
        <v>117.8</v>
      </c>
      <c r="K96" s="31">
        <f t="shared" si="1548"/>
        <v>0.6979166666666663</v>
      </c>
      <c r="L96" s="57">
        <v>2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1</v>
      </c>
      <c r="S96" s="14">
        <f t="shared" si="1532"/>
        <v>3</v>
      </c>
      <c r="T96" s="14">
        <f t="shared" si="1533"/>
        <v>2.2000000000000002</v>
      </c>
      <c r="U96" s="31">
        <f t="shared" si="1549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48"/>
        <v>0</v>
      </c>
      <c r="AD96" s="14">
        <f t="shared" si="1534"/>
        <v>0</v>
      </c>
      <c r="AE96" s="31">
        <f t="shared" si="1550"/>
        <v>0.6979166666666663</v>
      </c>
      <c r="AF96" s="57">
        <v>3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14">
        <f t="shared" si="1250"/>
        <v>3</v>
      </c>
      <c r="AN96" s="14">
        <f t="shared" si="1535"/>
        <v>3</v>
      </c>
      <c r="AO96" s="31">
        <f t="shared" si="1551"/>
        <v>0.6979166666666663</v>
      </c>
      <c r="AP96" s="57">
        <v>0</v>
      </c>
      <c r="AQ96" s="57">
        <v>1</v>
      </c>
      <c r="AR96" s="57">
        <v>0</v>
      </c>
      <c r="AS96" s="57">
        <v>0</v>
      </c>
      <c r="AT96" s="57">
        <v>0</v>
      </c>
      <c r="AU96" s="57">
        <v>0</v>
      </c>
      <c r="AV96" s="57">
        <v>1</v>
      </c>
      <c r="AW96" s="14">
        <f t="shared" si="1252"/>
        <v>2</v>
      </c>
      <c r="AX96" s="14">
        <f t="shared" si="1536"/>
        <v>1.2</v>
      </c>
      <c r="AY96" s="31">
        <f t="shared" si="1552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54"/>
        <v>0</v>
      </c>
      <c r="BH96" s="14">
        <f t="shared" si="1537"/>
        <v>0</v>
      </c>
      <c r="BI96" s="31">
        <f t="shared" si="1553"/>
        <v>0.6979166666666663</v>
      </c>
      <c r="BJ96" s="57">
        <v>1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0</v>
      </c>
      <c r="BQ96" s="14">
        <f t="shared" si="1256"/>
        <v>1</v>
      </c>
      <c r="BR96" s="14">
        <f t="shared" si="1538"/>
        <v>1</v>
      </c>
      <c r="BS96" s="31">
        <f t="shared" si="1554"/>
        <v>0.6979166666666663</v>
      </c>
      <c r="BT96" s="57">
        <v>70</v>
      </c>
      <c r="BU96" s="57">
        <v>9</v>
      </c>
      <c r="BV96" s="57">
        <v>2</v>
      </c>
      <c r="BW96" s="57">
        <v>0</v>
      </c>
      <c r="BX96" s="57">
        <v>14</v>
      </c>
      <c r="BY96" s="57">
        <v>15</v>
      </c>
      <c r="BZ96" s="57">
        <v>7</v>
      </c>
      <c r="CA96" s="14">
        <f t="shared" si="1258"/>
        <v>117</v>
      </c>
      <c r="CB96" s="14">
        <f t="shared" si="1539"/>
        <v>117.4</v>
      </c>
      <c r="CC96" s="31">
        <f t="shared" si="1555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60"/>
        <v>0</v>
      </c>
      <c r="CL96" s="14">
        <f t="shared" si="1540"/>
        <v>0</v>
      </c>
      <c r="CM96" s="31">
        <f t="shared" si="1556"/>
        <v>0.6979166666666663</v>
      </c>
      <c r="CN96" s="57">
        <f t="shared" si="1161"/>
        <v>73</v>
      </c>
      <c r="CO96" s="57">
        <f t="shared" si="1149"/>
        <v>9</v>
      </c>
      <c r="CP96" s="57">
        <f t="shared" si="1149"/>
        <v>2</v>
      </c>
      <c r="CQ96" s="57">
        <f t="shared" si="1149"/>
        <v>0</v>
      </c>
      <c r="CR96" s="57">
        <f t="shared" si="1149"/>
        <v>14</v>
      </c>
      <c r="CS96" s="57">
        <f t="shared" si="1149"/>
        <v>15</v>
      </c>
      <c r="CT96" s="57">
        <f t="shared" si="1149"/>
        <v>7</v>
      </c>
      <c r="CU96" s="14">
        <f t="shared" si="1149"/>
        <v>120</v>
      </c>
      <c r="CV96" s="14">
        <f t="shared" si="1541"/>
        <v>120.4</v>
      </c>
      <c r="CW96" s="31">
        <f t="shared" si="1557"/>
        <v>0.6979166666666663</v>
      </c>
      <c r="CX96" s="57">
        <f t="shared" si="1162"/>
        <v>71</v>
      </c>
      <c r="CY96" s="57">
        <f t="shared" si="1151"/>
        <v>12</v>
      </c>
      <c r="CZ96" s="57">
        <f t="shared" si="1151"/>
        <v>2</v>
      </c>
      <c r="DA96" s="57">
        <f t="shared" si="1151"/>
        <v>0</v>
      </c>
      <c r="DB96" s="57">
        <f t="shared" si="1151"/>
        <v>12</v>
      </c>
      <c r="DC96" s="57">
        <f t="shared" si="1151"/>
        <v>12</v>
      </c>
      <c r="DD96" s="57">
        <f t="shared" si="1151"/>
        <v>26</v>
      </c>
      <c r="DE96" s="14">
        <f t="shared" si="1151"/>
        <v>135</v>
      </c>
      <c r="DF96" s="14">
        <f t="shared" si="1542"/>
        <v>120</v>
      </c>
      <c r="DG96" s="31">
        <f t="shared" si="1558"/>
        <v>0.6979166666666663</v>
      </c>
      <c r="DH96" s="57">
        <f t="shared" si="1163"/>
        <v>3</v>
      </c>
      <c r="DI96" s="57">
        <f t="shared" si="1153"/>
        <v>0</v>
      </c>
      <c r="DJ96" s="57">
        <f t="shared" si="1153"/>
        <v>0</v>
      </c>
      <c r="DK96" s="57">
        <f t="shared" si="1153"/>
        <v>0</v>
      </c>
      <c r="DL96" s="57">
        <f t="shared" si="1153"/>
        <v>0</v>
      </c>
      <c r="DM96" s="57">
        <f t="shared" si="1153"/>
        <v>0</v>
      </c>
      <c r="DN96" s="57">
        <f t="shared" si="1153"/>
        <v>1</v>
      </c>
      <c r="DO96" s="14">
        <f t="shared" si="1153"/>
        <v>4</v>
      </c>
      <c r="DP96" s="14">
        <f t="shared" si="1543"/>
        <v>3.2</v>
      </c>
      <c r="DQ96" s="31">
        <f t="shared" si="1559"/>
        <v>0.6979166666666663</v>
      </c>
      <c r="DR96" s="57">
        <f t="shared" si="1164"/>
        <v>3</v>
      </c>
      <c r="DS96" s="57">
        <f t="shared" si="1155"/>
        <v>1</v>
      </c>
      <c r="DT96" s="57">
        <f t="shared" si="1155"/>
        <v>0</v>
      </c>
      <c r="DU96" s="57">
        <f t="shared" si="1155"/>
        <v>0</v>
      </c>
      <c r="DV96" s="57">
        <f t="shared" si="1155"/>
        <v>0</v>
      </c>
      <c r="DW96" s="57">
        <f t="shared" si="1155"/>
        <v>0</v>
      </c>
      <c r="DX96" s="57">
        <f t="shared" si="1155"/>
        <v>1</v>
      </c>
      <c r="DY96" s="14">
        <f t="shared" si="1155"/>
        <v>5</v>
      </c>
      <c r="DZ96" s="14">
        <f t="shared" si="1544"/>
        <v>4.2</v>
      </c>
      <c r="EA96" s="31">
        <f t="shared" si="1560"/>
        <v>0.6979166666666663</v>
      </c>
      <c r="EB96" s="57">
        <f t="shared" si="1165"/>
        <v>69</v>
      </c>
      <c r="EC96" s="57">
        <f t="shared" si="1157"/>
        <v>13</v>
      </c>
      <c r="ED96" s="57">
        <f t="shared" si="1157"/>
        <v>2</v>
      </c>
      <c r="EE96" s="57">
        <f t="shared" si="1157"/>
        <v>0</v>
      </c>
      <c r="EF96" s="57">
        <f t="shared" si="1157"/>
        <v>12</v>
      </c>
      <c r="EG96" s="57">
        <f t="shared" si="1157"/>
        <v>12</v>
      </c>
      <c r="EH96" s="57">
        <f t="shared" si="1157"/>
        <v>26</v>
      </c>
      <c r="EI96" s="14">
        <f t="shared" si="1157"/>
        <v>134</v>
      </c>
      <c r="EJ96" s="14">
        <f t="shared" si="1545"/>
        <v>119</v>
      </c>
      <c r="EK96" s="31">
        <f t="shared" si="1561"/>
        <v>0.6979166666666663</v>
      </c>
      <c r="EL96" s="57">
        <f t="shared" si="1166"/>
        <v>71</v>
      </c>
      <c r="EM96" s="57">
        <f t="shared" si="1159"/>
        <v>9</v>
      </c>
      <c r="EN96" s="57">
        <f t="shared" si="1159"/>
        <v>2</v>
      </c>
      <c r="EO96" s="57">
        <f t="shared" si="1159"/>
        <v>0</v>
      </c>
      <c r="EP96" s="57">
        <f t="shared" si="1159"/>
        <v>14</v>
      </c>
      <c r="EQ96" s="57">
        <f t="shared" si="1159"/>
        <v>15</v>
      </c>
      <c r="ER96" s="57">
        <f t="shared" si="1159"/>
        <v>7</v>
      </c>
      <c r="ES96" s="14">
        <f t="shared" si="1159"/>
        <v>118</v>
      </c>
      <c r="ET96" s="14">
        <f t="shared" si="1546"/>
        <v>118.4</v>
      </c>
    </row>
    <row r="97" spans="1:150" ht="13.5" thickTop="1" thickBot="1" x14ac:dyDescent="0.3">
      <c r="A97" s="32" t="s">
        <v>5</v>
      </c>
      <c r="B97" s="2">
        <f>SUM(B93:B96)</f>
        <v>334</v>
      </c>
      <c r="C97" s="2">
        <f t="shared" ref="C97" si="1562">SUM(C93:C96)</f>
        <v>69</v>
      </c>
      <c r="D97" s="2">
        <f t="shared" ref="D97" si="1563">SUM(D93:D96)</f>
        <v>17</v>
      </c>
      <c r="E97" s="2">
        <f t="shared" ref="E97" si="1564">SUM(E93:E96)</f>
        <v>3</v>
      </c>
      <c r="F97" s="2">
        <f t="shared" ref="F97" si="1565">SUM(F93:F96)</f>
        <v>63</v>
      </c>
      <c r="G97" s="2">
        <f t="shared" ref="G97" si="1566">SUM(G93:G96)</f>
        <v>62</v>
      </c>
      <c r="H97" s="2">
        <f t="shared" ref="H97" si="1567">SUM(H93:H96)</f>
        <v>83</v>
      </c>
      <c r="I97" s="15">
        <f t="shared" ref="I97" si="1568">SUM(I93:I96)</f>
        <v>631</v>
      </c>
      <c r="J97" s="33">
        <f>B97+C97+D97*1.5+E97*2.3+F97*2+G97*0.4+H97*0.2</f>
        <v>602.79999999999995</v>
      </c>
      <c r="K97" s="32" t="s">
        <v>5</v>
      </c>
      <c r="L97" s="2">
        <f>SUM(L93:L96)</f>
        <v>4</v>
      </c>
      <c r="M97" s="2">
        <f t="shared" ref="M97" si="1569">SUM(M93:M96)</f>
        <v>2</v>
      </c>
      <c r="N97" s="2">
        <f t="shared" ref="N97" si="1570">SUM(N93:N96)</f>
        <v>0</v>
      </c>
      <c r="O97" s="2">
        <f t="shared" ref="O97" si="1571">SUM(O93:O96)</f>
        <v>0</v>
      </c>
      <c r="P97" s="2">
        <f t="shared" ref="P97" si="1572">SUM(P93:P96)</f>
        <v>0</v>
      </c>
      <c r="Q97" s="2">
        <f t="shared" ref="Q97" si="1573">SUM(Q93:Q96)</f>
        <v>0</v>
      </c>
      <c r="R97" s="2">
        <f t="shared" ref="R97:S97" si="1574">SUM(R93:R96)</f>
        <v>2</v>
      </c>
      <c r="S97" s="15">
        <f t="shared" si="1574"/>
        <v>8</v>
      </c>
      <c r="T97" s="33">
        <f>L97+M97+N97*1.5+O97*2.3+P97*2+Q97*0.4+R97*0.2</f>
        <v>6.4</v>
      </c>
      <c r="U97" s="32" t="s">
        <v>5</v>
      </c>
      <c r="V97" s="2">
        <f>SUM(V93:V96)</f>
        <v>0</v>
      </c>
      <c r="W97" s="2">
        <f t="shared" ref="W97" si="1575">SUM(W93:W96)</f>
        <v>0</v>
      </c>
      <c r="X97" s="2">
        <f t="shared" ref="X97" si="1576">SUM(X93:X96)</f>
        <v>0</v>
      </c>
      <c r="Y97" s="2">
        <f t="shared" ref="Y97" si="1577">SUM(Y93:Y96)</f>
        <v>0</v>
      </c>
      <c r="Z97" s="2">
        <f t="shared" ref="Z97" si="1578">SUM(Z93:Z96)</f>
        <v>0</v>
      </c>
      <c r="AA97" s="2">
        <f t="shared" ref="AA97" si="1579">SUM(AA93:AA96)</f>
        <v>0</v>
      </c>
      <c r="AB97" s="2">
        <f t="shared" ref="AB97" si="1580">SUM(AB93:AB96)</f>
        <v>0</v>
      </c>
      <c r="AC97" s="15">
        <f t="shared" ref="AC97" si="1581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10</v>
      </c>
      <c r="AG97" s="2">
        <f t="shared" ref="AG97" si="1582">SUM(AG93:AG96)</f>
        <v>1</v>
      </c>
      <c r="AH97" s="2">
        <f t="shared" ref="AH97" si="1583">SUM(AH93:AH96)</f>
        <v>0</v>
      </c>
      <c r="AI97" s="2">
        <f t="shared" ref="AI97" si="1584">SUM(AI93:AI96)</f>
        <v>0</v>
      </c>
      <c r="AJ97" s="2">
        <f t="shared" ref="AJ97" si="1585">SUM(AJ93:AJ96)</f>
        <v>0</v>
      </c>
      <c r="AK97" s="2">
        <f t="shared" ref="AK97" si="1586">SUM(AK93:AK96)</f>
        <v>1</v>
      </c>
      <c r="AL97" s="2">
        <f t="shared" ref="AL97" si="1587">SUM(AL93:AL96)</f>
        <v>1</v>
      </c>
      <c r="AM97" s="15">
        <f t="shared" ref="AM97" si="1588">SUM(AM93:AM96)</f>
        <v>13</v>
      </c>
      <c r="AN97" s="33">
        <f>AF97+AG97+AH97*1.5+AI97*2.3+AJ97*2+AK97*0.4+AL97*0.2</f>
        <v>11.6</v>
      </c>
      <c r="AO97" s="32" t="s">
        <v>5</v>
      </c>
      <c r="AP97" s="2">
        <f>SUM(AP93:AP96)</f>
        <v>5</v>
      </c>
      <c r="AQ97" s="2">
        <f t="shared" ref="AQ97" si="1589">SUM(AQ93:AQ96)</f>
        <v>3</v>
      </c>
      <c r="AR97" s="2">
        <f t="shared" ref="AR97" si="1590">SUM(AR93:AR96)</f>
        <v>0</v>
      </c>
      <c r="AS97" s="2">
        <f t="shared" ref="AS97" si="1591">SUM(AS93:AS96)</f>
        <v>0</v>
      </c>
      <c r="AT97" s="2">
        <f t="shared" ref="AT97" si="1592">SUM(AT93:AT96)</f>
        <v>0</v>
      </c>
      <c r="AU97" s="2">
        <f t="shared" ref="AU97" si="1593">SUM(AU93:AU96)</f>
        <v>3</v>
      </c>
      <c r="AV97" s="2">
        <f t="shared" ref="AV97" si="1594">SUM(AV93:AV96)</f>
        <v>3</v>
      </c>
      <c r="AW97" s="15">
        <f t="shared" ref="AW97" si="1595">SUM(AW93:AW96)</f>
        <v>14</v>
      </c>
      <c r="AX97" s="33">
        <f>AP97+AQ97+AR97*1.5+AS97*2.3+AT97*2+AU97*0.4+AV97*0.2</f>
        <v>9.7999999999999989</v>
      </c>
      <c r="AY97" s="32" t="s">
        <v>5</v>
      </c>
      <c r="AZ97" s="2">
        <f>SUM(AZ93:AZ96)</f>
        <v>0</v>
      </c>
      <c r="BA97" s="2">
        <f t="shared" ref="BA97" si="1596">SUM(BA93:BA96)</f>
        <v>0</v>
      </c>
      <c r="BB97" s="2">
        <f t="shared" ref="BB97" si="1597">SUM(BB93:BB96)</f>
        <v>0</v>
      </c>
      <c r="BC97" s="2">
        <f t="shared" ref="BC97" si="1598">SUM(BC93:BC96)</f>
        <v>0</v>
      </c>
      <c r="BD97" s="2">
        <f t="shared" ref="BD97" si="1599">SUM(BD93:BD96)</f>
        <v>0</v>
      </c>
      <c r="BE97" s="2">
        <f t="shared" ref="BE97" si="1600">SUM(BE93:BE96)</f>
        <v>0</v>
      </c>
      <c r="BF97" s="2">
        <f t="shared" ref="BF97" si="1601">SUM(BF93:BF96)</f>
        <v>0</v>
      </c>
      <c r="BG97" s="15">
        <f t="shared" ref="BG97" si="1602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1</v>
      </c>
      <c r="BK97" s="2">
        <f t="shared" ref="BK97" si="1603">SUM(BK93:BK96)</f>
        <v>1</v>
      </c>
      <c r="BL97" s="2">
        <f t="shared" ref="BL97" si="1604">SUM(BL93:BL96)</f>
        <v>0</v>
      </c>
      <c r="BM97" s="2">
        <f t="shared" ref="BM97" si="1605">SUM(BM93:BM96)</f>
        <v>0</v>
      </c>
      <c r="BN97" s="2">
        <f t="shared" ref="BN97" si="1606">SUM(BN93:BN96)</f>
        <v>0</v>
      </c>
      <c r="BO97" s="2">
        <f t="shared" ref="BO97" si="1607">SUM(BO93:BO96)</f>
        <v>0</v>
      </c>
      <c r="BP97" s="2">
        <f t="shared" ref="BP97" si="1608">SUM(BP93:BP96)</f>
        <v>0</v>
      </c>
      <c r="BQ97" s="15">
        <f t="shared" ref="BQ97" si="1609">SUM(BQ93:BQ96)</f>
        <v>2</v>
      </c>
      <c r="BR97" s="33">
        <f>BJ97+BK97+BL97*1.5+BM97*2.3+BN97*2+BO97*0.4+BP97*0.2</f>
        <v>2</v>
      </c>
      <c r="BS97" s="32" t="s">
        <v>5</v>
      </c>
      <c r="BT97" s="2">
        <f>SUM(BT93:BT96)</f>
        <v>287</v>
      </c>
      <c r="BU97" s="2">
        <f t="shared" ref="BU97" si="1610">SUM(BU93:BU96)</f>
        <v>43</v>
      </c>
      <c r="BV97" s="2">
        <f t="shared" ref="BV97" si="1611">SUM(BV93:BV96)</f>
        <v>9</v>
      </c>
      <c r="BW97" s="2">
        <f t="shared" ref="BW97" si="1612">SUM(BW93:BW96)</f>
        <v>0</v>
      </c>
      <c r="BX97" s="2">
        <f t="shared" ref="BX97" si="1613">SUM(BX93:BX96)</f>
        <v>58</v>
      </c>
      <c r="BY97" s="2">
        <f t="shared" ref="BY97" si="1614">SUM(BY93:BY96)</f>
        <v>44</v>
      </c>
      <c r="BZ97" s="2">
        <f t="shared" ref="BZ97" si="1615">SUM(BZ93:BZ96)</f>
        <v>39</v>
      </c>
      <c r="CA97" s="15">
        <f t="shared" ref="CA97" si="1616">SUM(CA93:CA96)</f>
        <v>480</v>
      </c>
      <c r="CB97" s="33">
        <f>BT97+BU97+BV97*1.5+BW97*2.3+BX97*2+BY97*0.4+BZ97*0.2</f>
        <v>484.90000000000003</v>
      </c>
      <c r="CC97" s="32" t="s">
        <v>5</v>
      </c>
      <c r="CD97" s="2">
        <f>SUM(CD93:CD96)</f>
        <v>0</v>
      </c>
      <c r="CE97" s="2">
        <f t="shared" ref="CE97" si="1617">SUM(CE93:CE96)</f>
        <v>0</v>
      </c>
      <c r="CF97" s="2">
        <f t="shared" ref="CF97" si="1618">SUM(CF93:CF96)</f>
        <v>0</v>
      </c>
      <c r="CG97" s="2">
        <f t="shared" ref="CG97" si="1619">SUM(CG93:CG96)</f>
        <v>0</v>
      </c>
      <c r="CH97" s="2">
        <f t="shared" ref="CH97" si="1620">SUM(CH93:CH96)</f>
        <v>0</v>
      </c>
      <c r="CI97" s="2">
        <f t="shared" ref="CI97" si="1621">SUM(CI93:CI96)</f>
        <v>0</v>
      </c>
      <c r="CJ97" s="2">
        <f t="shared" ref="CJ97" si="1622">SUM(CJ93:CJ96)</f>
        <v>0</v>
      </c>
      <c r="CK97" s="15">
        <f t="shared" ref="CK97" si="1623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61"/>
        <v>297</v>
      </c>
      <c r="CO97" s="2">
        <f t="shared" si="1149"/>
        <v>44</v>
      </c>
      <c r="CP97" s="2">
        <f t="shared" si="1149"/>
        <v>9</v>
      </c>
      <c r="CQ97" s="2">
        <f t="shared" si="1149"/>
        <v>0</v>
      </c>
      <c r="CR97" s="2">
        <f t="shared" si="1149"/>
        <v>58</v>
      </c>
      <c r="CS97" s="2">
        <f t="shared" si="1149"/>
        <v>45</v>
      </c>
      <c r="CT97" s="2">
        <f t="shared" si="1149"/>
        <v>40</v>
      </c>
      <c r="CU97" s="15">
        <f t="shared" si="1149"/>
        <v>493</v>
      </c>
      <c r="CV97" s="33">
        <f>CN97+CO97+CP97*1.5+CQ97*2.3+CR97*2+CS97*0.4+CT97*0.2</f>
        <v>496.5</v>
      </c>
      <c r="CW97" s="32" t="s">
        <v>5</v>
      </c>
      <c r="CX97" s="2">
        <f t="shared" si="1162"/>
        <v>338</v>
      </c>
      <c r="CY97" s="2">
        <f t="shared" si="1151"/>
        <v>71</v>
      </c>
      <c r="CZ97" s="2">
        <f t="shared" si="1151"/>
        <v>17</v>
      </c>
      <c r="DA97" s="2">
        <f t="shared" si="1151"/>
        <v>3</v>
      </c>
      <c r="DB97" s="2">
        <f t="shared" si="1151"/>
        <v>63</v>
      </c>
      <c r="DC97" s="2">
        <f t="shared" si="1151"/>
        <v>62</v>
      </c>
      <c r="DD97" s="2">
        <f t="shared" si="1151"/>
        <v>85</v>
      </c>
      <c r="DE97" s="15">
        <f t="shared" si="1151"/>
        <v>639</v>
      </c>
      <c r="DF97" s="33">
        <f>CX97+CY97+CZ97*1.5+DA97*2.3+DB97*2+DC97*0.4+DD97*0.2</f>
        <v>609.19999999999993</v>
      </c>
      <c r="DG97" s="32" t="s">
        <v>5</v>
      </c>
      <c r="DH97" s="2">
        <f t="shared" si="1163"/>
        <v>5</v>
      </c>
      <c r="DI97" s="2">
        <f t="shared" si="1153"/>
        <v>3</v>
      </c>
      <c r="DJ97" s="2">
        <f t="shared" si="1153"/>
        <v>0</v>
      </c>
      <c r="DK97" s="2">
        <f t="shared" si="1153"/>
        <v>0</v>
      </c>
      <c r="DL97" s="2">
        <f t="shared" si="1153"/>
        <v>0</v>
      </c>
      <c r="DM97" s="2">
        <f t="shared" si="1153"/>
        <v>0</v>
      </c>
      <c r="DN97" s="2">
        <f t="shared" si="1153"/>
        <v>2</v>
      </c>
      <c r="DO97" s="15">
        <f t="shared" si="1153"/>
        <v>10</v>
      </c>
      <c r="DP97" s="33">
        <f>DH97+DI97+DJ97*1.5+DK97*2.3+DL97*2+DM97*0.4+DN97*0.2</f>
        <v>8.4</v>
      </c>
      <c r="DQ97" s="32" t="s">
        <v>5</v>
      </c>
      <c r="DR97" s="2">
        <f t="shared" si="1164"/>
        <v>15</v>
      </c>
      <c r="DS97" s="2">
        <f t="shared" si="1155"/>
        <v>4</v>
      </c>
      <c r="DT97" s="2">
        <f t="shared" si="1155"/>
        <v>0</v>
      </c>
      <c r="DU97" s="2">
        <f t="shared" si="1155"/>
        <v>0</v>
      </c>
      <c r="DV97" s="2">
        <f t="shared" si="1155"/>
        <v>0</v>
      </c>
      <c r="DW97" s="2">
        <f t="shared" si="1155"/>
        <v>4</v>
      </c>
      <c r="DX97" s="2">
        <f t="shared" si="1155"/>
        <v>4</v>
      </c>
      <c r="DY97" s="15">
        <f t="shared" si="1155"/>
        <v>27</v>
      </c>
      <c r="DZ97" s="33">
        <f>DR97+DS97+DT97*1.5+DU97*2.3+DV97*2+DW97*0.4+DX97*0.2</f>
        <v>21.400000000000002</v>
      </c>
      <c r="EA97" s="32" t="s">
        <v>5</v>
      </c>
      <c r="EB97" s="2">
        <f t="shared" si="1165"/>
        <v>339</v>
      </c>
      <c r="EC97" s="2">
        <f t="shared" si="1157"/>
        <v>72</v>
      </c>
      <c r="ED97" s="2">
        <f t="shared" si="1157"/>
        <v>17</v>
      </c>
      <c r="EE97" s="2">
        <f t="shared" si="1157"/>
        <v>3</v>
      </c>
      <c r="EF97" s="2">
        <f t="shared" si="1157"/>
        <v>63</v>
      </c>
      <c r="EG97" s="2">
        <f t="shared" si="1157"/>
        <v>65</v>
      </c>
      <c r="EH97" s="2">
        <f t="shared" si="1157"/>
        <v>86</v>
      </c>
      <c r="EI97" s="15">
        <f t="shared" si="1157"/>
        <v>645</v>
      </c>
      <c r="EJ97" s="33">
        <f>EB97+EC97+ED97*1.5+EE97*2.3+EF97*2+EG97*0.4+EH97*0.2</f>
        <v>612.6</v>
      </c>
      <c r="EK97" s="32" t="s">
        <v>5</v>
      </c>
      <c r="EL97" s="2">
        <f t="shared" si="1166"/>
        <v>288</v>
      </c>
      <c r="EM97" s="2">
        <f t="shared" si="1159"/>
        <v>44</v>
      </c>
      <c r="EN97" s="2">
        <f t="shared" si="1159"/>
        <v>9</v>
      </c>
      <c r="EO97" s="2">
        <f t="shared" si="1159"/>
        <v>0</v>
      </c>
      <c r="EP97" s="2">
        <f t="shared" si="1159"/>
        <v>58</v>
      </c>
      <c r="EQ97" s="2">
        <f t="shared" si="1159"/>
        <v>44</v>
      </c>
      <c r="ER97" s="2">
        <f t="shared" si="1159"/>
        <v>39</v>
      </c>
      <c r="ES97" s="15">
        <f t="shared" si="1159"/>
        <v>482</v>
      </c>
      <c r="ET97" s="33">
        <f>EL97+EM97+EN97*1.5+EO97*2.3+EP97*2+EQ97*0.4+ER97*0.2</f>
        <v>486.90000000000003</v>
      </c>
    </row>
    <row r="98" spans="1:150" ht="13" thickTop="1" x14ac:dyDescent="0.25">
      <c r="A98" s="31">
        <f>A96+"00:15"</f>
        <v>0.70833333333333293</v>
      </c>
      <c r="B98" s="57">
        <v>83</v>
      </c>
      <c r="C98" s="57">
        <v>21</v>
      </c>
      <c r="D98" s="57">
        <v>3</v>
      </c>
      <c r="E98" s="57">
        <v>0</v>
      </c>
      <c r="F98" s="57">
        <v>17</v>
      </c>
      <c r="G98" s="57">
        <v>11</v>
      </c>
      <c r="H98" s="57">
        <v>33</v>
      </c>
      <c r="I98" s="14">
        <f t="shared" si="1244"/>
        <v>168</v>
      </c>
      <c r="J98" s="14">
        <f t="shared" ref="J98:J101" si="1624">B98+C98+D98*1.5+E98*2.3+F98*2+G98*0.4+H98*0.2</f>
        <v>153.5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1</v>
      </c>
      <c r="R98" s="57">
        <v>0</v>
      </c>
      <c r="S98" s="14">
        <f t="shared" ref="S98:S101" si="1625">SUM(L98:R98)</f>
        <v>1</v>
      </c>
      <c r="T98" s="14">
        <f t="shared" ref="T98:T101" si="1626">L98+M98+N98*1.5+O98*2.3+P98*2+Q98*0.4+R98*0.2</f>
        <v>0.4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48"/>
        <v>0</v>
      </c>
      <c r="AD98" s="14">
        <f t="shared" ref="AD98:AD101" si="1627">V98+W98+X98*1.5+Y98*2.3+Z98*2+AA98*0.4+AB98*0.2</f>
        <v>0</v>
      </c>
      <c r="AE98" s="31">
        <f>AE96+"00:15"</f>
        <v>0.70833333333333293</v>
      </c>
      <c r="AF98" s="57">
        <v>3</v>
      </c>
      <c r="AG98" s="57">
        <v>3</v>
      </c>
      <c r="AH98" s="57">
        <v>0</v>
      </c>
      <c r="AI98" s="57">
        <v>0</v>
      </c>
      <c r="AJ98" s="57">
        <v>0</v>
      </c>
      <c r="AK98" s="57">
        <v>0</v>
      </c>
      <c r="AL98" s="57">
        <v>0</v>
      </c>
      <c r="AM98" s="14">
        <f t="shared" si="1250"/>
        <v>6</v>
      </c>
      <c r="AN98" s="14">
        <f t="shared" ref="AN98:AN101" si="1628">AF98+AG98+AH98*1.5+AI98*2.3+AJ98*2+AK98*0.4+AL98*0.2</f>
        <v>6</v>
      </c>
      <c r="AO98" s="31">
        <f>AO96+"00:15"</f>
        <v>0.70833333333333293</v>
      </c>
      <c r="AP98" s="57">
        <v>2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0</v>
      </c>
      <c r="AW98" s="14">
        <f t="shared" si="1252"/>
        <v>2</v>
      </c>
      <c r="AX98" s="14">
        <f t="shared" ref="AX98:AX101" si="1629">AP98+AQ98+AR98*1.5+AS98*2.3+AT98*2+AU98*0.4+AV98*0.2</f>
        <v>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54"/>
        <v>0</v>
      </c>
      <c r="BH98" s="14">
        <f t="shared" ref="BH98:BH101" si="1630">AZ98+BA98+BB98*1.5+BC98*2.3+BD98*2+BE98*0.4+BF98*0.2</f>
        <v>0</v>
      </c>
      <c r="BI98" s="31">
        <f>BI96+"00:15"</f>
        <v>0.70833333333333293</v>
      </c>
      <c r="BJ98" s="57">
        <v>0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0</v>
      </c>
      <c r="BQ98" s="14">
        <f t="shared" si="1256"/>
        <v>0</v>
      </c>
      <c r="BR98" s="14">
        <f t="shared" ref="BR98:BR101" si="1631">BJ98+BK98+BL98*1.5+BM98*2.3+BN98*2+BO98*0.4+BP98*0.2</f>
        <v>0</v>
      </c>
      <c r="BS98" s="31">
        <f>BS96+"00:15"</f>
        <v>0.70833333333333293</v>
      </c>
      <c r="BT98" s="57">
        <v>73</v>
      </c>
      <c r="BU98" s="57">
        <v>8</v>
      </c>
      <c r="BV98" s="57">
        <v>3</v>
      </c>
      <c r="BW98" s="57">
        <v>0</v>
      </c>
      <c r="BX98" s="57">
        <v>20</v>
      </c>
      <c r="BY98" s="57">
        <v>11</v>
      </c>
      <c r="BZ98" s="57">
        <v>17</v>
      </c>
      <c r="CA98" s="14">
        <f t="shared" si="1258"/>
        <v>132</v>
      </c>
      <c r="CB98" s="14">
        <f t="shared" ref="CB98:CB101" si="1632">BT98+BU98+BV98*1.5+BW98*2.3+BX98*2+BY98*0.4+BZ98*0.2</f>
        <v>133.30000000000001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60"/>
        <v>0</v>
      </c>
      <c r="CL98" s="14">
        <f t="shared" ref="CL98:CL101" si="1633">CD98+CE98+CF98*1.5+CG98*2.3+CH98*2+CI98*0.4+CJ98*0.2</f>
        <v>0</v>
      </c>
      <c r="CM98" s="31">
        <f>CM96+"00:15"</f>
        <v>0.70833333333333293</v>
      </c>
      <c r="CN98" s="57">
        <f t="shared" si="1161"/>
        <v>76</v>
      </c>
      <c r="CO98" s="57">
        <f t="shared" si="1149"/>
        <v>11</v>
      </c>
      <c r="CP98" s="57">
        <f t="shared" si="1149"/>
        <v>3</v>
      </c>
      <c r="CQ98" s="57">
        <f t="shared" si="1149"/>
        <v>0</v>
      </c>
      <c r="CR98" s="57">
        <f t="shared" si="1149"/>
        <v>20</v>
      </c>
      <c r="CS98" s="57">
        <f t="shared" si="1149"/>
        <v>11</v>
      </c>
      <c r="CT98" s="57">
        <f t="shared" si="1149"/>
        <v>17</v>
      </c>
      <c r="CU98" s="14">
        <f t="shared" si="1149"/>
        <v>138</v>
      </c>
      <c r="CV98" s="14">
        <f t="shared" ref="CV98:CV101" si="1634">CN98+CO98+CP98*1.5+CQ98*2.3+CR98*2+CS98*0.4+CT98*0.2</f>
        <v>139.30000000000001</v>
      </c>
      <c r="CW98" s="31">
        <f>CW96+"00:15"</f>
        <v>0.70833333333333293</v>
      </c>
      <c r="CX98" s="57">
        <f t="shared" si="1162"/>
        <v>83</v>
      </c>
      <c r="CY98" s="57">
        <f t="shared" si="1151"/>
        <v>21</v>
      </c>
      <c r="CZ98" s="57">
        <f t="shared" si="1151"/>
        <v>3</v>
      </c>
      <c r="DA98" s="57">
        <f t="shared" si="1151"/>
        <v>0</v>
      </c>
      <c r="DB98" s="57">
        <f t="shared" si="1151"/>
        <v>17</v>
      </c>
      <c r="DC98" s="57">
        <f t="shared" si="1151"/>
        <v>12</v>
      </c>
      <c r="DD98" s="57">
        <f t="shared" si="1151"/>
        <v>33</v>
      </c>
      <c r="DE98" s="14">
        <f t="shared" si="1151"/>
        <v>169</v>
      </c>
      <c r="DF98" s="14">
        <f t="shared" ref="DF98:DF101" si="1635">CX98+CY98+CZ98*1.5+DA98*2.3+DB98*2+DC98*0.4+DD98*0.2</f>
        <v>153.9</v>
      </c>
      <c r="DG98" s="31">
        <f>DG96+"00:15"</f>
        <v>0.70833333333333293</v>
      </c>
      <c r="DH98" s="57">
        <f t="shared" si="1163"/>
        <v>0</v>
      </c>
      <c r="DI98" s="57">
        <f t="shared" si="1153"/>
        <v>0</v>
      </c>
      <c r="DJ98" s="57">
        <f t="shared" si="1153"/>
        <v>0</v>
      </c>
      <c r="DK98" s="57">
        <f t="shared" si="1153"/>
        <v>0</v>
      </c>
      <c r="DL98" s="57">
        <f t="shared" si="1153"/>
        <v>0</v>
      </c>
      <c r="DM98" s="57">
        <f t="shared" si="1153"/>
        <v>1</v>
      </c>
      <c r="DN98" s="57">
        <f t="shared" si="1153"/>
        <v>0</v>
      </c>
      <c r="DO98" s="14">
        <f t="shared" si="1153"/>
        <v>1</v>
      </c>
      <c r="DP98" s="14">
        <f t="shared" ref="DP98:DP101" si="1636">DH98+DI98+DJ98*1.5+DK98*2.3+DL98*2+DM98*0.4+DN98*0.2</f>
        <v>0.4</v>
      </c>
      <c r="DQ98" s="31">
        <f>DQ96+"00:15"</f>
        <v>0.70833333333333293</v>
      </c>
      <c r="DR98" s="57">
        <f t="shared" si="1164"/>
        <v>5</v>
      </c>
      <c r="DS98" s="57">
        <f t="shared" si="1155"/>
        <v>3</v>
      </c>
      <c r="DT98" s="57">
        <f t="shared" si="1155"/>
        <v>0</v>
      </c>
      <c r="DU98" s="57">
        <f t="shared" si="1155"/>
        <v>0</v>
      </c>
      <c r="DV98" s="57">
        <f t="shared" si="1155"/>
        <v>0</v>
      </c>
      <c r="DW98" s="57">
        <f t="shared" si="1155"/>
        <v>0</v>
      </c>
      <c r="DX98" s="57">
        <f t="shared" si="1155"/>
        <v>0</v>
      </c>
      <c r="DY98" s="14">
        <f t="shared" si="1155"/>
        <v>8</v>
      </c>
      <c r="DZ98" s="14">
        <f t="shared" ref="DZ98:DZ101" si="1637">DR98+DS98+DT98*1.5+DU98*2.3+DV98*2+DW98*0.4+DX98*0.2</f>
        <v>8</v>
      </c>
      <c r="EA98" s="31">
        <f>EA96+"00:15"</f>
        <v>0.70833333333333293</v>
      </c>
      <c r="EB98" s="57">
        <f t="shared" si="1165"/>
        <v>85</v>
      </c>
      <c r="EC98" s="57">
        <f t="shared" si="1157"/>
        <v>21</v>
      </c>
      <c r="ED98" s="57">
        <f t="shared" si="1157"/>
        <v>3</v>
      </c>
      <c r="EE98" s="57">
        <f t="shared" si="1157"/>
        <v>0</v>
      </c>
      <c r="EF98" s="57">
        <f t="shared" si="1157"/>
        <v>17</v>
      </c>
      <c r="EG98" s="57">
        <f t="shared" si="1157"/>
        <v>11</v>
      </c>
      <c r="EH98" s="57">
        <f t="shared" si="1157"/>
        <v>33</v>
      </c>
      <c r="EI98" s="14">
        <f t="shared" si="1157"/>
        <v>170</v>
      </c>
      <c r="EJ98" s="14">
        <f t="shared" ref="EJ98:EJ101" si="1638">EB98+EC98+ED98*1.5+EE98*2.3+EF98*2+EG98*0.4+EH98*0.2</f>
        <v>155.5</v>
      </c>
      <c r="EK98" s="31">
        <f>EK96+"00:15"</f>
        <v>0.70833333333333293</v>
      </c>
      <c r="EL98" s="57">
        <f t="shared" si="1166"/>
        <v>73</v>
      </c>
      <c r="EM98" s="57">
        <f t="shared" si="1159"/>
        <v>8</v>
      </c>
      <c r="EN98" s="57">
        <f t="shared" si="1159"/>
        <v>3</v>
      </c>
      <c r="EO98" s="57">
        <f t="shared" si="1159"/>
        <v>0</v>
      </c>
      <c r="EP98" s="57">
        <f t="shared" si="1159"/>
        <v>20</v>
      </c>
      <c r="EQ98" s="57">
        <f t="shared" si="1159"/>
        <v>11</v>
      </c>
      <c r="ER98" s="57">
        <f t="shared" si="1159"/>
        <v>17</v>
      </c>
      <c r="ES98" s="14">
        <f t="shared" si="1159"/>
        <v>132</v>
      </c>
      <c r="ET98" s="14">
        <f t="shared" ref="ET98:ET101" si="1639">EL98+EM98+EN98*1.5+EO98*2.3+EP98*2+EQ98*0.4+ER98*0.2</f>
        <v>133.30000000000001</v>
      </c>
    </row>
    <row r="99" spans="1:150" x14ac:dyDescent="0.25">
      <c r="A99" s="31">
        <f>A98+"00:15"</f>
        <v>0.71874999999999956</v>
      </c>
      <c r="B99" s="57">
        <v>87</v>
      </c>
      <c r="C99" s="57">
        <v>18</v>
      </c>
      <c r="D99" s="57">
        <v>2</v>
      </c>
      <c r="E99" s="57">
        <v>0</v>
      </c>
      <c r="F99" s="57">
        <v>13</v>
      </c>
      <c r="G99" s="57">
        <v>13</v>
      </c>
      <c r="H99" s="57">
        <v>36</v>
      </c>
      <c r="I99" s="14">
        <f t="shared" si="1244"/>
        <v>169</v>
      </c>
      <c r="J99" s="14">
        <f t="shared" si="1624"/>
        <v>146.39999999999998</v>
      </c>
      <c r="K99" s="31">
        <f>K98+"00:15"</f>
        <v>0.71874999999999956</v>
      </c>
      <c r="L99" s="57">
        <v>5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2</v>
      </c>
      <c r="S99" s="14">
        <f t="shared" si="1625"/>
        <v>7</v>
      </c>
      <c r="T99" s="14">
        <f t="shared" si="1626"/>
        <v>5.4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48"/>
        <v>0</v>
      </c>
      <c r="AD99" s="14">
        <f t="shared" si="1627"/>
        <v>0</v>
      </c>
      <c r="AE99" s="31">
        <f>AE98+"00:15"</f>
        <v>0.71874999999999956</v>
      </c>
      <c r="AF99" s="57">
        <v>1</v>
      </c>
      <c r="AG99" s="57">
        <v>0</v>
      </c>
      <c r="AH99" s="57">
        <v>0</v>
      </c>
      <c r="AI99" s="57">
        <v>0</v>
      </c>
      <c r="AJ99" s="57">
        <v>0</v>
      </c>
      <c r="AK99" s="57">
        <v>2</v>
      </c>
      <c r="AL99" s="57">
        <v>0</v>
      </c>
      <c r="AM99" s="14">
        <f t="shared" si="1250"/>
        <v>3</v>
      </c>
      <c r="AN99" s="14">
        <f t="shared" si="1628"/>
        <v>1.8</v>
      </c>
      <c r="AO99" s="31">
        <f>AO98+"00:15"</f>
        <v>0.71874999999999956</v>
      </c>
      <c r="AP99" s="57">
        <v>0</v>
      </c>
      <c r="AQ99" s="57">
        <v>1</v>
      </c>
      <c r="AR99" s="57">
        <v>0</v>
      </c>
      <c r="AS99" s="57">
        <v>0</v>
      </c>
      <c r="AT99" s="57">
        <v>0</v>
      </c>
      <c r="AU99" s="57">
        <v>0</v>
      </c>
      <c r="AV99" s="57">
        <v>2</v>
      </c>
      <c r="AW99" s="14">
        <f t="shared" si="1252"/>
        <v>3</v>
      </c>
      <c r="AX99" s="14">
        <f t="shared" si="1629"/>
        <v>1.4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54"/>
        <v>0</v>
      </c>
      <c r="BH99" s="14">
        <f t="shared" si="1630"/>
        <v>0</v>
      </c>
      <c r="BI99" s="31">
        <f>BI98+"00:15"</f>
        <v>0.71874999999999956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14">
        <f t="shared" si="1256"/>
        <v>0</v>
      </c>
      <c r="BR99" s="14">
        <f t="shared" si="1631"/>
        <v>0</v>
      </c>
      <c r="BS99" s="31">
        <f>BS98+"00:15"</f>
        <v>0.71874999999999956</v>
      </c>
      <c r="BT99" s="57">
        <v>83</v>
      </c>
      <c r="BU99" s="57">
        <v>13</v>
      </c>
      <c r="BV99" s="57">
        <v>1</v>
      </c>
      <c r="BW99" s="57">
        <v>0</v>
      </c>
      <c r="BX99" s="57">
        <v>11</v>
      </c>
      <c r="BY99" s="57">
        <v>13</v>
      </c>
      <c r="BZ99" s="57">
        <v>8</v>
      </c>
      <c r="CA99" s="14">
        <f t="shared" si="1258"/>
        <v>129</v>
      </c>
      <c r="CB99" s="14">
        <f t="shared" si="1632"/>
        <v>126.3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60"/>
        <v>0</v>
      </c>
      <c r="CL99" s="14">
        <f t="shared" si="1633"/>
        <v>0</v>
      </c>
      <c r="CM99" s="31">
        <f>CM98+"00:15"</f>
        <v>0.71874999999999956</v>
      </c>
      <c r="CN99" s="57">
        <f t="shared" si="1161"/>
        <v>84</v>
      </c>
      <c r="CO99" s="57">
        <f t="shared" si="1149"/>
        <v>13</v>
      </c>
      <c r="CP99" s="57">
        <f t="shared" si="1149"/>
        <v>1</v>
      </c>
      <c r="CQ99" s="57">
        <f t="shared" si="1149"/>
        <v>0</v>
      </c>
      <c r="CR99" s="57">
        <f t="shared" si="1149"/>
        <v>11</v>
      </c>
      <c r="CS99" s="57">
        <f t="shared" si="1149"/>
        <v>15</v>
      </c>
      <c r="CT99" s="57">
        <f t="shared" si="1149"/>
        <v>8</v>
      </c>
      <c r="CU99" s="14">
        <f t="shared" si="1149"/>
        <v>132</v>
      </c>
      <c r="CV99" s="14">
        <f t="shared" si="1634"/>
        <v>128.1</v>
      </c>
      <c r="CW99" s="31">
        <f>CW98+"00:15"</f>
        <v>0.71874999999999956</v>
      </c>
      <c r="CX99" s="57">
        <f t="shared" si="1162"/>
        <v>92</v>
      </c>
      <c r="CY99" s="57">
        <f t="shared" si="1151"/>
        <v>18</v>
      </c>
      <c r="CZ99" s="57">
        <f t="shared" si="1151"/>
        <v>2</v>
      </c>
      <c r="DA99" s="57">
        <f t="shared" si="1151"/>
        <v>0</v>
      </c>
      <c r="DB99" s="57">
        <f t="shared" si="1151"/>
        <v>13</v>
      </c>
      <c r="DC99" s="57">
        <f t="shared" si="1151"/>
        <v>13</v>
      </c>
      <c r="DD99" s="57">
        <f t="shared" si="1151"/>
        <v>38</v>
      </c>
      <c r="DE99" s="14">
        <f t="shared" si="1151"/>
        <v>176</v>
      </c>
      <c r="DF99" s="14">
        <f t="shared" si="1635"/>
        <v>151.79999999999998</v>
      </c>
      <c r="DG99" s="31">
        <f>DG98+"00:15"</f>
        <v>0.71874999999999956</v>
      </c>
      <c r="DH99" s="57">
        <f t="shared" si="1163"/>
        <v>5</v>
      </c>
      <c r="DI99" s="57">
        <f t="shared" si="1153"/>
        <v>0</v>
      </c>
      <c r="DJ99" s="57">
        <f t="shared" si="1153"/>
        <v>0</v>
      </c>
      <c r="DK99" s="57">
        <f t="shared" si="1153"/>
        <v>0</v>
      </c>
      <c r="DL99" s="57">
        <f t="shared" si="1153"/>
        <v>0</v>
      </c>
      <c r="DM99" s="57">
        <f t="shared" si="1153"/>
        <v>0</v>
      </c>
      <c r="DN99" s="57">
        <f t="shared" si="1153"/>
        <v>2</v>
      </c>
      <c r="DO99" s="14">
        <f t="shared" si="1153"/>
        <v>7</v>
      </c>
      <c r="DP99" s="14">
        <f t="shared" si="1636"/>
        <v>5.4</v>
      </c>
      <c r="DQ99" s="31">
        <f>DQ98+"00:15"</f>
        <v>0.71874999999999956</v>
      </c>
      <c r="DR99" s="57">
        <f t="shared" si="1164"/>
        <v>1</v>
      </c>
      <c r="DS99" s="57">
        <f t="shared" si="1155"/>
        <v>1</v>
      </c>
      <c r="DT99" s="57">
        <f t="shared" si="1155"/>
        <v>0</v>
      </c>
      <c r="DU99" s="57">
        <f t="shared" si="1155"/>
        <v>0</v>
      </c>
      <c r="DV99" s="57">
        <f t="shared" si="1155"/>
        <v>0</v>
      </c>
      <c r="DW99" s="57">
        <f t="shared" si="1155"/>
        <v>2</v>
      </c>
      <c r="DX99" s="57">
        <f t="shared" si="1155"/>
        <v>2</v>
      </c>
      <c r="DY99" s="14">
        <f t="shared" si="1155"/>
        <v>6</v>
      </c>
      <c r="DZ99" s="14">
        <f t="shared" si="1637"/>
        <v>3.1999999999999997</v>
      </c>
      <c r="EA99" s="31">
        <f>EA98+"00:15"</f>
        <v>0.71874999999999956</v>
      </c>
      <c r="EB99" s="57">
        <f t="shared" si="1165"/>
        <v>87</v>
      </c>
      <c r="EC99" s="57">
        <f t="shared" si="1157"/>
        <v>19</v>
      </c>
      <c r="ED99" s="57">
        <f t="shared" si="1157"/>
        <v>2</v>
      </c>
      <c r="EE99" s="57">
        <f t="shared" si="1157"/>
        <v>0</v>
      </c>
      <c r="EF99" s="57">
        <f t="shared" si="1157"/>
        <v>13</v>
      </c>
      <c r="EG99" s="57">
        <f t="shared" si="1157"/>
        <v>13</v>
      </c>
      <c r="EH99" s="57">
        <f t="shared" si="1157"/>
        <v>38</v>
      </c>
      <c r="EI99" s="14">
        <f t="shared" si="1157"/>
        <v>172</v>
      </c>
      <c r="EJ99" s="14">
        <f t="shared" si="1638"/>
        <v>147.79999999999998</v>
      </c>
      <c r="EK99" s="31">
        <f>EK98+"00:15"</f>
        <v>0.71874999999999956</v>
      </c>
      <c r="EL99" s="57">
        <f t="shared" si="1166"/>
        <v>83</v>
      </c>
      <c r="EM99" s="57">
        <f t="shared" si="1159"/>
        <v>13</v>
      </c>
      <c r="EN99" s="57">
        <f t="shared" si="1159"/>
        <v>1</v>
      </c>
      <c r="EO99" s="57">
        <f t="shared" si="1159"/>
        <v>0</v>
      </c>
      <c r="EP99" s="57">
        <f t="shared" si="1159"/>
        <v>11</v>
      </c>
      <c r="EQ99" s="57">
        <f t="shared" si="1159"/>
        <v>13</v>
      </c>
      <c r="ER99" s="57">
        <f t="shared" si="1159"/>
        <v>8</v>
      </c>
      <c r="ES99" s="14">
        <f t="shared" si="1159"/>
        <v>129</v>
      </c>
      <c r="ET99" s="14">
        <f t="shared" si="1639"/>
        <v>126.3</v>
      </c>
    </row>
    <row r="100" spans="1:150" x14ac:dyDescent="0.25">
      <c r="A100" s="31">
        <f t="shared" ref="A100:A101" si="1640">A99+"00:15"</f>
        <v>0.72916666666666619</v>
      </c>
      <c r="B100" s="57">
        <v>90</v>
      </c>
      <c r="C100" s="57">
        <v>13</v>
      </c>
      <c r="D100" s="57">
        <v>3</v>
      </c>
      <c r="E100" s="57">
        <v>0</v>
      </c>
      <c r="F100" s="57">
        <v>14</v>
      </c>
      <c r="G100" s="57">
        <v>19</v>
      </c>
      <c r="H100" s="57">
        <v>53</v>
      </c>
      <c r="I100" s="14">
        <f t="shared" si="1244"/>
        <v>192</v>
      </c>
      <c r="J100" s="14">
        <f t="shared" si="1624"/>
        <v>153.69999999999999</v>
      </c>
      <c r="K100" s="31">
        <f t="shared" ref="K100:K101" si="1641">K99+"00:15"</f>
        <v>0.72916666666666619</v>
      </c>
      <c r="L100" s="57">
        <v>2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14">
        <f t="shared" si="1625"/>
        <v>2</v>
      </c>
      <c r="T100" s="14">
        <f t="shared" si="1626"/>
        <v>2</v>
      </c>
      <c r="U100" s="31">
        <f t="shared" ref="U100:U101" si="1642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48"/>
        <v>0</v>
      </c>
      <c r="AD100" s="14">
        <f t="shared" si="1627"/>
        <v>0</v>
      </c>
      <c r="AE100" s="31">
        <f t="shared" ref="AE100:AE101" si="1643">AE99+"00:15"</f>
        <v>0.72916666666666619</v>
      </c>
      <c r="AF100" s="57">
        <v>3</v>
      </c>
      <c r="AG100" s="57">
        <v>0</v>
      </c>
      <c r="AH100" s="57">
        <v>1</v>
      </c>
      <c r="AI100" s="57">
        <v>0</v>
      </c>
      <c r="AJ100" s="57">
        <v>0</v>
      </c>
      <c r="AK100" s="57">
        <v>1</v>
      </c>
      <c r="AL100" s="57">
        <v>0</v>
      </c>
      <c r="AM100" s="14">
        <f t="shared" si="1250"/>
        <v>5</v>
      </c>
      <c r="AN100" s="14">
        <f t="shared" si="1628"/>
        <v>4.9000000000000004</v>
      </c>
      <c r="AO100" s="31">
        <f t="shared" ref="AO100:AO101" si="1644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1</v>
      </c>
      <c r="AW100" s="14">
        <f t="shared" si="1252"/>
        <v>1</v>
      </c>
      <c r="AX100" s="14">
        <f t="shared" si="1629"/>
        <v>0.2</v>
      </c>
      <c r="AY100" s="31">
        <f t="shared" ref="AY100:AY101" si="1645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54"/>
        <v>0</v>
      </c>
      <c r="BH100" s="14">
        <f t="shared" si="1630"/>
        <v>0</v>
      </c>
      <c r="BI100" s="31">
        <f t="shared" ref="BI100:BI101" si="1646">BI99+"00:15"</f>
        <v>0.72916666666666619</v>
      </c>
      <c r="BJ100" s="57">
        <v>0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1256"/>
        <v>1</v>
      </c>
      <c r="BR100" s="14">
        <f t="shared" si="1631"/>
        <v>0.2</v>
      </c>
      <c r="BS100" s="31">
        <f t="shared" ref="BS100:BS101" si="1647">BS99+"00:15"</f>
        <v>0.72916666666666619</v>
      </c>
      <c r="BT100" s="57">
        <v>75</v>
      </c>
      <c r="BU100" s="57">
        <v>4</v>
      </c>
      <c r="BV100" s="57">
        <v>1</v>
      </c>
      <c r="BW100" s="57">
        <v>0</v>
      </c>
      <c r="BX100" s="57">
        <v>14</v>
      </c>
      <c r="BY100" s="57">
        <v>12</v>
      </c>
      <c r="BZ100" s="57">
        <v>11</v>
      </c>
      <c r="CA100" s="14">
        <f t="shared" si="1258"/>
        <v>117</v>
      </c>
      <c r="CB100" s="14">
        <f t="shared" si="1632"/>
        <v>115.5</v>
      </c>
      <c r="CC100" s="31">
        <f t="shared" ref="CC100:CC101" si="1648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60"/>
        <v>0</v>
      </c>
      <c r="CL100" s="14">
        <f t="shared" si="1633"/>
        <v>0</v>
      </c>
      <c r="CM100" s="31">
        <f t="shared" ref="CM100:CM101" si="1649">CM99+"00:15"</f>
        <v>0.72916666666666619</v>
      </c>
      <c r="CN100" s="57">
        <f t="shared" si="1161"/>
        <v>78</v>
      </c>
      <c r="CO100" s="57">
        <f t="shared" si="1149"/>
        <v>4</v>
      </c>
      <c r="CP100" s="57">
        <f t="shared" si="1149"/>
        <v>2</v>
      </c>
      <c r="CQ100" s="57">
        <f t="shared" si="1149"/>
        <v>0</v>
      </c>
      <c r="CR100" s="57">
        <f t="shared" si="1149"/>
        <v>14</v>
      </c>
      <c r="CS100" s="57">
        <f t="shared" si="1149"/>
        <v>13</v>
      </c>
      <c r="CT100" s="57">
        <f t="shared" si="1149"/>
        <v>11</v>
      </c>
      <c r="CU100" s="14">
        <f t="shared" si="1149"/>
        <v>122</v>
      </c>
      <c r="CV100" s="14">
        <f t="shared" si="1634"/>
        <v>120.4</v>
      </c>
      <c r="CW100" s="31">
        <f t="shared" ref="CW100:CW101" si="1650">CW99+"00:15"</f>
        <v>0.72916666666666619</v>
      </c>
      <c r="CX100" s="57">
        <f t="shared" si="1162"/>
        <v>92</v>
      </c>
      <c r="CY100" s="57">
        <f t="shared" si="1151"/>
        <v>13</v>
      </c>
      <c r="CZ100" s="57">
        <f t="shared" si="1151"/>
        <v>3</v>
      </c>
      <c r="DA100" s="57">
        <f t="shared" si="1151"/>
        <v>0</v>
      </c>
      <c r="DB100" s="57">
        <f t="shared" si="1151"/>
        <v>14</v>
      </c>
      <c r="DC100" s="57">
        <f t="shared" si="1151"/>
        <v>19</v>
      </c>
      <c r="DD100" s="57">
        <f t="shared" si="1151"/>
        <v>53</v>
      </c>
      <c r="DE100" s="14">
        <f t="shared" si="1151"/>
        <v>194</v>
      </c>
      <c r="DF100" s="14">
        <f t="shared" si="1635"/>
        <v>155.69999999999999</v>
      </c>
      <c r="DG100" s="31">
        <f t="shared" ref="DG100:DG101" si="1651">DG99+"00:15"</f>
        <v>0.72916666666666619</v>
      </c>
      <c r="DH100" s="57">
        <f t="shared" si="1163"/>
        <v>2</v>
      </c>
      <c r="DI100" s="57">
        <f t="shared" si="1153"/>
        <v>0</v>
      </c>
      <c r="DJ100" s="57">
        <f t="shared" si="1153"/>
        <v>0</v>
      </c>
      <c r="DK100" s="57">
        <f t="shared" si="1153"/>
        <v>0</v>
      </c>
      <c r="DL100" s="57">
        <f t="shared" si="1153"/>
        <v>0</v>
      </c>
      <c r="DM100" s="57">
        <f t="shared" si="1153"/>
        <v>0</v>
      </c>
      <c r="DN100" s="57">
        <f t="shared" si="1153"/>
        <v>1</v>
      </c>
      <c r="DO100" s="14">
        <f t="shared" si="1153"/>
        <v>3</v>
      </c>
      <c r="DP100" s="14">
        <f t="shared" si="1636"/>
        <v>2.2000000000000002</v>
      </c>
      <c r="DQ100" s="31">
        <f t="shared" ref="DQ100:DQ101" si="1652">DQ99+"00:15"</f>
        <v>0.72916666666666619</v>
      </c>
      <c r="DR100" s="57">
        <f t="shared" si="1164"/>
        <v>3</v>
      </c>
      <c r="DS100" s="57">
        <f t="shared" si="1155"/>
        <v>0</v>
      </c>
      <c r="DT100" s="57">
        <f t="shared" si="1155"/>
        <v>1</v>
      </c>
      <c r="DU100" s="57">
        <f t="shared" si="1155"/>
        <v>0</v>
      </c>
      <c r="DV100" s="57">
        <f t="shared" si="1155"/>
        <v>0</v>
      </c>
      <c r="DW100" s="57">
        <f t="shared" si="1155"/>
        <v>1</v>
      </c>
      <c r="DX100" s="57">
        <f t="shared" si="1155"/>
        <v>1</v>
      </c>
      <c r="DY100" s="14">
        <f t="shared" si="1155"/>
        <v>6</v>
      </c>
      <c r="DZ100" s="14">
        <f t="shared" si="1637"/>
        <v>5.1000000000000005</v>
      </c>
      <c r="EA100" s="31">
        <f t="shared" ref="EA100:EA101" si="1653">EA99+"00:15"</f>
        <v>0.72916666666666619</v>
      </c>
      <c r="EB100" s="57">
        <f t="shared" si="1165"/>
        <v>90</v>
      </c>
      <c r="EC100" s="57">
        <f t="shared" si="1157"/>
        <v>13</v>
      </c>
      <c r="ED100" s="57">
        <f t="shared" si="1157"/>
        <v>3</v>
      </c>
      <c r="EE100" s="57">
        <f t="shared" si="1157"/>
        <v>0</v>
      </c>
      <c r="EF100" s="57">
        <f t="shared" si="1157"/>
        <v>14</v>
      </c>
      <c r="EG100" s="57">
        <f t="shared" si="1157"/>
        <v>19</v>
      </c>
      <c r="EH100" s="57">
        <f t="shared" si="1157"/>
        <v>54</v>
      </c>
      <c r="EI100" s="14">
        <f t="shared" si="1157"/>
        <v>193</v>
      </c>
      <c r="EJ100" s="14">
        <f t="shared" si="1638"/>
        <v>153.9</v>
      </c>
      <c r="EK100" s="31">
        <f t="shared" ref="EK100:EK101" si="1654">EK99+"00:15"</f>
        <v>0.72916666666666619</v>
      </c>
      <c r="EL100" s="57">
        <f t="shared" si="1166"/>
        <v>75</v>
      </c>
      <c r="EM100" s="57">
        <f t="shared" si="1159"/>
        <v>4</v>
      </c>
      <c r="EN100" s="57">
        <f t="shared" si="1159"/>
        <v>1</v>
      </c>
      <c r="EO100" s="57">
        <f t="shared" si="1159"/>
        <v>0</v>
      </c>
      <c r="EP100" s="57">
        <f t="shared" si="1159"/>
        <v>14</v>
      </c>
      <c r="EQ100" s="57">
        <f t="shared" si="1159"/>
        <v>12</v>
      </c>
      <c r="ER100" s="57">
        <f t="shared" si="1159"/>
        <v>12</v>
      </c>
      <c r="ES100" s="14">
        <f t="shared" si="1159"/>
        <v>118</v>
      </c>
      <c r="ET100" s="14">
        <f t="shared" si="1639"/>
        <v>115.7</v>
      </c>
    </row>
    <row r="101" spans="1:150" ht="13" thickBot="1" x14ac:dyDescent="0.3">
      <c r="A101" s="31">
        <f t="shared" si="1640"/>
        <v>0.73958333333333282</v>
      </c>
      <c r="B101" s="57">
        <v>77</v>
      </c>
      <c r="C101" s="57">
        <v>12</v>
      </c>
      <c r="D101" s="57">
        <v>2</v>
      </c>
      <c r="E101" s="57">
        <v>0</v>
      </c>
      <c r="F101" s="57">
        <v>15</v>
      </c>
      <c r="G101" s="57">
        <v>15</v>
      </c>
      <c r="H101" s="57">
        <v>40</v>
      </c>
      <c r="I101" s="14">
        <f t="shared" si="1244"/>
        <v>161</v>
      </c>
      <c r="J101" s="14">
        <f t="shared" si="1624"/>
        <v>136</v>
      </c>
      <c r="K101" s="31">
        <f t="shared" si="1641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1</v>
      </c>
      <c r="S101" s="14">
        <f t="shared" si="1625"/>
        <v>1</v>
      </c>
      <c r="T101" s="14">
        <f t="shared" si="1626"/>
        <v>0.2</v>
      </c>
      <c r="U101" s="31">
        <f t="shared" si="1642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48"/>
        <v>0</v>
      </c>
      <c r="AD101" s="14">
        <f t="shared" si="1627"/>
        <v>0</v>
      </c>
      <c r="AE101" s="31">
        <f t="shared" si="1643"/>
        <v>0.73958333333333282</v>
      </c>
      <c r="AF101" s="57">
        <v>1</v>
      </c>
      <c r="AG101" s="57">
        <v>0</v>
      </c>
      <c r="AH101" s="57">
        <v>1</v>
      </c>
      <c r="AI101" s="57">
        <v>0</v>
      </c>
      <c r="AJ101" s="57">
        <v>0</v>
      </c>
      <c r="AK101" s="57">
        <v>1</v>
      </c>
      <c r="AL101" s="57">
        <v>0</v>
      </c>
      <c r="AM101" s="14">
        <f t="shared" si="1250"/>
        <v>3</v>
      </c>
      <c r="AN101" s="14">
        <f t="shared" si="1628"/>
        <v>2.9</v>
      </c>
      <c r="AO101" s="31">
        <f t="shared" si="1644"/>
        <v>0.73958333333333282</v>
      </c>
      <c r="AP101" s="57">
        <v>1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4</v>
      </c>
      <c r="AW101" s="14">
        <f t="shared" si="1252"/>
        <v>5</v>
      </c>
      <c r="AX101" s="14">
        <f t="shared" si="1629"/>
        <v>1.8</v>
      </c>
      <c r="AY101" s="31">
        <f t="shared" si="1645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54"/>
        <v>0</v>
      </c>
      <c r="BH101" s="14">
        <f t="shared" si="1630"/>
        <v>0</v>
      </c>
      <c r="BI101" s="31">
        <f t="shared" si="1646"/>
        <v>0.73958333333333282</v>
      </c>
      <c r="BJ101" s="57">
        <v>1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3</v>
      </c>
      <c r="BQ101" s="14">
        <f t="shared" si="1256"/>
        <v>4</v>
      </c>
      <c r="BR101" s="14">
        <f t="shared" si="1631"/>
        <v>1.6</v>
      </c>
      <c r="BS101" s="31">
        <f t="shared" si="1647"/>
        <v>0.73958333333333282</v>
      </c>
      <c r="BT101" s="57">
        <v>84</v>
      </c>
      <c r="BU101" s="57">
        <v>5</v>
      </c>
      <c r="BV101" s="57">
        <v>2</v>
      </c>
      <c r="BW101" s="57">
        <v>0</v>
      </c>
      <c r="BX101" s="57">
        <v>13</v>
      </c>
      <c r="BY101" s="57">
        <v>18</v>
      </c>
      <c r="BZ101" s="57">
        <v>9</v>
      </c>
      <c r="CA101" s="14">
        <f t="shared" si="1258"/>
        <v>131</v>
      </c>
      <c r="CB101" s="14">
        <f t="shared" si="1632"/>
        <v>127</v>
      </c>
      <c r="CC101" s="31">
        <f t="shared" si="1648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60"/>
        <v>0</v>
      </c>
      <c r="CL101" s="14">
        <f t="shared" si="1633"/>
        <v>0</v>
      </c>
      <c r="CM101" s="31">
        <f t="shared" si="1649"/>
        <v>0.73958333333333282</v>
      </c>
      <c r="CN101" s="57">
        <f t="shared" si="1161"/>
        <v>85</v>
      </c>
      <c r="CO101" s="57">
        <f t="shared" si="1149"/>
        <v>5</v>
      </c>
      <c r="CP101" s="57">
        <f t="shared" si="1149"/>
        <v>3</v>
      </c>
      <c r="CQ101" s="57">
        <f t="shared" si="1149"/>
        <v>0</v>
      </c>
      <c r="CR101" s="57">
        <f t="shared" si="1149"/>
        <v>13</v>
      </c>
      <c r="CS101" s="57">
        <f t="shared" si="1149"/>
        <v>19</v>
      </c>
      <c r="CT101" s="57">
        <f t="shared" si="1149"/>
        <v>9</v>
      </c>
      <c r="CU101" s="14">
        <f t="shared" si="1149"/>
        <v>134</v>
      </c>
      <c r="CV101" s="14">
        <f t="shared" si="1634"/>
        <v>129.9</v>
      </c>
      <c r="CW101" s="31">
        <f t="shared" si="1650"/>
        <v>0.73958333333333282</v>
      </c>
      <c r="CX101" s="57">
        <f t="shared" si="1162"/>
        <v>77</v>
      </c>
      <c r="CY101" s="57">
        <f t="shared" si="1151"/>
        <v>12</v>
      </c>
      <c r="CZ101" s="57">
        <f t="shared" si="1151"/>
        <v>2</v>
      </c>
      <c r="DA101" s="57">
        <f t="shared" si="1151"/>
        <v>0</v>
      </c>
      <c r="DB101" s="57">
        <f t="shared" si="1151"/>
        <v>15</v>
      </c>
      <c r="DC101" s="57">
        <f t="shared" si="1151"/>
        <v>15</v>
      </c>
      <c r="DD101" s="57">
        <f t="shared" si="1151"/>
        <v>41</v>
      </c>
      <c r="DE101" s="14">
        <f t="shared" si="1151"/>
        <v>162</v>
      </c>
      <c r="DF101" s="14">
        <f t="shared" si="1635"/>
        <v>136.19999999999999</v>
      </c>
      <c r="DG101" s="31">
        <f t="shared" si="1651"/>
        <v>0.73958333333333282</v>
      </c>
      <c r="DH101" s="57">
        <f t="shared" si="1163"/>
        <v>1</v>
      </c>
      <c r="DI101" s="57">
        <f t="shared" si="1153"/>
        <v>0</v>
      </c>
      <c r="DJ101" s="57">
        <f t="shared" si="1153"/>
        <v>0</v>
      </c>
      <c r="DK101" s="57">
        <f t="shared" si="1153"/>
        <v>0</v>
      </c>
      <c r="DL101" s="57">
        <f t="shared" si="1153"/>
        <v>0</v>
      </c>
      <c r="DM101" s="57">
        <f t="shared" si="1153"/>
        <v>0</v>
      </c>
      <c r="DN101" s="57">
        <f t="shared" si="1153"/>
        <v>4</v>
      </c>
      <c r="DO101" s="14">
        <f t="shared" si="1153"/>
        <v>5</v>
      </c>
      <c r="DP101" s="14">
        <f t="shared" si="1636"/>
        <v>1.8</v>
      </c>
      <c r="DQ101" s="31">
        <f t="shared" si="1652"/>
        <v>0.73958333333333282</v>
      </c>
      <c r="DR101" s="57">
        <f t="shared" si="1164"/>
        <v>2</v>
      </c>
      <c r="DS101" s="57">
        <f t="shared" si="1155"/>
        <v>0</v>
      </c>
      <c r="DT101" s="57">
        <f t="shared" si="1155"/>
        <v>1</v>
      </c>
      <c r="DU101" s="57">
        <f t="shared" si="1155"/>
        <v>0</v>
      </c>
      <c r="DV101" s="57">
        <f t="shared" si="1155"/>
        <v>0</v>
      </c>
      <c r="DW101" s="57">
        <f t="shared" si="1155"/>
        <v>1</v>
      </c>
      <c r="DX101" s="57">
        <f t="shared" si="1155"/>
        <v>4</v>
      </c>
      <c r="DY101" s="14">
        <f t="shared" si="1155"/>
        <v>8</v>
      </c>
      <c r="DZ101" s="14">
        <f t="shared" si="1637"/>
        <v>4.7</v>
      </c>
      <c r="EA101" s="31">
        <f t="shared" si="1653"/>
        <v>0.73958333333333282</v>
      </c>
      <c r="EB101" s="57">
        <f t="shared" si="1165"/>
        <v>78</v>
      </c>
      <c r="EC101" s="57">
        <f t="shared" si="1157"/>
        <v>12</v>
      </c>
      <c r="ED101" s="57">
        <f t="shared" si="1157"/>
        <v>2</v>
      </c>
      <c r="EE101" s="57">
        <f t="shared" si="1157"/>
        <v>0</v>
      </c>
      <c r="EF101" s="57">
        <f t="shared" si="1157"/>
        <v>15</v>
      </c>
      <c r="EG101" s="57">
        <f t="shared" si="1157"/>
        <v>15</v>
      </c>
      <c r="EH101" s="57">
        <f t="shared" si="1157"/>
        <v>44</v>
      </c>
      <c r="EI101" s="14">
        <f t="shared" si="1157"/>
        <v>166</v>
      </c>
      <c r="EJ101" s="14">
        <f t="shared" si="1638"/>
        <v>137.80000000000001</v>
      </c>
      <c r="EK101" s="31">
        <f t="shared" si="1654"/>
        <v>0.73958333333333282</v>
      </c>
      <c r="EL101" s="57">
        <f t="shared" si="1166"/>
        <v>85</v>
      </c>
      <c r="EM101" s="57">
        <f t="shared" si="1159"/>
        <v>5</v>
      </c>
      <c r="EN101" s="57">
        <f t="shared" si="1159"/>
        <v>2</v>
      </c>
      <c r="EO101" s="57">
        <f t="shared" si="1159"/>
        <v>0</v>
      </c>
      <c r="EP101" s="57">
        <f t="shared" si="1159"/>
        <v>13</v>
      </c>
      <c r="EQ101" s="57">
        <f t="shared" si="1159"/>
        <v>18</v>
      </c>
      <c r="ER101" s="57">
        <f t="shared" si="1159"/>
        <v>12</v>
      </c>
      <c r="ES101" s="14">
        <f t="shared" si="1159"/>
        <v>135</v>
      </c>
      <c r="ET101" s="14">
        <f t="shared" si="1639"/>
        <v>128.6</v>
      </c>
    </row>
    <row r="102" spans="1:150" ht="13.5" thickTop="1" thickBot="1" x14ac:dyDescent="0.3">
      <c r="A102" s="32" t="s">
        <v>5</v>
      </c>
      <c r="B102" s="2">
        <f>SUM(B98:B101)</f>
        <v>337</v>
      </c>
      <c r="C102" s="2">
        <f t="shared" ref="C102" si="1655">SUM(C98:C101)</f>
        <v>64</v>
      </c>
      <c r="D102" s="2">
        <f t="shared" ref="D102" si="1656">SUM(D98:D101)</f>
        <v>10</v>
      </c>
      <c r="E102" s="2">
        <f t="shared" ref="E102" si="1657">SUM(E98:E101)</f>
        <v>0</v>
      </c>
      <c r="F102" s="2">
        <f t="shared" ref="F102" si="1658">SUM(F98:F101)</f>
        <v>59</v>
      </c>
      <c r="G102" s="2">
        <f t="shared" ref="G102" si="1659">SUM(G98:G101)</f>
        <v>58</v>
      </c>
      <c r="H102" s="2">
        <f t="shared" ref="H102" si="1660">SUM(H98:H101)</f>
        <v>162</v>
      </c>
      <c r="I102" s="15">
        <f t="shared" ref="I102" si="1661">SUM(I98:I101)</f>
        <v>690</v>
      </c>
      <c r="J102" s="33">
        <f>B102+C102+D102*1.5+E102*2.3+F102*2+G102*0.4+H102*0.2</f>
        <v>589.6</v>
      </c>
      <c r="K102" s="32" t="s">
        <v>5</v>
      </c>
      <c r="L102" s="2">
        <f>SUM(L98:L101)</f>
        <v>7</v>
      </c>
      <c r="M102" s="2">
        <f t="shared" ref="M102" si="1662">SUM(M98:M101)</f>
        <v>0</v>
      </c>
      <c r="N102" s="2">
        <f t="shared" ref="N102" si="1663">SUM(N98:N101)</f>
        <v>0</v>
      </c>
      <c r="O102" s="2">
        <f t="shared" ref="O102" si="1664">SUM(O98:O101)</f>
        <v>0</v>
      </c>
      <c r="P102" s="2">
        <f t="shared" ref="P102" si="1665">SUM(P98:P101)</f>
        <v>0</v>
      </c>
      <c r="Q102" s="2">
        <f t="shared" ref="Q102" si="1666">SUM(Q98:Q101)</f>
        <v>1</v>
      </c>
      <c r="R102" s="2">
        <f t="shared" ref="R102:S102" si="1667">SUM(R98:R101)</f>
        <v>3</v>
      </c>
      <c r="S102" s="15">
        <f t="shared" si="1667"/>
        <v>11</v>
      </c>
      <c r="T102" s="33">
        <f>L102+M102+N102*1.5+O102*2.3+P102*2+Q102*0.4+R102*0.2</f>
        <v>8</v>
      </c>
      <c r="U102" s="32" t="s">
        <v>5</v>
      </c>
      <c r="V102" s="2">
        <f>SUM(V98:V101)</f>
        <v>0</v>
      </c>
      <c r="W102" s="2">
        <f t="shared" ref="W102" si="1668">SUM(W98:W101)</f>
        <v>0</v>
      </c>
      <c r="X102" s="2">
        <f t="shared" ref="X102" si="1669">SUM(X98:X101)</f>
        <v>0</v>
      </c>
      <c r="Y102" s="2">
        <f t="shared" ref="Y102" si="1670">SUM(Y98:Y101)</f>
        <v>0</v>
      </c>
      <c r="Z102" s="2">
        <f t="shared" ref="Z102" si="1671">SUM(Z98:Z101)</f>
        <v>0</v>
      </c>
      <c r="AA102" s="2">
        <f t="shared" ref="AA102" si="1672">SUM(AA98:AA101)</f>
        <v>0</v>
      </c>
      <c r="AB102" s="2">
        <f t="shared" ref="AB102" si="1673">SUM(AB98:AB101)</f>
        <v>0</v>
      </c>
      <c r="AC102" s="15">
        <f t="shared" ref="AC102" si="1674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8</v>
      </c>
      <c r="AG102" s="2">
        <f t="shared" ref="AG102" si="1675">SUM(AG98:AG101)</f>
        <v>3</v>
      </c>
      <c r="AH102" s="2">
        <f t="shared" ref="AH102" si="1676">SUM(AH98:AH101)</f>
        <v>2</v>
      </c>
      <c r="AI102" s="2">
        <f t="shared" ref="AI102" si="1677">SUM(AI98:AI101)</f>
        <v>0</v>
      </c>
      <c r="AJ102" s="2">
        <f t="shared" ref="AJ102" si="1678">SUM(AJ98:AJ101)</f>
        <v>0</v>
      </c>
      <c r="AK102" s="2">
        <f t="shared" ref="AK102" si="1679">SUM(AK98:AK101)</f>
        <v>4</v>
      </c>
      <c r="AL102" s="2">
        <f t="shared" ref="AL102" si="1680">SUM(AL98:AL101)</f>
        <v>0</v>
      </c>
      <c r="AM102" s="15">
        <f t="shared" ref="AM102" si="1681">SUM(AM98:AM101)</f>
        <v>17</v>
      </c>
      <c r="AN102" s="33">
        <f>AF102+AG102+AH102*1.5+AI102*2.3+AJ102*2+AK102*0.4+AL102*0.2</f>
        <v>15.6</v>
      </c>
      <c r="AO102" s="32" t="s">
        <v>5</v>
      </c>
      <c r="AP102" s="2">
        <f>SUM(AP98:AP101)</f>
        <v>3</v>
      </c>
      <c r="AQ102" s="2">
        <f t="shared" ref="AQ102" si="1682">SUM(AQ98:AQ101)</f>
        <v>1</v>
      </c>
      <c r="AR102" s="2">
        <f t="shared" ref="AR102" si="1683">SUM(AR98:AR101)</f>
        <v>0</v>
      </c>
      <c r="AS102" s="2">
        <f t="shared" ref="AS102" si="1684">SUM(AS98:AS101)</f>
        <v>0</v>
      </c>
      <c r="AT102" s="2">
        <f t="shared" ref="AT102" si="1685">SUM(AT98:AT101)</f>
        <v>0</v>
      </c>
      <c r="AU102" s="2">
        <f t="shared" ref="AU102" si="1686">SUM(AU98:AU101)</f>
        <v>0</v>
      </c>
      <c r="AV102" s="2">
        <f t="shared" ref="AV102" si="1687">SUM(AV98:AV101)</f>
        <v>7</v>
      </c>
      <c r="AW102" s="15">
        <f t="shared" ref="AW102" si="1688">SUM(AW98:AW101)</f>
        <v>11</v>
      </c>
      <c r="AX102" s="33">
        <f>AP102+AQ102+AR102*1.5+AS102*2.3+AT102*2+AU102*0.4+AV102*0.2</f>
        <v>5.4</v>
      </c>
      <c r="AY102" s="32" t="s">
        <v>5</v>
      </c>
      <c r="AZ102" s="2">
        <f>SUM(AZ98:AZ101)</f>
        <v>0</v>
      </c>
      <c r="BA102" s="2">
        <f t="shared" ref="BA102" si="1689">SUM(BA98:BA101)</f>
        <v>0</v>
      </c>
      <c r="BB102" s="2">
        <f t="shared" ref="BB102" si="1690">SUM(BB98:BB101)</f>
        <v>0</v>
      </c>
      <c r="BC102" s="2">
        <f t="shared" ref="BC102" si="1691">SUM(BC98:BC101)</f>
        <v>0</v>
      </c>
      <c r="BD102" s="2">
        <f t="shared" ref="BD102" si="1692">SUM(BD98:BD101)</f>
        <v>0</v>
      </c>
      <c r="BE102" s="2">
        <f t="shared" ref="BE102" si="1693">SUM(BE98:BE101)</f>
        <v>0</v>
      </c>
      <c r="BF102" s="2">
        <f t="shared" ref="BF102" si="1694">SUM(BF98:BF101)</f>
        <v>0</v>
      </c>
      <c r="BG102" s="15">
        <f t="shared" ref="BG102" si="1695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1</v>
      </c>
      <c r="BK102" s="2">
        <f t="shared" ref="BK102" si="1696">SUM(BK98:BK101)</f>
        <v>0</v>
      </c>
      <c r="BL102" s="2">
        <f t="shared" ref="BL102" si="1697">SUM(BL98:BL101)</f>
        <v>0</v>
      </c>
      <c r="BM102" s="2">
        <f t="shared" ref="BM102" si="1698">SUM(BM98:BM101)</f>
        <v>0</v>
      </c>
      <c r="BN102" s="2">
        <f t="shared" ref="BN102" si="1699">SUM(BN98:BN101)</f>
        <v>0</v>
      </c>
      <c r="BO102" s="2">
        <f t="shared" ref="BO102" si="1700">SUM(BO98:BO101)</f>
        <v>0</v>
      </c>
      <c r="BP102" s="2">
        <f t="shared" ref="BP102" si="1701">SUM(BP98:BP101)</f>
        <v>4</v>
      </c>
      <c r="BQ102" s="15">
        <f t="shared" ref="BQ102" si="1702">SUM(BQ98:BQ101)</f>
        <v>5</v>
      </c>
      <c r="BR102" s="33">
        <f>BJ102+BK102+BL102*1.5+BM102*2.3+BN102*2+BO102*0.4+BP102*0.2</f>
        <v>1.8</v>
      </c>
      <c r="BS102" s="32" t="s">
        <v>5</v>
      </c>
      <c r="BT102" s="2">
        <f>SUM(BT98:BT101)</f>
        <v>315</v>
      </c>
      <c r="BU102" s="2">
        <f t="shared" ref="BU102" si="1703">SUM(BU98:BU101)</f>
        <v>30</v>
      </c>
      <c r="BV102" s="2">
        <f t="shared" ref="BV102" si="1704">SUM(BV98:BV101)</f>
        <v>7</v>
      </c>
      <c r="BW102" s="2">
        <f t="shared" ref="BW102" si="1705">SUM(BW98:BW101)</f>
        <v>0</v>
      </c>
      <c r="BX102" s="2">
        <f t="shared" ref="BX102" si="1706">SUM(BX98:BX101)</f>
        <v>58</v>
      </c>
      <c r="BY102" s="2">
        <f t="shared" ref="BY102" si="1707">SUM(BY98:BY101)</f>
        <v>54</v>
      </c>
      <c r="BZ102" s="2">
        <f t="shared" ref="BZ102" si="1708">SUM(BZ98:BZ101)</f>
        <v>45</v>
      </c>
      <c r="CA102" s="15">
        <f t="shared" ref="CA102" si="1709">SUM(CA98:CA101)</f>
        <v>509</v>
      </c>
      <c r="CB102" s="33">
        <f>BT102+BU102+BV102*1.5+BW102*2.3+BX102*2+BY102*0.4+BZ102*0.2</f>
        <v>502.1</v>
      </c>
      <c r="CC102" s="32" t="s">
        <v>5</v>
      </c>
      <c r="CD102" s="2">
        <f>SUM(CD98:CD101)</f>
        <v>0</v>
      </c>
      <c r="CE102" s="2">
        <f t="shared" ref="CE102" si="1710">SUM(CE98:CE101)</f>
        <v>0</v>
      </c>
      <c r="CF102" s="2">
        <f t="shared" ref="CF102" si="1711">SUM(CF98:CF101)</f>
        <v>0</v>
      </c>
      <c r="CG102" s="2">
        <f t="shared" ref="CG102" si="1712">SUM(CG98:CG101)</f>
        <v>0</v>
      </c>
      <c r="CH102" s="2">
        <f t="shared" ref="CH102" si="1713">SUM(CH98:CH101)</f>
        <v>0</v>
      </c>
      <c r="CI102" s="2">
        <f t="shared" ref="CI102" si="1714">SUM(CI98:CI101)</f>
        <v>0</v>
      </c>
      <c r="CJ102" s="2">
        <f t="shared" ref="CJ102" si="1715">SUM(CJ98:CJ101)</f>
        <v>0</v>
      </c>
      <c r="CK102" s="15">
        <f t="shared" ref="CK102" si="1716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61"/>
        <v>323</v>
      </c>
      <c r="CO102" s="2">
        <f t="shared" si="1149"/>
        <v>33</v>
      </c>
      <c r="CP102" s="2">
        <f t="shared" si="1149"/>
        <v>9</v>
      </c>
      <c r="CQ102" s="2">
        <f t="shared" si="1149"/>
        <v>0</v>
      </c>
      <c r="CR102" s="2">
        <f t="shared" si="1149"/>
        <v>58</v>
      </c>
      <c r="CS102" s="2">
        <f t="shared" si="1149"/>
        <v>58</v>
      </c>
      <c r="CT102" s="2">
        <f t="shared" si="1149"/>
        <v>45</v>
      </c>
      <c r="CU102" s="15">
        <f t="shared" si="1149"/>
        <v>526</v>
      </c>
      <c r="CV102" s="33">
        <f>CN102+CO102+CP102*1.5+CQ102*2.3+CR102*2+CS102*0.4+CT102*0.2</f>
        <v>517.70000000000005</v>
      </c>
      <c r="CW102" s="32" t="s">
        <v>5</v>
      </c>
      <c r="CX102" s="2">
        <f t="shared" si="1162"/>
        <v>344</v>
      </c>
      <c r="CY102" s="2">
        <f t="shared" si="1151"/>
        <v>64</v>
      </c>
      <c r="CZ102" s="2">
        <f t="shared" si="1151"/>
        <v>10</v>
      </c>
      <c r="DA102" s="2">
        <f t="shared" si="1151"/>
        <v>0</v>
      </c>
      <c r="DB102" s="2">
        <f t="shared" si="1151"/>
        <v>59</v>
      </c>
      <c r="DC102" s="2">
        <f t="shared" si="1151"/>
        <v>59</v>
      </c>
      <c r="DD102" s="2">
        <f t="shared" si="1151"/>
        <v>165</v>
      </c>
      <c r="DE102" s="15">
        <f t="shared" si="1151"/>
        <v>701</v>
      </c>
      <c r="DF102" s="33">
        <f>CX102+CY102+CZ102*1.5+DA102*2.3+DB102*2+DC102*0.4+DD102*0.2</f>
        <v>597.6</v>
      </c>
      <c r="DG102" s="32" t="s">
        <v>5</v>
      </c>
      <c r="DH102" s="2">
        <f t="shared" si="1163"/>
        <v>8</v>
      </c>
      <c r="DI102" s="2">
        <f t="shared" si="1153"/>
        <v>0</v>
      </c>
      <c r="DJ102" s="2">
        <f t="shared" si="1153"/>
        <v>0</v>
      </c>
      <c r="DK102" s="2">
        <f t="shared" si="1153"/>
        <v>0</v>
      </c>
      <c r="DL102" s="2">
        <f t="shared" si="1153"/>
        <v>0</v>
      </c>
      <c r="DM102" s="2">
        <f t="shared" si="1153"/>
        <v>1</v>
      </c>
      <c r="DN102" s="2">
        <f t="shared" si="1153"/>
        <v>7</v>
      </c>
      <c r="DO102" s="15">
        <f t="shared" si="1153"/>
        <v>16</v>
      </c>
      <c r="DP102" s="33">
        <f>DH102+DI102+DJ102*1.5+DK102*2.3+DL102*2+DM102*0.4+DN102*0.2</f>
        <v>9.8000000000000007</v>
      </c>
      <c r="DQ102" s="32" t="s">
        <v>5</v>
      </c>
      <c r="DR102" s="2">
        <f t="shared" si="1164"/>
        <v>11</v>
      </c>
      <c r="DS102" s="2">
        <f t="shared" si="1155"/>
        <v>4</v>
      </c>
      <c r="DT102" s="2">
        <f t="shared" si="1155"/>
        <v>2</v>
      </c>
      <c r="DU102" s="2">
        <f t="shared" si="1155"/>
        <v>0</v>
      </c>
      <c r="DV102" s="2">
        <f t="shared" si="1155"/>
        <v>0</v>
      </c>
      <c r="DW102" s="2">
        <f t="shared" si="1155"/>
        <v>4</v>
      </c>
      <c r="DX102" s="2">
        <f t="shared" si="1155"/>
        <v>7</v>
      </c>
      <c r="DY102" s="15">
        <f t="shared" si="1155"/>
        <v>28</v>
      </c>
      <c r="DZ102" s="33">
        <f>DR102+DS102+DT102*1.5+DU102*2.3+DV102*2+DW102*0.4+DX102*0.2</f>
        <v>21</v>
      </c>
      <c r="EA102" s="32" t="s">
        <v>5</v>
      </c>
      <c r="EB102" s="2">
        <f t="shared" si="1165"/>
        <v>340</v>
      </c>
      <c r="EC102" s="2">
        <f t="shared" si="1157"/>
        <v>65</v>
      </c>
      <c r="ED102" s="2">
        <f t="shared" si="1157"/>
        <v>10</v>
      </c>
      <c r="EE102" s="2">
        <f t="shared" si="1157"/>
        <v>0</v>
      </c>
      <c r="EF102" s="2">
        <f t="shared" si="1157"/>
        <v>59</v>
      </c>
      <c r="EG102" s="2">
        <f t="shared" si="1157"/>
        <v>58</v>
      </c>
      <c r="EH102" s="2">
        <f t="shared" si="1157"/>
        <v>169</v>
      </c>
      <c r="EI102" s="15">
        <f t="shared" si="1157"/>
        <v>701</v>
      </c>
      <c r="EJ102" s="33">
        <f>EB102+EC102+ED102*1.5+EE102*2.3+EF102*2+EG102*0.4+EH102*0.2</f>
        <v>595</v>
      </c>
      <c r="EK102" s="32" t="s">
        <v>5</v>
      </c>
      <c r="EL102" s="2">
        <f t="shared" si="1166"/>
        <v>316</v>
      </c>
      <c r="EM102" s="2">
        <f t="shared" si="1159"/>
        <v>30</v>
      </c>
      <c r="EN102" s="2">
        <f t="shared" si="1159"/>
        <v>7</v>
      </c>
      <c r="EO102" s="2">
        <f t="shared" si="1159"/>
        <v>0</v>
      </c>
      <c r="EP102" s="2">
        <f t="shared" si="1159"/>
        <v>58</v>
      </c>
      <c r="EQ102" s="2">
        <f t="shared" si="1159"/>
        <v>54</v>
      </c>
      <c r="ER102" s="2">
        <f t="shared" si="1159"/>
        <v>49</v>
      </c>
      <c r="ES102" s="15">
        <f t="shared" si="1159"/>
        <v>514</v>
      </c>
      <c r="ET102" s="33">
        <f>EL102+EM102+EN102*1.5+EO102*2.3+EP102*2+EQ102*0.4+ER102*0.2</f>
        <v>503.90000000000003</v>
      </c>
    </row>
    <row r="103" spans="1:150" ht="13" thickTop="1" x14ac:dyDescent="0.25">
      <c r="A103" s="31">
        <f>A101+"00:15"</f>
        <v>0.74999999999999944</v>
      </c>
      <c r="B103" s="57">
        <v>83</v>
      </c>
      <c r="C103" s="57">
        <v>7</v>
      </c>
      <c r="D103" s="57">
        <v>4</v>
      </c>
      <c r="E103" s="57">
        <v>0</v>
      </c>
      <c r="F103" s="57">
        <v>12</v>
      </c>
      <c r="G103" s="57">
        <v>25</v>
      </c>
      <c r="H103" s="57">
        <v>43</v>
      </c>
      <c r="I103" s="14">
        <f t="shared" si="1244"/>
        <v>174</v>
      </c>
      <c r="J103" s="14">
        <f t="shared" ref="J103:J106" si="1717">B103+C103+D103*1.5+E103*2.3+F103*2+G103*0.4+H103*0.2</f>
        <v>138.6</v>
      </c>
      <c r="K103" s="31">
        <f>K101+"00:15"</f>
        <v>0.74999999999999944</v>
      </c>
      <c r="L103" s="57">
        <v>2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2</v>
      </c>
      <c r="S103" s="14">
        <f t="shared" ref="S103:S106" si="1718">SUM(L103:R103)</f>
        <v>4</v>
      </c>
      <c r="T103" s="14">
        <f t="shared" ref="T103:T106" si="1719">L103+M103+N103*1.5+O103*2.3+P103*2+Q103*0.4+R103*0.2</f>
        <v>2.4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48"/>
        <v>0</v>
      </c>
      <c r="AD103" s="14">
        <f t="shared" ref="AD103:AD106" si="1720">V103+W103+X103*1.5+Y103*2.3+Z103*2+AA103*0.4+AB103*0.2</f>
        <v>0</v>
      </c>
      <c r="AE103" s="31">
        <f>AE101+"00:15"</f>
        <v>0.74999999999999944</v>
      </c>
      <c r="AF103" s="57">
        <v>1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0</v>
      </c>
      <c r="AM103" s="14">
        <f t="shared" si="1250"/>
        <v>1</v>
      </c>
      <c r="AN103" s="14">
        <f t="shared" ref="AN103:AN106" si="1721">AF103+AG103+AH103*1.5+AI103*2.3+AJ103*2+AK103*0.4+AL103*0.2</f>
        <v>1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1</v>
      </c>
      <c r="AW103" s="14">
        <f t="shared" si="1252"/>
        <v>1</v>
      </c>
      <c r="AX103" s="14">
        <f t="shared" ref="AX103:AX106" si="1722">AP103+AQ103+AR103*1.5+AS103*2.3+AT103*2+AU103*0.4+AV103*0.2</f>
        <v>0.2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54"/>
        <v>0</v>
      </c>
      <c r="BH103" s="14">
        <f t="shared" ref="BH103:BH106" si="1723">AZ103+BA103+BB103*1.5+BC103*2.3+BD103*2+BE103*0.4+BF103*0.2</f>
        <v>0</v>
      </c>
      <c r="BI103" s="31">
        <f>BI101+"00:15"</f>
        <v>0.74999999999999944</v>
      </c>
      <c r="BJ103" s="57">
        <v>0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2</v>
      </c>
      <c r="BQ103" s="14">
        <f t="shared" si="1256"/>
        <v>2</v>
      </c>
      <c r="BR103" s="14">
        <f t="shared" ref="BR103:BR106" si="1724">BJ103+BK103+BL103*1.5+BM103*2.3+BN103*2+BO103*0.4+BP103*0.2</f>
        <v>0.4</v>
      </c>
      <c r="BS103" s="31">
        <f>BS101+"00:15"</f>
        <v>0.74999999999999944</v>
      </c>
      <c r="BT103" s="57">
        <v>57</v>
      </c>
      <c r="BU103" s="57">
        <v>10</v>
      </c>
      <c r="BV103" s="57">
        <v>0</v>
      </c>
      <c r="BW103" s="57">
        <v>0</v>
      </c>
      <c r="BX103" s="57">
        <v>16</v>
      </c>
      <c r="BY103" s="57">
        <v>19</v>
      </c>
      <c r="BZ103" s="57">
        <v>11</v>
      </c>
      <c r="CA103" s="14">
        <f t="shared" si="1258"/>
        <v>113</v>
      </c>
      <c r="CB103" s="14">
        <f t="shared" ref="CB103:CB106" si="1725">BT103+BU103+BV103*1.5+BW103*2.3+BX103*2+BY103*0.4+BZ103*0.2</f>
        <v>108.8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1260"/>
        <v>0</v>
      </c>
      <c r="CL103" s="14">
        <f t="shared" ref="CL103:CL106" si="1726">CD103+CE103+CF103*1.5+CG103*2.3+CH103*2+CI103*0.4+CJ103*0.2</f>
        <v>0</v>
      </c>
      <c r="CM103" s="31">
        <f>CM101+"00:15"</f>
        <v>0.74999999999999944</v>
      </c>
      <c r="CN103" s="57">
        <f t="shared" si="1161"/>
        <v>58</v>
      </c>
      <c r="CO103" s="57">
        <f t="shared" si="1149"/>
        <v>10</v>
      </c>
      <c r="CP103" s="57">
        <f t="shared" si="1149"/>
        <v>0</v>
      </c>
      <c r="CQ103" s="57">
        <f t="shared" si="1149"/>
        <v>0</v>
      </c>
      <c r="CR103" s="57">
        <f t="shared" si="1149"/>
        <v>16</v>
      </c>
      <c r="CS103" s="57">
        <f t="shared" si="1149"/>
        <v>19</v>
      </c>
      <c r="CT103" s="57">
        <f t="shared" si="1149"/>
        <v>11</v>
      </c>
      <c r="CU103" s="14">
        <f t="shared" si="1149"/>
        <v>114</v>
      </c>
      <c r="CV103" s="14">
        <f t="shared" ref="CV103:CV106" si="1727">CN103+CO103+CP103*1.5+CQ103*2.3+CR103*2+CS103*0.4+CT103*0.2</f>
        <v>109.8</v>
      </c>
      <c r="CW103" s="31">
        <f>CW101+"00:15"</f>
        <v>0.74999999999999944</v>
      </c>
      <c r="CX103" s="57">
        <f t="shared" si="1162"/>
        <v>85</v>
      </c>
      <c r="CY103" s="57">
        <f t="shared" si="1151"/>
        <v>7</v>
      </c>
      <c r="CZ103" s="57">
        <f t="shared" si="1151"/>
        <v>4</v>
      </c>
      <c r="DA103" s="57">
        <f t="shared" si="1151"/>
        <v>0</v>
      </c>
      <c r="DB103" s="57">
        <f t="shared" si="1151"/>
        <v>12</v>
      </c>
      <c r="DC103" s="57">
        <f t="shared" si="1151"/>
        <v>25</v>
      </c>
      <c r="DD103" s="57">
        <f t="shared" si="1151"/>
        <v>45</v>
      </c>
      <c r="DE103" s="14">
        <f t="shared" si="1151"/>
        <v>178</v>
      </c>
      <c r="DF103" s="14">
        <f t="shared" ref="DF103:DF106" si="1728">CX103+CY103+CZ103*1.5+DA103*2.3+DB103*2+DC103*0.4+DD103*0.2</f>
        <v>141</v>
      </c>
      <c r="DG103" s="31">
        <f>DG101+"00:15"</f>
        <v>0.74999999999999944</v>
      </c>
      <c r="DH103" s="57">
        <f t="shared" si="1163"/>
        <v>2</v>
      </c>
      <c r="DI103" s="57">
        <f t="shared" si="1153"/>
        <v>0</v>
      </c>
      <c r="DJ103" s="57">
        <f t="shared" si="1153"/>
        <v>0</v>
      </c>
      <c r="DK103" s="57">
        <f t="shared" si="1153"/>
        <v>0</v>
      </c>
      <c r="DL103" s="57">
        <f t="shared" si="1153"/>
        <v>0</v>
      </c>
      <c r="DM103" s="57">
        <f t="shared" si="1153"/>
        <v>0</v>
      </c>
      <c r="DN103" s="57">
        <f t="shared" si="1153"/>
        <v>4</v>
      </c>
      <c r="DO103" s="14">
        <f t="shared" si="1153"/>
        <v>6</v>
      </c>
      <c r="DP103" s="14">
        <f t="shared" ref="DP103:DP106" si="1729">DH103+DI103+DJ103*1.5+DK103*2.3+DL103*2+DM103*0.4+DN103*0.2</f>
        <v>2.8</v>
      </c>
      <c r="DQ103" s="31">
        <f>DQ101+"00:15"</f>
        <v>0.74999999999999944</v>
      </c>
      <c r="DR103" s="57">
        <f t="shared" si="1164"/>
        <v>1</v>
      </c>
      <c r="DS103" s="57">
        <f t="shared" si="1155"/>
        <v>0</v>
      </c>
      <c r="DT103" s="57">
        <f t="shared" si="1155"/>
        <v>0</v>
      </c>
      <c r="DU103" s="57">
        <f t="shared" si="1155"/>
        <v>0</v>
      </c>
      <c r="DV103" s="57">
        <f t="shared" si="1155"/>
        <v>0</v>
      </c>
      <c r="DW103" s="57">
        <f t="shared" si="1155"/>
        <v>0</v>
      </c>
      <c r="DX103" s="57">
        <f t="shared" si="1155"/>
        <v>1</v>
      </c>
      <c r="DY103" s="14">
        <f t="shared" si="1155"/>
        <v>2</v>
      </c>
      <c r="DZ103" s="14">
        <f t="shared" ref="DZ103:DZ106" si="1730">DR103+DS103+DT103*1.5+DU103*2.3+DV103*2+DW103*0.4+DX103*0.2</f>
        <v>1.2</v>
      </c>
      <c r="EA103" s="31">
        <f>EA101+"00:15"</f>
        <v>0.74999999999999944</v>
      </c>
      <c r="EB103" s="57">
        <f t="shared" si="1165"/>
        <v>83</v>
      </c>
      <c r="EC103" s="57">
        <f t="shared" si="1157"/>
        <v>7</v>
      </c>
      <c r="ED103" s="57">
        <f t="shared" si="1157"/>
        <v>4</v>
      </c>
      <c r="EE103" s="57">
        <f t="shared" si="1157"/>
        <v>0</v>
      </c>
      <c r="EF103" s="57">
        <f t="shared" si="1157"/>
        <v>12</v>
      </c>
      <c r="EG103" s="57">
        <f t="shared" si="1157"/>
        <v>25</v>
      </c>
      <c r="EH103" s="57">
        <f t="shared" si="1157"/>
        <v>44</v>
      </c>
      <c r="EI103" s="14">
        <f t="shared" si="1157"/>
        <v>175</v>
      </c>
      <c r="EJ103" s="14">
        <f t="shared" ref="EJ103:EJ106" si="1731">EB103+EC103+ED103*1.5+EE103*2.3+EF103*2+EG103*0.4+EH103*0.2</f>
        <v>138.80000000000001</v>
      </c>
      <c r="EK103" s="31">
        <f>EK101+"00:15"</f>
        <v>0.74999999999999944</v>
      </c>
      <c r="EL103" s="57">
        <f t="shared" si="1166"/>
        <v>57</v>
      </c>
      <c r="EM103" s="57">
        <f t="shared" si="1159"/>
        <v>10</v>
      </c>
      <c r="EN103" s="57">
        <f t="shared" si="1159"/>
        <v>0</v>
      </c>
      <c r="EO103" s="57">
        <f t="shared" si="1159"/>
        <v>0</v>
      </c>
      <c r="EP103" s="57">
        <f t="shared" si="1159"/>
        <v>16</v>
      </c>
      <c r="EQ103" s="57">
        <f t="shared" si="1159"/>
        <v>19</v>
      </c>
      <c r="ER103" s="57">
        <f t="shared" si="1159"/>
        <v>13</v>
      </c>
      <c r="ES103" s="14">
        <f t="shared" si="1159"/>
        <v>115</v>
      </c>
      <c r="ET103" s="14">
        <f t="shared" ref="ET103:ET106" si="1732">EL103+EM103+EN103*1.5+EO103*2.3+EP103*2+EQ103*0.4+ER103*0.2</f>
        <v>109.19999999999999</v>
      </c>
    </row>
    <row r="104" spans="1:150" x14ac:dyDescent="0.25">
      <c r="A104" s="31">
        <f>A103+"00:15"</f>
        <v>0.76041666666666607</v>
      </c>
      <c r="B104" s="57">
        <v>90</v>
      </c>
      <c r="C104" s="57">
        <v>9</v>
      </c>
      <c r="D104" s="57">
        <v>2</v>
      </c>
      <c r="E104" s="57">
        <v>0</v>
      </c>
      <c r="F104" s="57">
        <v>17</v>
      </c>
      <c r="G104" s="57">
        <v>31</v>
      </c>
      <c r="H104" s="57">
        <v>41</v>
      </c>
      <c r="I104" s="14">
        <f t="shared" si="1244"/>
        <v>190</v>
      </c>
      <c r="J104" s="14">
        <f t="shared" si="1717"/>
        <v>156.6</v>
      </c>
      <c r="K104" s="31">
        <f>K103+"00:15"</f>
        <v>0.76041666666666607</v>
      </c>
      <c r="L104" s="57">
        <v>0</v>
      </c>
      <c r="M104" s="57">
        <v>1</v>
      </c>
      <c r="N104" s="57">
        <v>0</v>
      </c>
      <c r="O104" s="57">
        <v>0</v>
      </c>
      <c r="P104" s="57">
        <v>0</v>
      </c>
      <c r="Q104" s="57">
        <v>0</v>
      </c>
      <c r="R104" s="57">
        <v>1</v>
      </c>
      <c r="S104" s="14">
        <f t="shared" si="1718"/>
        <v>2</v>
      </c>
      <c r="T104" s="14">
        <f t="shared" si="1719"/>
        <v>1.2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48"/>
        <v>0</v>
      </c>
      <c r="AD104" s="14">
        <f t="shared" si="1720"/>
        <v>0</v>
      </c>
      <c r="AE104" s="31">
        <f>AE103+"00:15"</f>
        <v>0.76041666666666607</v>
      </c>
      <c r="AF104" s="57">
        <v>1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1</v>
      </c>
      <c r="AM104" s="14">
        <f t="shared" si="1250"/>
        <v>2</v>
      </c>
      <c r="AN104" s="14">
        <f t="shared" si="1721"/>
        <v>1.2</v>
      </c>
      <c r="AO104" s="31">
        <f>AO103+"00:15"</f>
        <v>0.76041666666666607</v>
      </c>
      <c r="AP104" s="57">
        <v>2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1</v>
      </c>
      <c r="AW104" s="14">
        <f t="shared" si="1252"/>
        <v>3</v>
      </c>
      <c r="AX104" s="14">
        <f t="shared" si="1722"/>
        <v>2.2000000000000002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54"/>
        <v>0</v>
      </c>
      <c r="BH104" s="14">
        <f t="shared" si="1723"/>
        <v>0</v>
      </c>
      <c r="BI104" s="31">
        <f>BI103+"00:15"</f>
        <v>0.76041666666666607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2</v>
      </c>
      <c r="BQ104" s="14">
        <f t="shared" si="1256"/>
        <v>2</v>
      </c>
      <c r="BR104" s="14">
        <f t="shared" si="1724"/>
        <v>0.4</v>
      </c>
      <c r="BS104" s="31">
        <f>BS103+"00:15"</f>
        <v>0.76041666666666607</v>
      </c>
      <c r="BT104" s="57">
        <v>78</v>
      </c>
      <c r="BU104" s="57">
        <v>5</v>
      </c>
      <c r="BV104" s="57">
        <v>4</v>
      </c>
      <c r="BW104" s="57">
        <v>0</v>
      </c>
      <c r="BX104" s="57">
        <v>15</v>
      </c>
      <c r="BY104" s="57">
        <v>14</v>
      </c>
      <c r="BZ104" s="57">
        <v>6</v>
      </c>
      <c r="CA104" s="14">
        <f t="shared" si="1258"/>
        <v>122</v>
      </c>
      <c r="CB104" s="14">
        <f t="shared" si="1725"/>
        <v>125.8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60"/>
        <v>0</v>
      </c>
      <c r="CL104" s="14">
        <f t="shared" si="1726"/>
        <v>0</v>
      </c>
      <c r="CM104" s="31">
        <f>CM103+"00:15"</f>
        <v>0.76041666666666607</v>
      </c>
      <c r="CN104" s="57">
        <f t="shared" si="1161"/>
        <v>79</v>
      </c>
      <c r="CO104" s="57">
        <f t="shared" si="1149"/>
        <v>5</v>
      </c>
      <c r="CP104" s="57">
        <f t="shared" si="1149"/>
        <v>4</v>
      </c>
      <c r="CQ104" s="57">
        <f t="shared" si="1149"/>
        <v>0</v>
      </c>
      <c r="CR104" s="57">
        <f t="shared" si="1149"/>
        <v>15</v>
      </c>
      <c r="CS104" s="57">
        <f t="shared" si="1149"/>
        <v>14</v>
      </c>
      <c r="CT104" s="57">
        <f t="shared" si="1149"/>
        <v>7</v>
      </c>
      <c r="CU104" s="14">
        <f t="shared" si="1149"/>
        <v>124</v>
      </c>
      <c r="CV104" s="14">
        <f t="shared" si="1727"/>
        <v>127</v>
      </c>
      <c r="CW104" s="31">
        <f>CW103+"00:15"</f>
        <v>0.76041666666666607</v>
      </c>
      <c r="CX104" s="57">
        <f t="shared" si="1162"/>
        <v>90</v>
      </c>
      <c r="CY104" s="57">
        <f t="shared" si="1151"/>
        <v>10</v>
      </c>
      <c r="CZ104" s="57">
        <f t="shared" si="1151"/>
        <v>2</v>
      </c>
      <c r="DA104" s="57">
        <f t="shared" si="1151"/>
        <v>0</v>
      </c>
      <c r="DB104" s="57">
        <f t="shared" si="1151"/>
        <v>17</v>
      </c>
      <c r="DC104" s="57">
        <f t="shared" si="1151"/>
        <v>31</v>
      </c>
      <c r="DD104" s="57">
        <f t="shared" si="1151"/>
        <v>42</v>
      </c>
      <c r="DE104" s="14">
        <f t="shared" si="1151"/>
        <v>192</v>
      </c>
      <c r="DF104" s="14">
        <f t="shared" si="1728"/>
        <v>157.80000000000001</v>
      </c>
      <c r="DG104" s="31">
        <f>DG103+"00:15"</f>
        <v>0.76041666666666607</v>
      </c>
      <c r="DH104" s="57">
        <f t="shared" si="1163"/>
        <v>0</v>
      </c>
      <c r="DI104" s="57">
        <f t="shared" si="1153"/>
        <v>1</v>
      </c>
      <c r="DJ104" s="57">
        <f t="shared" si="1153"/>
        <v>0</v>
      </c>
      <c r="DK104" s="57">
        <f t="shared" si="1153"/>
        <v>0</v>
      </c>
      <c r="DL104" s="57">
        <f t="shared" si="1153"/>
        <v>0</v>
      </c>
      <c r="DM104" s="57">
        <f t="shared" si="1153"/>
        <v>0</v>
      </c>
      <c r="DN104" s="57">
        <f t="shared" si="1153"/>
        <v>3</v>
      </c>
      <c r="DO104" s="14">
        <f t="shared" si="1153"/>
        <v>4</v>
      </c>
      <c r="DP104" s="14">
        <f t="shared" si="1729"/>
        <v>1.6</v>
      </c>
      <c r="DQ104" s="31">
        <f>DQ103+"00:15"</f>
        <v>0.76041666666666607</v>
      </c>
      <c r="DR104" s="57">
        <f t="shared" si="1164"/>
        <v>3</v>
      </c>
      <c r="DS104" s="57">
        <f t="shared" si="1155"/>
        <v>0</v>
      </c>
      <c r="DT104" s="57">
        <f t="shared" si="1155"/>
        <v>0</v>
      </c>
      <c r="DU104" s="57">
        <f t="shared" si="1155"/>
        <v>0</v>
      </c>
      <c r="DV104" s="57">
        <f t="shared" si="1155"/>
        <v>0</v>
      </c>
      <c r="DW104" s="57">
        <f t="shared" si="1155"/>
        <v>0</v>
      </c>
      <c r="DX104" s="57">
        <f t="shared" si="1155"/>
        <v>2</v>
      </c>
      <c r="DY104" s="14">
        <f t="shared" si="1155"/>
        <v>5</v>
      </c>
      <c r="DZ104" s="14">
        <f t="shared" si="1730"/>
        <v>3.4</v>
      </c>
      <c r="EA104" s="31">
        <f>EA103+"00:15"</f>
        <v>0.76041666666666607</v>
      </c>
      <c r="EB104" s="57">
        <f t="shared" si="1165"/>
        <v>92</v>
      </c>
      <c r="EC104" s="57">
        <f t="shared" si="1157"/>
        <v>9</v>
      </c>
      <c r="ED104" s="57">
        <f t="shared" si="1157"/>
        <v>2</v>
      </c>
      <c r="EE104" s="57">
        <f t="shared" si="1157"/>
        <v>0</v>
      </c>
      <c r="EF104" s="57">
        <f t="shared" si="1157"/>
        <v>17</v>
      </c>
      <c r="EG104" s="57">
        <f t="shared" si="1157"/>
        <v>31</v>
      </c>
      <c r="EH104" s="57">
        <f t="shared" si="1157"/>
        <v>42</v>
      </c>
      <c r="EI104" s="14">
        <f t="shared" si="1157"/>
        <v>193</v>
      </c>
      <c r="EJ104" s="14">
        <f t="shared" si="1731"/>
        <v>158.80000000000001</v>
      </c>
      <c r="EK104" s="31">
        <f>EK103+"00:15"</f>
        <v>0.76041666666666607</v>
      </c>
      <c r="EL104" s="57">
        <f t="shared" si="1166"/>
        <v>78</v>
      </c>
      <c r="EM104" s="57">
        <f t="shared" si="1159"/>
        <v>5</v>
      </c>
      <c r="EN104" s="57">
        <f t="shared" si="1159"/>
        <v>4</v>
      </c>
      <c r="EO104" s="57">
        <f t="shared" si="1159"/>
        <v>0</v>
      </c>
      <c r="EP104" s="57">
        <f t="shared" si="1159"/>
        <v>15</v>
      </c>
      <c r="EQ104" s="57">
        <f t="shared" si="1159"/>
        <v>14</v>
      </c>
      <c r="ER104" s="57">
        <f t="shared" si="1159"/>
        <v>8</v>
      </c>
      <c r="ES104" s="14">
        <f t="shared" si="1159"/>
        <v>124</v>
      </c>
      <c r="ET104" s="14">
        <f t="shared" si="1732"/>
        <v>126.19999999999999</v>
      </c>
    </row>
    <row r="105" spans="1:150" x14ac:dyDescent="0.25">
      <c r="A105" s="31">
        <f t="shared" ref="A105:A106" si="1733">A104+"00:15"</f>
        <v>0.7708333333333327</v>
      </c>
      <c r="B105" s="57">
        <v>92</v>
      </c>
      <c r="C105" s="57">
        <v>10</v>
      </c>
      <c r="D105" s="57">
        <v>1</v>
      </c>
      <c r="E105" s="57">
        <v>1</v>
      </c>
      <c r="F105" s="57">
        <v>19</v>
      </c>
      <c r="G105" s="57">
        <v>15</v>
      </c>
      <c r="H105" s="57">
        <v>43</v>
      </c>
      <c r="I105" s="14">
        <f t="shared" si="1244"/>
        <v>181</v>
      </c>
      <c r="J105" s="14">
        <f t="shared" si="1717"/>
        <v>158.4</v>
      </c>
      <c r="K105" s="31">
        <f t="shared" ref="K105:K106" si="1734">K104+"00:15"</f>
        <v>0.7708333333333327</v>
      </c>
      <c r="L105" s="57">
        <v>1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1</v>
      </c>
      <c r="S105" s="14">
        <f t="shared" si="1718"/>
        <v>2</v>
      </c>
      <c r="T105" s="14">
        <f t="shared" si="1719"/>
        <v>1.2</v>
      </c>
      <c r="U105" s="31">
        <f t="shared" ref="U105:U106" si="1735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48"/>
        <v>0</v>
      </c>
      <c r="AD105" s="14">
        <f t="shared" si="1720"/>
        <v>0</v>
      </c>
      <c r="AE105" s="31">
        <f t="shared" ref="AE105:AE106" si="1736">AE104+"00:15"</f>
        <v>0.7708333333333327</v>
      </c>
      <c r="AF105" s="57">
        <v>5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1</v>
      </c>
      <c r="AM105" s="14">
        <f t="shared" si="1250"/>
        <v>6</v>
      </c>
      <c r="AN105" s="14">
        <f t="shared" si="1721"/>
        <v>5.2</v>
      </c>
      <c r="AO105" s="31">
        <f t="shared" ref="AO105:AO106" si="1737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3</v>
      </c>
      <c r="AW105" s="14">
        <f t="shared" si="1252"/>
        <v>3</v>
      </c>
      <c r="AX105" s="14">
        <f t="shared" si="1722"/>
        <v>0.60000000000000009</v>
      </c>
      <c r="AY105" s="31">
        <f t="shared" ref="AY105:AY106" si="1738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54"/>
        <v>0</v>
      </c>
      <c r="BH105" s="14">
        <f t="shared" si="1723"/>
        <v>0</v>
      </c>
      <c r="BI105" s="31">
        <f t="shared" ref="BI105:BI106" si="1739">BI104+"00:15"</f>
        <v>0.7708333333333327</v>
      </c>
      <c r="BJ105" s="57">
        <v>0</v>
      </c>
      <c r="BK105" s="57">
        <v>0</v>
      </c>
      <c r="BL105" s="57">
        <v>0</v>
      </c>
      <c r="BM105" s="57">
        <v>0</v>
      </c>
      <c r="BN105" s="57">
        <v>0</v>
      </c>
      <c r="BO105" s="57">
        <v>1</v>
      </c>
      <c r="BP105" s="57">
        <v>3</v>
      </c>
      <c r="BQ105" s="14">
        <f t="shared" si="1256"/>
        <v>4</v>
      </c>
      <c r="BR105" s="14">
        <f t="shared" si="1724"/>
        <v>1</v>
      </c>
      <c r="BS105" s="31">
        <f t="shared" ref="BS105:BS106" si="1740">BS104+"00:15"</f>
        <v>0.7708333333333327</v>
      </c>
      <c r="BT105" s="57">
        <v>73</v>
      </c>
      <c r="BU105" s="57">
        <v>6</v>
      </c>
      <c r="BV105" s="57">
        <v>0</v>
      </c>
      <c r="BW105" s="57">
        <v>1</v>
      </c>
      <c r="BX105" s="57">
        <v>15</v>
      </c>
      <c r="BY105" s="57">
        <v>19</v>
      </c>
      <c r="BZ105" s="57">
        <v>11</v>
      </c>
      <c r="CA105" s="14">
        <f t="shared" si="1258"/>
        <v>125</v>
      </c>
      <c r="CB105" s="14">
        <f t="shared" si="1725"/>
        <v>121.1</v>
      </c>
      <c r="CC105" s="31">
        <f t="shared" ref="CC105:CC106" si="1741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60"/>
        <v>0</v>
      </c>
      <c r="CL105" s="14">
        <f t="shared" si="1726"/>
        <v>0</v>
      </c>
      <c r="CM105" s="31">
        <f t="shared" ref="CM105:CM106" si="1742">CM104+"00:15"</f>
        <v>0.7708333333333327</v>
      </c>
      <c r="CN105" s="57">
        <f t="shared" si="1161"/>
        <v>78</v>
      </c>
      <c r="CO105" s="57">
        <f t="shared" si="1149"/>
        <v>6</v>
      </c>
      <c r="CP105" s="57">
        <f t="shared" si="1149"/>
        <v>0</v>
      </c>
      <c r="CQ105" s="57">
        <f t="shared" si="1149"/>
        <v>1</v>
      </c>
      <c r="CR105" s="57">
        <f t="shared" si="1149"/>
        <v>15</v>
      </c>
      <c r="CS105" s="57">
        <f t="shared" si="1149"/>
        <v>19</v>
      </c>
      <c r="CT105" s="57">
        <f t="shared" si="1149"/>
        <v>12</v>
      </c>
      <c r="CU105" s="14">
        <f t="shared" si="1149"/>
        <v>131</v>
      </c>
      <c r="CV105" s="14">
        <f t="shared" si="1727"/>
        <v>126.3</v>
      </c>
      <c r="CW105" s="31">
        <f t="shared" ref="CW105:CW106" si="1743">CW104+"00:15"</f>
        <v>0.7708333333333327</v>
      </c>
      <c r="CX105" s="57">
        <f t="shared" si="1162"/>
        <v>93</v>
      </c>
      <c r="CY105" s="57">
        <f t="shared" si="1151"/>
        <v>10</v>
      </c>
      <c r="CZ105" s="57">
        <f t="shared" si="1151"/>
        <v>1</v>
      </c>
      <c r="DA105" s="57">
        <f t="shared" si="1151"/>
        <v>1</v>
      </c>
      <c r="DB105" s="57">
        <f t="shared" si="1151"/>
        <v>19</v>
      </c>
      <c r="DC105" s="57">
        <f t="shared" si="1151"/>
        <v>15</v>
      </c>
      <c r="DD105" s="57">
        <f t="shared" si="1151"/>
        <v>44</v>
      </c>
      <c r="DE105" s="14">
        <f t="shared" si="1151"/>
        <v>183</v>
      </c>
      <c r="DF105" s="14">
        <f t="shared" si="1728"/>
        <v>159.60000000000002</v>
      </c>
      <c r="DG105" s="31">
        <f t="shared" ref="DG105:DG106" si="1744">DG104+"00:15"</f>
        <v>0.7708333333333327</v>
      </c>
      <c r="DH105" s="57">
        <f t="shared" si="1163"/>
        <v>1</v>
      </c>
      <c r="DI105" s="57">
        <f t="shared" si="1153"/>
        <v>0</v>
      </c>
      <c r="DJ105" s="57">
        <f t="shared" si="1153"/>
        <v>0</v>
      </c>
      <c r="DK105" s="57">
        <f t="shared" si="1153"/>
        <v>0</v>
      </c>
      <c r="DL105" s="57">
        <f t="shared" si="1153"/>
        <v>0</v>
      </c>
      <c r="DM105" s="57">
        <f t="shared" si="1153"/>
        <v>1</v>
      </c>
      <c r="DN105" s="57">
        <f t="shared" si="1153"/>
        <v>4</v>
      </c>
      <c r="DO105" s="14">
        <f t="shared" si="1153"/>
        <v>6</v>
      </c>
      <c r="DP105" s="14">
        <f t="shared" si="1729"/>
        <v>2.2000000000000002</v>
      </c>
      <c r="DQ105" s="31">
        <f t="shared" ref="DQ105:DQ106" si="1745">DQ104+"00:15"</f>
        <v>0.7708333333333327</v>
      </c>
      <c r="DR105" s="57">
        <f t="shared" si="1164"/>
        <v>5</v>
      </c>
      <c r="DS105" s="57">
        <f t="shared" si="1155"/>
        <v>0</v>
      </c>
      <c r="DT105" s="57">
        <f t="shared" si="1155"/>
        <v>0</v>
      </c>
      <c r="DU105" s="57">
        <f t="shared" si="1155"/>
        <v>0</v>
      </c>
      <c r="DV105" s="57">
        <f t="shared" si="1155"/>
        <v>0</v>
      </c>
      <c r="DW105" s="57">
        <f t="shared" si="1155"/>
        <v>0</v>
      </c>
      <c r="DX105" s="57">
        <f t="shared" si="1155"/>
        <v>4</v>
      </c>
      <c r="DY105" s="14">
        <f t="shared" si="1155"/>
        <v>9</v>
      </c>
      <c r="DZ105" s="14">
        <f t="shared" si="1730"/>
        <v>5.8</v>
      </c>
      <c r="EA105" s="31">
        <f t="shared" ref="EA105:EA106" si="1746">EA104+"00:15"</f>
        <v>0.7708333333333327</v>
      </c>
      <c r="EB105" s="57">
        <f t="shared" si="1165"/>
        <v>92</v>
      </c>
      <c r="EC105" s="57">
        <f t="shared" si="1157"/>
        <v>10</v>
      </c>
      <c r="ED105" s="57">
        <f t="shared" si="1157"/>
        <v>1</v>
      </c>
      <c r="EE105" s="57">
        <f t="shared" si="1157"/>
        <v>1</v>
      </c>
      <c r="EF105" s="57">
        <f t="shared" si="1157"/>
        <v>19</v>
      </c>
      <c r="EG105" s="57">
        <f t="shared" si="1157"/>
        <v>15</v>
      </c>
      <c r="EH105" s="57">
        <f t="shared" si="1157"/>
        <v>46</v>
      </c>
      <c r="EI105" s="14">
        <f t="shared" si="1157"/>
        <v>184</v>
      </c>
      <c r="EJ105" s="14">
        <f t="shared" si="1731"/>
        <v>159</v>
      </c>
      <c r="EK105" s="31">
        <f t="shared" ref="EK105:EK106" si="1747">EK104+"00:15"</f>
        <v>0.7708333333333327</v>
      </c>
      <c r="EL105" s="57">
        <f t="shared" si="1166"/>
        <v>73</v>
      </c>
      <c r="EM105" s="57">
        <f t="shared" si="1159"/>
        <v>6</v>
      </c>
      <c r="EN105" s="57">
        <f t="shared" si="1159"/>
        <v>0</v>
      </c>
      <c r="EO105" s="57">
        <f t="shared" si="1159"/>
        <v>1</v>
      </c>
      <c r="EP105" s="57">
        <f t="shared" si="1159"/>
        <v>15</v>
      </c>
      <c r="EQ105" s="57">
        <f t="shared" si="1159"/>
        <v>20</v>
      </c>
      <c r="ER105" s="57">
        <f t="shared" si="1159"/>
        <v>14</v>
      </c>
      <c r="ES105" s="14">
        <f t="shared" si="1159"/>
        <v>129</v>
      </c>
      <c r="ET105" s="14">
        <f t="shared" si="1732"/>
        <v>122.1</v>
      </c>
    </row>
    <row r="106" spans="1:150" ht="13" thickBot="1" x14ac:dyDescent="0.3">
      <c r="A106" s="31">
        <f t="shared" si="1733"/>
        <v>0.78124999999999933</v>
      </c>
      <c r="B106" s="57">
        <v>84</v>
      </c>
      <c r="C106" s="57">
        <v>9</v>
      </c>
      <c r="D106" s="57">
        <v>2</v>
      </c>
      <c r="E106" s="57">
        <v>0</v>
      </c>
      <c r="F106" s="57">
        <v>12</v>
      </c>
      <c r="G106" s="57">
        <v>16</v>
      </c>
      <c r="H106" s="57">
        <v>35</v>
      </c>
      <c r="I106" s="14">
        <f t="shared" si="1244"/>
        <v>158</v>
      </c>
      <c r="J106" s="14">
        <f t="shared" si="1717"/>
        <v>133.4</v>
      </c>
      <c r="K106" s="31">
        <f t="shared" si="1734"/>
        <v>0.78124999999999933</v>
      </c>
      <c r="L106" s="57">
        <v>2</v>
      </c>
      <c r="M106" s="57">
        <v>2</v>
      </c>
      <c r="N106" s="57">
        <v>0</v>
      </c>
      <c r="O106" s="57">
        <v>0</v>
      </c>
      <c r="P106" s="57">
        <v>0</v>
      </c>
      <c r="Q106" s="57">
        <v>0</v>
      </c>
      <c r="R106" s="57">
        <v>0</v>
      </c>
      <c r="S106" s="14">
        <f t="shared" si="1718"/>
        <v>4</v>
      </c>
      <c r="T106" s="14">
        <f t="shared" si="1719"/>
        <v>4</v>
      </c>
      <c r="U106" s="31">
        <f t="shared" si="1735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48"/>
        <v>0</v>
      </c>
      <c r="AD106" s="14">
        <f t="shared" si="1720"/>
        <v>0</v>
      </c>
      <c r="AE106" s="31">
        <f t="shared" si="1736"/>
        <v>0.78124999999999933</v>
      </c>
      <c r="AF106" s="57">
        <v>2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1</v>
      </c>
      <c r="AM106" s="14">
        <f t="shared" si="1250"/>
        <v>3</v>
      </c>
      <c r="AN106" s="14">
        <f t="shared" si="1721"/>
        <v>2.2000000000000002</v>
      </c>
      <c r="AO106" s="31">
        <f t="shared" si="1737"/>
        <v>0.78124999999999933</v>
      </c>
      <c r="AP106" s="57">
        <v>1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</v>
      </c>
      <c r="AW106" s="14">
        <f t="shared" si="1252"/>
        <v>2</v>
      </c>
      <c r="AX106" s="14">
        <f t="shared" si="1722"/>
        <v>1.2</v>
      </c>
      <c r="AY106" s="31">
        <f t="shared" si="1738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54"/>
        <v>0</v>
      </c>
      <c r="BH106" s="14">
        <f t="shared" si="1723"/>
        <v>0</v>
      </c>
      <c r="BI106" s="31">
        <f t="shared" si="1739"/>
        <v>0.78124999999999933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1</v>
      </c>
      <c r="BQ106" s="14">
        <f t="shared" si="1256"/>
        <v>1</v>
      </c>
      <c r="BR106" s="14">
        <f t="shared" si="1724"/>
        <v>0.2</v>
      </c>
      <c r="BS106" s="31">
        <f t="shared" si="1740"/>
        <v>0.78124999999999933</v>
      </c>
      <c r="BT106" s="57">
        <v>83</v>
      </c>
      <c r="BU106" s="57">
        <v>4</v>
      </c>
      <c r="BV106" s="57">
        <v>0</v>
      </c>
      <c r="BW106" s="57">
        <v>0</v>
      </c>
      <c r="BX106" s="57">
        <v>10</v>
      </c>
      <c r="BY106" s="57">
        <v>14</v>
      </c>
      <c r="BZ106" s="57">
        <v>22</v>
      </c>
      <c r="CA106" s="14">
        <f t="shared" si="1258"/>
        <v>133</v>
      </c>
      <c r="CB106" s="14">
        <f t="shared" si="1725"/>
        <v>117</v>
      </c>
      <c r="CC106" s="31">
        <f t="shared" si="1741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60"/>
        <v>0</v>
      </c>
      <c r="CL106" s="14">
        <f t="shared" si="1726"/>
        <v>0</v>
      </c>
      <c r="CM106" s="31">
        <f t="shared" si="1742"/>
        <v>0.78124999999999933</v>
      </c>
      <c r="CN106" s="57">
        <f t="shared" si="1161"/>
        <v>85</v>
      </c>
      <c r="CO106" s="57">
        <f t="shared" si="1149"/>
        <v>4</v>
      </c>
      <c r="CP106" s="57">
        <f t="shared" si="1149"/>
        <v>0</v>
      </c>
      <c r="CQ106" s="57">
        <f t="shared" si="1149"/>
        <v>0</v>
      </c>
      <c r="CR106" s="57">
        <f t="shared" si="1149"/>
        <v>10</v>
      </c>
      <c r="CS106" s="57">
        <f t="shared" si="1149"/>
        <v>14</v>
      </c>
      <c r="CT106" s="57">
        <f t="shared" si="1149"/>
        <v>23</v>
      </c>
      <c r="CU106" s="14">
        <f t="shared" si="1149"/>
        <v>136</v>
      </c>
      <c r="CV106" s="14">
        <f t="shared" si="1727"/>
        <v>119.19999999999999</v>
      </c>
      <c r="CW106" s="31">
        <f t="shared" si="1743"/>
        <v>0.78124999999999933</v>
      </c>
      <c r="CX106" s="57">
        <f t="shared" si="1162"/>
        <v>86</v>
      </c>
      <c r="CY106" s="57">
        <f t="shared" si="1151"/>
        <v>11</v>
      </c>
      <c r="CZ106" s="57">
        <f t="shared" si="1151"/>
        <v>2</v>
      </c>
      <c r="DA106" s="57">
        <f t="shared" si="1151"/>
        <v>0</v>
      </c>
      <c r="DB106" s="57">
        <f t="shared" si="1151"/>
        <v>12</v>
      </c>
      <c r="DC106" s="57">
        <f t="shared" si="1151"/>
        <v>16</v>
      </c>
      <c r="DD106" s="57">
        <f t="shared" si="1151"/>
        <v>35</v>
      </c>
      <c r="DE106" s="14">
        <f t="shared" si="1151"/>
        <v>162</v>
      </c>
      <c r="DF106" s="14">
        <f t="shared" si="1728"/>
        <v>137.4</v>
      </c>
      <c r="DG106" s="31">
        <f t="shared" si="1744"/>
        <v>0.78124999999999933</v>
      </c>
      <c r="DH106" s="57">
        <f t="shared" si="1163"/>
        <v>2</v>
      </c>
      <c r="DI106" s="57">
        <f t="shared" si="1153"/>
        <v>2</v>
      </c>
      <c r="DJ106" s="57">
        <f t="shared" si="1153"/>
        <v>0</v>
      </c>
      <c r="DK106" s="57">
        <f t="shared" si="1153"/>
        <v>0</v>
      </c>
      <c r="DL106" s="57">
        <f t="shared" si="1153"/>
        <v>0</v>
      </c>
      <c r="DM106" s="57">
        <f t="shared" si="1153"/>
        <v>0</v>
      </c>
      <c r="DN106" s="57">
        <f t="shared" si="1153"/>
        <v>1</v>
      </c>
      <c r="DO106" s="14">
        <f t="shared" si="1153"/>
        <v>5</v>
      </c>
      <c r="DP106" s="14">
        <f t="shared" si="1729"/>
        <v>4.2</v>
      </c>
      <c r="DQ106" s="31">
        <f t="shared" si="1745"/>
        <v>0.78124999999999933</v>
      </c>
      <c r="DR106" s="57">
        <f t="shared" si="1164"/>
        <v>3</v>
      </c>
      <c r="DS106" s="57">
        <f t="shared" si="1155"/>
        <v>0</v>
      </c>
      <c r="DT106" s="57">
        <f t="shared" si="1155"/>
        <v>0</v>
      </c>
      <c r="DU106" s="57">
        <f t="shared" si="1155"/>
        <v>0</v>
      </c>
      <c r="DV106" s="57">
        <f t="shared" si="1155"/>
        <v>0</v>
      </c>
      <c r="DW106" s="57">
        <f t="shared" si="1155"/>
        <v>0</v>
      </c>
      <c r="DX106" s="57">
        <f t="shared" si="1155"/>
        <v>2</v>
      </c>
      <c r="DY106" s="14">
        <f t="shared" si="1155"/>
        <v>5</v>
      </c>
      <c r="DZ106" s="14">
        <f t="shared" si="1730"/>
        <v>3.4</v>
      </c>
      <c r="EA106" s="31">
        <f t="shared" si="1746"/>
        <v>0.78124999999999933</v>
      </c>
      <c r="EB106" s="57">
        <f t="shared" si="1165"/>
        <v>85</v>
      </c>
      <c r="EC106" s="57">
        <f t="shared" si="1157"/>
        <v>9</v>
      </c>
      <c r="ED106" s="57">
        <f t="shared" si="1157"/>
        <v>2</v>
      </c>
      <c r="EE106" s="57">
        <f t="shared" si="1157"/>
        <v>0</v>
      </c>
      <c r="EF106" s="57">
        <f t="shared" si="1157"/>
        <v>12</v>
      </c>
      <c r="EG106" s="57">
        <f t="shared" si="1157"/>
        <v>16</v>
      </c>
      <c r="EH106" s="57">
        <f t="shared" si="1157"/>
        <v>36</v>
      </c>
      <c r="EI106" s="14">
        <f t="shared" si="1157"/>
        <v>160</v>
      </c>
      <c r="EJ106" s="14">
        <f t="shared" si="1731"/>
        <v>134.6</v>
      </c>
      <c r="EK106" s="31">
        <f t="shared" si="1747"/>
        <v>0.78124999999999933</v>
      </c>
      <c r="EL106" s="57">
        <f t="shared" si="1166"/>
        <v>83</v>
      </c>
      <c r="EM106" s="57">
        <f t="shared" si="1159"/>
        <v>4</v>
      </c>
      <c r="EN106" s="57">
        <f t="shared" si="1159"/>
        <v>0</v>
      </c>
      <c r="EO106" s="57">
        <f t="shared" si="1159"/>
        <v>0</v>
      </c>
      <c r="EP106" s="57">
        <f t="shared" si="1159"/>
        <v>10</v>
      </c>
      <c r="EQ106" s="57">
        <f t="shared" si="1159"/>
        <v>14</v>
      </c>
      <c r="ER106" s="57">
        <f t="shared" si="1159"/>
        <v>23</v>
      </c>
      <c r="ES106" s="14">
        <f t="shared" si="1159"/>
        <v>134</v>
      </c>
      <c r="ET106" s="14">
        <f t="shared" si="1732"/>
        <v>117.19999999999999</v>
      </c>
    </row>
    <row r="107" spans="1:150" ht="13.5" thickTop="1" thickBot="1" x14ac:dyDescent="0.3">
      <c r="A107" s="32" t="s">
        <v>5</v>
      </c>
      <c r="B107" s="2">
        <f>SUM(B103:B106)</f>
        <v>349</v>
      </c>
      <c r="C107" s="2">
        <f t="shared" ref="C107" si="1748">SUM(C103:C106)</f>
        <v>35</v>
      </c>
      <c r="D107" s="2">
        <f t="shared" ref="D107" si="1749">SUM(D103:D106)</f>
        <v>9</v>
      </c>
      <c r="E107" s="2">
        <f t="shared" ref="E107" si="1750">SUM(E103:E106)</f>
        <v>1</v>
      </c>
      <c r="F107" s="2">
        <f t="shared" ref="F107" si="1751">SUM(F103:F106)</f>
        <v>60</v>
      </c>
      <c r="G107" s="2">
        <f t="shared" ref="G107" si="1752">SUM(G103:G106)</f>
        <v>87</v>
      </c>
      <c r="H107" s="2">
        <f t="shared" ref="H107" si="1753">SUM(H103:H106)</f>
        <v>162</v>
      </c>
      <c r="I107" s="15">
        <f t="shared" ref="I107" si="1754">SUM(I103:I106)</f>
        <v>703</v>
      </c>
      <c r="J107" s="33">
        <f>B107+C107+D107*1.5+E107*2.3+F107*2+G107*0.4+H107*0.2</f>
        <v>586.99999999999989</v>
      </c>
      <c r="K107" s="32" t="s">
        <v>5</v>
      </c>
      <c r="L107" s="2">
        <f>SUM(L103:L106)</f>
        <v>5</v>
      </c>
      <c r="M107" s="2">
        <f t="shared" ref="M107" si="1755">SUM(M103:M106)</f>
        <v>3</v>
      </c>
      <c r="N107" s="2">
        <f t="shared" ref="N107" si="1756">SUM(N103:N106)</f>
        <v>0</v>
      </c>
      <c r="O107" s="2">
        <f t="shared" ref="O107" si="1757">SUM(O103:O106)</f>
        <v>0</v>
      </c>
      <c r="P107" s="2">
        <f t="shared" ref="P107" si="1758">SUM(P103:P106)</f>
        <v>0</v>
      </c>
      <c r="Q107" s="2">
        <f t="shared" ref="Q107" si="1759">SUM(Q103:Q106)</f>
        <v>0</v>
      </c>
      <c r="R107" s="2">
        <f t="shared" ref="R107:S107" si="1760">SUM(R103:R106)</f>
        <v>4</v>
      </c>
      <c r="S107" s="15">
        <f t="shared" si="1760"/>
        <v>12</v>
      </c>
      <c r="T107" s="33">
        <f>L107+M107+N107*1.5+O107*2.3+P107*2+Q107*0.4+R107*0.2</f>
        <v>8.8000000000000007</v>
      </c>
      <c r="U107" s="32" t="s">
        <v>5</v>
      </c>
      <c r="V107" s="2">
        <f>SUM(V103:V106)</f>
        <v>0</v>
      </c>
      <c r="W107" s="2">
        <f t="shared" ref="W107" si="1761">SUM(W103:W106)</f>
        <v>0</v>
      </c>
      <c r="X107" s="2">
        <f t="shared" ref="X107" si="1762">SUM(X103:X106)</f>
        <v>0</v>
      </c>
      <c r="Y107" s="2">
        <f t="shared" ref="Y107" si="1763">SUM(Y103:Y106)</f>
        <v>0</v>
      </c>
      <c r="Z107" s="2">
        <f t="shared" ref="Z107" si="1764">SUM(Z103:Z106)</f>
        <v>0</v>
      </c>
      <c r="AA107" s="2">
        <f t="shared" ref="AA107" si="1765">SUM(AA103:AA106)</f>
        <v>0</v>
      </c>
      <c r="AB107" s="2">
        <f t="shared" ref="AB107" si="1766">SUM(AB103:AB106)</f>
        <v>0</v>
      </c>
      <c r="AC107" s="15">
        <f t="shared" ref="AC107" si="1767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9</v>
      </c>
      <c r="AG107" s="2">
        <f t="shared" ref="AG107" si="1768">SUM(AG103:AG106)</f>
        <v>0</v>
      </c>
      <c r="AH107" s="2">
        <f t="shared" ref="AH107" si="1769">SUM(AH103:AH106)</f>
        <v>0</v>
      </c>
      <c r="AI107" s="2">
        <f t="shared" ref="AI107" si="1770">SUM(AI103:AI106)</f>
        <v>0</v>
      </c>
      <c r="AJ107" s="2">
        <f t="shared" ref="AJ107" si="1771">SUM(AJ103:AJ106)</f>
        <v>0</v>
      </c>
      <c r="AK107" s="2">
        <f t="shared" ref="AK107" si="1772">SUM(AK103:AK106)</f>
        <v>0</v>
      </c>
      <c r="AL107" s="2">
        <f t="shared" ref="AL107" si="1773">SUM(AL103:AL106)</f>
        <v>3</v>
      </c>
      <c r="AM107" s="15">
        <f t="shared" ref="AM107" si="1774">SUM(AM103:AM106)</f>
        <v>12</v>
      </c>
      <c r="AN107" s="33">
        <f>AF107+AG107+AH107*1.5+AI107*2.3+AJ107*2+AK107*0.4+AL107*0.2</f>
        <v>9.6</v>
      </c>
      <c r="AO107" s="32" t="s">
        <v>5</v>
      </c>
      <c r="AP107" s="2">
        <f>SUM(AP103:AP106)</f>
        <v>3</v>
      </c>
      <c r="AQ107" s="2">
        <f t="shared" ref="AQ107" si="1775">SUM(AQ103:AQ106)</f>
        <v>0</v>
      </c>
      <c r="AR107" s="2">
        <f t="shared" ref="AR107" si="1776">SUM(AR103:AR106)</f>
        <v>0</v>
      </c>
      <c r="AS107" s="2">
        <f t="shared" ref="AS107" si="1777">SUM(AS103:AS106)</f>
        <v>0</v>
      </c>
      <c r="AT107" s="2">
        <f t="shared" ref="AT107" si="1778">SUM(AT103:AT106)</f>
        <v>0</v>
      </c>
      <c r="AU107" s="2">
        <f t="shared" ref="AU107" si="1779">SUM(AU103:AU106)</f>
        <v>0</v>
      </c>
      <c r="AV107" s="2">
        <f t="shared" ref="AV107" si="1780">SUM(AV103:AV106)</f>
        <v>6</v>
      </c>
      <c r="AW107" s="15">
        <f t="shared" ref="AW107" si="1781">SUM(AW103:AW106)</f>
        <v>9</v>
      </c>
      <c r="AX107" s="33">
        <f>AP107+AQ107+AR107*1.5+AS107*2.3+AT107*2+AU107*0.4+AV107*0.2</f>
        <v>4.2</v>
      </c>
      <c r="AY107" s="32" t="s">
        <v>5</v>
      </c>
      <c r="AZ107" s="2">
        <f>SUM(AZ103:AZ106)</f>
        <v>0</v>
      </c>
      <c r="BA107" s="2">
        <f t="shared" ref="BA107" si="1782">SUM(BA103:BA106)</f>
        <v>0</v>
      </c>
      <c r="BB107" s="2">
        <f t="shared" ref="BB107" si="1783">SUM(BB103:BB106)</f>
        <v>0</v>
      </c>
      <c r="BC107" s="2">
        <f t="shared" ref="BC107" si="1784">SUM(BC103:BC106)</f>
        <v>0</v>
      </c>
      <c r="BD107" s="2">
        <f t="shared" ref="BD107" si="1785">SUM(BD103:BD106)</f>
        <v>0</v>
      </c>
      <c r="BE107" s="2">
        <f t="shared" ref="BE107" si="1786">SUM(BE103:BE106)</f>
        <v>0</v>
      </c>
      <c r="BF107" s="2">
        <f t="shared" ref="BF107" si="1787">SUM(BF103:BF106)</f>
        <v>0</v>
      </c>
      <c r="BG107" s="15">
        <f t="shared" ref="BG107" si="1788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0</v>
      </c>
      <c r="BK107" s="2">
        <f t="shared" ref="BK107" si="1789">SUM(BK103:BK106)</f>
        <v>0</v>
      </c>
      <c r="BL107" s="2">
        <f t="shared" ref="BL107" si="1790">SUM(BL103:BL106)</f>
        <v>0</v>
      </c>
      <c r="BM107" s="2">
        <f t="shared" ref="BM107" si="1791">SUM(BM103:BM106)</f>
        <v>0</v>
      </c>
      <c r="BN107" s="2">
        <f t="shared" ref="BN107" si="1792">SUM(BN103:BN106)</f>
        <v>0</v>
      </c>
      <c r="BO107" s="2">
        <f t="shared" ref="BO107" si="1793">SUM(BO103:BO106)</f>
        <v>1</v>
      </c>
      <c r="BP107" s="2">
        <f t="shared" ref="BP107" si="1794">SUM(BP103:BP106)</f>
        <v>8</v>
      </c>
      <c r="BQ107" s="15">
        <f t="shared" ref="BQ107" si="1795">SUM(BQ103:BQ106)</f>
        <v>9</v>
      </c>
      <c r="BR107" s="33">
        <f>BJ107+BK107+BL107*1.5+BM107*2.3+BN107*2+BO107*0.4+BP107*0.2</f>
        <v>2</v>
      </c>
      <c r="BS107" s="32" t="s">
        <v>5</v>
      </c>
      <c r="BT107" s="2">
        <f>SUM(BT103:BT106)</f>
        <v>291</v>
      </c>
      <c r="BU107" s="2">
        <f t="shared" ref="BU107" si="1796">SUM(BU103:BU106)</f>
        <v>25</v>
      </c>
      <c r="BV107" s="2">
        <f t="shared" ref="BV107" si="1797">SUM(BV103:BV106)</f>
        <v>4</v>
      </c>
      <c r="BW107" s="2">
        <f t="shared" ref="BW107" si="1798">SUM(BW103:BW106)</f>
        <v>1</v>
      </c>
      <c r="BX107" s="2">
        <f t="shared" ref="BX107" si="1799">SUM(BX103:BX106)</f>
        <v>56</v>
      </c>
      <c r="BY107" s="2">
        <f t="shared" ref="BY107" si="1800">SUM(BY103:BY106)</f>
        <v>66</v>
      </c>
      <c r="BZ107" s="2">
        <f t="shared" ref="BZ107" si="1801">SUM(BZ103:BZ106)</f>
        <v>50</v>
      </c>
      <c r="CA107" s="15">
        <f t="shared" ref="CA107" si="1802">SUM(CA103:CA106)</f>
        <v>493</v>
      </c>
      <c r="CB107" s="33">
        <f>BT107+BU107+BV107*1.5+BW107*2.3+BX107*2+BY107*0.4+BZ107*0.2</f>
        <v>472.7</v>
      </c>
      <c r="CC107" s="32" t="s">
        <v>5</v>
      </c>
      <c r="CD107" s="2">
        <f>SUM(CD103:CD106)</f>
        <v>0</v>
      </c>
      <c r="CE107" s="2">
        <f t="shared" ref="CE107" si="1803">SUM(CE103:CE106)</f>
        <v>0</v>
      </c>
      <c r="CF107" s="2">
        <f t="shared" ref="CF107" si="1804">SUM(CF103:CF106)</f>
        <v>0</v>
      </c>
      <c r="CG107" s="2">
        <f t="shared" ref="CG107" si="1805">SUM(CG103:CG106)</f>
        <v>0</v>
      </c>
      <c r="CH107" s="2">
        <f t="shared" ref="CH107" si="1806">SUM(CH103:CH106)</f>
        <v>0</v>
      </c>
      <c r="CI107" s="2">
        <f t="shared" ref="CI107" si="1807">SUM(CI103:CI106)</f>
        <v>0</v>
      </c>
      <c r="CJ107" s="2">
        <f t="shared" ref="CJ107" si="1808">SUM(CJ103:CJ106)</f>
        <v>0</v>
      </c>
      <c r="CK107" s="15">
        <f t="shared" ref="CK107" si="1809">SUM(CK103:CK106)</f>
        <v>0</v>
      </c>
      <c r="CL107" s="33">
        <f>CD107+CE107+CF107*1.5+CG107*2.3+CH107*2+CI107*0.4+CJ107*0.2</f>
        <v>0</v>
      </c>
      <c r="CM107" s="34" t="s">
        <v>5</v>
      </c>
      <c r="CN107" s="2">
        <f t="shared" si="1161"/>
        <v>300</v>
      </c>
      <c r="CO107" s="2">
        <f t="shared" si="1149"/>
        <v>25</v>
      </c>
      <c r="CP107" s="2">
        <f t="shared" si="1149"/>
        <v>4</v>
      </c>
      <c r="CQ107" s="2">
        <f t="shared" si="1149"/>
        <v>1</v>
      </c>
      <c r="CR107" s="2">
        <f t="shared" si="1149"/>
        <v>56</v>
      </c>
      <c r="CS107" s="2">
        <f t="shared" si="1149"/>
        <v>66</v>
      </c>
      <c r="CT107" s="2">
        <f t="shared" si="1149"/>
        <v>53</v>
      </c>
      <c r="CU107" s="15">
        <f t="shared" si="1149"/>
        <v>505</v>
      </c>
      <c r="CV107" s="33">
        <f>CN107+CO107+CP107*1.5+CQ107*2.3+CR107*2+CS107*0.4+CT107*0.2</f>
        <v>482.3</v>
      </c>
      <c r="CW107" s="34" t="s">
        <v>5</v>
      </c>
      <c r="CX107" s="2">
        <f t="shared" si="1162"/>
        <v>354</v>
      </c>
      <c r="CY107" s="2">
        <f t="shared" si="1151"/>
        <v>38</v>
      </c>
      <c r="CZ107" s="2">
        <f t="shared" si="1151"/>
        <v>9</v>
      </c>
      <c r="DA107" s="2">
        <f t="shared" si="1151"/>
        <v>1</v>
      </c>
      <c r="DB107" s="2">
        <f t="shared" si="1151"/>
        <v>60</v>
      </c>
      <c r="DC107" s="2">
        <f t="shared" si="1151"/>
        <v>87</v>
      </c>
      <c r="DD107" s="2">
        <f t="shared" si="1151"/>
        <v>166</v>
      </c>
      <c r="DE107" s="15">
        <f t="shared" si="1151"/>
        <v>715</v>
      </c>
      <c r="DF107" s="33">
        <f>CX107+CY107+CZ107*1.5+DA107*2.3+DB107*2+DC107*0.4+DD107*0.2</f>
        <v>595.79999999999995</v>
      </c>
      <c r="DG107" s="34" t="s">
        <v>5</v>
      </c>
      <c r="DH107" s="2">
        <f t="shared" si="1163"/>
        <v>5</v>
      </c>
      <c r="DI107" s="2">
        <f t="shared" si="1153"/>
        <v>3</v>
      </c>
      <c r="DJ107" s="2">
        <f t="shared" si="1153"/>
        <v>0</v>
      </c>
      <c r="DK107" s="2">
        <f t="shared" si="1153"/>
        <v>0</v>
      </c>
      <c r="DL107" s="2">
        <f t="shared" si="1153"/>
        <v>0</v>
      </c>
      <c r="DM107" s="2">
        <f t="shared" si="1153"/>
        <v>1</v>
      </c>
      <c r="DN107" s="2">
        <f t="shared" si="1153"/>
        <v>12</v>
      </c>
      <c r="DO107" s="15">
        <f t="shared" si="1153"/>
        <v>21</v>
      </c>
      <c r="DP107" s="33">
        <f>DH107+DI107+DJ107*1.5+DK107*2.3+DL107*2+DM107*0.4+DN107*0.2</f>
        <v>10.8</v>
      </c>
      <c r="DQ107" s="34" t="s">
        <v>5</v>
      </c>
      <c r="DR107" s="2">
        <f t="shared" si="1164"/>
        <v>12</v>
      </c>
      <c r="DS107" s="2">
        <f t="shared" si="1155"/>
        <v>0</v>
      </c>
      <c r="DT107" s="2">
        <f t="shared" si="1155"/>
        <v>0</v>
      </c>
      <c r="DU107" s="2">
        <f t="shared" si="1155"/>
        <v>0</v>
      </c>
      <c r="DV107" s="2">
        <f t="shared" si="1155"/>
        <v>0</v>
      </c>
      <c r="DW107" s="2">
        <f t="shared" si="1155"/>
        <v>0</v>
      </c>
      <c r="DX107" s="2">
        <f t="shared" si="1155"/>
        <v>9</v>
      </c>
      <c r="DY107" s="15">
        <f t="shared" si="1155"/>
        <v>21</v>
      </c>
      <c r="DZ107" s="33">
        <f>DR107+DS107+DT107*1.5+DU107*2.3+DV107*2+DW107*0.4+DX107*0.2</f>
        <v>13.8</v>
      </c>
      <c r="EA107" s="34" t="s">
        <v>5</v>
      </c>
      <c r="EB107" s="2">
        <f t="shared" si="1165"/>
        <v>352</v>
      </c>
      <c r="EC107" s="2">
        <f t="shared" si="1157"/>
        <v>35</v>
      </c>
      <c r="ED107" s="2">
        <f t="shared" si="1157"/>
        <v>9</v>
      </c>
      <c r="EE107" s="2">
        <f t="shared" si="1157"/>
        <v>1</v>
      </c>
      <c r="EF107" s="2">
        <f t="shared" si="1157"/>
        <v>60</v>
      </c>
      <c r="EG107" s="2">
        <f t="shared" si="1157"/>
        <v>87</v>
      </c>
      <c r="EH107" s="2">
        <f t="shared" si="1157"/>
        <v>168</v>
      </c>
      <c r="EI107" s="15">
        <f t="shared" si="1157"/>
        <v>712</v>
      </c>
      <c r="EJ107" s="33">
        <f>EB107+EC107+ED107*1.5+EE107*2.3+EF107*2+EG107*0.4+EH107*0.2</f>
        <v>591.19999999999993</v>
      </c>
      <c r="EK107" s="34" t="s">
        <v>5</v>
      </c>
      <c r="EL107" s="2">
        <f t="shared" si="1166"/>
        <v>291</v>
      </c>
      <c r="EM107" s="2">
        <f t="shared" si="1159"/>
        <v>25</v>
      </c>
      <c r="EN107" s="2">
        <f t="shared" si="1159"/>
        <v>4</v>
      </c>
      <c r="EO107" s="2">
        <f t="shared" si="1159"/>
        <v>1</v>
      </c>
      <c r="EP107" s="2">
        <f t="shared" si="1159"/>
        <v>56</v>
      </c>
      <c r="EQ107" s="2">
        <f t="shared" si="1159"/>
        <v>67</v>
      </c>
      <c r="ER107" s="2">
        <f t="shared" si="1159"/>
        <v>58</v>
      </c>
      <c r="ES107" s="15">
        <f t="shared" si="1159"/>
        <v>502</v>
      </c>
      <c r="ET107" s="33">
        <f>EL107+EM107+EN107*1.5+EO107*2.3+EP107*2+EQ107*0.4+ER107*0.2</f>
        <v>474.70000000000005</v>
      </c>
    </row>
    <row r="108" spans="1:150" ht="13" thickTop="1" x14ac:dyDescent="0.25">
      <c r="A108" s="31">
        <f>A106+"00:15"</f>
        <v>0.79166666666666596</v>
      </c>
      <c r="B108" s="57">
        <v>81</v>
      </c>
      <c r="C108" s="57">
        <v>8</v>
      </c>
      <c r="D108" s="57">
        <v>3</v>
      </c>
      <c r="E108" s="57">
        <v>0</v>
      </c>
      <c r="F108" s="57">
        <v>20</v>
      </c>
      <c r="G108" s="57">
        <v>12</v>
      </c>
      <c r="H108" s="57">
        <v>44</v>
      </c>
      <c r="I108" s="14">
        <f t="shared" si="1244"/>
        <v>168</v>
      </c>
      <c r="J108" s="14">
        <f t="shared" ref="J108:J111" si="1810">B108+C108+D108*1.5+E108*2.3+F108*2+G108*0.4+H108*0.2</f>
        <v>147.10000000000002</v>
      </c>
      <c r="K108" s="31">
        <f>K106+"00:15"</f>
        <v>0.79166666666666596</v>
      </c>
      <c r="L108" s="57">
        <v>1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1</v>
      </c>
      <c r="S108" s="14">
        <f t="shared" ref="S108:S111" si="1811">SUM(L108:R108)</f>
        <v>2</v>
      </c>
      <c r="T108" s="14">
        <f t="shared" ref="T108:T111" si="1812">L108+M108+N108*1.5+O108*2.3+P108*2+Q108*0.4+R108*0.2</f>
        <v>1.2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48"/>
        <v>0</v>
      </c>
      <c r="AD108" s="14">
        <f t="shared" ref="AD108:AD111" si="1813">V108+W108+X108*1.5+Y108*2.3+Z108*2+AA108*0.4+AB108*0.2</f>
        <v>0</v>
      </c>
      <c r="AE108" s="31">
        <f>AE106+"00:15"</f>
        <v>0.79166666666666596</v>
      </c>
      <c r="AF108" s="57">
        <v>5</v>
      </c>
      <c r="AG108" s="57">
        <v>1</v>
      </c>
      <c r="AH108" s="57">
        <v>0</v>
      </c>
      <c r="AI108" s="57">
        <v>0</v>
      </c>
      <c r="AJ108" s="57">
        <v>0</v>
      </c>
      <c r="AK108" s="57">
        <v>0</v>
      </c>
      <c r="AL108" s="57">
        <v>1</v>
      </c>
      <c r="AM108" s="14">
        <f t="shared" si="1250"/>
        <v>7</v>
      </c>
      <c r="AN108" s="14">
        <f t="shared" ref="AN108:AN111" si="1814">AF108+AG108+AH108*1.5+AI108*2.3+AJ108*2+AK108*0.4+AL108*0.2</f>
        <v>6.2</v>
      </c>
      <c r="AO108" s="31">
        <f>AO106+"00:15"</f>
        <v>0.79166666666666596</v>
      </c>
      <c r="AP108" s="57">
        <v>2</v>
      </c>
      <c r="AQ108" s="57">
        <v>0</v>
      </c>
      <c r="AR108" s="57">
        <v>0</v>
      </c>
      <c r="AS108" s="57">
        <v>0</v>
      </c>
      <c r="AT108" s="57">
        <v>0</v>
      </c>
      <c r="AU108" s="57">
        <v>1</v>
      </c>
      <c r="AV108" s="57">
        <v>2</v>
      </c>
      <c r="AW108" s="14">
        <f t="shared" si="1252"/>
        <v>5</v>
      </c>
      <c r="AX108" s="14">
        <f t="shared" ref="AX108:AX111" si="1815">AP108+AQ108+AR108*1.5+AS108*2.3+AT108*2+AU108*0.4+AV108*0.2</f>
        <v>2.8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54"/>
        <v>0</v>
      </c>
      <c r="BH108" s="14">
        <f t="shared" ref="BH108:BH111" si="1816">AZ108+BA108+BB108*1.5+BC108*2.3+BD108*2+BE108*0.4+BF108*0.2</f>
        <v>0</v>
      </c>
      <c r="BI108" s="31">
        <f>BI106+"00:15"</f>
        <v>0.79166666666666596</v>
      </c>
      <c r="BJ108" s="57">
        <v>0</v>
      </c>
      <c r="BK108" s="57">
        <v>0</v>
      </c>
      <c r="BL108" s="57">
        <v>0</v>
      </c>
      <c r="BM108" s="57">
        <v>0</v>
      </c>
      <c r="BN108" s="57">
        <v>0</v>
      </c>
      <c r="BO108" s="57">
        <v>0</v>
      </c>
      <c r="BP108" s="57">
        <v>1</v>
      </c>
      <c r="BQ108" s="14">
        <f t="shared" si="1256"/>
        <v>1</v>
      </c>
      <c r="BR108" s="14">
        <f t="shared" ref="BR108:BR111" si="1817">BJ108+BK108+BL108*1.5+BM108*2.3+BN108*2+BO108*0.4+BP108*0.2</f>
        <v>0.2</v>
      </c>
      <c r="BS108" s="31">
        <f>BS106+"00:15"</f>
        <v>0.79166666666666596</v>
      </c>
      <c r="BT108" s="57">
        <v>63</v>
      </c>
      <c r="BU108" s="57">
        <v>4</v>
      </c>
      <c r="BV108" s="57">
        <v>4</v>
      </c>
      <c r="BW108" s="57">
        <v>0</v>
      </c>
      <c r="BX108" s="57">
        <v>14</v>
      </c>
      <c r="BY108" s="57">
        <v>16</v>
      </c>
      <c r="BZ108" s="57">
        <v>5</v>
      </c>
      <c r="CA108" s="14">
        <f t="shared" si="1258"/>
        <v>106</v>
      </c>
      <c r="CB108" s="14">
        <f t="shared" ref="CB108:CB111" si="1818">BT108+BU108+BV108*1.5+BW108*2.3+BX108*2+BY108*0.4+BZ108*0.2</f>
        <v>108.4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60"/>
        <v>0</v>
      </c>
      <c r="CL108" s="14">
        <f t="shared" ref="CL108:CL111" si="1819">CD108+CE108+CF108*1.5+CG108*2.3+CH108*2+CI108*0.4+CJ108*0.2</f>
        <v>0</v>
      </c>
      <c r="CM108" s="31">
        <f>CM106+"00:15"</f>
        <v>0.79166666666666596</v>
      </c>
      <c r="CN108" s="57">
        <f t="shared" si="1161"/>
        <v>68</v>
      </c>
      <c r="CO108" s="57">
        <f t="shared" si="1149"/>
        <v>5</v>
      </c>
      <c r="CP108" s="57">
        <f t="shared" si="1149"/>
        <v>4</v>
      </c>
      <c r="CQ108" s="57">
        <f t="shared" si="1149"/>
        <v>0</v>
      </c>
      <c r="CR108" s="57">
        <f t="shared" si="1149"/>
        <v>14</v>
      </c>
      <c r="CS108" s="57">
        <f t="shared" si="1149"/>
        <v>16</v>
      </c>
      <c r="CT108" s="57">
        <f t="shared" si="1149"/>
        <v>6</v>
      </c>
      <c r="CU108" s="14">
        <f t="shared" si="1149"/>
        <v>113</v>
      </c>
      <c r="CV108" s="14">
        <f t="shared" ref="CV108:CV111" si="1820">CN108+CO108+CP108*1.5+CQ108*2.3+CR108*2+CS108*0.4+CT108*0.2</f>
        <v>114.60000000000001</v>
      </c>
      <c r="CW108" s="31">
        <f>CW106+"00:15"</f>
        <v>0.79166666666666596</v>
      </c>
      <c r="CX108" s="57">
        <f t="shared" si="1162"/>
        <v>82</v>
      </c>
      <c r="CY108" s="57">
        <f t="shared" si="1151"/>
        <v>8</v>
      </c>
      <c r="CZ108" s="57">
        <f t="shared" si="1151"/>
        <v>3</v>
      </c>
      <c r="DA108" s="57">
        <f t="shared" si="1151"/>
        <v>0</v>
      </c>
      <c r="DB108" s="57">
        <f t="shared" si="1151"/>
        <v>20</v>
      </c>
      <c r="DC108" s="57">
        <f t="shared" si="1151"/>
        <v>12</v>
      </c>
      <c r="DD108" s="57">
        <f t="shared" si="1151"/>
        <v>45</v>
      </c>
      <c r="DE108" s="14">
        <f t="shared" si="1151"/>
        <v>170</v>
      </c>
      <c r="DF108" s="14">
        <f t="shared" ref="DF108:DF111" si="1821">CX108+CY108+CZ108*1.5+DA108*2.3+DB108*2+DC108*0.4+DD108*0.2</f>
        <v>148.30000000000001</v>
      </c>
      <c r="DG108" s="31">
        <f>DG106+"00:15"</f>
        <v>0.79166666666666596</v>
      </c>
      <c r="DH108" s="57">
        <f t="shared" si="1163"/>
        <v>1</v>
      </c>
      <c r="DI108" s="57">
        <f t="shared" si="1153"/>
        <v>0</v>
      </c>
      <c r="DJ108" s="57">
        <f t="shared" si="1153"/>
        <v>0</v>
      </c>
      <c r="DK108" s="57">
        <f t="shared" si="1153"/>
        <v>0</v>
      </c>
      <c r="DL108" s="57">
        <f t="shared" si="1153"/>
        <v>0</v>
      </c>
      <c r="DM108" s="57">
        <f t="shared" si="1153"/>
        <v>0</v>
      </c>
      <c r="DN108" s="57">
        <f t="shared" si="1153"/>
        <v>2</v>
      </c>
      <c r="DO108" s="14">
        <f t="shared" si="1153"/>
        <v>3</v>
      </c>
      <c r="DP108" s="14">
        <f t="shared" ref="DP108:DP111" si="1822">DH108+DI108+DJ108*1.5+DK108*2.3+DL108*2+DM108*0.4+DN108*0.2</f>
        <v>1.4</v>
      </c>
      <c r="DQ108" s="31">
        <f>DQ106+"00:15"</f>
        <v>0.79166666666666596</v>
      </c>
      <c r="DR108" s="57">
        <f t="shared" si="1164"/>
        <v>7</v>
      </c>
      <c r="DS108" s="57">
        <f t="shared" si="1155"/>
        <v>1</v>
      </c>
      <c r="DT108" s="57">
        <f t="shared" si="1155"/>
        <v>0</v>
      </c>
      <c r="DU108" s="57">
        <f t="shared" si="1155"/>
        <v>0</v>
      </c>
      <c r="DV108" s="57">
        <f t="shared" si="1155"/>
        <v>0</v>
      </c>
      <c r="DW108" s="57">
        <f t="shared" si="1155"/>
        <v>1</v>
      </c>
      <c r="DX108" s="57">
        <f t="shared" si="1155"/>
        <v>3</v>
      </c>
      <c r="DY108" s="14">
        <f t="shared" si="1155"/>
        <v>12</v>
      </c>
      <c r="DZ108" s="14">
        <f t="shared" ref="DZ108:DZ111" si="1823">DR108+DS108+DT108*1.5+DU108*2.3+DV108*2+DW108*0.4+DX108*0.2</f>
        <v>9</v>
      </c>
      <c r="EA108" s="31">
        <f>EA106+"00:15"</f>
        <v>0.79166666666666596</v>
      </c>
      <c r="EB108" s="57">
        <f t="shared" si="1165"/>
        <v>83</v>
      </c>
      <c r="EC108" s="57">
        <f t="shared" si="1157"/>
        <v>8</v>
      </c>
      <c r="ED108" s="57">
        <f t="shared" si="1157"/>
        <v>3</v>
      </c>
      <c r="EE108" s="57">
        <f t="shared" si="1157"/>
        <v>0</v>
      </c>
      <c r="EF108" s="57">
        <f t="shared" si="1157"/>
        <v>20</v>
      </c>
      <c r="EG108" s="57">
        <f t="shared" si="1157"/>
        <v>13</v>
      </c>
      <c r="EH108" s="57">
        <f t="shared" si="1157"/>
        <v>46</v>
      </c>
      <c r="EI108" s="14">
        <f t="shared" si="1157"/>
        <v>173</v>
      </c>
      <c r="EJ108" s="14">
        <f t="shared" ref="EJ108:EJ111" si="1824">EB108+EC108+ED108*1.5+EE108*2.3+EF108*2+EG108*0.4+EH108*0.2</f>
        <v>149.89999999999998</v>
      </c>
      <c r="EK108" s="31">
        <f>EK106+"00:15"</f>
        <v>0.79166666666666596</v>
      </c>
      <c r="EL108" s="57">
        <f t="shared" si="1166"/>
        <v>63</v>
      </c>
      <c r="EM108" s="57">
        <f t="shared" si="1159"/>
        <v>4</v>
      </c>
      <c r="EN108" s="57">
        <f t="shared" si="1159"/>
        <v>4</v>
      </c>
      <c r="EO108" s="57">
        <f t="shared" si="1159"/>
        <v>0</v>
      </c>
      <c r="EP108" s="57">
        <f t="shared" si="1159"/>
        <v>14</v>
      </c>
      <c r="EQ108" s="57">
        <f t="shared" si="1159"/>
        <v>16</v>
      </c>
      <c r="ER108" s="57">
        <f t="shared" si="1159"/>
        <v>6</v>
      </c>
      <c r="ES108" s="14">
        <f t="shared" si="1159"/>
        <v>107</v>
      </c>
      <c r="ET108" s="14">
        <f t="shared" ref="ET108:ET111" si="1825">EL108+EM108+EN108*1.5+EO108*2.3+EP108*2+EQ108*0.4+ER108*0.2</f>
        <v>108.60000000000001</v>
      </c>
    </row>
    <row r="109" spans="1:150" x14ac:dyDescent="0.25">
      <c r="A109" s="31">
        <f>A108+"00:15"</f>
        <v>0.80208333333333259</v>
      </c>
      <c r="B109" s="57">
        <v>81</v>
      </c>
      <c r="C109" s="57">
        <v>7</v>
      </c>
      <c r="D109" s="57">
        <v>1</v>
      </c>
      <c r="E109" s="57">
        <v>0</v>
      </c>
      <c r="F109" s="57">
        <v>17</v>
      </c>
      <c r="G109" s="57">
        <v>13</v>
      </c>
      <c r="H109" s="57">
        <v>30</v>
      </c>
      <c r="I109" s="14">
        <f t="shared" si="1244"/>
        <v>149</v>
      </c>
      <c r="J109" s="14">
        <f t="shared" si="1810"/>
        <v>134.69999999999999</v>
      </c>
      <c r="K109" s="31">
        <f>K108+"00:15"</f>
        <v>0.80208333333333259</v>
      </c>
      <c r="L109" s="57">
        <v>0</v>
      </c>
      <c r="M109" s="57">
        <v>1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14">
        <f t="shared" si="1811"/>
        <v>1</v>
      </c>
      <c r="T109" s="14">
        <f t="shared" si="1812"/>
        <v>1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48"/>
        <v>0</v>
      </c>
      <c r="AD109" s="14">
        <f t="shared" si="1813"/>
        <v>0</v>
      </c>
      <c r="AE109" s="31">
        <f>AE108+"00:15"</f>
        <v>0.80208333333333259</v>
      </c>
      <c r="AF109" s="57">
        <v>1</v>
      </c>
      <c r="AG109" s="57">
        <v>0</v>
      </c>
      <c r="AH109" s="57">
        <v>0</v>
      </c>
      <c r="AI109" s="57">
        <v>0</v>
      </c>
      <c r="AJ109" s="57">
        <v>0</v>
      </c>
      <c r="AK109" s="57">
        <v>1</v>
      </c>
      <c r="AL109" s="57">
        <v>0</v>
      </c>
      <c r="AM109" s="14">
        <f t="shared" si="1250"/>
        <v>2</v>
      </c>
      <c r="AN109" s="14">
        <f t="shared" si="1814"/>
        <v>1.4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5</v>
      </c>
      <c r="AW109" s="14">
        <f t="shared" si="1252"/>
        <v>5</v>
      </c>
      <c r="AX109" s="14">
        <f t="shared" si="1815"/>
        <v>1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54"/>
        <v>0</v>
      </c>
      <c r="BH109" s="14">
        <f t="shared" si="1816"/>
        <v>0</v>
      </c>
      <c r="BI109" s="31">
        <f>BI108+"00:15"</f>
        <v>0.80208333333333259</v>
      </c>
      <c r="BJ109" s="57">
        <v>1</v>
      </c>
      <c r="BK109" s="57">
        <v>0</v>
      </c>
      <c r="BL109" s="57">
        <v>0</v>
      </c>
      <c r="BM109" s="57">
        <v>0</v>
      </c>
      <c r="BN109" s="57">
        <v>0</v>
      </c>
      <c r="BO109" s="57">
        <v>1</v>
      </c>
      <c r="BP109" s="57">
        <v>0</v>
      </c>
      <c r="BQ109" s="14">
        <f t="shared" si="1256"/>
        <v>2</v>
      </c>
      <c r="BR109" s="14">
        <f t="shared" si="1817"/>
        <v>1.4</v>
      </c>
      <c r="BS109" s="31">
        <f>BS108+"00:15"</f>
        <v>0.80208333333333259</v>
      </c>
      <c r="BT109" s="57">
        <v>70</v>
      </c>
      <c r="BU109" s="57">
        <v>4</v>
      </c>
      <c r="BV109" s="57">
        <v>4</v>
      </c>
      <c r="BW109" s="57">
        <v>0</v>
      </c>
      <c r="BX109" s="57">
        <v>16</v>
      </c>
      <c r="BY109" s="57">
        <v>14</v>
      </c>
      <c r="BZ109" s="57">
        <v>6</v>
      </c>
      <c r="CA109" s="14">
        <f t="shared" si="1258"/>
        <v>114</v>
      </c>
      <c r="CB109" s="14">
        <f t="shared" si="1818"/>
        <v>118.8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60"/>
        <v>0</v>
      </c>
      <c r="CL109" s="14">
        <f t="shared" si="1819"/>
        <v>0</v>
      </c>
      <c r="CM109" s="31">
        <f>CM108+"00:15"</f>
        <v>0.80208333333333259</v>
      </c>
      <c r="CN109" s="57">
        <f t="shared" si="1161"/>
        <v>71</v>
      </c>
      <c r="CO109" s="57">
        <f t="shared" si="1149"/>
        <v>4</v>
      </c>
      <c r="CP109" s="57">
        <f t="shared" si="1149"/>
        <v>4</v>
      </c>
      <c r="CQ109" s="57">
        <f t="shared" si="1149"/>
        <v>0</v>
      </c>
      <c r="CR109" s="57">
        <f t="shared" ref="CR109:CU132" si="1826">SUM(Z109,AJ109,BX109)</f>
        <v>16</v>
      </c>
      <c r="CS109" s="57">
        <f t="shared" si="1826"/>
        <v>15</v>
      </c>
      <c r="CT109" s="57">
        <f t="shared" si="1826"/>
        <v>6</v>
      </c>
      <c r="CU109" s="14">
        <f t="shared" si="1826"/>
        <v>116</v>
      </c>
      <c r="CV109" s="14">
        <f t="shared" si="1820"/>
        <v>120.2</v>
      </c>
      <c r="CW109" s="31">
        <f>CW108+"00:15"</f>
        <v>0.80208333333333259</v>
      </c>
      <c r="CX109" s="57">
        <f t="shared" si="1162"/>
        <v>81</v>
      </c>
      <c r="CY109" s="57">
        <f t="shared" si="1151"/>
        <v>8</v>
      </c>
      <c r="CZ109" s="57">
        <f t="shared" si="1151"/>
        <v>1</v>
      </c>
      <c r="DA109" s="57">
        <f t="shared" si="1151"/>
        <v>0</v>
      </c>
      <c r="DB109" s="57">
        <f t="shared" ref="DB109:DE132" si="1827">SUM(F109,P109,Z109)</f>
        <v>17</v>
      </c>
      <c r="DC109" s="57">
        <f t="shared" si="1827"/>
        <v>13</v>
      </c>
      <c r="DD109" s="57">
        <f t="shared" si="1827"/>
        <v>30</v>
      </c>
      <c r="DE109" s="14">
        <f t="shared" si="1827"/>
        <v>150</v>
      </c>
      <c r="DF109" s="14">
        <f t="shared" si="1821"/>
        <v>135.69999999999999</v>
      </c>
      <c r="DG109" s="31">
        <f>DG108+"00:15"</f>
        <v>0.80208333333333259</v>
      </c>
      <c r="DH109" s="57">
        <f t="shared" si="1163"/>
        <v>1</v>
      </c>
      <c r="DI109" s="57">
        <f t="shared" si="1153"/>
        <v>1</v>
      </c>
      <c r="DJ109" s="57">
        <f t="shared" si="1153"/>
        <v>0</v>
      </c>
      <c r="DK109" s="57">
        <f t="shared" si="1153"/>
        <v>0</v>
      </c>
      <c r="DL109" s="57">
        <f t="shared" ref="DL109:DO132" si="1828">SUM(P109,BD109,BN109)</f>
        <v>0</v>
      </c>
      <c r="DM109" s="57">
        <f t="shared" si="1828"/>
        <v>1</v>
      </c>
      <c r="DN109" s="57">
        <f t="shared" si="1828"/>
        <v>0</v>
      </c>
      <c r="DO109" s="14">
        <f t="shared" si="1828"/>
        <v>3</v>
      </c>
      <c r="DP109" s="14">
        <f t="shared" si="1822"/>
        <v>2.4</v>
      </c>
      <c r="DQ109" s="31">
        <f>DQ108+"00:15"</f>
        <v>0.80208333333333259</v>
      </c>
      <c r="DR109" s="57">
        <f t="shared" si="1164"/>
        <v>1</v>
      </c>
      <c r="DS109" s="57">
        <f t="shared" si="1155"/>
        <v>0</v>
      </c>
      <c r="DT109" s="57">
        <f t="shared" si="1155"/>
        <v>0</v>
      </c>
      <c r="DU109" s="57">
        <f t="shared" si="1155"/>
        <v>0</v>
      </c>
      <c r="DV109" s="57">
        <f t="shared" ref="DV109:DY132" si="1829">SUM(AJ109,AT109,BD109)</f>
        <v>0</v>
      </c>
      <c r="DW109" s="57">
        <f t="shared" si="1829"/>
        <v>1</v>
      </c>
      <c r="DX109" s="57">
        <f t="shared" si="1829"/>
        <v>5</v>
      </c>
      <c r="DY109" s="14">
        <f t="shared" si="1829"/>
        <v>7</v>
      </c>
      <c r="DZ109" s="14">
        <f t="shared" si="1823"/>
        <v>2.4</v>
      </c>
      <c r="EA109" s="31">
        <f>EA108+"00:15"</f>
        <v>0.80208333333333259</v>
      </c>
      <c r="EB109" s="57">
        <f t="shared" si="1165"/>
        <v>81</v>
      </c>
      <c r="EC109" s="57">
        <f t="shared" si="1157"/>
        <v>7</v>
      </c>
      <c r="ED109" s="57">
        <f t="shared" si="1157"/>
        <v>1</v>
      </c>
      <c r="EE109" s="57">
        <f t="shared" si="1157"/>
        <v>0</v>
      </c>
      <c r="EF109" s="57">
        <f t="shared" ref="EF109:EI132" si="1830">SUM(F109,AT109,CH109)</f>
        <v>17</v>
      </c>
      <c r="EG109" s="57">
        <f t="shared" si="1830"/>
        <v>13</v>
      </c>
      <c r="EH109" s="57">
        <f t="shared" si="1830"/>
        <v>35</v>
      </c>
      <c r="EI109" s="14">
        <f t="shared" si="1830"/>
        <v>154</v>
      </c>
      <c r="EJ109" s="14">
        <f t="shared" si="1824"/>
        <v>135.69999999999999</v>
      </c>
      <c r="EK109" s="31">
        <f>EK108+"00:15"</f>
        <v>0.80208333333333259</v>
      </c>
      <c r="EL109" s="57">
        <f t="shared" si="1166"/>
        <v>71</v>
      </c>
      <c r="EM109" s="57">
        <f t="shared" si="1159"/>
        <v>4</v>
      </c>
      <c r="EN109" s="57">
        <f t="shared" si="1159"/>
        <v>4</v>
      </c>
      <c r="EO109" s="57">
        <f t="shared" si="1159"/>
        <v>0</v>
      </c>
      <c r="EP109" s="57">
        <f t="shared" ref="EP109:ES132" si="1831">SUM(BN109,BX109,CH109)</f>
        <v>16</v>
      </c>
      <c r="EQ109" s="57">
        <f t="shared" si="1831"/>
        <v>15</v>
      </c>
      <c r="ER109" s="57">
        <f t="shared" si="1831"/>
        <v>6</v>
      </c>
      <c r="ES109" s="14">
        <f t="shared" si="1831"/>
        <v>116</v>
      </c>
      <c r="ET109" s="14">
        <f t="shared" si="1825"/>
        <v>120.2</v>
      </c>
    </row>
    <row r="110" spans="1:150" x14ac:dyDescent="0.25">
      <c r="A110" s="31">
        <f t="shared" ref="A110:A111" si="1832">A109+"00:15"</f>
        <v>0.81249999999999922</v>
      </c>
      <c r="B110" s="57">
        <v>97</v>
      </c>
      <c r="C110" s="57">
        <v>8</v>
      </c>
      <c r="D110" s="57">
        <v>1</v>
      </c>
      <c r="E110" s="57">
        <v>0</v>
      </c>
      <c r="F110" s="57">
        <v>17</v>
      </c>
      <c r="G110" s="57">
        <v>18</v>
      </c>
      <c r="H110" s="57">
        <v>31</v>
      </c>
      <c r="I110" s="14">
        <f t="shared" si="1244"/>
        <v>172</v>
      </c>
      <c r="J110" s="14">
        <f t="shared" si="1810"/>
        <v>153.89999999999998</v>
      </c>
      <c r="K110" s="31">
        <f t="shared" ref="K110:K111" si="1833">K109+"00:15"</f>
        <v>0.81249999999999922</v>
      </c>
      <c r="L110" s="57">
        <v>2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2</v>
      </c>
      <c r="S110" s="14">
        <f t="shared" si="1811"/>
        <v>4</v>
      </c>
      <c r="T110" s="14">
        <f t="shared" si="1812"/>
        <v>2.4</v>
      </c>
      <c r="U110" s="31">
        <f t="shared" ref="U110:U111" si="1834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48"/>
        <v>0</v>
      </c>
      <c r="AD110" s="14">
        <f t="shared" si="1813"/>
        <v>0</v>
      </c>
      <c r="AE110" s="31">
        <f t="shared" ref="AE110:AE111" si="1835">AE109+"00:15"</f>
        <v>0.81249999999999922</v>
      </c>
      <c r="AF110" s="57">
        <v>2</v>
      </c>
      <c r="AG110" s="57">
        <v>2</v>
      </c>
      <c r="AH110" s="57">
        <v>0</v>
      </c>
      <c r="AI110" s="57">
        <v>0</v>
      </c>
      <c r="AJ110" s="57">
        <v>0</v>
      </c>
      <c r="AK110" s="57">
        <v>0</v>
      </c>
      <c r="AL110" s="57">
        <v>1</v>
      </c>
      <c r="AM110" s="14">
        <f t="shared" si="1250"/>
        <v>5</v>
      </c>
      <c r="AN110" s="14">
        <f t="shared" si="1814"/>
        <v>4.2</v>
      </c>
      <c r="AO110" s="31">
        <f t="shared" ref="AO110:AO111" si="1836">AO109+"00:15"</f>
        <v>0.81249999999999922</v>
      </c>
      <c r="AP110" s="57">
        <v>1</v>
      </c>
      <c r="AQ110" s="57">
        <v>0</v>
      </c>
      <c r="AR110" s="57">
        <v>0</v>
      </c>
      <c r="AS110" s="57">
        <v>0</v>
      </c>
      <c r="AT110" s="57">
        <v>0</v>
      </c>
      <c r="AU110" s="57">
        <v>1</v>
      </c>
      <c r="AV110" s="57">
        <v>1</v>
      </c>
      <c r="AW110" s="14">
        <f t="shared" si="1252"/>
        <v>3</v>
      </c>
      <c r="AX110" s="14">
        <f t="shared" si="1815"/>
        <v>1.5999999999999999</v>
      </c>
      <c r="AY110" s="31">
        <f t="shared" ref="AY110:AY111" si="1837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54"/>
        <v>0</v>
      </c>
      <c r="BH110" s="14">
        <f t="shared" si="1816"/>
        <v>0</v>
      </c>
      <c r="BI110" s="31">
        <f t="shared" ref="BI110:BI111" si="1838">BI109+"00:15"</f>
        <v>0.81249999999999922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1</v>
      </c>
      <c r="BP110" s="57">
        <v>1</v>
      </c>
      <c r="BQ110" s="14">
        <f t="shared" si="1256"/>
        <v>2</v>
      </c>
      <c r="BR110" s="14">
        <f t="shared" si="1817"/>
        <v>0.60000000000000009</v>
      </c>
      <c r="BS110" s="31">
        <f t="shared" ref="BS110:BS111" si="1839">BS109+"00:15"</f>
        <v>0.81249999999999922</v>
      </c>
      <c r="BT110" s="57">
        <v>50</v>
      </c>
      <c r="BU110" s="57">
        <v>6</v>
      </c>
      <c r="BV110" s="57">
        <v>2</v>
      </c>
      <c r="BW110" s="57">
        <v>0</v>
      </c>
      <c r="BX110" s="57">
        <v>14</v>
      </c>
      <c r="BY110" s="57">
        <v>11</v>
      </c>
      <c r="BZ110" s="57">
        <v>8</v>
      </c>
      <c r="CA110" s="14">
        <f t="shared" si="1258"/>
        <v>91</v>
      </c>
      <c r="CB110" s="14">
        <f t="shared" si="1818"/>
        <v>93</v>
      </c>
      <c r="CC110" s="31">
        <f t="shared" ref="CC110:CC111" si="1840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60"/>
        <v>0</v>
      </c>
      <c r="CL110" s="14">
        <f t="shared" si="1819"/>
        <v>0</v>
      </c>
      <c r="CM110" s="31">
        <f t="shared" ref="CM110:CM111" si="1841">CM109+"00:15"</f>
        <v>0.81249999999999922</v>
      </c>
      <c r="CN110" s="57">
        <f t="shared" si="1161"/>
        <v>52</v>
      </c>
      <c r="CO110" s="57">
        <f t="shared" si="1161"/>
        <v>8</v>
      </c>
      <c r="CP110" s="57">
        <f t="shared" si="1161"/>
        <v>2</v>
      </c>
      <c r="CQ110" s="57">
        <f t="shared" si="1161"/>
        <v>0</v>
      </c>
      <c r="CR110" s="57">
        <f t="shared" si="1826"/>
        <v>14</v>
      </c>
      <c r="CS110" s="57">
        <f t="shared" si="1826"/>
        <v>11</v>
      </c>
      <c r="CT110" s="57">
        <f t="shared" si="1826"/>
        <v>9</v>
      </c>
      <c r="CU110" s="14">
        <f t="shared" si="1826"/>
        <v>96</v>
      </c>
      <c r="CV110" s="14">
        <f t="shared" si="1820"/>
        <v>97.2</v>
      </c>
      <c r="CW110" s="31">
        <f t="shared" ref="CW110:CW111" si="1842">CW109+"00:15"</f>
        <v>0.81249999999999922</v>
      </c>
      <c r="CX110" s="57">
        <f t="shared" si="1162"/>
        <v>99</v>
      </c>
      <c r="CY110" s="57">
        <f t="shared" si="1162"/>
        <v>8</v>
      </c>
      <c r="CZ110" s="57">
        <f t="shared" si="1162"/>
        <v>1</v>
      </c>
      <c r="DA110" s="57">
        <f t="shared" si="1162"/>
        <v>0</v>
      </c>
      <c r="DB110" s="57">
        <f t="shared" si="1827"/>
        <v>17</v>
      </c>
      <c r="DC110" s="57">
        <f t="shared" si="1827"/>
        <v>18</v>
      </c>
      <c r="DD110" s="57">
        <f t="shared" si="1827"/>
        <v>33</v>
      </c>
      <c r="DE110" s="14">
        <f t="shared" si="1827"/>
        <v>176</v>
      </c>
      <c r="DF110" s="14">
        <f t="shared" si="1821"/>
        <v>156.29999999999998</v>
      </c>
      <c r="DG110" s="31">
        <f t="shared" ref="DG110:DG111" si="1843">DG109+"00:15"</f>
        <v>0.81249999999999922</v>
      </c>
      <c r="DH110" s="57">
        <f t="shared" si="1163"/>
        <v>2</v>
      </c>
      <c r="DI110" s="57">
        <f t="shared" si="1163"/>
        <v>0</v>
      </c>
      <c r="DJ110" s="57">
        <f t="shared" si="1163"/>
        <v>0</v>
      </c>
      <c r="DK110" s="57">
        <f t="shared" si="1163"/>
        <v>0</v>
      </c>
      <c r="DL110" s="57">
        <f t="shared" si="1828"/>
        <v>0</v>
      </c>
      <c r="DM110" s="57">
        <f t="shared" si="1828"/>
        <v>1</v>
      </c>
      <c r="DN110" s="57">
        <f t="shared" si="1828"/>
        <v>3</v>
      </c>
      <c r="DO110" s="14">
        <f t="shared" si="1828"/>
        <v>6</v>
      </c>
      <c r="DP110" s="14">
        <f t="shared" si="1822"/>
        <v>3</v>
      </c>
      <c r="DQ110" s="31">
        <f t="shared" ref="DQ110:DQ111" si="1844">DQ109+"00:15"</f>
        <v>0.81249999999999922</v>
      </c>
      <c r="DR110" s="57">
        <f t="shared" si="1164"/>
        <v>3</v>
      </c>
      <c r="DS110" s="57">
        <f t="shared" si="1164"/>
        <v>2</v>
      </c>
      <c r="DT110" s="57">
        <f t="shared" si="1164"/>
        <v>0</v>
      </c>
      <c r="DU110" s="57">
        <f t="shared" si="1164"/>
        <v>0</v>
      </c>
      <c r="DV110" s="57">
        <f t="shared" si="1829"/>
        <v>0</v>
      </c>
      <c r="DW110" s="57">
        <f t="shared" si="1829"/>
        <v>1</v>
      </c>
      <c r="DX110" s="57">
        <f t="shared" si="1829"/>
        <v>2</v>
      </c>
      <c r="DY110" s="14">
        <f t="shared" si="1829"/>
        <v>8</v>
      </c>
      <c r="DZ110" s="14">
        <f t="shared" si="1823"/>
        <v>5.8000000000000007</v>
      </c>
      <c r="EA110" s="31">
        <f t="shared" ref="EA110:EA111" si="1845">EA109+"00:15"</f>
        <v>0.81249999999999922</v>
      </c>
      <c r="EB110" s="57">
        <f t="shared" si="1165"/>
        <v>98</v>
      </c>
      <c r="EC110" s="57">
        <f t="shared" si="1165"/>
        <v>8</v>
      </c>
      <c r="ED110" s="57">
        <f t="shared" si="1165"/>
        <v>1</v>
      </c>
      <c r="EE110" s="57">
        <f t="shared" si="1165"/>
        <v>0</v>
      </c>
      <c r="EF110" s="57">
        <f t="shared" si="1830"/>
        <v>17</v>
      </c>
      <c r="EG110" s="57">
        <f t="shared" si="1830"/>
        <v>19</v>
      </c>
      <c r="EH110" s="57">
        <f t="shared" si="1830"/>
        <v>32</v>
      </c>
      <c r="EI110" s="14">
        <f t="shared" si="1830"/>
        <v>175</v>
      </c>
      <c r="EJ110" s="14">
        <f t="shared" si="1824"/>
        <v>155.5</v>
      </c>
      <c r="EK110" s="31">
        <f t="shared" ref="EK110:EK111" si="1846">EK109+"00:15"</f>
        <v>0.81249999999999922</v>
      </c>
      <c r="EL110" s="57">
        <f t="shared" si="1166"/>
        <v>50</v>
      </c>
      <c r="EM110" s="57">
        <f t="shared" si="1166"/>
        <v>6</v>
      </c>
      <c r="EN110" s="57">
        <f t="shared" si="1166"/>
        <v>2</v>
      </c>
      <c r="EO110" s="57">
        <f t="shared" si="1166"/>
        <v>0</v>
      </c>
      <c r="EP110" s="57">
        <f t="shared" si="1831"/>
        <v>14</v>
      </c>
      <c r="EQ110" s="57">
        <f t="shared" si="1831"/>
        <v>12</v>
      </c>
      <c r="ER110" s="57">
        <f t="shared" si="1831"/>
        <v>9</v>
      </c>
      <c r="ES110" s="14">
        <f t="shared" si="1831"/>
        <v>93</v>
      </c>
      <c r="ET110" s="14">
        <f t="shared" si="1825"/>
        <v>93.6</v>
      </c>
    </row>
    <row r="111" spans="1:150" ht="13" thickBot="1" x14ac:dyDescent="0.3">
      <c r="A111" s="31">
        <f t="shared" si="1832"/>
        <v>0.82291666666666585</v>
      </c>
      <c r="B111" s="57">
        <v>78</v>
      </c>
      <c r="C111" s="57">
        <v>12</v>
      </c>
      <c r="D111" s="57">
        <v>3</v>
      </c>
      <c r="E111" s="57">
        <v>0</v>
      </c>
      <c r="F111" s="57">
        <v>13</v>
      </c>
      <c r="G111" s="57">
        <v>15</v>
      </c>
      <c r="H111" s="57">
        <v>14</v>
      </c>
      <c r="I111" s="14">
        <f t="shared" si="1244"/>
        <v>135</v>
      </c>
      <c r="J111" s="14">
        <f t="shared" si="1810"/>
        <v>129.30000000000001</v>
      </c>
      <c r="K111" s="31">
        <f t="shared" si="1833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2</v>
      </c>
      <c r="S111" s="14">
        <f t="shared" si="1811"/>
        <v>2</v>
      </c>
      <c r="T111" s="14">
        <f t="shared" si="1812"/>
        <v>0.4</v>
      </c>
      <c r="U111" s="31">
        <f t="shared" si="1834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48"/>
        <v>0</v>
      </c>
      <c r="AD111" s="14">
        <f t="shared" si="1813"/>
        <v>0</v>
      </c>
      <c r="AE111" s="31">
        <f t="shared" si="1835"/>
        <v>0.82291666666666585</v>
      </c>
      <c r="AF111" s="57">
        <v>2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0</v>
      </c>
      <c r="AM111" s="14">
        <f t="shared" si="1250"/>
        <v>2</v>
      </c>
      <c r="AN111" s="14">
        <f t="shared" si="1814"/>
        <v>2</v>
      </c>
      <c r="AO111" s="31">
        <f t="shared" si="1836"/>
        <v>0.82291666666666585</v>
      </c>
      <c r="AP111" s="57">
        <v>1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4</v>
      </c>
      <c r="AW111" s="14">
        <f t="shared" si="1252"/>
        <v>5</v>
      </c>
      <c r="AX111" s="14">
        <f t="shared" si="1815"/>
        <v>1.8</v>
      </c>
      <c r="AY111" s="31">
        <f t="shared" si="1837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54"/>
        <v>0</v>
      </c>
      <c r="BH111" s="14">
        <f t="shared" si="1816"/>
        <v>0</v>
      </c>
      <c r="BI111" s="31">
        <f t="shared" si="1838"/>
        <v>0.82291666666666585</v>
      </c>
      <c r="BJ111" s="57">
        <v>0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1256"/>
        <v>0</v>
      </c>
      <c r="BR111" s="14">
        <f t="shared" si="1817"/>
        <v>0</v>
      </c>
      <c r="BS111" s="31">
        <f t="shared" si="1839"/>
        <v>0.82291666666666585</v>
      </c>
      <c r="BT111" s="57">
        <v>59</v>
      </c>
      <c r="BU111" s="57">
        <v>3</v>
      </c>
      <c r="BV111" s="57">
        <v>0</v>
      </c>
      <c r="BW111" s="57">
        <v>0</v>
      </c>
      <c r="BX111" s="57">
        <v>14</v>
      </c>
      <c r="BY111" s="57">
        <v>13</v>
      </c>
      <c r="BZ111" s="57">
        <v>3</v>
      </c>
      <c r="CA111" s="14">
        <f t="shared" si="1258"/>
        <v>92</v>
      </c>
      <c r="CB111" s="14">
        <f t="shared" si="1818"/>
        <v>95.8</v>
      </c>
      <c r="CC111" s="31">
        <f t="shared" si="1840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60"/>
        <v>0</v>
      </c>
      <c r="CL111" s="14">
        <f t="shared" si="1819"/>
        <v>0</v>
      </c>
      <c r="CM111" s="31">
        <f t="shared" si="1841"/>
        <v>0.82291666666666585</v>
      </c>
      <c r="CN111" s="57">
        <f t="shared" si="1161"/>
        <v>61</v>
      </c>
      <c r="CO111" s="57">
        <f t="shared" si="1161"/>
        <v>3</v>
      </c>
      <c r="CP111" s="57">
        <f t="shared" si="1161"/>
        <v>0</v>
      </c>
      <c r="CQ111" s="57">
        <f t="shared" si="1161"/>
        <v>0</v>
      </c>
      <c r="CR111" s="57">
        <f t="shared" si="1826"/>
        <v>14</v>
      </c>
      <c r="CS111" s="57">
        <f t="shared" si="1826"/>
        <v>13</v>
      </c>
      <c r="CT111" s="57">
        <f t="shared" si="1826"/>
        <v>3</v>
      </c>
      <c r="CU111" s="14">
        <f t="shared" si="1826"/>
        <v>94</v>
      </c>
      <c r="CV111" s="14">
        <f t="shared" si="1820"/>
        <v>97.8</v>
      </c>
      <c r="CW111" s="31">
        <f t="shared" si="1842"/>
        <v>0.82291666666666585</v>
      </c>
      <c r="CX111" s="57">
        <f t="shared" si="1162"/>
        <v>78</v>
      </c>
      <c r="CY111" s="57">
        <f t="shared" si="1162"/>
        <v>12</v>
      </c>
      <c r="CZ111" s="57">
        <f t="shared" si="1162"/>
        <v>3</v>
      </c>
      <c r="DA111" s="57">
        <f t="shared" si="1162"/>
        <v>0</v>
      </c>
      <c r="DB111" s="57">
        <f t="shared" si="1827"/>
        <v>13</v>
      </c>
      <c r="DC111" s="57">
        <f t="shared" si="1827"/>
        <v>15</v>
      </c>
      <c r="DD111" s="57">
        <f t="shared" si="1827"/>
        <v>16</v>
      </c>
      <c r="DE111" s="14">
        <f t="shared" si="1827"/>
        <v>137</v>
      </c>
      <c r="DF111" s="14">
        <f t="shared" si="1821"/>
        <v>129.69999999999999</v>
      </c>
      <c r="DG111" s="31">
        <f t="shared" si="1843"/>
        <v>0.82291666666666585</v>
      </c>
      <c r="DH111" s="57">
        <f t="shared" si="1163"/>
        <v>0</v>
      </c>
      <c r="DI111" s="57">
        <f t="shared" si="1163"/>
        <v>0</v>
      </c>
      <c r="DJ111" s="57">
        <f t="shared" si="1163"/>
        <v>0</v>
      </c>
      <c r="DK111" s="57">
        <f t="shared" si="1163"/>
        <v>0</v>
      </c>
      <c r="DL111" s="57">
        <f t="shared" si="1828"/>
        <v>0</v>
      </c>
      <c r="DM111" s="57">
        <f t="shared" si="1828"/>
        <v>0</v>
      </c>
      <c r="DN111" s="57">
        <f t="shared" si="1828"/>
        <v>2</v>
      </c>
      <c r="DO111" s="14">
        <f t="shared" si="1828"/>
        <v>2</v>
      </c>
      <c r="DP111" s="14">
        <f t="shared" si="1822"/>
        <v>0.4</v>
      </c>
      <c r="DQ111" s="31">
        <f t="shared" si="1844"/>
        <v>0.82291666666666585</v>
      </c>
      <c r="DR111" s="57">
        <f t="shared" si="1164"/>
        <v>3</v>
      </c>
      <c r="DS111" s="57">
        <f t="shared" si="1164"/>
        <v>0</v>
      </c>
      <c r="DT111" s="57">
        <f t="shared" si="1164"/>
        <v>0</v>
      </c>
      <c r="DU111" s="57">
        <f t="shared" si="1164"/>
        <v>0</v>
      </c>
      <c r="DV111" s="57">
        <f t="shared" si="1829"/>
        <v>0</v>
      </c>
      <c r="DW111" s="57">
        <f t="shared" si="1829"/>
        <v>0</v>
      </c>
      <c r="DX111" s="57">
        <f t="shared" si="1829"/>
        <v>4</v>
      </c>
      <c r="DY111" s="14">
        <f t="shared" si="1829"/>
        <v>7</v>
      </c>
      <c r="DZ111" s="14">
        <f t="shared" si="1823"/>
        <v>3.8</v>
      </c>
      <c r="EA111" s="31">
        <f t="shared" si="1845"/>
        <v>0.82291666666666585</v>
      </c>
      <c r="EB111" s="57">
        <f t="shared" si="1165"/>
        <v>79</v>
      </c>
      <c r="EC111" s="57">
        <f t="shared" si="1165"/>
        <v>12</v>
      </c>
      <c r="ED111" s="57">
        <f t="shared" si="1165"/>
        <v>3</v>
      </c>
      <c r="EE111" s="57">
        <f t="shared" si="1165"/>
        <v>0</v>
      </c>
      <c r="EF111" s="57">
        <f t="shared" si="1830"/>
        <v>13</v>
      </c>
      <c r="EG111" s="57">
        <f t="shared" si="1830"/>
        <v>15</v>
      </c>
      <c r="EH111" s="57">
        <f t="shared" si="1830"/>
        <v>18</v>
      </c>
      <c r="EI111" s="14">
        <f t="shared" si="1830"/>
        <v>140</v>
      </c>
      <c r="EJ111" s="14">
        <f t="shared" si="1824"/>
        <v>131.1</v>
      </c>
      <c r="EK111" s="31">
        <f t="shared" si="1846"/>
        <v>0.82291666666666585</v>
      </c>
      <c r="EL111" s="57">
        <f t="shared" si="1166"/>
        <v>59</v>
      </c>
      <c r="EM111" s="57">
        <f t="shared" si="1166"/>
        <v>3</v>
      </c>
      <c r="EN111" s="57">
        <f t="shared" si="1166"/>
        <v>0</v>
      </c>
      <c r="EO111" s="57">
        <f t="shared" si="1166"/>
        <v>0</v>
      </c>
      <c r="EP111" s="57">
        <f t="shared" si="1831"/>
        <v>14</v>
      </c>
      <c r="EQ111" s="57">
        <f t="shared" si="1831"/>
        <v>13</v>
      </c>
      <c r="ER111" s="57">
        <f t="shared" si="1831"/>
        <v>3</v>
      </c>
      <c r="ES111" s="14">
        <f t="shared" si="1831"/>
        <v>92</v>
      </c>
      <c r="ET111" s="14">
        <f t="shared" si="1825"/>
        <v>95.8</v>
      </c>
    </row>
    <row r="112" spans="1:150" ht="13.5" thickTop="1" thickBot="1" x14ac:dyDescent="0.3">
      <c r="A112" s="32" t="s">
        <v>5</v>
      </c>
      <c r="B112" s="2">
        <f>SUM(B108:B111)</f>
        <v>337</v>
      </c>
      <c r="C112" s="2">
        <f t="shared" ref="C112" si="1847">SUM(C108:C111)</f>
        <v>35</v>
      </c>
      <c r="D112" s="2">
        <f t="shared" ref="D112" si="1848">SUM(D108:D111)</f>
        <v>8</v>
      </c>
      <c r="E112" s="2">
        <f t="shared" ref="E112" si="1849">SUM(E108:E111)</f>
        <v>0</v>
      </c>
      <c r="F112" s="2">
        <f t="shared" ref="F112" si="1850">SUM(F108:F111)</f>
        <v>67</v>
      </c>
      <c r="G112" s="2">
        <f t="shared" ref="G112" si="1851">SUM(G108:G111)</f>
        <v>58</v>
      </c>
      <c r="H112" s="2">
        <f t="shared" ref="H112" si="1852">SUM(H108:H111)</f>
        <v>119</v>
      </c>
      <c r="I112" s="15">
        <f t="shared" ref="I112" si="1853">SUM(I108:I111)</f>
        <v>624</v>
      </c>
      <c r="J112" s="33">
        <f>B112+C112+D112*1.5+E112*2.3+F112*2+G112*0.4+H112*0.2</f>
        <v>565</v>
      </c>
      <c r="K112" s="32" t="s">
        <v>5</v>
      </c>
      <c r="L112" s="2">
        <f>SUM(L108:L111)</f>
        <v>3</v>
      </c>
      <c r="M112" s="2">
        <f t="shared" ref="M112" si="1854">SUM(M108:M111)</f>
        <v>1</v>
      </c>
      <c r="N112" s="2">
        <f t="shared" ref="N112" si="1855">SUM(N108:N111)</f>
        <v>0</v>
      </c>
      <c r="O112" s="2">
        <f t="shared" ref="O112" si="1856">SUM(O108:O111)</f>
        <v>0</v>
      </c>
      <c r="P112" s="2">
        <f t="shared" ref="P112" si="1857">SUM(P108:P111)</f>
        <v>0</v>
      </c>
      <c r="Q112" s="2">
        <f t="shared" ref="Q112" si="1858">SUM(Q108:Q111)</f>
        <v>0</v>
      </c>
      <c r="R112" s="2">
        <f t="shared" ref="R112:S112" si="1859">SUM(R108:R111)</f>
        <v>5</v>
      </c>
      <c r="S112" s="15">
        <f t="shared" si="1859"/>
        <v>9</v>
      </c>
      <c r="T112" s="33">
        <f>L112+M112+N112*1.5+O112*2.3+P112*2+Q112*0.4+R112*0.2</f>
        <v>5</v>
      </c>
      <c r="U112" s="32" t="s">
        <v>5</v>
      </c>
      <c r="V112" s="2">
        <f>SUM(V108:V111)</f>
        <v>0</v>
      </c>
      <c r="W112" s="2">
        <f t="shared" ref="W112" si="1860">SUM(W108:W111)</f>
        <v>0</v>
      </c>
      <c r="X112" s="2">
        <f t="shared" ref="X112" si="1861">SUM(X108:X111)</f>
        <v>0</v>
      </c>
      <c r="Y112" s="2">
        <f t="shared" ref="Y112" si="1862">SUM(Y108:Y111)</f>
        <v>0</v>
      </c>
      <c r="Z112" s="2">
        <f t="shared" ref="Z112" si="1863">SUM(Z108:Z111)</f>
        <v>0</v>
      </c>
      <c r="AA112" s="2">
        <f t="shared" ref="AA112" si="1864">SUM(AA108:AA111)</f>
        <v>0</v>
      </c>
      <c r="AB112" s="2">
        <f t="shared" ref="AB112" si="1865">SUM(AB108:AB111)</f>
        <v>0</v>
      </c>
      <c r="AC112" s="15">
        <f t="shared" ref="AC112" si="1866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10</v>
      </c>
      <c r="AG112" s="2">
        <f t="shared" ref="AG112" si="1867">SUM(AG108:AG111)</f>
        <v>3</v>
      </c>
      <c r="AH112" s="2">
        <f t="shared" ref="AH112" si="1868">SUM(AH108:AH111)</f>
        <v>0</v>
      </c>
      <c r="AI112" s="2">
        <f t="shared" ref="AI112" si="1869">SUM(AI108:AI111)</f>
        <v>0</v>
      </c>
      <c r="AJ112" s="2">
        <f t="shared" ref="AJ112" si="1870">SUM(AJ108:AJ111)</f>
        <v>0</v>
      </c>
      <c r="AK112" s="2">
        <f t="shared" ref="AK112" si="1871">SUM(AK108:AK111)</f>
        <v>1</v>
      </c>
      <c r="AL112" s="2">
        <f t="shared" ref="AL112" si="1872">SUM(AL108:AL111)</f>
        <v>2</v>
      </c>
      <c r="AM112" s="15">
        <f t="shared" ref="AM112" si="1873">SUM(AM108:AM111)</f>
        <v>16</v>
      </c>
      <c r="AN112" s="33">
        <f>AF112+AG112+AH112*1.5+AI112*2.3+AJ112*2+AK112*0.4+AL112*0.2</f>
        <v>13.8</v>
      </c>
      <c r="AO112" s="32" t="s">
        <v>5</v>
      </c>
      <c r="AP112" s="2">
        <f>SUM(AP108:AP111)</f>
        <v>4</v>
      </c>
      <c r="AQ112" s="2">
        <f t="shared" ref="AQ112" si="1874">SUM(AQ108:AQ111)</f>
        <v>0</v>
      </c>
      <c r="AR112" s="2">
        <f t="shared" ref="AR112" si="1875">SUM(AR108:AR111)</f>
        <v>0</v>
      </c>
      <c r="AS112" s="2">
        <f t="shared" ref="AS112" si="1876">SUM(AS108:AS111)</f>
        <v>0</v>
      </c>
      <c r="AT112" s="2">
        <f t="shared" ref="AT112" si="1877">SUM(AT108:AT111)</f>
        <v>0</v>
      </c>
      <c r="AU112" s="2">
        <f t="shared" ref="AU112" si="1878">SUM(AU108:AU111)</f>
        <v>2</v>
      </c>
      <c r="AV112" s="2">
        <f t="shared" ref="AV112" si="1879">SUM(AV108:AV111)</f>
        <v>12</v>
      </c>
      <c r="AW112" s="15">
        <f t="shared" ref="AW112" si="1880">SUM(AW108:AW111)</f>
        <v>18</v>
      </c>
      <c r="AX112" s="33">
        <f>AP112+AQ112+AR112*1.5+AS112*2.3+AT112*2+AU112*0.4+AV112*0.2</f>
        <v>7.2</v>
      </c>
      <c r="AY112" s="32" t="s">
        <v>5</v>
      </c>
      <c r="AZ112" s="2">
        <f>SUM(AZ108:AZ111)</f>
        <v>0</v>
      </c>
      <c r="BA112" s="2">
        <f t="shared" ref="BA112" si="1881">SUM(BA108:BA111)</f>
        <v>0</v>
      </c>
      <c r="BB112" s="2">
        <f t="shared" ref="BB112" si="1882">SUM(BB108:BB111)</f>
        <v>0</v>
      </c>
      <c r="BC112" s="2">
        <f t="shared" ref="BC112" si="1883">SUM(BC108:BC111)</f>
        <v>0</v>
      </c>
      <c r="BD112" s="2">
        <f t="shared" ref="BD112" si="1884">SUM(BD108:BD111)</f>
        <v>0</v>
      </c>
      <c r="BE112" s="2">
        <f t="shared" ref="BE112" si="1885">SUM(BE108:BE111)</f>
        <v>0</v>
      </c>
      <c r="BF112" s="2">
        <f t="shared" ref="BF112" si="1886">SUM(BF108:BF111)</f>
        <v>0</v>
      </c>
      <c r="BG112" s="15">
        <f t="shared" ref="BG112" si="1887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1</v>
      </c>
      <c r="BK112" s="2">
        <f t="shared" ref="BK112" si="1888">SUM(BK108:BK111)</f>
        <v>0</v>
      </c>
      <c r="BL112" s="2">
        <f t="shared" ref="BL112" si="1889">SUM(BL108:BL111)</f>
        <v>0</v>
      </c>
      <c r="BM112" s="2">
        <f t="shared" ref="BM112" si="1890">SUM(BM108:BM111)</f>
        <v>0</v>
      </c>
      <c r="BN112" s="2">
        <f t="shared" ref="BN112" si="1891">SUM(BN108:BN111)</f>
        <v>0</v>
      </c>
      <c r="BO112" s="2">
        <f t="shared" ref="BO112" si="1892">SUM(BO108:BO111)</f>
        <v>2</v>
      </c>
      <c r="BP112" s="2">
        <f t="shared" ref="BP112" si="1893">SUM(BP108:BP111)</f>
        <v>2</v>
      </c>
      <c r="BQ112" s="15">
        <f t="shared" ref="BQ112" si="1894">SUM(BQ108:BQ111)</f>
        <v>5</v>
      </c>
      <c r="BR112" s="33">
        <f>BJ112+BK112+BL112*1.5+BM112*2.3+BN112*2+BO112*0.4+BP112*0.2</f>
        <v>2.2000000000000002</v>
      </c>
      <c r="BS112" s="32" t="s">
        <v>5</v>
      </c>
      <c r="BT112" s="2">
        <f>SUM(BT108:BT111)</f>
        <v>242</v>
      </c>
      <c r="BU112" s="2">
        <f t="shared" ref="BU112" si="1895">SUM(BU108:BU111)</f>
        <v>17</v>
      </c>
      <c r="BV112" s="2">
        <f t="shared" ref="BV112" si="1896">SUM(BV108:BV111)</f>
        <v>10</v>
      </c>
      <c r="BW112" s="2">
        <f t="shared" ref="BW112" si="1897">SUM(BW108:BW111)</f>
        <v>0</v>
      </c>
      <c r="BX112" s="2">
        <f t="shared" ref="BX112" si="1898">SUM(BX108:BX111)</f>
        <v>58</v>
      </c>
      <c r="BY112" s="2">
        <f t="shared" ref="BY112" si="1899">SUM(BY108:BY111)</f>
        <v>54</v>
      </c>
      <c r="BZ112" s="2">
        <f t="shared" ref="BZ112" si="1900">SUM(BZ108:BZ111)</f>
        <v>22</v>
      </c>
      <c r="CA112" s="15">
        <f t="shared" ref="CA112" si="1901">SUM(CA108:CA111)</f>
        <v>403</v>
      </c>
      <c r="CB112" s="33">
        <f>BT112+BU112+BV112*1.5+BW112*2.3+BX112*2+BY112*0.4+BZ112*0.2</f>
        <v>416</v>
      </c>
      <c r="CC112" s="32" t="s">
        <v>5</v>
      </c>
      <c r="CD112" s="2">
        <f>SUM(CD108:CD111)</f>
        <v>0</v>
      </c>
      <c r="CE112" s="2">
        <f t="shared" ref="CE112" si="1902">SUM(CE108:CE111)</f>
        <v>0</v>
      </c>
      <c r="CF112" s="2">
        <f t="shared" ref="CF112" si="1903">SUM(CF108:CF111)</f>
        <v>0</v>
      </c>
      <c r="CG112" s="2">
        <f t="shared" ref="CG112" si="1904">SUM(CG108:CG111)</f>
        <v>0</v>
      </c>
      <c r="CH112" s="2">
        <f t="shared" ref="CH112" si="1905">SUM(CH108:CH111)</f>
        <v>0</v>
      </c>
      <c r="CI112" s="2">
        <f t="shared" ref="CI112" si="1906">SUM(CI108:CI111)</f>
        <v>0</v>
      </c>
      <c r="CJ112" s="2">
        <f t="shared" ref="CJ112" si="1907">SUM(CJ108:CJ111)</f>
        <v>0</v>
      </c>
      <c r="CK112" s="15">
        <f t="shared" ref="CK112" si="1908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61"/>
        <v>252</v>
      </c>
      <c r="CO112" s="2">
        <f t="shared" si="1161"/>
        <v>20</v>
      </c>
      <c r="CP112" s="2">
        <f t="shared" si="1161"/>
        <v>10</v>
      </c>
      <c r="CQ112" s="2">
        <f t="shared" si="1161"/>
        <v>0</v>
      </c>
      <c r="CR112" s="2">
        <f t="shared" si="1826"/>
        <v>58</v>
      </c>
      <c r="CS112" s="2">
        <f t="shared" si="1826"/>
        <v>55</v>
      </c>
      <c r="CT112" s="2">
        <f t="shared" si="1826"/>
        <v>24</v>
      </c>
      <c r="CU112" s="15">
        <f t="shared" si="1826"/>
        <v>419</v>
      </c>
      <c r="CV112" s="33">
        <f>CN112+CO112+CP112*1.5+CQ112*2.3+CR112*2+CS112*0.4+CT112*0.2</f>
        <v>429.8</v>
      </c>
      <c r="CW112" s="34" t="s">
        <v>5</v>
      </c>
      <c r="CX112" s="2">
        <f t="shared" si="1162"/>
        <v>340</v>
      </c>
      <c r="CY112" s="2">
        <f t="shared" si="1162"/>
        <v>36</v>
      </c>
      <c r="CZ112" s="2">
        <f t="shared" si="1162"/>
        <v>8</v>
      </c>
      <c r="DA112" s="2">
        <f t="shared" si="1162"/>
        <v>0</v>
      </c>
      <c r="DB112" s="2">
        <f t="shared" si="1827"/>
        <v>67</v>
      </c>
      <c r="DC112" s="2">
        <f t="shared" si="1827"/>
        <v>58</v>
      </c>
      <c r="DD112" s="2">
        <f t="shared" si="1827"/>
        <v>124</v>
      </c>
      <c r="DE112" s="15">
        <f t="shared" si="1827"/>
        <v>633</v>
      </c>
      <c r="DF112" s="33">
        <f>CX112+CY112+CZ112*1.5+DA112*2.3+DB112*2+DC112*0.4+DD112*0.2</f>
        <v>570</v>
      </c>
      <c r="DG112" s="34" t="s">
        <v>5</v>
      </c>
      <c r="DH112" s="2">
        <f t="shared" si="1163"/>
        <v>4</v>
      </c>
      <c r="DI112" s="2">
        <f t="shared" si="1163"/>
        <v>1</v>
      </c>
      <c r="DJ112" s="2">
        <f t="shared" si="1163"/>
        <v>0</v>
      </c>
      <c r="DK112" s="2">
        <f t="shared" si="1163"/>
        <v>0</v>
      </c>
      <c r="DL112" s="2">
        <f t="shared" si="1828"/>
        <v>0</v>
      </c>
      <c r="DM112" s="2">
        <f t="shared" si="1828"/>
        <v>2</v>
      </c>
      <c r="DN112" s="2">
        <f t="shared" si="1828"/>
        <v>7</v>
      </c>
      <c r="DO112" s="15">
        <f t="shared" si="1828"/>
        <v>14</v>
      </c>
      <c r="DP112" s="33">
        <f>DH112+DI112+DJ112*1.5+DK112*2.3+DL112*2+DM112*0.4+DN112*0.2</f>
        <v>7.2</v>
      </c>
      <c r="DQ112" s="34" t="s">
        <v>5</v>
      </c>
      <c r="DR112" s="2">
        <f t="shared" si="1164"/>
        <v>14</v>
      </c>
      <c r="DS112" s="2">
        <f t="shared" si="1164"/>
        <v>3</v>
      </c>
      <c r="DT112" s="2">
        <f t="shared" si="1164"/>
        <v>0</v>
      </c>
      <c r="DU112" s="2">
        <f t="shared" si="1164"/>
        <v>0</v>
      </c>
      <c r="DV112" s="2">
        <f t="shared" si="1829"/>
        <v>0</v>
      </c>
      <c r="DW112" s="2">
        <f t="shared" si="1829"/>
        <v>3</v>
      </c>
      <c r="DX112" s="2">
        <f t="shared" si="1829"/>
        <v>14</v>
      </c>
      <c r="DY112" s="15">
        <f t="shared" si="1829"/>
        <v>34</v>
      </c>
      <c r="DZ112" s="33">
        <f>DR112+DS112+DT112*1.5+DU112*2.3+DV112*2+DW112*0.4+DX112*0.2</f>
        <v>21</v>
      </c>
      <c r="EA112" s="34" t="s">
        <v>5</v>
      </c>
      <c r="EB112" s="2">
        <f t="shared" si="1165"/>
        <v>341</v>
      </c>
      <c r="EC112" s="2">
        <f t="shared" si="1165"/>
        <v>35</v>
      </c>
      <c r="ED112" s="2">
        <f t="shared" si="1165"/>
        <v>8</v>
      </c>
      <c r="EE112" s="2">
        <f t="shared" si="1165"/>
        <v>0</v>
      </c>
      <c r="EF112" s="2">
        <f t="shared" si="1830"/>
        <v>67</v>
      </c>
      <c r="EG112" s="2">
        <f t="shared" si="1830"/>
        <v>60</v>
      </c>
      <c r="EH112" s="2">
        <f t="shared" si="1830"/>
        <v>131</v>
      </c>
      <c r="EI112" s="15">
        <f t="shared" si="1830"/>
        <v>642</v>
      </c>
      <c r="EJ112" s="33">
        <f>EB112+EC112+ED112*1.5+EE112*2.3+EF112*2+EG112*0.4+EH112*0.2</f>
        <v>572.20000000000005</v>
      </c>
      <c r="EK112" s="34" t="s">
        <v>5</v>
      </c>
      <c r="EL112" s="2">
        <f t="shared" si="1166"/>
        <v>243</v>
      </c>
      <c r="EM112" s="2">
        <f t="shared" si="1166"/>
        <v>17</v>
      </c>
      <c r="EN112" s="2">
        <f t="shared" si="1166"/>
        <v>10</v>
      </c>
      <c r="EO112" s="2">
        <f t="shared" si="1166"/>
        <v>0</v>
      </c>
      <c r="EP112" s="2">
        <f t="shared" si="1831"/>
        <v>58</v>
      </c>
      <c r="EQ112" s="2">
        <f t="shared" si="1831"/>
        <v>56</v>
      </c>
      <c r="ER112" s="2">
        <f t="shared" si="1831"/>
        <v>24</v>
      </c>
      <c r="ES112" s="15">
        <f t="shared" si="1831"/>
        <v>408</v>
      </c>
      <c r="ET112" s="33">
        <f>EL112+EM112+EN112*1.5+EO112*2.3+EP112*2+EQ112*0.4+ER112*0.2</f>
        <v>418.2</v>
      </c>
    </row>
    <row r="113" spans="1:150" ht="13" thickTop="1" x14ac:dyDescent="0.25">
      <c r="A113" s="31">
        <f>A111+"00:15"</f>
        <v>0.83333333333333248</v>
      </c>
      <c r="B113" s="57">
        <v>89</v>
      </c>
      <c r="C113" s="57">
        <v>6</v>
      </c>
      <c r="D113" s="57">
        <v>1</v>
      </c>
      <c r="E113" s="57">
        <v>0</v>
      </c>
      <c r="F113" s="57">
        <v>19</v>
      </c>
      <c r="G113" s="57">
        <v>11</v>
      </c>
      <c r="H113" s="57">
        <v>15</v>
      </c>
      <c r="I113" s="14">
        <f t="shared" si="1244"/>
        <v>141</v>
      </c>
      <c r="J113" s="14">
        <f t="shared" ref="J113:J116" si="1909">B113+C113+D113*1.5+E113*2.3+F113*2+G113*0.4+H113*0.2</f>
        <v>141.9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14">
        <f t="shared" ref="S113:S116" si="1910">SUM(L113:R113)</f>
        <v>0</v>
      </c>
      <c r="T113" s="14">
        <f t="shared" ref="T113:T116" si="1911">L113+M113+N113*1.5+O113*2.3+P113*2+Q113*0.4+R113*0.2</f>
        <v>0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48"/>
        <v>0</v>
      </c>
      <c r="AD113" s="14">
        <f t="shared" ref="AD113:AD116" si="1912">V113+W113+X113*1.5+Y113*2.3+Z113*2+AA113*0.4+AB113*0.2</f>
        <v>0</v>
      </c>
      <c r="AE113" s="31">
        <f>AE111+"00:15"</f>
        <v>0.83333333333333248</v>
      </c>
      <c r="AF113" s="57">
        <v>1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 t="shared" si="1250"/>
        <v>1</v>
      </c>
      <c r="AN113" s="14">
        <f t="shared" ref="AN113:AN116" si="1913">AF113+AG113+AH113*1.5+AI113*2.3+AJ113*2+AK113*0.4+AL113*0.2</f>
        <v>1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1</v>
      </c>
      <c r="AW113" s="14">
        <f t="shared" si="1252"/>
        <v>1</v>
      </c>
      <c r="AX113" s="14">
        <f t="shared" ref="AX113:AX116" si="1914">AP113+AQ113+AR113*1.5+AS113*2.3+AT113*2+AU113*0.4+AV113*0.2</f>
        <v>0.2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54"/>
        <v>0</v>
      </c>
      <c r="BH113" s="14">
        <f t="shared" ref="BH113:BH116" si="1915">AZ113+BA113+BB113*1.5+BC113*2.3+BD113*2+BE113*0.4+BF113*0.2</f>
        <v>0</v>
      </c>
      <c r="BI113" s="31">
        <f>BI111+"00:15"</f>
        <v>0.83333333333333248</v>
      </c>
      <c r="BJ113" s="57">
        <v>1</v>
      </c>
      <c r="BK113" s="57">
        <v>0</v>
      </c>
      <c r="BL113" s="57">
        <v>0</v>
      </c>
      <c r="BM113" s="57">
        <v>0</v>
      </c>
      <c r="BN113" s="57">
        <v>0</v>
      </c>
      <c r="BO113" s="57">
        <v>1</v>
      </c>
      <c r="BP113" s="57">
        <v>1</v>
      </c>
      <c r="BQ113" s="14">
        <f t="shared" si="1256"/>
        <v>3</v>
      </c>
      <c r="BR113" s="14">
        <f t="shared" ref="BR113:BR116" si="1916">BJ113+BK113+BL113*1.5+BM113*2.3+BN113*2+BO113*0.4+BP113*0.2</f>
        <v>1.5999999999999999</v>
      </c>
      <c r="BS113" s="31">
        <f>BS111+"00:15"</f>
        <v>0.83333333333333248</v>
      </c>
      <c r="BT113" s="57">
        <v>72</v>
      </c>
      <c r="BU113" s="57">
        <v>4</v>
      </c>
      <c r="BV113" s="57">
        <v>0</v>
      </c>
      <c r="BW113" s="57">
        <v>1</v>
      </c>
      <c r="BX113" s="57">
        <v>14</v>
      </c>
      <c r="BY113" s="57">
        <v>15</v>
      </c>
      <c r="BZ113" s="57">
        <v>3</v>
      </c>
      <c r="CA113" s="14">
        <f t="shared" si="1258"/>
        <v>109</v>
      </c>
      <c r="CB113" s="14">
        <f t="shared" ref="CB113:CB116" si="1917">BT113+BU113+BV113*1.5+BW113*2.3+BX113*2+BY113*0.4+BZ113*0.2</f>
        <v>112.89999999999999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60"/>
        <v>0</v>
      </c>
      <c r="CL113" s="14">
        <f t="shared" ref="CL113:CL116" si="1918">CD113+CE113+CF113*1.5+CG113*2.3+CH113*2+CI113*0.4+CJ113*0.2</f>
        <v>0</v>
      </c>
      <c r="CM113" s="31">
        <f>CM111+"00:15"</f>
        <v>0.83333333333333248</v>
      </c>
      <c r="CN113" s="57">
        <f t="shared" si="1161"/>
        <v>73</v>
      </c>
      <c r="CO113" s="57">
        <f t="shared" si="1161"/>
        <v>4</v>
      </c>
      <c r="CP113" s="57">
        <f t="shared" si="1161"/>
        <v>0</v>
      </c>
      <c r="CQ113" s="57">
        <f t="shared" si="1161"/>
        <v>1</v>
      </c>
      <c r="CR113" s="57">
        <f t="shared" si="1826"/>
        <v>14</v>
      </c>
      <c r="CS113" s="57">
        <f t="shared" si="1826"/>
        <v>15</v>
      </c>
      <c r="CT113" s="57">
        <f t="shared" si="1826"/>
        <v>3</v>
      </c>
      <c r="CU113" s="14">
        <f t="shared" si="1826"/>
        <v>110</v>
      </c>
      <c r="CV113" s="14">
        <f t="shared" ref="CV113:CV116" si="1919">CN113+CO113+CP113*1.5+CQ113*2.3+CR113*2+CS113*0.4+CT113*0.2</f>
        <v>113.89999999999999</v>
      </c>
      <c r="CW113" s="31">
        <f>CW111+"00:15"</f>
        <v>0.83333333333333248</v>
      </c>
      <c r="CX113" s="57">
        <f t="shared" si="1162"/>
        <v>89</v>
      </c>
      <c r="CY113" s="57">
        <f t="shared" si="1162"/>
        <v>6</v>
      </c>
      <c r="CZ113" s="57">
        <f t="shared" si="1162"/>
        <v>1</v>
      </c>
      <c r="DA113" s="57">
        <f t="shared" si="1162"/>
        <v>0</v>
      </c>
      <c r="DB113" s="57">
        <f t="shared" si="1827"/>
        <v>19</v>
      </c>
      <c r="DC113" s="57">
        <f t="shared" si="1827"/>
        <v>11</v>
      </c>
      <c r="DD113" s="57">
        <f t="shared" si="1827"/>
        <v>15</v>
      </c>
      <c r="DE113" s="14">
        <f t="shared" si="1827"/>
        <v>141</v>
      </c>
      <c r="DF113" s="14">
        <f t="shared" ref="DF113:DF116" si="1920">CX113+CY113+CZ113*1.5+DA113*2.3+DB113*2+DC113*0.4+DD113*0.2</f>
        <v>141.9</v>
      </c>
      <c r="DG113" s="31">
        <f>DG111+"00:15"</f>
        <v>0.83333333333333248</v>
      </c>
      <c r="DH113" s="57">
        <f t="shared" si="1163"/>
        <v>1</v>
      </c>
      <c r="DI113" s="57">
        <f t="shared" si="1163"/>
        <v>0</v>
      </c>
      <c r="DJ113" s="57">
        <f t="shared" si="1163"/>
        <v>0</v>
      </c>
      <c r="DK113" s="57">
        <f t="shared" si="1163"/>
        <v>0</v>
      </c>
      <c r="DL113" s="57">
        <f t="shared" si="1828"/>
        <v>0</v>
      </c>
      <c r="DM113" s="57">
        <f t="shared" si="1828"/>
        <v>1</v>
      </c>
      <c r="DN113" s="57">
        <f t="shared" si="1828"/>
        <v>1</v>
      </c>
      <c r="DO113" s="14">
        <f t="shared" si="1828"/>
        <v>3</v>
      </c>
      <c r="DP113" s="14">
        <f t="shared" ref="DP113:DP116" si="1921">DH113+DI113+DJ113*1.5+DK113*2.3+DL113*2+DM113*0.4+DN113*0.2</f>
        <v>1.5999999999999999</v>
      </c>
      <c r="DQ113" s="31">
        <f>DQ111+"00:15"</f>
        <v>0.83333333333333248</v>
      </c>
      <c r="DR113" s="57">
        <f t="shared" si="1164"/>
        <v>1</v>
      </c>
      <c r="DS113" s="57">
        <f t="shared" si="1164"/>
        <v>0</v>
      </c>
      <c r="DT113" s="57">
        <f t="shared" si="1164"/>
        <v>0</v>
      </c>
      <c r="DU113" s="57">
        <f t="shared" si="1164"/>
        <v>0</v>
      </c>
      <c r="DV113" s="57">
        <f t="shared" si="1829"/>
        <v>0</v>
      </c>
      <c r="DW113" s="57">
        <f t="shared" si="1829"/>
        <v>0</v>
      </c>
      <c r="DX113" s="57">
        <f t="shared" si="1829"/>
        <v>1</v>
      </c>
      <c r="DY113" s="14">
        <f t="shared" si="1829"/>
        <v>2</v>
      </c>
      <c r="DZ113" s="14">
        <f t="shared" ref="DZ113:DZ116" si="1922">DR113+DS113+DT113*1.5+DU113*2.3+DV113*2+DW113*0.4+DX113*0.2</f>
        <v>1.2</v>
      </c>
      <c r="EA113" s="31">
        <f>EA111+"00:15"</f>
        <v>0.83333333333333248</v>
      </c>
      <c r="EB113" s="57">
        <f t="shared" si="1165"/>
        <v>89</v>
      </c>
      <c r="EC113" s="57">
        <f t="shared" si="1165"/>
        <v>6</v>
      </c>
      <c r="ED113" s="57">
        <f t="shared" si="1165"/>
        <v>1</v>
      </c>
      <c r="EE113" s="57">
        <f t="shared" si="1165"/>
        <v>0</v>
      </c>
      <c r="EF113" s="57">
        <f t="shared" si="1830"/>
        <v>19</v>
      </c>
      <c r="EG113" s="57">
        <f t="shared" si="1830"/>
        <v>11</v>
      </c>
      <c r="EH113" s="57">
        <f t="shared" si="1830"/>
        <v>16</v>
      </c>
      <c r="EI113" s="14">
        <f t="shared" si="1830"/>
        <v>142</v>
      </c>
      <c r="EJ113" s="14">
        <f t="shared" ref="EJ113:EJ116" si="1923">EB113+EC113+ED113*1.5+EE113*2.3+EF113*2+EG113*0.4+EH113*0.2</f>
        <v>142.1</v>
      </c>
      <c r="EK113" s="31">
        <f>EK111+"00:15"</f>
        <v>0.83333333333333248</v>
      </c>
      <c r="EL113" s="57">
        <f t="shared" si="1166"/>
        <v>73</v>
      </c>
      <c r="EM113" s="57">
        <f t="shared" si="1166"/>
        <v>4</v>
      </c>
      <c r="EN113" s="57">
        <f t="shared" si="1166"/>
        <v>0</v>
      </c>
      <c r="EO113" s="57">
        <f t="shared" si="1166"/>
        <v>1</v>
      </c>
      <c r="EP113" s="57">
        <f t="shared" si="1831"/>
        <v>14</v>
      </c>
      <c r="EQ113" s="57">
        <f t="shared" si="1831"/>
        <v>16</v>
      </c>
      <c r="ER113" s="57">
        <f t="shared" si="1831"/>
        <v>4</v>
      </c>
      <c r="ES113" s="14">
        <f t="shared" si="1831"/>
        <v>112</v>
      </c>
      <c r="ET113" s="14">
        <f t="shared" ref="ET113:ET116" si="1924">EL113+EM113+EN113*1.5+EO113*2.3+EP113*2+EQ113*0.4+ER113*0.2</f>
        <v>114.5</v>
      </c>
    </row>
    <row r="114" spans="1:150" x14ac:dyDescent="0.25">
      <c r="A114" s="31">
        <f>A113+"00:15"</f>
        <v>0.84374999999999911</v>
      </c>
      <c r="B114" s="57">
        <v>72</v>
      </c>
      <c r="C114" s="57">
        <v>12</v>
      </c>
      <c r="D114" s="57">
        <v>2</v>
      </c>
      <c r="E114" s="57">
        <v>0</v>
      </c>
      <c r="F114" s="57">
        <v>14</v>
      </c>
      <c r="G114" s="57">
        <v>21</v>
      </c>
      <c r="H114" s="57">
        <v>11</v>
      </c>
      <c r="I114" s="14">
        <f t="shared" si="1244"/>
        <v>132</v>
      </c>
      <c r="J114" s="14">
        <f t="shared" si="1909"/>
        <v>125.60000000000001</v>
      </c>
      <c r="K114" s="31">
        <f>K113+"00:15"</f>
        <v>0.84374999999999911</v>
      </c>
      <c r="L114" s="57">
        <v>2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14">
        <f t="shared" si="1910"/>
        <v>2</v>
      </c>
      <c r="T114" s="14">
        <f t="shared" si="1911"/>
        <v>2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48"/>
        <v>0</v>
      </c>
      <c r="AD114" s="14">
        <f t="shared" si="1912"/>
        <v>0</v>
      </c>
      <c r="AE114" s="31">
        <f>AE113+"00:15"</f>
        <v>0.84374999999999911</v>
      </c>
      <c r="AF114" s="57">
        <v>1</v>
      </c>
      <c r="AG114" s="57">
        <v>2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14">
        <f t="shared" si="1250"/>
        <v>3</v>
      </c>
      <c r="AN114" s="14">
        <f t="shared" si="1913"/>
        <v>3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1</v>
      </c>
      <c r="AW114" s="14">
        <f t="shared" si="1252"/>
        <v>1</v>
      </c>
      <c r="AX114" s="14">
        <f t="shared" si="1914"/>
        <v>0.2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1254"/>
        <v>0</v>
      </c>
      <c r="BH114" s="14">
        <f t="shared" si="1915"/>
        <v>0</v>
      </c>
      <c r="BI114" s="31">
        <f>BI113+"00:15"</f>
        <v>0.84374999999999911</v>
      </c>
      <c r="BJ114" s="57">
        <v>1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0</v>
      </c>
      <c r="BQ114" s="14">
        <f t="shared" si="1256"/>
        <v>1</v>
      </c>
      <c r="BR114" s="14">
        <f t="shared" si="1916"/>
        <v>1</v>
      </c>
      <c r="BS114" s="31">
        <f>BS113+"00:15"</f>
        <v>0.84374999999999911</v>
      </c>
      <c r="BT114" s="57">
        <v>66</v>
      </c>
      <c r="BU114" s="57">
        <v>2</v>
      </c>
      <c r="BV114" s="57">
        <v>1</v>
      </c>
      <c r="BW114" s="57">
        <v>0</v>
      </c>
      <c r="BX114" s="57">
        <v>13</v>
      </c>
      <c r="BY114" s="57">
        <v>16</v>
      </c>
      <c r="BZ114" s="57">
        <v>7</v>
      </c>
      <c r="CA114" s="14">
        <f t="shared" si="1258"/>
        <v>105</v>
      </c>
      <c r="CB114" s="14">
        <f t="shared" si="1917"/>
        <v>103.30000000000001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1260"/>
        <v>0</v>
      </c>
      <c r="CL114" s="14">
        <f t="shared" si="1918"/>
        <v>0</v>
      </c>
      <c r="CM114" s="31">
        <f>CM113+"00:15"</f>
        <v>0.84374999999999911</v>
      </c>
      <c r="CN114" s="57">
        <f t="shared" si="1161"/>
        <v>67</v>
      </c>
      <c r="CO114" s="57">
        <f t="shared" si="1161"/>
        <v>4</v>
      </c>
      <c r="CP114" s="57">
        <f t="shared" si="1161"/>
        <v>1</v>
      </c>
      <c r="CQ114" s="57">
        <f t="shared" si="1161"/>
        <v>0</v>
      </c>
      <c r="CR114" s="57">
        <f t="shared" si="1826"/>
        <v>13</v>
      </c>
      <c r="CS114" s="57">
        <f t="shared" si="1826"/>
        <v>16</v>
      </c>
      <c r="CT114" s="57">
        <f t="shared" si="1826"/>
        <v>7</v>
      </c>
      <c r="CU114" s="14">
        <f t="shared" si="1826"/>
        <v>108</v>
      </c>
      <c r="CV114" s="14">
        <f t="shared" si="1919"/>
        <v>106.30000000000001</v>
      </c>
      <c r="CW114" s="31">
        <f>CW113+"00:15"</f>
        <v>0.84374999999999911</v>
      </c>
      <c r="CX114" s="57">
        <f t="shared" si="1162"/>
        <v>74</v>
      </c>
      <c r="CY114" s="57">
        <f t="shared" si="1162"/>
        <v>12</v>
      </c>
      <c r="CZ114" s="57">
        <f t="shared" si="1162"/>
        <v>2</v>
      </c>
      <c r="DA114" s="57">
        <f t="shared" si="1162"/>
        <v>0</v>
      </c>
      <c r="DB114" s="57">
        <f t="shared" si="1827"/>
        <v>14</v>
      </c>
      <c r="DC114" s="57">
        <f t="shared" si="1827"/>
        <v>21</v>
      </c>
      <c r="DD114" s="57">
        <f t="shared" si="1827"/>
        <v>11</v>
      </c>
      <c r="DE114" s="14">
        <f t="shared" si="1827"/>
        <v>134</v>
      </c>
      <c r="DF114" s="14">
        <f t="shared" si="1920"/>
        <v>127.60000000000001</v>
      </c>
      <c r="DG114" s="31">
        <f>DG113+"00:15"</f>
        <v>0.84374999999999911</v>
      </c>
      <c r="DH114" s="57">
        <f t="shared" si="1163"/>
        <v>3</v>
      </c>
      <c r="DI114" s="57">
        <f t="shared" si="1163"/>
        <v>0</v>
      </c>
      <c r="DJ114" s="57">
        <f t="shared" si="1163"/>
        <v>0</v>
      </c>
      <c r="DK114" s="57">
        <f t="shared" si="1163"/>
        <v>0</v>
      </c>
      <c r="DL114" s="57">
        <f t="shared" si="1828"/>
        <v>0</v>
      </c>
      <c r="DM114" s="57">
        <f t="shared" si="1828"/>
        <v>0</v>
      </c>
      <c r="DN114" s="57">
        <f t="shared" si="1828"/>
        <v>0</v>
      </c>
      <c r="DO114" s="14">
        <f t="shared" si="1828"/>
        <v>3</v>
      </c>
      <c r="DP114" s="14">
        <f t="shared" si="1921"/>
        <v>3</v>
      </c>
      <c r="DQ114" s="31">
        <f>DQ113+"00:15"</f>
        <v>0.84374999999999911</v>
      </c>
      <c r="DR114" s="57">
        <f t="shared" si="1164"/>
        <v>1</v>
      </c>
      <c r="DS114" s="57">
        <f t="shared" si="1164"/>
        <v>2</v>
      </c>
      <c r="DT114" s="57">
        <f t="shared" si="1164"/>
        <v>0</v>
      </c>
      <c r="DU114" s="57">
        <f t="shared" si="1164"/>
        <v>0</v>
      </c>
      <c r="DV114" s="57">
        <f t="shared" si="1829"/>
        <v>0</v>
      </c>
      <c r="DW114" s="57">
        <f t="shared" si="1829"/>
        <v>0</v>
      </c>
      <c r="DX114" s="57">
        <f t="shared" si="1829"/>
        <v>1</v>
      </c>
      <c r="DY114" s="14">
        <f t="shared" si="1829"/>
        <v>4</v>
      </c>
      <c r="DZ114" s="14">
        <f t="shared" si="1922"/>
        <v>3.2</v>
      </c>
      <c r="EA114" s="31">
        <f>EA113+"00:15"</f>
        <v>0.84374999999999911</v>
      </c>
      <c r="EB114" s="57">
        <f t="shared" si="1165"/>
        <v>72</v>
      </c>
      <c r="EC114" s="57">
        <f t="shared" si="1165"/>
        <v>12</v>
      </c>
      <c r="ED114" s="57">
        <f t="shared" si="1165"/>
        <v>2</v>
      </c>
      <c r="EE114" s="57">
        <f t="shared" si="1165"/>
        <v>0</v>
      </c>
      <c r="EF114" s="57">
        <f t="shared" si="1830"/>
        <v>14</v>
      </c>
      <c r="EG114" s="57">
        <f t="shared" si="1830"/>
        <v>21</v>
      </c>
      <c r="EH114" s="57">
        <f t="shared" si="1830"/>
        <v>12</v>
      </c>
      <c r="EI114" s="14">
        <f t="shared" si="1830"/>
        <v>133</v>
      </c>
      <c r="EJ114" s="14">
        <f t="shared" si="1923"/>
        <v>125.80000000000001</v>
      </c>
      <c r="EK114" s="31">
        <f>EK113+"00:15"</f>
        <v>0.84374999999999911</v>
      </c>
      <c r="EL114" s="57">
        <f t="shared" si="1166"/>
        <v>67</v>
      </c>
      <c r="EM114" s="57">
        <f t="shared" si="1166"/>
        <v>2</v>
      </c>
      <c r="EN114" s="57">
        <f t="shared" si="1166"/>
        <v>1</v>
      </c>
      <c r="EO114" s="57">
        <f t="shared" si="1166"/>
        <v>0</v>
      </c>
      <c r="EP114" s="57">
        <f t="shared" si="1831"/>
        <v>13</v>
      </c>
      <c r="EQ114" s="57">
        <f t="shared" si="1831"/>
        <v>16</v>
      </c>
      <c r="ER114" s="57">
        <f t="shared" si="1831"/>
        <v>7</v>
      </c>
      <c r="ES114" s="14">
        <f t="shared" si="1831"/>
        <v>106</v>
      </c>
      <c r="ET114" s="14">
        <f t="shared" si="1924"/>
        <v>104.30000000000001</v>
      </c>
    </row>
    <row r="115" spans="1:150" x14ac:dyDescent="0.25">
      <c r="A115" s="31">
        <f t="shared" ref="A115:A116" si="1925">A114+"00:15"</f>
        <v>0.85416666666666574</v>
      </c>
      <c r="B115" s="57">
        <v>78</v>
      </c>
      <c r="C115" s="57">
        <v>8</v>
      </c>
      <c r="D115" s="57">
        <v>3</v>
      </c>
      <c r="E115" s="57">
        <v>0</v>
      </c>
      <c r="F115" s="57">
        <v>17</v>
      </c>
      <c r="G115" s="57">
        <v>15</v>
      </c>
      <c r="H115" s="57">
        <v>21</v>
      </c>
      <c r="I115" s="14">
        <f t="shared" si="1244"/>
        <v>142</v>
      </c>
      <c r="J115" s="14">
        <f t="shared" si="1909"/>
        <v>134.69999999999999</v>
      </c>
      <c r="K115" s="31">
        <f t="shared" ref="K115:K116" si="1926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1</v>
      </c>
      <c r="R115" s="57">
        <v>1</v>
      </c>
      <c r="S115" s="14">
        <f t="shared" si="1910"/>
        <v>2</v>
      </c>
      <c r="T115" s="14">
        <f t="shared" si="1911"/>
        <v>0.60000000000000009</v>
      </c>
      <c r="U115" s="31">
        <f t="shared" ref="U115:U116" si="1927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48"/>
        <v>0</v>
      </c>
      <c r="AD115" s="14">
        <f t="shared" si="1912"/>
        <v>0</v>
      </c>
      <c r="AE115" s="31">
        <f t="shared" ref="AE115:AE116" si="1928">AE114+"00:15"</f>
        <v>0.85416666666666574</v>
      </c>
      <c r="AF115" s="57">
        <v>1</v>
      </c>
      <c r="AG115" s="57">
        <v>2</v>
      </c>
      <c r="AH115" s="57">
        <v>1</v>
      </c>
      <c r="AI115" s="57">
        <v>0</v>
      </c>
      <c r="AJ115" s="57">
        <v>0</v>
      </c>
      <c r="AK115" s="57">
        <v>0</v>
      </c>
      <c r="AL115" s="57">
        <v>2</v>
      </c>
      <c r="AM115" s="14">
        <f t="shared" si="1250"/>
        <v>6</v>
      </c>
      <c r="AN115" s="14">
        <f t="shared" si="1913"/>
        <v>4.9000000000000004</v>
      </c>
      <c r="AO115" s="31">
        <f t="shared" ref="AO115:AO116" si="1929">AO114+"00:15"</f>
        <v>0.85416666666666574</v>
      </c>
      <c r="AP115" s="57">
        <v>1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1</v>
      </c>
      <c r="AW115" s="14">
        <f t="shared" si="1252"/>
        <v>2</v>
      </c>
      <c r="AX115" s="14">
        <f t="shared" si="1914"/>
        <v>1.2</v>
      </c>
      <c r="AY115" s="31">
        <f t="shared" ref="AY115:AY116" si="1930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54"/>
        <v>0</v>
      </c>
      <c r="BH115" s="14">
        <f t="shared" si="1915"/>
        <v>0</v>
      </c>
      <c r="BI115" s="31">
        <f t="shared" ref="BI115:BI116" si="1931">BI114+"00:15"</f>
        <v>0.85416666666666574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0</v>
      </c>
      <c r="BQ115" s="14">
        <f t="shared" si="1256"/>
        <v>0</v>
      </c>
      <c r="BR115" s="14">
        <f t="shared" si="1916"/>
        <v>0</v>
      </c>
      <c r="BS115" s="31">
        <f t="shared" ref="BS115:BS116" si="1932">BS114+"00:15"</f>
        <v>0.85416666666666574</v>
      </c>
      <c r="BT115" s="57">
        <v>84</v>
      </c>
      <c r="BU115" s="57">
        <v>4</v>
      </c>
      <c r="BV115" s="57">
        <v>0</v>
      </c>
      <c r="BW115" s="57">
        <v>0</v>
      </c>
      <c r="BX115" s="57">
        <v>9</v>
      </c>
      <c r="BY115" s="57">
        <v>17</v>
      </c>
      <c r="BZ115" s="57">
        <v>6</v>
      </c>
      <c r="CA115" s="14">
        <f t="shared" si="1258"/>
        <v>120</v>
      </c>
      <c r="CB115" s="14">
        <f t="shared" si="1917"/>
        <v>114</v>
      </c>
      <c r="CC115" s="31">
        <f t="shared" ref="CC115:CC116" si="1933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60"/>
        <v>0</v>
      </c>
      <c r="CL115" s="14">
        <f t="shared" si="1918"/>
        <v>0</v>
      </c>
      <c r="CM115" s="31">
        <f t="shared" ref="CM115:CM116" si="1934">CM114+"00:15"</f>
        <v>0.85416666666666574</v>
      </c>
      <c r="CN115" s="57">
        <f t="shared" si="1161"/>
        <v>85</v>
      </c>
      <c r="CO115" s="57">
        <f t="shared" si="1161"/>
        <v>6</v>
      </c>
      <c r="CP115" s="57">
        <f t="shared" si="1161"/>
        <v>1</v>
      </c>
      <c r="CQ115" s="57">
        <f t="shared" si="1161"/>
        <v>0</v>
      </c>
      <c r="CR115" s="57">
        <f t="shared" si="1826"/>
        <v>9</v>
      </c>
      <c r="CS115" s="57">
        <f t="shared" si="1826"/>
        <v>17</v>
      </c>
      <c r="CT115" s="57">
        <f t="shared" si="1826"/>
        <v>8</v>
      </c>
      <c r="CU115" s="14">
        <f t="shared" si="1826"/>
        <v>126</v>
      </c>
      <c r="CV115" s="14">
        <f t="shared" si="1919"/>
        <v>118.89999999999999</v>
      </c>
      <c r="CW115" s="31">
        <f t="shared" ref="CW115:CW116" si="1935">CW114+"00:15"</f>
        <v>0.85416666666666574</v>
      </c>
      <c r="CX115" s="57">
        <f t="shared" si="1162"/>
        <v>78</v>
      </c>
      <c r="CY115" s="57">
        <f t="shared" si="1162"/>
        <v>8</v>
      </c>
      <c r="CZ115" s="57">
        <f t="shared" si="1162"/>
        <v>3</v>
      </c>
      <c r="DA115" s="57">
        <f t="shared" si="1162"/>
        <v>0</v>
      </c>
      <c r="DB115" s="57">
        <f t="shared" si="1827"/>
        <v>17</v>
      </c>
      <c r="DC115" s="57">
        <f t="shared" si="1827"/>
        <v>16</v>
      </c>
      <c r="DD115" s="57">
        <f t="shared" si="1827"/>
        <v>22</v>
      </c>
      <c r="DE115" s="14">
        <f t="shared" si="1827"/>
        <v>144</v>
      </c>
      <c r="DF115" s="14">
        <f t="shared" si="1920"/>
        <v>135.30000000000001</v>
      </c>
      <c r="DG115" s="31">
        <f t="shared" ref="DG115:DG116" si="1936">DG114+"00:15"</f>
        <v>0.85416666666666574</v>
      </c>
      <c r="DH115" s="57">
        <f t="shared" si="1163"/>
        <v>0</v>
      </c>
      <c r="DI115" s="57">
        <f t="shared" si="1163"/>
        <v>0</v>
      </c>
      <c r="DJ115" s="57">
        <f t="shared" si="1163"/>
        <v>0</v>
      </c>
      <c r="DK115" s="57">
        <f t="shared" si="1163"/>
        <v>0</v>
      </c>
      <c r="DL115" s="57">
        <f t="shared" si="1828"/>
        <v>0</v>
      </c>
      <c r="DM115" s="57">
        <f t="shared" si="1828"/>
        <v>1</v>
      </c>
      <c r="DN115" s="57">
        <f t="shared" si="1828"/>
        <v>1</v>
      </c>
      <c r="DO115" s="14">
        <f t="shared" si="1828"/>
        <v>2</v>
      </c>
      <c r="DP115" s="14">
        <f t="shared" si="1921"/>
        <v>0.60000000000000009</v>
      </c>
      <c r="DQ115" s="31">
        <f t="shared" ref="DQ115:DQ116" si="1937">DQ114+"00:15"</f>
        <v>0.85416666666666574</v>
      </c>
      <c r="DR115" s="57">
        <f t="shared" si="1164"/>
        <v>2</v>
      </c>
      <c r="DS115" s="57">
        <f t="shared" si="1164"/>
        <v>2</v>
      </c>
      <c r="DT115" s="57">
        <f t="shared" si="1164"/>
        <v>1</v>
      </c>
      <c r="DU115" s="57">
        <f t="shared" si="1164"/>
        <v>0</v>
      </c>
      <c r="DV115" s="57">
        <f t="shared" si="1829"/>
        <v>0</v>
      </c>
      <c r="DW115" s="57">
        <f t="shared" si="1829"/>
        <v>0</v>
      </c>
      <c r="DX115" s="57">
        <f t="shared" si="1829"/>
        <v>3</v>
      </c>
      <c r="DY115" s="14">
        <f t="shared" si="1829"/>
        <v>8</v>
      </c>
      <c r="DZ115" s="14">
        <f t="shared" si="1922"/>
        <v>6.1</v>
      </c>
      <c r="EA115" s="31">
        <f t="shared" ref="EA115:EA116" si="1938">EA114+"00:15"</f>
        <v>0.85416666666666574</v>
      </c>
      <c r="EB115" s="57">
        <f t="shared" si="1165"/>
        <v>79</v>
      </c>
      <c r="EC115" s="57">
        <f t="shared" si="1165"/>
        <v>8</v>
      </c>
      <c r="ED115" s="57">
        <f t="shared" si="1165"/>
        <v>3</v>
      </c>
      <c r="EE115" s="57">
        <f t="shared" si="1165"/>
        <v>0</v>
      </c>
      <c r="EF115" s="57">
        <f t="shared" si="1830"/>
        <v>17</v>
      </c>
      <c r="EG115" s="57">
        <f t="shared" si="1830"/>
        <v>15</v>
      </c>
      <c r="EH115" s="57">
        <f t="shared" si="1830"/>
        <v>22</v>
      </c>
      <c r="EI115" s="14">
        <f t="shared" si="1830"/>
        <v>144</v>
      </c>
      <c r="EJ115" s="14">
        <f t="shared" si="1923"/>
        <v>135.9</v>
      </c>
      <c r="EK115" s="31">
        <f t="shared" ref="EK115:EK116" si="1939">EK114+"00:15"</f>
        <v>0.85416666666666574</v>
      </c>
      <c r="EL115" s="57">
        <f t="shared" si="1166"/>
        <v>84</v>
      </c>
      <c r="EM115" s="57">
        <f t="shared" si="1166"/>
        <v>4</v>
      </c>
      <c r="EN115" s="57">
        <f t="shared" si="1166"/>
        <v>0</v>
      </c>
      <c r="EO115" s="57">
        <f t="shared" si="1166"/>
        <v>0</v>
      </c>
      <c r="EP115" s="57">
        <f t="shared" si="1831"/>
        <v>9</v>
      </c>
      <c r="EQ115" s="57">
        <f t="shared" si="1831"/>
        <v>17</v>
      </c>
      <c r="ER115" s="57">
        <f t="shared" si="1831"/>
        <v>6</v>
      </c>
      <c r="ES115" s="14">
        <f t="shared" si="1831"/>
        <v>120</v>
      </c>
      <c r="ET115" s="14">
        <f t="shared" si="1924"/>
        <v>114</v>
      </c>
    </row>
    <row r="116" spans="1:150" ht="13" thickBot="1" x14ac:dyDescent="0.3">
      <c r="A116" s="31">
        <f t="shared" si="1925"/>
        <v>0.86458333333333237</v>
      </c>
      <c r="B116" s="57">
        <v>69</v>
      </c>
      <c r="C116" s="57">
        <v>4</v>
      </c>
      <c r="D116" s="57">
        <v>5</v>
      </c>
      <c r="E116" s="57">
        <v>0</v>
      </c>
      <c r="F116" s="57">
        <v>10</v>
      </c>
      <c r="G116" s="57">
        <v>15</v>
      </c>
      <c r="H116" s="57">
        <v>18</v>
      </c>
      <c r="I116" s="14">
        <f t="shared" si="1244"/>
        <v>121</v>
      </c>
      <c r="J116" s="14">
        <f t="shared" si="1909"/>
        <v>110.1</v>
      </c>
      <c r="K116" s="31">
        <f t="shared" si="1926"/>
        <v>0.86458333333333237</v>
      </c>
      <c r="L116" s="57">
        <v>2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1910"/>
        <v>2</v>
      </c>
      <c r="T116" s="14">
        <f t="shared" si="1911"/>
        <v>2</v>
      </c>
      <c r="U116" s="31">
        <f t="shared" si="1927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48"/>
        <v>0</v>
      </c>
      <c r="AD116" s="14">
        <f t="shared" si="1912"/>
        <v>0</v>
      </c>
      <c r="AE116" s="31">
        <f t="shared" si="1928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1</v>
      </c>
      <c r="AL116" s="57">
        <v>0</v>
      </c>
      <c r="AM116" s="14">
        <f t="shared" si="1250"/>
        <v>1</v>
      </c>
      <c r="AN116" s="14">
        <f t="shared" si="1913"/>
        <v>0.4</v>
      </c>
      <c r="AO116" s="31">
        <f t="shared" si="1929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14">
        <f t="shared" si="1252"/>
        <v>0</v>
      </c>
      <c r="AX116" s="14">
        <f t="shared" si="1914"/>
        <v>0</v>
      </c>
      <c r="AY116" s="31">
        <f t="shared" si="1930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54"/>
        <v>0</v>
      </c>
      <c r="BH116" s="14">
        <f t="shared" si="1915"/>
        <v>0</v>
      </c>
      <c r="BI116" s="31">
        <f t="shared" si="1931"/>
        <v>0.86458333333333237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0</v>
      </c>
      <c r="BP116" s="57">
        <v>0</v>
      </c>
      <c r="BQ116" s="14">
        <f t="shared" si="1256"/>
        <v>0</v>
      </c>
      <c r="BR116" s="14">
        <f t="shared" si="1916"/>
        <v>0</v>
      </c>
      <c r="BS116" s="31">
        <f t="shared" si="1932"/>
        <v>0.86458333333333237</v>
      </c>
      <c r="BT116" s="57">
        <v>62</v>
      </c>
      <c r="BU116" s="57">
        <v>10</v>
      </c>
      <c r="BV116" s="57">
        <v>1</v>
      </c>
      <c r="BW116" s="57">
        <v>0</v>
      </c>
      <c r="BX116" s="57">
        <v>10</v>
      </c>
      <c r="BY116" s="57">
        <v>13</v>
      </c>
      <c r="BZ116" s="57">
        <v>4</v>
      </c>
      <c r="CA116" s="14">
        <f t="shared" si="1258"/>
        <v>100</v>
      </c>
      <c r="CB116" s="14">
        <f t="shared" si="1917"/>
        <v>99.5</v>
      </c>
      <c r="CC116" s="31">
        <f t="shared" si="1933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60"/>
        <v>0</v>
      </c>
      <c r="CL116" s="14">
        <f t="shared" si="1918"/>
        <v>0</v>
      </c>
      <c r="CM116" s="31">
        <f t="shared" si="1934"/>
        <v>0.86458333333333237</v>
      </c>
      <c r="CN116" s="57">
        <f t="shared" si="1161"/>
        <v>62</v>
      </c>
      <c r="CO116" s="57">
        <f t="shared" si="1161"/>
        <v>10</v>
      </c>
      <c r="CP116" s="57">
        <f t="shared" si="1161"/>
        <v>1</v>
      </c>
      <c r="CQ116" s="57">
        <f t="shared" si="1161"/>
        <v>0</v>
      </c>
      <c r="CR116" s="57">
        <f t="shared" si="1826"/>
        <v>10</v>
      </c>
      <c r="CS116" s="57">
        <f t="shared" si="1826"/>
        <v>14</v>
      </c>
      <c r="CT116" s="57">
        <f t="shared" si="1826"/>
        <v>4</v>
      </c>
      <c r="CU116" s="14">
        <f t="shared" si="1826"/>
        <v>101</v>
      </c>
      <c r="CV116" s="14">
        <f t="shared" si="1919"/>
        <v>99.899999999999991</v>
      </c>
      <c r="CW116" s="31">
        <f t="shared" si="1935"/>
        <v>0.86458333333333237</v>
      </c>
      <c r="CX116" s="57">
        <f t="shared" si="1162"/>
        <v>71</v>
      </c>
      <c r="CY116" s="57">
        <f t="shared" si="1162"/>
        <v>4</v>
      </c>
      <c r="CZ116" s="57">
        <f t="shared" si="1162"/>
        <v>5</v>
      </c>
      <c r="DA116" s="57">
        <f t="shared" si="1162"/>
        <v>0</v>
      </c>
      <c r="DB116" s="57">
        <f t="shared" si="1827"/>
        <v>10</v>
      </c>
      <c r="DC116" s="57">
        <f t="shared" si="1827"/>
        <v>15</v>
      </c>
      <c r="DD116" s="57">
        <f t="shared" si="1827"/>
        <v>18</v>
      </c>
      <c r="DE116" s="14">
        <f t="shared" si="1827"/>
        <v>123</v>
      </c>
      <c r="DF116" s="14">
        <f t="shared" si="1920"/>
        <v>112.1</v>
      </c>
      <c r="DG116" s="31">
        <f t="shared" si="1936"/>
        <v>0.86458333333333237</v>
      </c>
      <c r="DH116" s="57">
        <f t="shared" si="1163"/>
        <v>2</v>
      </c>
      <c r="DI116" s="57">
        <f t="shared" si="1163"/>
        <v>0</v>
      </c>
      <c r="DJ116" s="57">
        <f t="shared" si="1163"/>
        <v>0</v>
      </c>
      <c r="DK116" s="57">
        <f t="shared" si="1163"/>
        <v>0</v>
      </c>
      <c r="DL116" s="57">
        <f t="shared" si="1828"/>
        <v>0</v>
      </c>
      <c r="DM116" s="57">
        <f t="shared" si="1828"/>
        <v>0</v>
      </c>
      <c r="DN116" s="57">
        <f t="shared" si="1828"/>
        <v>0</v>
      </c>
      <c r="DO116" s="14">
        <f t="shared" si="1828"/>
        <v>2</v>
      </c>
      <c r="DP116" s="14">
        <f t="shared" si="1921"/>
        <v>2</v>
      </c>
      <c r="DQ116" s="31">
        <f t="shared" si="1937"/>
        <v>0.86458333333333237</v>
      </c>
      <c r="DR116" s="57">
        <f t="shared" si="1164"/>
        <v>0</v>
      </c>
      <c r="DS116" s="57">
        <f t="shared" si="1164"/>
        <v>0</v>
      </c>
      <c r="DT116" s="57">
        <f t="shared" si="1164"/>
        <v>0</v>
      </c>
      <c r="DU116" s="57">
        <f t="shared" si="1164"/>
        <v>0</v>
      </c>
      <c r="DV116" s="57">
        <f t="shared" si="1829"/>
        <v>0</v>
      </c>
      <c r="DW116" s="57">
        <f t="shared" si="1829"/>
        <v>1</v>
      </c>
      <c r="DX116" s="57">
        <f t="shared" si="1829"/>
        <v>0</v>
      </c>
      <c r="DY116" s="14">
        <f t="shared" si="1829"/>
        <v>1</v>
      </c>
      <c r="DZ116" s="14">
        <f t="shared" si="1922"/>
        <v>0.4</v>
      </c>
      <c r="EA116" s="31">
        <f t="shared" si="1938"/>
        <v>0.86458333333333237</v>
      </c>
      <c r="EB116" s="57">
        <f t="shared" si="1165"/>
        <v>69</v>
      </c>
      <c r="EC116" s="57">
        <f t="shared" si="1165"/>
        <v>4</v>
      </c>
      <c r="ED116" s="57">
        <f t="shared" si="1165"/>
        <v>5</v>
      </c>
      <c r="EE116" s="57">
        <f t="shared" si="1165"/>
        <v>0</v>
      </c>
      <c r="EF116" s="57">
        <f t="shared" si="1830"/>
        <v>10</v>
      </c>
      <c r="EG116" s="57">
        <f t="shared" si="1830"/>
        <v>15</v>
      </c>
      <c r="EH116" s="57">
        <f t="shared" si="1830"/>
        <v>18</v>
      </c>
      <c r="EI116" s="14">
        <f t="shared" si="1830"/>
        <v>121</v>
      </c>
      <c r="EJ116" s="14">
        <f t="shared" si="1923"/>
        <v>110.1</v>
      </c>
      <c r="EK116" s="31">
        <f t="shared" si="1939"/>
        <v>0.86458333333333237</v>
      </c>
      <c r="EL116" s="57">
        <f t="shared" si="1166"/>
        <v>62</v>
      </c>
      <c r="EM116" s="57">
        <f t="shared" si="1166"/>
        <v>10</v>
      </c>
      <c r="EN116" s="57">
        <f t="shared" si="1166"/>
        <v>1</v>
      </c>
      <c r="EO116" s="57">
        <f t="shared" si="1166"/>
        <v>0</v>
      </c>
      <c r="EP116" s="57">
        <f t="shared" si="1831"/>
        <v>10</v>
      </c>
      <c r="EQ116" s="57">
        <f t="shared" si="1831"/>
        <v>13</v>
      </c>
      <c r="ER116" s="57">
        <f t="shared" si="1831"/>
        <v>4</v>
      </c>
      <c r="ES116" s="14">
        <f t="shared" si="1831"/>
        <v>100</v>
      </c>
      <c r="ET116" s="14">
        <f t="shared" si="1924"/>
        <v>99.5</v>
      </c>
    </row>
    <row r="117" spans="1:150" ht="13.5" thickTop="1" thickBot="1" x14ac:dyDescent="0.3">
      <c r="A117" s="32" t="s">
        <v>5</v>
      </c>
      <c r="B117" s="2">
        <f>SUM(B113:B116)</f>
        <v>308</v>
      </c>
      <c r="C117" s="2">
        <f t="shared" ref="C117" si="1940">SUM(C113:C116)</f>
        <v>30</v>
      </c>
      <c r="D117" s="2">
        <f t="shared" ref="D117" si="1941">SUM(D113:D116)</f>
        <v>11</v>
      </c>
      <c r="E117" s="2">
        <f t="shared" ref="E117" si="1942">SUM(E113:E116)</f>
        <v>0</v>
      </c>
      <c r="F117" s="2">
        <f t="shared" ref="F117" si="1943">SUM(F113:F116)</f>
        <v>60</v>
      </c>
      <c r="G117" s="2">
        <f t="shared" ref="G117" si="1944">SUM(G113:G116)</f>
        <v>62</v>
      </c>
      <c r="H117" s="2">
        <f t="shared" ref="H117" si="1945">SUM(H113:H116)</f>
        <v>65</v>
      </c>
      <c r="I117" s="15">
        <f t="shared" ref="I117" si="1946">SUM(I113:I116)</f>
        <v>536</v>
      </c>
      <c r="J117" s="33">
        <f>B117+C117+D117*1.5+E117*2.3+F117*2+G117*0.4+H117*0.2</f>
        <v>512.29999999999995</v>
      </c>
      <c r="K117" s="32" t="s">
        <v>5</v>
      </c>
      <c r="L117" s="2">
        <f>SUM(L113:L116)</f>
        <v>4</v>
      </c>
      <c r="M117" s="2">
        <f t="shared" ref="M117" si="1947">SUM(M113:M116)</f>
        <v>0</v>
      </c>
      <c r="N117" s="2">
        <f t="shared" ref="N117" si="1948">SUM(N113:N116)</f>
        <v>0</v>
      </c>
      <c r="O117" s="2">
        <f t="shared" ref="O117" si="1949">SUM(O113:O116)</f>
        <v>0</v>
      </c>
      <c r="P117" s="2">
        <f t="shared" ref="P117" si="1950">SUM(P113:P116)</f>
        <v>0</v>
      </c>
      <c r="Q117" s="2">
        <f t="shared" ref="Q117" si="1951">SUM(Q113:Q116)</f>
        <v>1</v>
      </c>
      <c r="R117" s="2">
        <f t="shared" ref="R117:S117" si="1952">SUM(R113:R116)</f>
        <v>1</v>
      </c>
      <c r="S117" s="15">
        <f t="shared" si="1952"/>
        <v>6</v>
      </c>
      <c r="T117" s="33">
        <f>L117+M117+N117*1.5+O117*2.3+P117*2+Q117*0.4+R117*0.2</f>
        <v>4.6000000000000005</v>
      </c>
      <c r="U117" s="32" t="s">
        <v>5</v>
      </c>
      <c r="V117" s="2">
        <f>SUM(V113:V116)</f>
        <v>0</v>
      </c>
      <c r="W117" s="2">
        <f t="shared" ref="W117" si="1953">SUM(W113:W116)</f>
        <v>0</v>
      </c>
      <c r="X117" s="2">
        <f t="shared" ref="X117" si="1954">SUM(X113:X116)</f>
        <v>0</v>
      </c>
      <c r="Y117" s="2">
        <f t="shared" ref="Y117" si="1955">SUM(Y113:Y116)</f>
        <v>0</v>
      </c>
      <c r="Z117" s="2">
        <f t="shared" ref="Z117" si="1956">SUM(Z113:Z116)</f>
        <v>0</v>
      </c>
      <c r="AA117" s="2">
        <f t="shared" ref="AA117" si="1957">SUM(AA113:AA116)</f>
        <v>0</v>
      </c>
      <c r="AB117" s="2">
        <f t="shared" ref="AB117" si="1958">SUM(AB113:AB116)</f>
        <v>0</v>
      </c>
      <c r="AC117" s="15">
        <f t="shared" ref="AC117" si="1959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3</v>
      </c>
      <c r="AG117" s="2">
        <f t="shared" ref="AG117" si="1960">SUM(AG113:AG116)</f>
        <v>4</v>
      </c>
      <c r="AH117" s="2">
        <f t="shared" ref="AH117" si="1961">SUM(AH113:AH116)</f>
        <v>1</v>
      </c>
      <c r="AI117" s="2">
        <f t="shared" ref="AI117" si="1962">SUM(AI113:AI116)</f>
        <v>0</v>
      </c>
      <c r="AJ117" s="2">
        <f t="shared" ref="AJ117" si="1963">SUM(AJ113:AJ116)</f>
        <v>0</v>
      </c>
      <c r="AK117" s="2">
        <f t="shared" ref="AK117" si="1964">SUM(AK113:AK116)</f>
        <v>1</v>
      </c>
      <c r="AL117" s="2">
        <f t="shared" ref="AL117" si="1965">SUM(AL113:AL116)</f>
        <v>2</v>
      </c>
      <c r="AM117" s="15">
        <f t="shared" ref="AM117" si="1966">SUM(AM113:AM116)</f>
        <v>11</v>
      </c>
      <c r="AN117" s="33">
        <f>AF117+AG117+AH117*1.5+AI117*2.3+AJ117*2+AK117*0.4+AL117*0.2</f>
        <v>9.3000000000000007</v>
      </c>
      <c r="AO117" s="32" t="s">
        <v>5</v>
      </c>
      <c r="AP117" s="2">
        <f>SUM(AP113:AP116)</f>
        <v>1</v>
      </c>
      <c r="AQ117" s="2">
        <f t="shared" ref="AQ117" si="1967">SUM(AQ113:AQ116)</f>
        <v>0</v>
      </c>
      <c r="AR117" s="2">
        <f t="shared" ref="AR117" si="1968">SUM(AR113:AR116)</f>
        <v>0</v>
      </c>
      <c r="AS117" s="2">
        <f t="shared" ref="AS117" si="1969">SUM(AS113:AS116)</f>
        <v>0</v>
      </c>
      <c r="AT117" s="2">
        <f t="shared" ref="AT117" si="1970">SUM(AT113:AT116)</f>
        <v>0</v>
      </c>
      <c r="AU117" s="2">
        <f t="shared" ref="AU117" si="1971">SUM(AU113:AU116)</f>
        <v>0</v>
      </c>
      <c r="AV117" s="2">
        <f t="shared" ref="AV117" si="1972">SUM(AV113:AV116)</f>
        <v>3</v>
      </c>
      <c r="AW117" s="15">
        <f t="shared" ref="AW117" si="1973">SUM(AW113:AW116)</f>
        <v>4</v>
      </c>
      <c r="AX117" s="33">
        <f>AP117+AQ117+AR117*1.5+AS117*2.3+AT117*2+AU117*0.4+AV117*0.2</f>
        <v>1.6</v>
      </c>
      <c r="AY117" s="32" t="s">
        <v>5</v>
      </c>
      <c r="AZ117" s="2">
        <f>SUM(AZ113:AZ116)</f>
        <v>0</v>
      </c>
      <c r="BA117" s="2">
        <f t="shared" ref="BA117" si="1974">SUM(BA113:BA116)</f>
        <v>0</v>
      </c>
      <c r="BB117" s="2">
        <f t="shared" ref="BB117" si="1975">SUM(BB113:BB116)</f>
        <v>0</v>
      </c>
      <c r="BC117" s="2">
        <f t="shared" ref="BC117" si="1976">SUM(BC113:BC116)</f>
        <v>0</v>
      </c>
      <c r="BD117" s="2">
        <f t="shared" ref="BD117" si="1977">SUM(BD113:BD116)</f>
        <v>0</v>
      </c>
      <c r="BE117" s="2">
        <f t="shared" ref="BE117" si="1978">SUM(BE113:BE116)</f>
        <v>0</v>
      </c>
      <c r="BF117" s="2">
        <f t="shared" ref="BF117" si="1979">SUM(BF113:BF116)</f>
        <v>0</v>
      </c>
      <c r="BG117" s="15">
        <f t="shared" ref="BG117" si="1980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2</v>
      </c>
      <c r="BK117" s="2">
        <f t="shared" ref="BK117" si="1981">SUM(BK113:BK116)</f>
        <v>0</v>
      </c>
      <c r="BL117" s="2">
        <f t="shared" ref="BL117" si="1982">SUM(BL113:BL116)</f>
        <v>0</v>
      </c>
      <c r="BM117" s="2">
        <f t="shared" ref="BM117" si="1983">SUM(BM113:BM116)</f>
        <v>0</v>
      </c>
      <c r="BN117" s="2">
        <f t="shared" ref="BN117" si="1984">SUM(BN113:BN116)</f>
        <v>0</v>
      </c>
      <c r="BO117" s="2">
        <f t="shared" ref="BO117" si="1985">SUM(BO113:BO116)</f>
        <v>1</v>
      </c>
      <c r="BP117" s="2">
        <f t="shared" ref="BP117" si="1986">SUM(BP113:BP116)</f>
        <v>1</v>
      </c>
      <c r="BQ117" s="15">
        <f t="shared" ref="BQ117" si="1987">SUM(BQ113:BQ116)</f>
        <v>4</v>
      </c>
      <c r="BR117" s="33">
        <f>BJ117+BK117+BL117*1.5+BM117*2.3+BN117*2+BO117*0.4+BP117*0.2</f>
        <v>2.6</v>
      </c>
      <c r="BS117" s="32" t="s">
        <v>5</v>
      </c>
      <c r="BT117" s="2">
        <f>SUM(BT113:BT116)</f>
        <v>284</v>
      </c>
      <c r="BU117" s="2">
        <f t="shared" ref="BU117" si="1988">SUM(BU113:BU116)</f>
        <v>20</v>
      </c>
      <c r="BV117" s="2">
        <f t="shared" ref="BV117" si="1989">SUM(BV113:BV116)</f>
        <v>2</v>
      </c>
      <c r="BW117" s="2">
        <f t="shared" ref="BW117" si="1990">SUM(BW113:BW116)</f>
        <v>1</v>
      </c>
      <c r="BX117" s="2">
        <f t="shared" ref="BX117" si="1991">SUM(BX113:BX116)</f>
        <v>46</v>
      </c>
      <c r="BY117" s="2">
        <f t="shared" ref="BY117" si="1992">SUM(BY113:BY116)</f>
        <v>61</v>
      </c>
      <c r="BZ117" s="2">
        <f t="shared" ref="BZ117" si="1993">SUM(BZ113:BZ116)</f>
        <v>20</v>
      </c>
      <c r="CA117" s="15">
        <f t="shared" ref="CA117" si="1994">SUM(CA113:CA116)</f>
        <v>434</v>
      </c>
      <c r="CB117" s="33">
        <f>BT117+BU117+BV117*1.5+BW117*2.3+BX117*2+BY117*0.4+BZ117*0.2</f>
        <v>429.7</v>
      </c>
      <c r="CC117" s="32" t="s">
        <v>5</v>
      </c>
      <c r="CD117" s="2">
        <f>SUM(CD113:CD116)</f>
        <v>0</v>
      </c>
      <c r="CE117" s="2">
        <f t="shared" ref="CE117" si="1995">SUM(CE113:CE116)</f>
        <v>0</v>
      </c>
      <c r="CF117" s="2">
        <f t="shared" ref="CF117" si="1996">SUM(CF113:CF116)</f>
        <v>0</v>
      </c>
      <c r="CG117" s="2">
        <f t="shared" ref="CG117" si="1997">SUM(CG113:CG116)</f>
        <v>0</v>
      </c>
      <c r="CH117" s="2">
        <f t="shared" ref="CH117" si="1998">SUM(CH113:CH116)</f>
        <v>0</v>
      </c>
      <c r="CI117" s="2">
        <f t="shared" ref="CI117" si="1999">SUM(CI113:CI116)</f>
        <v>0</v>
      </c>
      <c r="CJ117" s="2">
        <f t="shared" ref="CJ117" si="2000">SUM(CJ113:CJ116)</f>
        <v>0</v>
      </c>
      <c r="CK117" s="15">
        <f t="shared" ref="CK117" si="2001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161"/>
        <v>287</v>
      </c>
      <c r="CO117" s="2">
        <f t="shared" si="1161"/>
        <v>24</v>
      </c>
      <c r="CP117" s="2">
        <f t="shared" si="1161"/>
        <v>3</v>
      </c>
      <c r="CQ117" s="2">
        <f t="shared" si="1161"/>
        <v>1</v>
      </c>
      <c r="CR117" s="2">
        <f t="shared" si="1826"/>
        <v>46</v>
      </c>
      <c r="CS117" s="2">
        <f t="shared" si="1826"/>
        <v>62</v>
      </c>
      <c r="CT117" s="2">
        <f t="shared" si="1826"/>
        <v>22</v>
      </c>
      <c r="CU117" s="15">
        <f t="shared" si="1826"/>
        <v>445</v>
      </c>
      <c r="CV117" s="33">
        <f>CN117+CO117+CP117*1.5+CQ117*2.3+CR117*2+CS117*0.4+CT117*0.2</f>
        <v>439</v>
      </c>
      <c r="CW117" s="32" t="s">
        <v>5</v>
      </c>
      <c r="CX117" s="2">
        <f t="shared" si="1162"/>
        <v>312</v>
      </c>
      <c r="CY117" s="2">
        <f t="shared" si="1162"/>
        <v>30</v>
      </c>
      <c r="CZ117" s="2">
        <f t="shared" si="1162"/>
        <v>11</v>
      </c>
      <c r="DA117" s="2">
        <f t="shared" si="1162"/>
        <v>0</v>
      </c>
      <c r="DB117" s="2">
        <f t="shared" si="1827"/>
        <v>60</v>
      </c>
      <c r="DC117" s="2">
        <f t="shared" si="1827"/>
        <v>63</v>
      </c>
      <c r="DD117" s="2">
        <f t="shared" si="1827"/>
        <v>66</v>
      </c>
      <c r="DE117" s="15">
        <f t="shared" si="1827"/>
        <v>542</v>
      </c>
      <c r="DF117" s="33">
        <f>CX117+CY117+CZ117*1.5+DA117*2.3+DB117*2+DC117*0.4+DD117*0.2</f>
        <v>516.9</v>
      </c>
      <c r="DG117" s="32" t="s">
        <v>5</v>
      </c>
      <c r="DH117" s="2">
        <f t="shared" si="1163"/>
        <v>6</v>
      </c>
      <c r="DI117" s="2">
        <f t="shared" si="1163"/>
        <v>0</v>
      </c>
      <c r="DJ117" s="2">
        <f t="shared" si="1163"/>
        <v>0</v>
      </c>
      <c r="DK117" s="2">
        <f t="shared" si="1163"/>
        <v>0</v>
      </c>
      <c r="DL117" s="2">
        <f t="shared" si="1828"/>
        <v>0</v>
      </c>
      <c r="DM117" s="2">
        <f t="shared" si="1828"/>
        <v>2</v>
      </c>
      <c r="DN117" s="2">
        <f t="shared" si="1828"/>
        <v>2</v>
      </c>
      <c r="DO117" s="15">
        <f t="shared" si="1828"/>
        <v>10</v>
      </c>
      <c r="DP117" s="33">
        <f>DH117+DI117+DJ117*1.5+DK117*2.3+DL117*2+DM117*0.4+DN117*0.2</f>
        <v>7.2</v>
      </c>
      <c r="DQ117" s="32" t="s">
        <v>5</v>
      </c>
      <c r="DR117" s="2">
        <f t="shared" si="1164"/>
        <v>4</v>
      </c>
      <c r="DS117" s="2">
        <f t="shared" si="1164"/>
        <v>4</v>
      </c>
      <c r="DT117" s="2">
        <f t="shared" si="1164"/>
        <v>1</v>
      </c>
      <c r="DU117" s="2">
        <f t="shared" si="1164"/>
        <v>0</v>
      </c>
      <c r="DV117" s="2">
        <f t="shared" si="1829"/>
        <v>0</v>
      </c>
      <c r="DW117" s="2">
        <f t="shared" si="1829"/>
        <v>1</v>
      </c>
      <c r="DX117" s="2">
        <f t="shared" si="1829"/>
        <v>5</v>
      </c>
      <c r="DY117" s="15">
        <f t="shared" si="1829"/>
        <v>15</v>
      </c>
      <c r="DZ117" s="33">
        <f>DR117+DS117+DT117*1.5+DU117*2.3+DV117*2+DW117*0.4+DX117*0.2</f>
        <v>10.9</v>
      </c>
      <c r="EA117" s="32" t="s">
        <v>5</v>
      </c>
      <c r="EB117" s="2">
        <f t="shared" si="1165"/>
        <v>309</v>
      </c>
      <c r="EC117" s="2">
        <f t="shared" si="1165"/>
        <v>30</v>
      </c>
      <c r="ED117" s="2">
        <f t="shared" si="1165"/>
        <v>11</v>
      </c>
      <c r="EE117" s="2">
        <f t="shared" si="1165"/>
        <v>0</v>
      </c>
      <c r="EF117" s="2">
        <f t="shared" si="1830"/>
        <v>60</v>
      </c>
      <c r="EG117" s="2">
        <f t="shared" si="1830"/>
        <v>62</v>
      </c>
      <c r="EH117" s="2">
        <f t="shared" si="1830"/>
        <v>68</v>
      </c>
      <c r="EI117" s="15">
        <f t="shared" si="1830"/>
        <v>540</v>
      </c>
      <c r="EJ117" s="33">
        <f>EB117+EC117+ED117*1.5+EE117*2.3+EF117*2+EG117*0.4+EH117*0.2</f>
        <v>513.9</v>
      </c>
      <c r="EK117" s="32" t="s">
        <v>5</v>
      </c>
      <c r="EL117" s="2">
        <f t="shared" si="1166"/>
        <v>286</v>
      </c>
      <c r="EM117" s="2">
        <f t="shared" si="1166"/>
        <v>20</v>
      </c>
      <c r="EN117" s="2">
        <f t="shared" si="1166"/>
        <v>2</v>
      </c>
      <c r="EO117" s="2">
        <f t="shared" si="1166"/>
        <v>1</v>
      </c>
      <c r="EP117" s="2">
        <f t="shared" si="1831"/>
        <v>46</v>
      </c>
      <c r="EQ117" s="2">
        <f t="shared" si="1831"/>
        <v>62</v>
      </c>
      <c r="ER117" s="2">
        <f t="shared" si="1831"/>
        <v>21</v>
      </c>
      <c r="ES117" s="15">
        <f t="shared" si="1831"/>
        <v>438</v>
      </c>
      <c r="ET117" s="33">
        <f>EL117+EM117+EN117*1.5+EO117*2.3+EP117*2+EQ117*0.4+ER117*0.2</f>
        <v>432.3</v>
      </c>
    </row>
    <row r="118" spans="1:150" ht="13" thickTop="1" x14ac:dyDescent="0.25">
      <c r="A118" s="31">
        <f>A116+"00:15"</f>
        <v>0.874999999999999</v>
      </c>
      <c r="B118" s="57">
        <v>63</v>
      </c>
      <c r="C118" s="57">
        <v>7</v>
      </c>
      <c r="D118" s="57">
        <v>1</v>
      </c>
      <c r="E118" s="57">
        <v>0</v>
      </c>
      <c r="F118" s="57">
        <v>11</v>
      </c>
      <c r="G118" s="57">
        <v>13</v>
      </c>
      <c r="H118" s="57">
        <v>21</v>
      </c>
      <c r="I118" s="14">
        <f t="shared" si="1244"/>
        <v>116</v>
      </c>
      <c r="J118" s="14">
        <f t="shared" ref="J118:J121" si="2002">B118+C118+D118*1.5+E118*2.3+F118*2+G118*0.4+H118*0.2</f>
        <v>102.9</v>
      </c>
      <c r="K118" s="31">
        <f>K116+"00:15"</f>
        <v>0.874999999999999</v>
      </c>
      <c r="L118" s="57">
        <v>1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14">
        <f t="shared" ref="S118:S121" si="2003">SUM(L118:R118)</f>
        <v>1</v>
      </c>
      <c r="T118" s="14">
        <f t="shared" ref="T118:T121" si="2004">L118+M118+N118*1.5+O118*2.3+P118*2+Q118*0.4+R118*0.2</f>
        <v>1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48"/>
        <v>0</v>
      </c>
      <c r="AD118" s="14">
        <f t="shared" ref="AD118:AD121" si="2005">V118+W118+X118*1.5+Y118*2.3+Z118*2+AA118*0.4+AB118*0.2</f>
        <v>0</v>
      </c>
      <c r="AE118" s="31">
        <f>AE116+"00:15"</f>
        <v>0.874999999999999</v>
      </c>
      <c r="AF118" s="57">
        <v>2</v>
      </c>
      <c r="AG118" s="57">
        <v>0</v>
      </c>
      <c r="AH118" s="57">
        <v>0</v>
      </c>
      <c r="AI118" s="57">
        <v>0</v>
      </c>
      <c r="AJ118" s="57">
        <v>0</v>
      </c>
      <c r="AK118" s="57">
        <v>1</v>
      </c>
      <c r="AL118" s="57">
        <v>0</v>
      </c>
      <c r="AM118" s="14">
        <f t="shared" si="1250"/>
        <v>3</v>
      </c>
      <c r="AN118" s="14">
        <f t="shared" ref="AN118:AN121" si="2006">AF118+AG118+AH118*1.5+AI118*2.3+AJ118*2+AK118*0.4+AL118*0.2</f>
        <v>2.4</v>
      </c>
      <c r="AO118" s="31">
        <f>AO116+"00:15"</f>
        <v>0.874999999999999</v>
      </c>
      <c r="AP118" s="57">
        <v>1</v>
      </c>
      <c r="AQ118" s="57">
        <v>1</v>
      </c>
      <c r="AR118" s="57">
        <v>0</v>
      </c>
      <c r="AS118" s="57">
        <v>0</v>
      </c>
      <c r="AT118" s="57">
        <v>0</v>
      </c>
      <c r="AU118" s="57">
        <v>0</v>
      </c>
      <c r="AV118" s="57">
        <v>0</v>
      </c>
      <c r="AW118" s="14">
        <f t="shared" si="1252"/>
        <v>2</v>
      </c>
      <c r="AX118" s="14">
        <f t="shared" ref="AX118:AX121" si="2007">AP118+AQ118+AR118*1.5+AS118*2.3+AT118*2+AU118*0.4+AV118*0.2</f>
        <v>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54"/>
        <v>0</v>
      </c>
      <c r="BH118" s="14">
        <f t="shared" ref="BH118:BH121" si="2008">AZ118+BA118+BB118*1.5+BC118*2.3+BD118*2+BE118*0.4+BF118*0.2</f>
        <v>0</v>
      </c>
      <c r="BI118" s="31">
        <f>BI116+"00:15"</f>
        <v>0.874999999999999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 t="shared" si="1256"/>
        <v>0</v>
      </c>
      <c r="BR118" s="14">
        <f t="shared" ref="BR118:BR121" si="2009">BJ118+BK118+BL118*1.5+BM118*2.3+BN118*2+BO118*0.4+BP118*0.2</f>
        <v>0</v>
      </c>
      <c r="BS118" s="31">
        <f>BS116+"00:15"</f>
        <v>0.874999999999999</v>
      </c>
      <c r="BT118" s="57">
        <v>79</v>
      </c>
      <c r="BU118" s="57">
        <v>2</v>
      </c>
      <c r="BV118" s="57">
        <v>1</v>
      </c>
      <c r="BW118" s="57">
        <v>0</v>
      </c>
      <c r="BX118" s="57">
        <v>13</v>
      </c>
      <c r="BY118" s="57">
        <v>6</v>
      </c>
      <c r="BZ118" s="57">
        <v>3</v>
      </c>
      <c r="CA118" s="14">
        <f t="shared" si="1258"/>
        <v>104</v>
      </c>
      <c r="CB118" s="14">
        <f t="shared" ref="CB118:CB121" si="2010">BT118+BU118+BV118*1.5+BW118*2.3+BX118*2+BY118*0.4+BZ118*0.2</f>
        <v>111.5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60"/>
        <v>0</v>
      </c>
      <c r="CL118" s="14">
        <f t="shared" ref="CL118:CL121" si="2011">CD118+CE118+CF118*1.5+CG118*2.3+CH118*2+CI118*0.4+CJ118*0.2</f>
        <v>0</v>
      </c>
      <c r="CM118" s="31">
        <f>CM116+"00:15"</f>
        <v>0.874999999999999</v>
      </c>
      <c r="CN118" s="57">
        <f t="shared" si="1161"/>
        <v>81</v>
      </c>
      <c r="CO118" s="57">
        <f t="shared" si="1161"/>
        <v>2</v>
      </c>
      <c r="CP118" s="57">
        <f t="shared" si="1161"/>
        <v>1</v>
      </c>
      <c r="CQ118" s="57">
        <f t="shared" si="1161"/>
        <v>0</v>
      </c>
      <c r="CR118" s="57">
        <f t="shared" si="1826"/>
        <v>13</v>
      </c>
      <c r="CS118" s="57">
        <f t="shared" si="1826"/>
        <v>7</v>
      </c>
      <c r="CT118" s="57">
        <f t="shared" si="1826"/>
        <v>3</v>
      </c>
      <c r="CU118" s="14">
        <f t="shared" si="1826"/>
        <v>107</v>
      </c>
      <c r="CV118" s="14">
        <f t="shared" ref="CV118:CV121" si="2012">CN118+CO118+CP118*1.5+CQ118*2.3+CR118*2+CS118*0.4+CT118*0.2</f>
        <v>113.89999999999999</v>
      </c>
      <c r="CW118" s="31">
        <f>CW116+"00:15"</f>
        <v>0.874999999999999</v>
      </c>
      <c r="CX118" s="57">
        <f t="shared" si="1162"/>
        <v>64</v>
      </c>
      <c r="CY118" s="57">
        <f t="shared" si="1162"/>
        <v>7</v>
      </c>
      <c r="CZ118" s="57">
        <f t="shared" si="1162"/>
        <v>1</v>
      </c>
      <c r="DA118" s="57">
        <f t="shared" si="1162"/>
        <v>0</v>
      </c>
      <c r="DB118" s="57">
        <f t="shared" si="1827"/>
        <v>11</v>
      </c>
      <c r="DC118" s="57">
        <f t="shared" si="1827"/>
        <v>13</v>
      </c>
      <c r="DD118" s="57">
        <f t="shared" si="1827"/>
        <v>21</v>
      </c>
      <c r="DE118" s="14">
        <f t="shared" si="1827"/>
        <v>117</v>
      </c>
      <c r="DF118" s="14">
        <f t="shared" ref="DF118:DF121" si="2013">CX118+CY118+CZ118*1.5+DA118*2.3+DB118*2+DC118*0.4+DD118*0.2</f>
        <v>103.9</v>
      </c>
      <c r="DG118" s="31">
        <f>DG116+"00:15"</f>
        <v>0.874999999999999</v>
      </c>
      <c r="DH118" s="57">
        <f t="shared" si="1163"/>
        <v>1</v>
      </c>
      <c r="DI118" s="57">
        <f t="shared" si="1163"/>
        <v>0</v>
      </c>
      <c r="DJ118" s="57">
        <f t="shared" si="1163"/>
        <v>0</v>
      </c>
      <c r="DK118" s="57">
        <f t="shared" si="1163"/>
        <v>0</v>
      </c>
      <c r="DL118" s="57">
        <f t="shared" si="1828"/>
        <v>0</v>
      </c>
      <c r="DM118" s="57">
        <f t="shared" si="1828"/>
        <v>0</v>
      </c>
      <c r="DN118" s="57">
        <f t="shared" si="1828"/>
        <v>0</v>
      </c>
      <c r="DO118" s="14">
        <f t="shared" si="1828"/>
        <v>1</v>
      </c>
      <c r="DP118" s="14">
        <f t="shared" ref="DP118:DP121" si="2014">DH118+DI118+DJ118*1.5+DK118*2.3+DL118*2+DM118*0.4+DN118*0.2</f>
        <v>1</v>
      </c>
      <c r="DQ118" s="31">
        <f>DQ116+"00:15"</f>
        <v>0.874999999999999</v>
      </c>
      <c r="DR118" s="57">
        <f t="shared" si="1164"/>
        <v>3</v>
      </c>
      <c r="DS118" s="57">
        <f t="shared" si="1164"/>
        <v>1</v>
      </c>
      <c r="DT118" s="57">
        <f t="shared" si="1164"/>
        <v>0</v>
      </c>
      <c r="DU118" s="57">
        <f t="shared" si="1164"/>
        <v>0</v>
      </c>
      <c r="DV118" s="57">
        <f t="shared" si="1829"/>
        <v>0</v>
      </c>
      <c r="DW118" s="57">
        <f t="shared" si="1829"/>
        <v>1</v>
      </c>
      <c r="DX118" s="57">
        <f t="shared" si="1829"/>
        <v>0</v>
      </c>
      <c r="DY118" s="14">
        <f t="shared" si="1829"/>
        <v>5</v>
      </c>
      <c r="DZ118" s="14">
        <f t="shared" ref="DZ118:DZ121" si="2015">DR118+DS118+DT118*1.5+DU118*2.3+DV118*2+DW118*0.4+DX118*0.2</f>
        <v>4.4000000000000004</v>
      </c>
      <c r="EA118" s="31">
        <f>EA116+"00:15"</f>
        <v>0.874999999999999</v>
      </c>
      <c r="EB118" s="57">
        <f t="shared" si="1165"/>
        <v>64</v>
      </c>
      <c r="EC118" s="57">
        <f t="shared" si="1165"/>
        <v>8</v>
      </c>
      <c r="ED118" s="57">
        <f t="shared" si="1165"/>
        <v>1</v>
      </c>
      <c r="EE118" s="57">
        <f t="shared" si="1165"/>
        <v>0</v>
      </c>
      <c r="EF118" s="57">
        <f t="shared" si="1830"/>
        <v>11</v>
      </c>
      <c r="EG118" s="57">
        <f t="shared" si="1830"/>
        <v>13</v>
      </c>
      <c r="EH118" s="57">
        <f t="shared" si="1830"/>
        <v>21</v>
      </c>
      <c r="EI118" s="14">
        <f t="shared" si="1830"/>
        <v>118</v>
      </c>
      <c r="EJ118" s="14">
        <f t="shared" ref="EJ118:EJ121" si="2016">EB118+EC118+ED118*1.5+EE118*2.3+EF118*2+EG118*0.4+EH118*0.2</f>
        <v>104.9</v>
      </c>
      <c r="EK118" s="31">
        <f>EK116+"00:15"</f>
        <v>0.874999999999999</v>
      </c>
      <c r="EL118" s="57">
        <f t="shared" si="1166"/>
        <v>79</v>
      </c>
      <c r="EM118" s="57">
        <f t="shared" si="1166"/>
        <v>2</v>
      </c>
      <c r="EN118" s="57">
        <f t="shared" si="1166"/>
        <v>1</v>
      </c>
      <c r="EO118" s="57">
        <f t="shared" si="1166"/>
        <v>0</v>
      </c>
      <c r="EP118" s="57">
        <f t="shared" si="1831"/>
        <v>13</v>
      </c>
      <c r="EQ118" s="57">
        <f t="shared" si="1831"/>
        <v>6</v>
      </c>
      <c r="ER118" s="57">
        <f t="shared" si="1831"/>
        <v>3</v>
      </c>
      <c r="ES118" s="14">
        <f t="shared" si="1831"/>
        <v>104</v>
      </c>
      <c r="ET118" s="14">
        <f t="shared" ref="ET118:ET121" si="2017">EL118+EM118+EN118*1.5+EO118*2.3+EP118*2+EQ118*0.4+ER118*0.2</f>
        <v>111.5</v>
      </c>
    </row>
    <row r="119" spans="1:150" x14ac:dyDescent="0.25">
      <c r="A119" s="31">
        <f>A118+"00:15"</f>
        <v>0.88541666666666563</v>
      </c>
      <c r="B119" s="57">
        <v>72</v>
      </c>
      <c r="C119" s="57">
        <v>4</v>
      </c>
      <c r="D119" s="57">
        <v>1</v>
      </c>
      <c r="E119" s="57">
        <v>0</v>
      </c>
      <c r="F119" s="57">
        <v>11</v>
      </c>
      <c r="G119" s="57">
        <v>18</v>
      </c>
      <c r="H119" s="57">
        <v>15</v>
      </c>
      <c r="I119" s="14">
        <f t="shared" si="1244"/>
        <v>121</v>
      </c>
      <c r="J119" s="14">
        <f t="shared" si="2002"/>
        <v>109.7</v>
      </c>
      <c r="K119" s="31">
        <f>K118+"00:15"</f>
        <v>0.88541666666666563</v>
      </c>
      <c r="L119" s="57">
        <v>1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1</v>
      </c>
      <c r="S119" s="14">
        <f t="shared" si="2003"/>
        <v>2</v>
      </c>
      <c r="T119" s="14">
        <f t="shared" si="2004"/>
        <v>1.2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48"/>
        <v>0</v>
      </c>
      <c r="AD119" s="14">
        <f t="shared" si="2005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1250"/>
        <v>0</v>
      </c>
      <c r="AN119" s="14">
        <f t="shared" si="2006"/>
        <v>0</v>
      </c>
      <c r="AO119" s="31">
        <f>AO118+"00:15"</f>
        <v>0.88541666666666563</v>
      </c>
      <c r="AP119" s="57">
        <v>1</v>
      </c>
      <c r="AQ119" s="57">
        <v>0</v>
      </c>
      <c r="AR119" s="57">
        <v>0</v>
      </c>
      <c r="AS119" s="57">
        <v>0</v>
      </c>
      <c r="AT119" s="57">
        <v>0</v>
      </c>
      <c r="AU119" s="57">
        <v>1</v>
      </c>
      <c r="AV119" s="57">
        <v>0</v>
      </c>
      <c r="AW119" s="14">
        <f t="shared" si="1252"/>
        <v>2</v>
      </c>
      <c r="AX119" s="14">
        <f t="shared" si="2007"/>
        <v>1.4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54"/>
        <v>0</v>
      </c>
      <c r="BH119" s="14">
        <f t="shared" si="2008"/>
        <v>0</v>
      </c>
      <c r="BI119" s="31">
        <f>BI118+"00:15"</f>
        <v>0.88541666666666563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1</v>
      </c>
      <c r="BQ119" s="14">
        <f t="shared" si="1256"/>
        <v>1</v>
      </c>
      <c r="BR119" s="14">
        <f t="shared" si="2009"/>
        <v>0.2</v>
      </c>
      <c r="BS119" s="31">
        <f>BS118+"00:15"</f>
        <v>0.88541666666666563</v>
      </c>
      <c r="BT119" s="57">
        <v>65</v>
      </c>
      <c r="BU119" s="57">
        <v>3</v>
      </c>
      <c r="BV119" s="57">
        <v>0</v>
      </c>
      <c r="BW119" s="57">
        <v>0</v>
      </c>
      <c r="BX119" s="57">
        <v>10</v>
      </c>
      <c r="BY119" s="57">
        <v>10</v>
      </c>
      <c r="BZ119" s="57">
        <v>0</v>
      </c>
      <c r="CA119" s="14">
        <f t="shared" si="1258"/>
        <v>88</v>
      </c>
      <c r="CB119" s="14">
        <f t="shared" si="2010"/>
        <v>92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60"/>
        <v>0</v>
      </c>
      <c r="CL119" s="14">
        <f t="shared" si="2011"/>
        <v>0</v>
      </c>
      <c r="CM119" s="31">
        <f>CM118+"00:15"</f>
        <v>0.88541666666666563</v>
      </c>
      <c r="CN119" s="57">
        <f t="shared" si="1161"/>
        <v>65</v>
      </c>
      <c r="CO119" s="57">
        <f t="shared" si="1161"/>
        <v>3</v>
      </c>
      <c r="CP119" s="57">
        <f t="shared" si="1161"/>
        <v>0</v>
      </c>
      <c r="CQ119" s="57">
        <f t="shared" si="1161"/>
        <v>0</v>
      </c>
      <c r="CR119" s="57">
        <f t="shared" si="1826"/>
        <v>10</v>
      </c>
      <c r="CS119" s="57">
        <f t="shared" si="1826"/>
        <v>10</v>
      </c>
      <c r="CT119" s="57">
        <f t="shared" si="1826"/>
        <v>0</v>
      </c>
      <c r="CU119" s="14">
        <f t="shared" si="1826"/>
        <v>88</v>
      </c>
      <c r="CV119" s="14">
        <f t="shared" si="2012"/>
        <v>92</v>
      </c>
      <c r="CW119" s="31">
        <f>CW118+"00:15"</f>
        <v>0.88541666666666563</v>
      </c>
      <c r="CX119" s="57">
        <f t="shared" si="1162"/>
        <v>73</v>
      </c>
      <c r="CY119" s="57">
        <f t="shared" si="1162"/>
        <v>4</v>
      </c>
      <c r="CZ119" s="57">
        <f t="shared" si="1162"/>
        <v>1</v>
      </c>
      <c r="DA119" s="57">
        <f t="shared" si="1162"/>
        <v>0</v>
      </c>
      <c r="DB119" s="57">
        <f t="shared" si="1827"/>
        <v>11</v>
      </c>
      <c r="DC119" s="57">
        <f t="shared" si="1827"/>
        <v>18</v>
      </c>
      <c r="DD119" s="57">
        <f t="shared" si="1827"/>
        <v>16</v>
      </c>
      <c r="DE119" s="14">
        <f t="shared" si="1827"/>
        <v>123</v>
      </c>
      <c r="DF119" s="14">
        <f t="shared" si="2013"/>
        <v>110.9</v>
      </c>
      <c r="DG119" s="31">
        <f>DG118+"00:15"</f>
        <v>0.88541666666666563</v>
      </c>
      <c r="DH119" s="57">
        <f t="shared" si="1163"/>
        <v>1</v>
      </c>
      <c r="DI119" s="57">
        <f t="shared" si="1163"/>
        <v>0</v>
      </c>
      <c r="DJ119" s="57">
        <f t="shared" si="1163"/>
        <v>0</v>
      </c>
      <c r="DK119" s="57">
        <f t="shared" si="1163"/>
        <v>0</v>
      </c>
      <c r="DL119" s="57">
        <f t="shared" si="1828"/>
        <v>0</v>
      </c>
      <c r="DM119" s="57">
        <f t="shared" si="1828"/>
        <v>0</v>
      </c>
      <c r="DN119" s="57">
        <f t="shared" si="1828"/>
        <v>2</v>
      </c>
      <c r="DO119" s="14">
        <f t="shared" si="1828"/>
        <v>3</v>
      </c>
      <c r="DP119" s="14">
        <f t="shared" si="2014"/>
        <v>1.4</v>
      </c>
      <c r="DQ119" s="31">
        <f>DQ118+"00:15"</f>
        <v>0.88541666666666563</v>
      </c>
      <c r="DR119" s="57">
        <f t="shared" si="1164"/>
        <v>1</v>
      </c>
      <c r="DS119" s="57">
        <f t="shared" si="1164"/>
        <v>0</v>
      </c>
      <c r="DT119" s="57">
        <f t="shared" si="1164"/>
        <v>0</v>
      </c>
      <c r="DU119" s="57">
        <f t="shared" si="1164"/>
        <v>0</v>
      </c>
      <c r="DV119" s="57">
        <f t="shared" si="1829"/>
        <v>0</v>
      </c>
      <c r="DW119" s="57">
        <f t="shared" si="1829"/>
        <v>1</v>
      </c>
      <c r="DX119" s="57">
        <f t="shared" si="1829"/>
        <v>0</v>
      </c>
      <c r="DY119" s="14">
        <f t="shared" si="1829"/>
        <v>2</v>
      </c>
      <c r="DZ119" s="14">
        <f t="shared" si="2015"/>
        <v>1.4</v>
      </c>
      <c r="EA119" s="31">
        <f>EA118+"00:15"</f>
        <v>0.88541666666666563</v>
      </c>
      <c r="EB119" s="57">
        <f t="shared" si="1165"/>
        <v>73</v>
      </c>
      <c r="EC119" s="57">
        <f t="shared" si="1165"/>
        <v>4</v>
      </c>
      <c r="ED119" s="57">
        <f t="shared" si="1165"/>
        <v>1</v>
      </c>
      <c r="EE119" s="57">
        <f t="shared" si="1165"/>
        <v>0</v>
      </c>
      <c r="EF119" s="57">
        <f t="shared" si="1830"/>
        <v>11</v>
      </c>
      <c r="EG119" s="57">
        <f t="shared" si="1830"/>
        <v>19</v>
      </c>
      <c r="EH119" s="57">
        <f t="shared" si="1830"/>
        <v>15</v>
      </c>
      <c r="EI119" s="14">
        <f t="shared" si="1830"/>
        <v>123</v>
      </c>
      <c r="EJ119" s="14">
        <f t="shared" si="2016"/>
        <v>111.1</v>
      </c>
      <c r="EK119" s="31">
        <f>EK118+"00:15"</f>
        <v>0.88541666666666563</v>
      </c>
      <c r="EL119" s="57">
        <f t="shared" si="1166"/>
        <v>65</v>
      </c>
      <c r="EM119" s="57">
        <f t="shared" si="1166"/>
        <v>3</v>
      </c>
      <c r="EN119" s="57">
        <f t="shared" si="1166"/>
        <v>0</v>
      </c>
      <c r="EO119" s="57">
        <f t="shared" si="1166"/>
        <v>0</v>
      </c>
      <c r="EP119" s="57">
        <f t="shared" si="1831"/>
        <v>10</v>
      </c>
      <c r="EQ119" s="57">
        <f t="shared" si="1831"/>
        <v>10</v>
      </c>
      <c r="ER119" s="57">
        <f t="shared" si="1831"/>
        <v>1</v>
      </c>
      <c r="ES119" s="14">
        <f t="shared" si="1831"/>
        <v>89</v>
      </c>
      <c r="ET119" s="14">
        <f t="shared" si="2017"/>
        <v>92.2</v>
      </c>
    </row>
    <row r="120" spans="1:150" x14ac:dyDescent="0.25">
      <c r="A120" s="31">
        <f t="shared" ref="A120:A121" si="2018">A119+"00:15"</f>
        <v>0.89583333333333226</v>
      </c>
      <c r="B120" s="57">
        <v>70</v>
      </c>
      <c r="C120" s="57">
        <v>2</v>
      </c>
      <c r="D120" s="57">
        <v>3</v>
      </c>
      <c r="E120" s="57">
        <v>1</v>
      </c>
      <c r="F120" s="57">
        <v>10</v>
      </c>
      <c r="G120" s="57">
        <v>12</v>
      </c>
      <c r="H120" s="57">
        <v>8</v>
      </c>
      <c r="I120" s="14">
        <f t="shared" si="1244"/>
        <v>106</v>
      </c>
      <c r="J120" s="14">
        <f t="shared" si="2002"/>
        <v>105.19999999999999</v>
      </c>
      <c r="K120" s="31">
        <f t="shared" ref="K120:K121" si="2019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2003"/>
        <v>0</v>
      </c>
      <c r="T120" s="14">
        <f t="shared" si="2004"/>
        <v>0</v>
      </c>
      <c r="U120" s="31">
        <f t="shared" ref="U120:U121" si="2020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48"/>
        <v>0</v>
      </c>
      <c r="AD120" s="14">
        <f t="shared" si="2005"/>
        <v>0</v>
      </c>
      <c r="AE120" s="31">
        <f t="shared" ref="AE120:AE121" si="2021">AE119+"00:15"</f>
        <v>0.89583333333333226</v>
      </c>
      <c r="AF120" s="57">
        <v>3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50"/>
        <v>3</v>
      </c>
      <c r="AN120" s="14">
        <f t="shared" si="2006"/>
        <v>3</v>
      </c>
      <c r="AO120" s="31">
        <f t="shared" ref="AO120:AO121" si="2022">AO119+"00:15"</f>
        <v>0.89583333333333226</v>
      </c>
      <c r="AP120" s="57">
        <v>1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1</v>
      </c>
      <c r="AW120" s="14">
        <f t="shared" si="1252"/>
        <v>2</v>
      </c>
      <c r="AX120" s="14">
        <f t="shared" si="2007"/>
        <v>1.2</v>
      </c>
      <c r="AY120" s="31">
        <f t="shared" ref="AY120:AY121" si="2023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54"/>
        <v>0</v>
      </c>
      <c r="BH120" s="14">
        <f t="shared" si="2008"/>
        <v>0</v>
      </c>
      <c r="BI120" s="31">
        <f t="shared" ref="BI120:BI121" si="2024">BI119+"00:15"</f>
        <v>0.89583333333333226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1256"/>
        <v>0</v>
      </c>
      <c r="BR120" s="14">
        <f t="shared" si="2009"/>
        <v>0</v>
      </c>
      <c r="BS120" s="31">
        <f t="shared" ref="BS120:BS121" si="2025">BS119+"00:15"</f>
        <v>0.89583333333333226</v>
      </c>
      <c r="BT120" s="57">
        <v>68</v>
      </c>
      <c r="BU120" s="57">
        <v>4</v>
      </c>
      <c r="BV120" s="57">
        <v>1</v>
      </c>
      <c r="BW120" s="57">
        <v>0</v>
      </c>
      <c r="BX120" s="57">
        <v>10</v>
      </c>
      <c r="BY120" s="57">
        <v>12</v>
      </c>
      <c r="BZ120" s="57">
        <v>2</v>
      </c>
      <c r="CA120" s="14">
        <f t="shared" si="1258"/>
        <v>97</v>
      </c>
      <c r="CB120" s="14">
        <f t="shared" si="2010"/>
        <v>98.7</v>
      </c>
      <c r="CC120" s="31">
        <f t="shared" ref="CC120:CC121" si="2026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60"/>
        <v>0</v>
      </c>
      <c r="CL120" s="14">
        <f t="shared" si="2011"/>
        <v>0</v>
      </c>
      <c r="CM120" s="31">
        <f t="shared" ref="CM120:CM121" si="2027">CM119+"00:15"</f>
        <v>0.89583333333333226</v>
      </c>
      <c r="CN120" s="57">
        <f t="shared" si="1161"/>
        <v>71</v>
      </c>
      <c r="CO120" s="57">
        <f t="shared" si="1161"/>
        <v>4</v>
      </c>
      <c r="CP120" s="57">
        <f t="shared" si="1161"/>
        <v>1</v>
      </c>
      <c r="CQ120" s="57">
        <f t="shared" si="1161"/>
        <v>0</v>
      </c>
      <c r="CR120" s="57">
        <f t="shared" si="1826"/>
        <v>10</v>
      </c>
      <c r="CS120" s="57">
        <f t="shared" si="1826"/>
        <v>12</v>
      </c>
      <c r="CT120" s="57">
        <f t="shared" si="1826"/>
        <v>2</v>
      </c>
      <c r="CU120" s="14">
        <f t="shared" si="1826"/>
        <v>100</v>
      </c>
      <c r="CV120" s="14">
        <f t="shared" si="2012"/>
        <v>101.7</v>
      </c>
      <c r="CW120" s="31">
        <f t="shared" ref="CW120:CW121" si="2028">CW119+"00:15"</f>
        <v>0.89583333333333226</v>
      </c>
      <c r="CX120" s="57">
        <f t="shared" si="1162"/>
        <v>70</v>
      </c>
      <c r="CY120" s="57">
        <f t="shared" si="1162"/>
        <v>2</v>
      </c>
      <c r="CZ120" s="57">
        <f t="shared" si="1162"/>
        <v>3</v>
      </c>
      <c r="DA120" s="57">
        <f t="shared" si="1162"/>
        <v>1</v>
      </c>
      <c r="DB120" s="57">
        <f t="shared" si="1827"/>
        <v>10</v>
      </c>
      <c r="DC120" s="57">
        <f t="shared" si="1827"/>
        <v>12</v>
      </c>
      <c r="DD120" s="57">
        <f t="shared" si="1827"/>
        <v>8</v>
      </c>
      <c r="DE120" s="14">
        <f t="shared" si="1827"/>
        <v>106</v>
      </c>
      <c r="DF120" s="14">
        <f t="shared" si="2013"/>
        <v>105.19999999999999</v>
      </c>
      <c r="DG120" s="31">
        <f t="shared" ref="DG120:DG121" si="2029">DG119+"00:15"</f>
        <v>0.89583333333333226</v>
      </c>
      <c r="DH120" s="57">
        <f t="shared" si="1163"/>
        <v>0</v>
      </c>
      <c r="DI120" s="57">
        <f t="shared" si="1163"/>
        <v>0</v>
      </c>
      <c r="DJ120" s="57">
        <f t="shared" si="1163"/>
        <v>0</v>
      </c>
      <c r="DK120" s="57">
        <f t="shared" si="1163"/>
        <v>0</v>
      </c>
      <c r="DL120" s="57">
        <f t="shared" si="1828"/>
        <v>0</v>
      </c>
      <c r="DM120" s="57">
        <f t="shared" si="1828"/>
        <v>0</v>
      </c>
      <c r="DN120" s="57">
        <f t="shared" si="1828"/>
        <v>0</v>
      </c>
      <c r="DO120" s="14">
        <f t="shared" si="1828"/>
        <v>0</v>
      </c>
      <c r="DP120" s="14">
        <f t="shared" si="2014"/>
        <v>0</v>
      </c>
      <c r="DQ120" s="31">
        <f t="shared" ref="DQ120:DQ121" si="2030">DQ119+"00:15"</f>
        <v>0.89583333333333226</v>
      </c>
      <c r="DR120" s="57">
        <f t="shared" si="1164"/>
        <v>4</v>
      </c>
      <c r="DS120" s="57">
        <f t="shared" si="1164"/>
        <v>0</v>
      </c>
      <c r="DT120" s="57">
        <f t="shared" si="1164"/>
        <v>0</v>
      </c>
      <c r="DU120" s="57">
        <f t="shared" si="1164"/>
        <v>0</v>
      </c>
      <c r="DV120" s="57">
        <f t="shared" si="1829"/>
        <v>0</v>
      </c>
      <c r="DW120" s="57">
        <f t="shared" si="1829"/>
        <v>0</v>
      </c>
      <c r="DX120" s="57">
        <f t="shared" si="1829"/>
        <v>1</v>
      </c>
      <c r="DY120" s="14">
        <f t="shared" si="1829"/>
        <v>5</v>
      </c>
      <c r="DZ120" s="14">
        <f t="shared" si="2015"/>
        <v>4.2</v>
      </c>
      <c r="EA120" s="31">
        <f t="shared" ref="EA120:EA121" si="2031">EA119+"00:15"</f>
        <v>0.89583333333333226</v>
      </c>
      <c r="EB120" s="57">
        <f t="shared" si="1165"/>
        <v>71</v>
      </c>
      <c r="EC120" s="57">
        <f t="shared" si="1165"/>
        <v>2</v>
      </c>
      <c r="ED120" s="57">
        <f t="shared" si="1165"/>
        <v>3</v>
      </c>
      <c r="EE120" s="57">
        <f t="shared" si="1165"/>
        <v>1</v>
      </c>
      <c r="EF120" s="57">
        <f t="shared" si="1830"/>
        <v>10</v>
      </c>
      <c r="EG120" s="57">
        <f t="shared" si="1830"/>
        <v>12</v>
      </c>
      <c r="EH120" s="57">
        <f t="shared" si="1830"/>
        <v>9</v>
      </c>
      <c r="EI120" s="14">
        <f t="shared" si="1830"/>
        <v>108</v>
      </c>
      <c r="EJ120" s="14">
        <f t="shared" si="2016"/>
        <v>106.39999999999999</v>
      </c>
      <c r="EK120" s="31">
        <f t="shared" ref="EK120:EK121" si="2032">EK119+"00:15"</f>
        <v>0.89583333333333226</v>
      </c>
      <c r="EL120" s="57">
        <f t="shared" si="1166"/>
        <v>68</v>
      </c>
      <c r="EM120" s="57">
        <f t="shared" si="1166"/>
        <v>4</v>
      </c>
      <c r="EN120" s="57">
        <f t="shared" si="1166"/>
        <v>1</v>
      </c>
      <c r="EO120" s="57">
        <f t="shared" si="1166"/>
        <v>0</v>
      </c>
      <c r="EP120" s="57">
        <f t="shared" si="1831"/>
        <v>10</v>
      </c>
      <c r="EQ120" s="57">
        <f t="shared" si="1831"/>
        <v>12</v>
      </c>
      <c r="ER120" s="57">
        <f t="shared" si="1831"/>
        <v>2</v>
      </c>
      <c r="ES120" s="14">
        <f t="shared" si="1831"/>
        <v>97</v>
      </c>
      <c r="ET120" s="14">
        <f t="shared" si="2017"/>
        <v>98.7</v>
      </c>
    </row>
    <row r="121" spans="1:150" ht="13" thickBot="1" x14ac:dyDescent="0.3">
      <c r="A121" s="31">
        <f t="shared" si="2018"/>
        <v>0.90624999999999889</v>
      </c>
      <c r="B121" s="57">
        <v>70</v>
      </c>
      <c r="C121" s="57">
        <v>5</v>
      </c>
      <c r="D121" s="57">
        <v>1</v>
      </c>
      <c r="E121" s="57">
        <v>0</v>
      </c>
      <c r="F121" s="57">
        <v>9</v>
      </c>
      <c r="G121" s="57">
        <v>15</v>
      </c>
      <c r="H121" s="57">
        <v>10</v>
      </c>
      <c r="I121" s="14">
        <f t="shared" si="1244"/>
        <v>110</v>
      </c>
      <c r="J121" s="14">
        <f t="shared" si="2002"/>
        <v>102.5</v>
      </c>
      <c r="K121" s="31">
        <f t="shared" si="2019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2003"/>
        <v>0</v>
      </c>
      <c r="T121" s="14">
        <f t="shared" si="2004"/>
        <v>0</v>
      </c>
      <c r="U121" s="31">
        <f t="shared" si="2020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48"/>
        <v>0</v>
      </c>
      <c r="AD121" s="14">
        <f t="shared" si="2005"/>
        <v>0</v>
      </c>
      <c r="AE121" s="31">
        <f t="shared" si="2021"/>
        <v>0.90624999999999889</v>
      </c>
      <c r="AF121" s="57">
        <v>2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1250"/>
        <v>2</v>
      </c>
      <c r="AN121" s="14">
        <f t="shared" si="2006"/>
        <v>2</v>
      </c>
      <c r="AO121" s="31">
        <f t="shared" si="2022"/>
        <v>0.90624999999999889</v>
      </c>
      <c r="AP121" s="57">
        <v>2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0</v>
      </c>
      <c r="AW121" s="14">
        <f t="shared" si="1252"/>
        <v>2</v>
      </c>
      <c r="AX121" s="14">
        <f t="shared" si="2007"/>
        <v>2</v>
      </c>
      <c r="AY121" s="31">
        <f t="shared" si="2023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54"/>
        <v>0</v>
      </c>
      <c r="BH121" s="14">
        <f t="shared" si="2008"/>
        <v>0</v>
      </c>
      <c r="BI121" s="31">
        <f t="shared" si="2024"/>
        <v>0.90624999999999889</v>
      </c>
      <c r="BJ121" s="57">
        <v>1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1256"/>
        <v>1</v>
      </c>
      <c r="BR121" s="14">
        <f t="shared" si="2009"/>
        <v>1</v>
      </c>
      <c r="BS121" s="31">
        <f t="shared" si="2025"/>
        <v>0.90624999999999889</v>
      </c>
      <c r="BT121" s="57">
        <v>63</v>
      </c>
      <c r="BU121" s="57">
        <v>6</v>
      </c>
      <c r="BV121" s="57">
        <v>1</v>
      </c>
      <c r="BW121" s="57">
        <v>1</v>
      </c>
      <c r="BX121" s="57">
        <v>9</v>
      </c>
      <c r="BY121" s="57">
        <v>4</v>
      </c>
      <c r="BZ121" s="57">
        <v>2</v>
      </c>
      <c r="CA121" s="14">
        <f t="shared" si="1258"/>
        <v>86</v>
      </c>
      <c r="CB121" s="14">
        <f t="shared" si="2010"/>
        <v>92.8</v>
      </c>
      <c r="CC121" s="31">
        <f t="shared" si="2026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60"/>
        <v>0</v>
      </c>
      <c r="CL121" s="14">
        <f t="shared" si="2011"/>
        <v>0</v>
      </c>
      <c r="CM121" s="31">
        <f t="shared" si="2027"/>
        <v>0.90624999999999889</v>
      </c>
      <c r="CN121" s="57">
        <f t="shared" si="1161"/>
        <v>65</v>
      </c>
      <c r="CO121" s="57">
        <f t="shared" si="1161"/>
        <v>6</v>
      </c>
      <c r="CP121" s="57">
        <f t="shared" si="1161"/>
        <v>1</v>
      </c>
      <c r="CQ121" s="57">
        <f t="shared" si="1161"/>
        <v>1</v>
      </c>
      <c r="CR121" s="57">
        <f t="shared" si="1826"/>
        <v>9</v>
      </c>
      <c r="CS121" s="57">
        <f t="shared" si="1826"/>
        <v>4</v>
      </c>
      <c r="CT121" s="57">
        <f t="shared" si="1826"/>
        <v>2</v>
      </c>
      <c r="CU121" s="14">
        <f t="shared" si="1826"/>
        <v>88</v>
      </c>
      <c r="CV121" s="14">
        <f t="shared" si="2012"/>
        <v>94.8</v>
      </c>
      <c r="CW121" s="31">
        <f t="shared" si="2028"/>
        <v>0.90624999999999889</v>
      </c>
      <c r="CX121" s="57">
        <f t="shared" si="1162"/>
        <v>70</v>
      </c>
      <c r="CY121" s="57">
        <f t="shared" si="1162"/>
        <v>5</v>
      </c>
      <c r="CZ121" s="57">
        <f t="shared" si="1162"/>
        <v>1</v>
      </c>
      <c r="DA121" s="57">
        <f t="shared" si="1162"/>
        <v>0</v>
      </c>
      <c r="DB121" s="57">
        <f t="shared" si="1827"/>
        <v>9</v>
      </c>
      <c r="DC121" s="57">
        <f t="shared" si="1827"/>
        <v>15</v>
      </c>
      <c r="DD121" s="57">
        <f t="shared" si="1827"/>
        <v>10</v>
      </c>
      <c r="DE121" s="14">
        <f t="shared" si="1827"/>
        <v>110</v>
      </c>
      <c r="DF121" s="14">
        <f t="shared" si="2013"/>
        <v>102.5</v>
      </c>
      <c r="DG121" s="31">
        <f t="shared" si="2029"/>
        <v>0.90624999999999889</v>
      </c>
      <c r="DH121" s="57">
        <f t="shared" si="1163"/>
        <v>1</v>
      </c>
      <c r="DI121" s="57">
        <f t="shared" si="1163"/>
        <v>0</v>
      </c>
      <c r="DJ121" s="57">
        <f t="shared" si="1163"/>
        <v>0</v>
      </c>
      <c r="DK121" s="57">
        <f t="shared" si="1163"/>
        <v>0</v>
      </c>
      <c r="DL121" s="57">
        <f t="shared" si="1828"/>
        <v>0</v>
      </c>
      <c r="DM121" s="57">
        <f t="shared" si="1828"/>
        <v>0</v>
      </c>
      <c r="DN121" s="57">
        <f t="shared" si="1828"/>
        <v>0</v>
      </c>
      <c r="DO121" s="14">
        <f t="shared" si="1828"/>
        <v>1</v>
      </c>
      <c r="DP121" s="14">
        <f t="shared" si="2014"/>
        <v>1</v>
      </c>
      <c r="DQ121" s="31">
        <f t="shared" si="2030"/>
        <v>0.90624999999999889</v>
      </c>
      <c r="DR121" s="57">
        <f t="shared" si="1164"/>
        <v>4</v>
      </c>
      <c r="DS121" s="57">
        <f t="shared" si="1164"/>
        <v>0</v>
      </c>
      <c r="DT121" s="57">
        <f t="shared" si="1164"/>
        <v>0</v>
      </c>
      <c r="DU121" s="57">
        <f t="shared" si="1164"/>
        <v>0</v>
      </c>
      <c r="DV121" s="57">
        <f t="shared" si="1829"/>
        <v>0</v>
      </c>
      <c r="DW121" s="57">
        <f t="shared" si="1829"/>
        <v>0</v>
      </c>
      <c r="DX121" s="57">
        <f t="shared" si="1829"/>
        <v>0</v>
      </c>
      <c r="DY121" s="14">
        <f t="shared" si="1829"/>
        <v>4</v>
      </c>
      <c r="DZ121" s="14">
        <f t="shared" si="2015"/>
        <v>4</v>
      </c>
      <c r="EA121" s="31">
        <f t="shared" si="2031"/>
        <v>0.90624999999999889</v>
      </c>
      <c r="EB121" s="57">
        <f t="shared" si="1165"/>
        <v>72</v>
      </c>
      <c r="EC121" s="57">
        <f t="shared" si="1165"/>
        <v>5</v>
      </c>
      <c r="ED121" s="57">
        <f t="shared" si="1165"/>
        <v>1</v>
      </c>
      <c r="EE121" s="57">
        <f t="shared" si="1165"/>
        <v>0</v>
      </c>
      <c r="EF121" s="57">
        <f t="shared" si="1830"/>
        <v>9</v>
      </c>
      <c r="EG121" s="57">
        <f t="shared" si="1830"/>
        <v>15</v>
      </c>
      <c r="EH121" s="57">
        <f t="shared" si="1830"/>
        <v>10</v>
      </c>
      <c r="EI121" s="14">
        <f t="shared" si="1830"/>
        <v>112</v>
      </c>
      <c r="EJ121" s="14">
        <f t="shared" si="2016"/>
        <v>104.5</v>
      </c>
      <c r="EK121" s="31">
        <f t="shared" si="2032"/>
        <v>0.90624999999999889</v>
      </c>
      <c r="EL121" s="57">
        <f t="shared" si="1166"/>
        <v>64</v>
      </c>
      <c r="EM121" s="57">
        <f t="shared" si="1166"/>
        <v>6</v>
      </c>
      <c r="EN121" s="57">
        <f t="shared" si="1166"/>
        <v>1</v>
      </c>
      <c r="EO121" s="57">
        <f t="shared" si="1166"/>
        <v>1</v>
      </c>
      <c r="EP121" s="57">
        <f t="shared" si="1831"/>
        <v>9</v>
      </c>
      <c r="EQ121" s="57">
        <f t="shared" si="1831"/>
        <v>4</v>
      </c>
      <c r="ER121" s="57">
        <f t="shared" si="1831"/>
        <v>2</v>
      </c>
      <c r="ES121" s="14">
        <f t="shared" si="1831"/>
        <v>87</v>
      </c>
      <c r="ET121" s="14">
        <f t="shared" si="2017"/>
        <v>93.8</v>
      </c>
    </row>
    <row r="122" spans="1:150" ht="13.5" thickTop="1" thickBot="1" x14ac:dyDescent="0.3">
      <c r="A122" s="32" t="s">
        <v>5</v>
      </c>
      <c r="B122" s="2">
        <f>SUM(B118:B121)</f>
        <v>275</v>
      </c>
      <c r="C122" s="2">
        <f t="shared" ref="C122" si="2033">SUM(C118:C121)</f>
        <v>18</v>
      </c>
      <c r="D122" s="2">
        <f t="shared" ref="D122" si="2034">SUM(D118:D121)</f>
        <v>6</v>
      </c>
      <c r="E122" s="2">
        <f t="shared" ref="E122" si="2035">SUM(E118:E121)</f>
        <v>1</v>
      </c>
      <c r="F122" s="2">
        <f t="shared" ref="F122" si="2036">SUM(F118:F121)</f>
        <v>41</v>
      </c>
      <c r="G122" s="2">
        <f t="shared" ref="G122" si="2037">SUM(G118:G121)</f>
        <v>58</v>
      </c>
      <c r="H122" s="2">
        <f t="shared" ref="H122" si="2038">SUM(H118:H121)</f>
        <v>54</v>
      </c>
      <c r="I122" s="15">
        <f t="shared" ref="I122" si="2039">SUM(I118:I121)</f>
        <v>453</v>
      </c>
      <c r="J122" s="33">
        <f>B122+C122+D122*1.5+E122*2.3+F122*2+G122*0.4+H122*0.2</f>
        <v>420.3</v>
      </c>
      <c r="K122" s="32" t="s">
        <v>5</v>
      </c>
      <c r="L122" s="2">
        <f>SUM(L118:L121)</f>
        <v>2</v>
      </c>
      <c r="M122" s="2">
        <f t="shared" ref="M122" si="2040">SUM(M118:M121)</f>
        <v>0</v>
      </c>
      <c r="N122" s="2">
        <f t="shared" ref="N122" si="2041">SUM(N118:N121)</f>
        <v>0</v>
      </c>
      <c r="O122" s="2">
        <f t="shared" ref="O122" si="2042">SUM(O118:O121)</f>
        <v>0</v>
      </c>
      <c r="P122" s="2">
        <f t="shared" ref="P122" si="2043">SUM(P118:P121)</f>
        <v>0</v>
      </c>
      <c r="Q122" s="2">
        <f t="shared" ref="Q122" si="2044">SUM(Q118:Q121)</f>
        <v>0</v>
      </c>
      <c r="R122" s="2">
        <f t="shared" ref="R122:S122" si="2045">SUM(R118:R121)</f>
        <v>1</v>
      </c>
      <c r="S122" s="15">
        <f t="shared" si="2045"/>
        <v>3</v>
      </c>
      <c r="T122" s="33">
        <f>L122+M122+N122*1.5+O122*2.3+P122*2+Q122*0.4+R122*0.2</f>
        <v>2.2000000000000002</v>
      </c>
      <c r="U122" s="32" t="s">
        <v>5</v>
      </c>
      <c r="V122" s="2">
        <f>SUM(V118:V121)</f>
        <v>0</v>
      </c>
      <c r="W122" s="2">
        <f t="shared" ref="W122" si="2046">SUM(W118:W121)</f>
        <v>0</v>
      </c>
      <c r="X122" s="2">
        <f t="shared" ref="X122" si="2047">SUM(X118:X121)</f>
        <v>0</v>
      </c>
      <c r="Y122" s="2">
        <f t="shared" ref="Y122" si="2048">SUM(Y118:Y121)</f>
        <v>0</v>
      </c>
      <c r="Z122" s="2">
        <f t="shared" ref="Z122" si="2049">SUM(Z118:Z121)</f>
        <v>0</v>
      </c>
      <c r="AA122" s="2">
        <f t="shared" ref="AA122" si="2050">SUM(AA118:AA121)</f>
        <v>0</v>
      </c>
      <c r="AB122" s="2">
        <f t="shared" ref="AB122" si="2051">SUM(AB118:AB121)</f>
        <v>0</v>
      </c>
      <c r="AC122" s="15">
        <f t="shared" ref="AC122" si="2052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7</v>
      </c>
      <c r="AG122" s="2">
        <f t="shared" ref="AG122" si="2053">SUM(AG118:AG121)</f>
        <v>0</v>
      </c>
      <c r="AH122" s="2">
        <f t="shared" ref="AH122" si="2054">SUM(AH118:AH121)</f>
        <v>0</v>
      </c>
      <c r="AI122" s="2">
        <f t="shared" ref="AI122" si="2055">SUM(AI118:AI121)</f>
        <v>0</v>
      </c>
      <c r="AJ122" s="2">
        <f t="shared" ref="AJ122" si="2056">SUM(AJ118:AJ121)</f>
        <v>0</v>
      </c>
      <c r="AK122" s="2">
        <f t="shared" ref="AK122" si="2057">SUM(AK118:AK121)</f>
        <v>1</v>
      </c>
      <c r="AL122" s="2">
        <f t="shared" ref="AL122" si="2058">SUM(AL118:AL121)</f>
        <v>0</v>
      </c>
      <c r="AM122" s="15">
        <f t="shared" ref="AM122" si="2059">SUM(AM118:AM121)</f>
        <v>8</v>
      </c>
      <c r="AN122" s="33">
        <f>AF122+AG122+AH122*1.5+AI122*2.3+AJ122*2+AK122*0.4+AL122*0.2</f>
        <v>7.4</v>
      </c>
      <c r="AO122" s="32" t="s">
        <v>5</v>
      </c>
      <c r="AP122" s="2">
        <f>SUM(AP118:AP121)</f>
        <v>5</v>
      </c>
      <c r="AQ122" s="2">
        <f t="shared" ref="AQ122" si="2060">SUM(AQ118:AQ121)</f>
        <v>1</v>
      </c>
      <c r="AR122" s="2">
        <f t="shared" ref="AR122" si="2061">SUM(AR118:AR121)</f>
        <v>0</v>
      </c>
      <c r="AS122" s="2">
        <f t="shared" ref="AS122" si="2062">SUM(AS118:AS121)</f>
        <v>0</v>
      </c>
      <c r="AT122" s="2">
        <f t="shared" ref="AT122" si="2063">SUM(AT118:AT121)</f>
        <v>0</v>
      </c>
      <c r="AU122" s="2">
        <f t="shared" ref="AU122" si="2064">SUM(AU118:AU121)</f>
        <v>1</v>
      </c>
      <c r="AV122" s="2">
        <f t="shared" ref="AV122" si="2065">SUM(AV118:AV121)</f>
        <v>1</v>
      </c>
      <c r="AW122" s="15">
        <f t="shared" ref="AW122" si="2066">SUM(AW118:AW121)</f>
        <v>8</v>
      </c>
      <c r="AX122" s="33">
        <f>AP122+AQ122+AR122*1.5+AS122*2.3+AT122*2+AU122*0.4+AV122*0.2</f>
        <v>6.6000000000000005</v>
      </c>
      <c r="AY122" s="32" t="s">
        <v>5</v>
      </c>
      <c r="AZ122" s="2">
        <f>SUM(AZ118:AZ121)</f>
        <v>0</v>
      </c>
      <c r="BA122" s="2">
        <f t="shared" ref="BA122" si="2067">SUM(BA118:BA121)</f>
        <v>0</v>
      </c>
      <c r="BB122" s="2">
        <f t="shared" ref="BB122" si="2068">SUM(BB118:BB121)</f>
        <v>0</v>
      </c>
      <c r="BC122" s="2">
        <f t="shared" ref="BC122" si="2069">SUM(BC118:BC121)</f>
        <v>0</v>
      </c>
      <c r="BD122" s="2">
        <f t="shared" ref="BD122" si="2070">SUM(BD118:BD121)</f>
        <v>0</v>
      </c>
      <c r="BE122" s="2">
        <f t="shared" ref="BE122" si="2071">SUM(BE118:BE121)</f>
        <v>0</v>
      </c>
      <c r="BF122" s="2">
        <f t="shared" ref="BF122" si="2072">SUM(BF118:BF121)</f>
        <v>0</v>
      </c>
      <c r="BG122" s="15">
        <f t="shared" ref="BG122" si="2073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1</v>
      </c>
      <c r="BK122" s="2">
        <f t="shared" ref="BK122" si="2074">SUM(BK118:BK121)</f>
        <v>0</v>
      </c>
      <c r="BL122" s="2">
        <f t="shared" ref="BL122" si="2075">SUM(BL118:BL121)</f>
        <v>0</v>
      </c>
      <c r="BM122" s="2">
        <f t="shared" ref="BM122" si="2076">SUM(BM118:BM121)</f>
        <v>0</v>
      </c>
      <c r="BN122" s="2">
        <f t="shared" ref="BN122" si="2077">SUM(BN118:BN121)</f>
        <v>0</v>
      </c>
      <c r="BO122" s="2">
        <f t="shared" ref="BO122" si="2078">SUM(BO118:BO121)</f>
        <v>0</v>
      </c>
      <c r="BP122" s="2">
        <f t="shared" ref="BP122" si="2079">SUM(BP118:BP121)</f>
        <v>1</v>
      </c>
      <c r="BQ122" s="15">
        <f t="shared" ref="BQ122" si="2080">SUM(BQ118:BQ121)</f>
        <v>2</v>
      </c>
      <c r="BR122" s="33">
        <f>BJ122+BK122+BL122*1.5+BM122*2.3+BN122*2+BO122*0.4+BP122*0.2</f>
        <v>1.2</v>
      </c>
      <c r="BS122" s="32" t="s">
        <v>5</v>
      </c>
      <c r="BT122" s="2">
        <f>SUM(BT118:BT121)</f>
        <v>275</v>
      </c>
      <c r="BU122" s="2">
        <f t="shared" ref="BU122" si="2081">SUM(BU118:BU121)</f>
        <v>15</v>
      </c>
      <c r="BV122" s="2">
        <f t="shared" ref="BV122" si="2082">SUM(BV118:BV121)</f>
        <v>3</v>
      </c>
      <c r="BW122" s="2">
        <f t="shared" ref="BW122" si="2083">SUM(BW118:BW121)</f>
        <v>1</v>
      </c>
      <c r="BX122" s="2">
        <f t="shared" ref="BX122" si="2084">SUM(BX118:BX121)</f>
        <v>42</v>
      </c>
      <c r="BY122" s="2">
        <f t="shared" ref="BY122" si="2085">SUM(BY118:BY121)</f>
        <v>32</v>
      </c>
      <c r="BZ122" s="2">
        <f t="shared" ref="BZ122" si="2086">SUM(BZ118:BZ121)</f>
        <v>7</v>
      </c>
      <c r="CA122" s="15">
        <f t="shared" ref="CA122" si="2087">SUM(CA118:CA121)</f>
        <v>375</v>
      </c>
      <c r="CB122" s="33">
        <f>BT122+BU122+BV122*1.5+BW122*2.3+BX122*2+BY122*0.4+BZ122*0.2</f>
        <v>395</v>
      </c>
      <c r="CC122" s="32" t="s">
        <v>5</v>
      </c>
      <c r="CD122" s="2">
        <f>SUM(CD118:CD121)</f>
        <v>0</v>
      </c>
      <c r="CE122" s="2">
        <f t="shared" ref="CE122" si="2088">SUM(CE118:CE121)</f>
        <v>0</v>
      </c>
      <c r="CF122" s="2">
        <f t="shared" ref="CF122" si="2089">SUM(CF118:CF121)</f>
        <v>0</v>
      </c>
      <c r="CG122" s="2">
        <f t="shared" ref="CG122" si="2090">SUM(CG118:CG121)</f>
        <v>0</v>
      </c>
      <c r="CH122" s="2">
        <f t="shared" ref="CH122" si="2091">SUM(CH118:CH121)</f>
        <v>0</v>
      </c>
      <c r="CI122" s="2">
        <f t="shared" ref="CI122" si="2092">SUM(CI118:CI121)</f>
        <v>0</v>
      </c>
      <c r="CJ122" s="2">
        <f t="shared" ref="CJ122" si="2093">SUM(CJ118:CJ121)</f>
        <v>0</v>
      </c>
      <c r="CK122" s="15">
        <f t="shared" ref="CK122" si="2094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161"/>
        <v>282</v>
      </c>
      <c r="CO122" s="2">
        <f t="shared" si="1161"/>
        <v>15</v>
      </c>
      <c r="CP122" s="2">
        <f t="shared" si="1161"/>
        <v>3</v>
      </c>
      <c r="CQ122" s="2">
        <f t="shared" si="1161"/>
        <v>1</v>
      </c>
      <c r="CR122" s="2">
        <f t="shared" si="1826"/>
        <v>42</v>
      </c>
      <c r="CS122" s="2">
        <f t="shared" si="1826"/>
        <v>33</v>
      </c>
      <c r="CT122" s="2">
        <f t="shared" si="1826"/>
        <v>7</v>
      </c>
      <c r="CU122" s="15">
        <f t="shared" si="1826"/>
        <v>383</v>
      </c>
      <c r="CV122" s="33">
        <f>CN122+CO122+CP122*1.5+CQ122*2.3+CR122*2+CS122*0.4+CT122*0.2</f>
        <v>402.4</v>
      </c>
      <c r="CW122" s="32" t="s">
        <v>5</v>
      </c>
      <c r="CX122" s="2">
        <f t="shared" si="1162"/>
        <v>277</v>
      </c>
      <c r="CY122" s="2">
        <f t="shared" si="1162"/>
        <v>18</v>
      </c>
      <c r="CZ122" s="2">
        <f t="shared" si="1162"/>
        <v>6</v>
      </c>
      <c r="DA122" s="2">
        <f t="shared" si="1162"/>
        <v>1</v>
      </c>
      <c r="DB122" s="2">
        <f t="shared" si="1827"/>
        <v>41</v>
      </c>
      <c r="DC122" s="2">
        <f t="shared" si="1827"/>
        <v>58</v>
      </c>
      <c r="DD122" s="2">
        <f t="shared" si="1827"/>
        <v>55</v>
      </c>
      <c r="DE122" s="15">
        <f t="shared" si="1827"/>
        <v>456</v>
      </c>
      <c r="DF122" s="33">
        <f>CX122+CY122+CZ122*1.5+DA122*2.3+DB122*2+DC122*0.4+DD122*0.2</f>
        <v>422.5</v>
      </c>
      <c r="DG122" s="32" t="s">
        <v>5</v>
      </c>
      <c r="DH122" s="2">
        <f t="shared" si="1163"/>
        <v>3</v>
      </c>
      <c r="DI122" s="2">
        <f t="shared" si="1163"/>
        <v>0</v>
      </c>
      <c r="DJ122" s="2">
        <f t="shared" si="1163"/>
        <v>0</v>
      </c>
      <c r="DK122" s="2">
        <f t="shared" si="1163"/>
        <v>0</v>
      </c>
      <c r="DL122" s="2">
        <f t="shared" si="1828"/>
        <v>0</v>
      </c>
      <c r="DM122" s="2">
        <f t="shared" si="1828"/>
        <v>0</v>
      </c>
      <c r="DN122" s="2">
        <f t="shared" si="1828"/>
        <v>2</v>
      </c>
      <c r="DO122" s="15">
        <f t="shared" si="1828"/>
        <v>5</v>
      </c>
      <c r="DP122" s="33">
        <f>DH122+DI122+DJ122*1.5+DK122*2.3+DL122*2+DM122*0.4+DN122*0.2</f>
        <v>3.4</v>
      </c>
      <c r="DQ122" s="32" t="s">
        <v>5</v>
      </c>
      <c r="DR122" s="2">
        <f t="shared" si="1164"/>
        <v>12</v>
      </c>
      <c r="DS122" s="2">
        <f t="shared" si="1164"/>
        <v>1</v>
      </c>
      <c r="DT122" s="2">
        <f t="shared" si="1164"/>
        <v>0</v>
      </c>
      <c r="DU122" s="2">
        <f t="shared" si="1164"/>
        <v>0</v>
      </c>
      <c r="DV122" s="2">
        <f t="shared" si="1829"/>
        <v>0</v>
      </c>
      <c r="DW122" s="2">
        <f t="shared" si="1829"/>
        <v>2</v>
      </c>
      <c r="DX122" s="2">
        <f t="shared" si="1829"/>
        <v>1</v>
      </c>
      <c r="DY122" s="15">
        <f t="shared" si="1829"/>
        <v>16</v>
      </c>
      <c r="DZ122" s="33">
        <f>DR122+DS122+DT122*1.5+DU122*2.3+DV122*2+DW122*0.4+DX122*0.2</f>
        <v>14</v>
      </c>
      <c r="EA122" s="32" t="s">
        <v>5</v>
      </c>
      <c r="EB122" s="2">
        <f t="shared" si="1165"/>
        <v>280</v>
      </c>
      <c r="EC122" s="2">
        <f t="shared" si="1165"/>
        <v>19</v>
      </c>
      <c r="ED122" s="2">
        <f t="shared" si="1165"/>
        <v>6</v>
      </c>
      <c r="EE122" s="2">
        <f t="shared" si="1165"/>
        <v>1</v>
      </c>
      <c r="EF122" s="2">
        <f t="shared" si="1830"/>
        <v>41</v>
      </c>
      <c r="EG122" s="2">
        <f t="shared" si="1830"/>
        <v>59</v>
      </c>
      <c r="EH122" s="2">
        <f t="shared" si="1830"/>
        <v>55</v>
      </c>
      <c r="EI122" s="15">
        <f t="shared" si="1830"/>
        <v>461</v>
      </c>
      <c r="EJ122" s="33">
        <f>EB122+EC122+ED122*1.5+EE122*2.3+EF122*2+EG122*0.4+EH122*0.2</f>
        <v>426.90000000000003</v>
      </c>
      <c r="EK122" s="32" t="s">
        <v>5</v>
      </c>
      <c r="EL122" s="2">
        <f t="shared" si="1166"/>
        <v>276</v>
      </c>
      <c r="EM122" s="2">
        <f t="shared" si="1166"/>
        <v>15</v>
      </c>
      <c r="EN122" s="2">
        <f t="shared" si="1166"/>
        <v>3</v>
      </c>
      <c r="EO122" s="2">
        <f t="shared" si="1166"/>
        <v>1</v>
      </c>
      <c r="EP122" s="2">
        <f t="shared" si="1831"/>
        <v>42</v>
      </c>
      <c r="EQ122" s="2">
        <f t="shared" si="1831"/>
        <v>32</v>
      </c>
      <c r="ER122" s="2">
        <f t="shared" si="1831"/>
        <v>8</v>
      </c>
      <c r="ES122" s="15">
        <f t="shared" si="1831"/>
        <v>377</v>
      </c>
      <c r="ET122" s="33">
        <f>EL122+EM122+EN122*1.5+EO122*2.3+EP122*2+EQ122*0.4+ER122*0.2</f>
        <v>396.20000000000005</v>
      </c>
    </row>
    <row r="123" spans="1:150" ht="13" thickTop="1" x14ac:dyDescent="0.25">
      <c r="A123" s="31">
        <f>A121+"00:15"</f>
        <v>0.91666666666666552</v>
      </c>
      <c r="B123" s="57">
        <v>62</v>
      </c>
      <c r="C123" s="57">
        <v>5</v>
      </c>
      <c r="D123" s="57">
        <v>1</v>
      </c>
      <c r="E123" s="57">
        <v>0</v>
      </c>
      <c r="F123" s="57">
        <v>10</v>
      </c>
      <c r="G123" s="57">
        <v>8</v>
      </c>
      <c r="H123" s="57">
        <v>11</v>
      </c>
      <c r="I123" s="14">
        <f t="shared" si="1244"/>
        <v>97</v>
      </c>
      <c r="J123" s="14">
        <f t="shared" ref="J123:J126" si="2095">B123+C123+D123*1.5+E123*2.3+F123*2+G123*0.4+H123*0.2</f>
        <v>93.9</v>
      </c>
      <c r="K123" s="31">
        <f>K121+"00:15"</f>
        <v>0.91666666666666552</v>
      </c>
      <c r="L123" s="57">
        <v>1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1</v>
      </c>
      <c r="S123" s="14">
        <f t="shared" ref="S123:S126" si="2096">SUM(L123:R123)</f>
        <v>2</v>
      </c>
      <c r="T123" s="14">
        <f t="shared" ref="T123:T126" si="2097">L123+M123+N123*1.5+O123*2.3+P123*2+Q123*0.4+R123*0.2</f>
        <v>1.2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48"/>
        <v>0</v>
      </c>
      <c r="AD123" s="14">
        <f t="shared" ref="AD123:AD126" si="2098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1250"/>
        <v>0</v>
      </c>
      <c r="AN123" s="14">
        <f t="shared" ref="AN123:AN126" si="2099">AF123+AG123+AH123*1.5+AI123*2.3+AJ123*2+AK123*0.4+AL123*0.2</f>
        <v>0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1252"/>
        <v>0</v>
      </c>
      <c r="AX123" s="14">
        <f t="shared" ref="AX123:AX126" si="2100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54"/>
        <v>0</v>
      </c>
      <c r="BH123" s="14">
        <f t="shared" ref="BH123:BH126" si="2101">AZ123+BA123+BB123*1.5+BC123*2.3+BD123*2+BE123*0.4+BF123*0.2</f>
        <v>0</v>
      </c>
      <c r="BI123" s="31">
        <f>BI121+"00:15"</f>
        <v>0.91666666666666552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14">
        <f t="shared" si="1256"/>
        <v>0</v>
      </c>
      <c r="BR123" s="14">
        <f t="shared" ref="BR123:BR126" si="2102">BJ123+BK123+BL123*1.5+BM123*2.3+BN123*2+BO123*0.4+BP123*0.2</f>
        <v>0</v>
      </c>
      <c r="BS123" s="31">
        <f>BS121+"00:15"</f>
        <v>0.91666666666666552</v>
      </c>
      <c r="BT123" s="57">
        <v>69</v>
      </c>
      <c r="BU123" s="57">
        <v>3</v>
      </c>
      <c r="BV123" s="57">
        <v>3</v>
      </c>
      <c r="BW123" s="57">
        <v>0</v>
      </c>
      <c r="BX123" s="57">
        <v>11</v>
      </c>
      <c r="BY123" s="57">
        <v>5</v>
      </c>
      <c r="BZ123" s="57">
        <v>3</v>
      </c>
      <c r="CA123" s="14">
        <f t="shared" si="1258"/>
        <v>94</v>
      </c>
      <c r="CB123" s="14">
        <f t="shared" ref="CB123:CB126" si="2103">BT123+BU123+BV123*1.5+BW123*2.3+BX123*2+BY123*0.4+BZ123*0.2</f>
        <v>101.1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60"/>
        <v>0</v>
      </c>
      <c r="CL123" s="14">
        <f t="shared" ref="CL123:CL126" si="2104">CD123+CE123+CF123*1.5+CG123*2.3+CH123*2+CI123*0.4+CJ123*0.2</f>
        <v>0</v>
      </c>
      <c r="CM123" s="31">
        <f>CM121+"00:15"</f>
        <v>0.91666666666666552</v>
      </c>
      <c r="CN123" s="57">
        <f t="shared" si="1161"/>
        <v>69</v>
      </c>
      <c r="CO123" s="57">
        <f t="shared" si="1161"/>
        <v>3</v>
      </c>
      <c r="CP123" s="57">
        <f t="shared" si="1161"/>
        <v>3</v>
      </c>
      <c r="CQ123" s="57">
        <f t="shared" si="1161"/>
        <v>0</v>
      </c>
      <c r="CR123" s="57">
        <f t="shared" si="1826"/>
        <v>11</v>
      </c>
      <c r="CS123" s="57">
        <f t="shared" si="1826"/>
        <v>5</v>
      </c>
      <c r="CT123" s="57">
        <f t="shared" si="1826"/>
        <v>3</v>
      </c>
      <c r="CU123" s="14">
        <f t="shared" si="1826"/>
        <v>94</v>
      </c>
      <c r="CV123" s="14">
        <f t="shared" ref="CV123:CV126" si="2105">CN123+CO123+CP123*1.5+CQ123*2.3+CR123*2+CS123*0.4+CT123*0.2</f>
        <v>101.1</v>
      </c>
      <c r="CW123" s="31">
        <f>CW121+"00:15"</f>
        <v>0.91666666666666552</v>
      </c>
      <c r="CX123" s="57">
        <f t="shared" si="1162"/>
        <v>63</v>
      </c>
      <c r="CY123" s="57">
        <f t="shared" si="1162"/>
        <v>5</v>
      </c>
      <c r="CZ123" s="57">
        <f t="shared" si="1162"/>
        <v>1</v>
      </c>
      <c r="DA123" s="57">
        <f t="shared" si="1162"/>
        <v>0</v>
      </c>
      <c r="DB123" s="57">
        <f t="shared" si="1827"/>
        <v>10</v>
      </c>
      <c r="DC123" s="57">
        <f t="shared" si="1827"/>
        <v>8</v>
      </c>
      <c r="DD123" s="57">
        <f t="shared" si="1827"/>
        <v>12</v>
      </c>
      <c r="DE123" s="14">
        <f t="shared" si="1827"/>
        <v>99</v>
      </c>
      <c r="DF123" s="14">
        <f t="shared" ref="DF123:DF126" si="2106">CX123+CY123+CZ123*1.5+DA123*2.3+DB123*2+DC123*0.4+DD123*0.2</f>
        <v>95.100000000000009</v>
      </c>
      <c r="DG123" s="31">
        <f>DG121+"00:15"</f>
        <v>0.91666666666666552</v>
      </c>
      <c r="DH123" s="57">
        <f t="shared" si="1163"/>
        <v>1</v>
      </c>
      <c r="DI123" s="57">
        <f t="shared" si="1163"/>
        <v>0</v>
      </c>
      <c r="DJ123" s="57">
        <f t="shared" si="1163"/>
        <v>0</v>
      </c>
      <c r="DK123" s="57">
        <f t="shared" si="1163"/>
        <v>0</v>
      </c>
      <c r="DL123" s="57">
        <f t="shared" si="1828"/>
        <v>0</v>
      </c>
      <c r="DM123" s="57">
        <f t="shared" si="1828"/>
        <v>0</v>
      </c>
      <c r="DN123" s="57">
        <f t="shared" si="1828"/>
        <v>1</v>
      </c>
      <c r="DO123" s="14">
        <f t="shared" si="1828"/>
        <v>2</v>
      </c>
      <c r="DP123" s="14">
        <f t="shared" ref="DP123:DP126" si="2107">DH123+DI123+DJ123*1.5+DK123*2.3+DL123*2+DM123*0.4+DN123*0.2</f>
        <v>1.2</v>
      </c>
      <c r="DQ123" s="31">
        <f>DQ121+"00:15"</f>
        <v>0.91666666666666552</v>
      </c>
      <c r="DR123" s="57">
        <f t="shared" si="1164"/>
        <v>0</v>
      </c>
      <c r="DS123" s="57">
        <f t="shared" si="1164"/>
        <v>0</v>
      </c>
      <c r="DT123" s="57">
        <f t="shared" si="1164"/>
        <v>0</v>
      </c>
      <c r="DU123" s="57">
        <f t="shared" si="1164"/>
        <v>0</v>
      </c>
      <c r="DV123" s="57">
        <f t="shared" si="1829"/>
        <v>0</v>
      </c>
      <c r="DW123" s="57">
        <f t="shared" si="1829"/>
        <v>0</v>
      </c>
      <c r="DX123" s="57">
        <f t="shared" si="1829"/>
        <v>0</v>
      </c>
      <c r="DY123" s="14">
        <f t="shared" si="1829"/>
        <v>0</v>
      </c>
      <c r="DZ123" s="14">
        <f t="shared" ref="DZ123:DZ126" si="2108">DR123+DS123+DT123*1.5+DU123*2.3+DV123*2+DW123*0.4+DX123*0.2</f>
        <v>0</v>
      </c>
      <c r="EA123" s="31">
        <f>EA121+"00:15"</f>
        <v>0.91666666666666552</v>
      </c>
      <c r="EB123" s="57">
        <f t="shared" si="1165"/>
        <v>62</v>
      </c>
      <c r="EC123" s="57">
        <f t="shared" si="1165"/>
        <v>5</v>
      </c>
      <c r="ED123" s="57">
        <f t="shared" si="1165"/>
        <v>1</v>
      </c>
      <c r="EE123" s="57">
        <f t="shared" si="1165"/>
        <v>0</v>
      </c>
      <c r="EF123" s="57">
        <f t="shared" si="1830"/>
        <v>10</v>
      </c>
      <c r="EG123" s="57">
        <f t="shared" si="1830"/>
        <v>8</v>
      </c>
      <c r="EH123" s="57">
        <f t="shared" si="1830"/>
        <v>11</v>
      </c>
      <c r="EI123" s="14">
        <f t="shared" si="1830"/>
        <v>97</v>
      </c>
      <c r="EJ123" s="14">
        <f t="shared" ref="EJ123:EJ126" si="2109">EB123+EC123+ED123*1.5+EE123*2.3+EF123*2+EG123*0.4+EH123*0.2</f>
        <v>93.9</v>
      </c>
      <c r="EK123" s="31">
        <f>EK121+"00:15"</f>
        <v>0.91666666666666552</v>
      </c>
      <c r="EL123" s="57">
        <f t="shared" si="1166"/>
        <v>69</v>
      </c>
      <c r="EM123" s="57">
        <f t="shared" si="1166"/>
        <v>3</v>
      </c>
      <c r="EN123" s="57">
        <f t="shared" si="1166"/>
        <v>3</v>
      </c>
      <c r="EO123" s="57">
        <f t="shared" si="1166"/>
        <v>0</v>
      </c>
      <c r="EP123" s="57">
        <f t="shared" si="1831"/>
        <v>11</v>
      </c>
      <c r="EQ123" s="57">
        <f t="shared" si="1831"/>
        <v>5</v>
      </c>
      <c r="ER123" s="57">
        <f t="shared" si="1831"/>
        <v>3</v>
      </c>
      <c r="ES123" s="14">
        <f t="shared" si="1831"/>
        <v>94</v>
      </c>
      <c r="ET123" s="14">
        <f t="shared" ref="ET123:ET126" si="2110">EL123+EM123+EN123*1.5+EO123*2.3+EP123*2+EQ123*0.4+ER123*0.2</f>
        <v>101.1</v>
      </c>
    </row>
    <row r="124" spans="1:150" x14ac:dyDescent="0.25">
      <c r="A124" s="31">
        <f>A123+"00:15"</f>
        <v>0.92708333333333215</v>
      </c>
      <c r="B124" s="57">
        <v>67</v>
      </c>
      <c r="C124" s="57">
        <v>5</v>
      </c>
      <c r="D124" s="57">
        <v>3</v>
      </c>
      <c r="E124" s="57">
        <v>0</v>
      </c>
      <c r="F124" s="57">
        <v>10</v>
      </c>
      <c r="G124" s="57">
        <v>11</v>
      </c>
      <c r="H124" s="57">
        <v>20</v>
      </c>
      <c r="I124" s="14">
        <f t="shared" si="1244"/>
        <v>116</v>
      </c>
      <c r="J124" s="14">
        <f t="shared" si="2095"/>
        <v>104.9</v>
      </c>
      <c r="K124" s="31">
        <f>K123+"00:15"</f>
        <v>0.92708333333333215</v>
      </c>
      <c r="L124" s="57">
        <v>1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si="2096"/>
        <v>1</v>
      </c>
      <c r="T124" s="14">
        <f t="shared" si="2097"/>
        <v>1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48"/>
        <v>0</v>
      </c>
      <c r="AD124" s="14">
        <f t="shared" si="2098"/>
        <v>0</v>
      </c>
      <c r="AE124" s="31">
        <f>AE123+"00:15"</f>
        <v>0.92708333333333215</v>
      </c>
      <c r="AF124" s="57">
        <v>2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1</v>
      </c>
      <c r="AM124" s="14">
        <f t="shared" si="1250"/>
        <v>3</v>
      </c>
      <c r="AN124" s="14">
        <f t="shared" si="2099"/>
        <v>2.2000000000000002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si="1252"/>
        <v>0</v>
      </c>
      <c r="AX124" s="14">
        <f t="shared" si="2100"/>
        <v>0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54"/>
        <v>0</v>
      </c>
      <c r="BH124" s="14">
        <f t="shared" si="2101"/>
        <v>0</v>
      </c>
      <c r="BI124" s="31">
        <f>BI123+"00:15"</f>
        <v>0.92708333333333215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56"/>
        <v>0</v>
      </c>
      <c r="BR124" s="14">
        <f t="shared" si="2102"/>
        <v>0</v>
      </c>
      <c r="BS124" s="31">
        <f>BS123+"00:15"</f>
        <v>0.92708333333333215</v>
      </c>
      <c r="BT124" s="57">
        <v>67</v>
      </c>
      <c r="BU124" s="57">
        <v>6</v>
      </c>
      <c r="BV124" s="57">
        <v>4</v>
      </c>
      <c r="BW124" s="57">
        <v>0</v>
      </c>
      <c r="BX124" s="57">
        <v>9</v>
      </c>
      <c r="BY124" s="57">
        <v>3</v>
      </c>
      <c r="BZ124" s="57">
        <v>1</v>
      </c>
      <c r="CA124" s="14">
        <f t="shared" si="1258"/>
        <v>90</v>
      </c>
      <c r="CB124" s="14">
        <f t="shared" si="2103"/>
        <v>98.4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60"/>
        <v>0</v>
      </c>
      <c r="CL124" s="14">
        <f t="shared" si="2104"/>
        <v>0</v>
      </c>
      <c r="CM124" s="31">
        <f>CM123+"00:15"</f>
        <v>0.92708333333333215</v>
      </c>
      <c r="CN124" s="57">
        <f t="shared" si="1161"/>
        <v>69</v>
      </c>
      <c r="CO124" s="57">
        <f t="shared" si="1161"/>
        <v>6</v>
      </c>
      <c r="CP124" s="57">
        <f t="shared" si="1161"/>
        <v>4</v>
      </c>
      <c r="CQ124" s="57">
        <f t="shared" si="1161"/>
        <v>0</v>
      </c>
      <c r="CR124" s="57">
        <f t="shared" si="1826"/>
        <v>9</v>
      </c>
      <c r="CS124" s="57">
        <f t="shared" si="1826"/>
        <v>3</v>
      </c>
      <c r="CT124" s="57">
        <f t="shared" si="1826"/>
        <v>2</v>
      </c>
      <c r="CU124" s="14">
        <f t="shared" si="1826"/>
        <v>93</v>
      </c>
      <c r="CV124" s="14">
        <f t="shared" si="2105"/>
        <v>100.60000000000001</v>
      </c>
      <c r="CW124" s="31">
        <f>CW123+"00:15"</f>
        <v>0.92708333333333215</v>
      </c>
      <c r="CX124" s="57">
        <f t="shared" si="1162"/>
        <v>68</v>
      </c>
      <c r="CY124" s="57">
        <f t="shared" si="1162"/>
        <v>5</v>
      </c>
      <c r="CZ124" s="57">
        <f t="shared" si="1162"/>
        <v>3</v>
      </c>
      <c r="DA124" s="57">
        <f t="shared" si="1162"/>
        <v>0</v>
      </c>
      <c r="DB124" s="57">
        <f t="shared" si="1827"/>
        <v>10</v>
      </c>
      <c r="DC124" s="57">
        <f t="shared" si="1827"/>
        <v>11</v>
      </c>
      <c r="DD124" s="57">
        <f t="shared" si="1827"/>
        <v>20</v>
      </c>
      <c r="DE124" s="14">
        <f t="shared" si="1827"/>
        <v>117</v>
      </c>
      <c r="DF124" s="14">
        <f t="shared" si="2106"/>
        <v>105.9</v>
      </c>
      <c r="DG124" s="31">
        <f>DG123+"00:15"</f>
        <v>0.92708333333333215</v>
      </c>
      <c r="DH124" s="57">
        <f t="shared" si="1163"/>
        <v>1</v>
      </c>
      <c r="DI124" s="57">
        <f t="shared" si="1163"/>
        <v>0</v>
      </c>
      <c r="DJ124" s="57">
        <f t="shared" si="1163"/>
        <v>0</v>
      </c>
      <c r="DK124" s="57">
        <f t="shared" si="1163"/>
        <v>0</v>
      </c>
      <c r="DL124" s="57">
        <f t="shared" si="1828"/>
        <v>0</v>
      </c>
      <c r="DM124" s="57">
        <f t="shared" si="1828"/>
        <v>0</v>
      </c>
      <c r="DN124" s="57">
        <f t="shared" si="1828"/>
        <v>0</v>
      </c>
      <c r="DO124" s="14">
        <f t="shared" si="1828"/>
        <v>1</v>
      </c>
      <c r="DP124" s="14">
        <f t="shared" si="2107"/>
        <v>1</v>
      </c>
      <c r="DQ124" s="31">
        <f>DQ123+"00:15"</f>
        <v>0.92708333333333215</v>
      </c>
      <c r="DR124" s="57">
        <f t="shared" si="1164"/>
        <v>2</v>
      </c>
      <c r="DS124" s="57">
        <f t="shared" si="1164"/>
        <v>0</v>
      </c>
      <c r="DT124" s="57">
        <f t="shared" si="1164"/>
        <v>0</v>
      </c>
      <c r="DU124" s="57">
        <f t="shared" si="1164"/>
        <v>0</v>
      </c>
      <c r="DV124" s="57">
        <f t="shared" si="1829"/>
        <v>0</v>
      </c>
      <c r="DW124" s="57">
        <f t="shared" si="1829"/>
        <v>0</v>
      </c>
      <c r="DX124" s="57">
        <f t="shared" si="1829"/>
        <v>1</v>
      </c>
      <c r="DY124" s="14">
        <f t="shared" si="1829"/>
        <v>3</v>
      </c>
      <c r="DZ124" s="14">
        <f t="shared" si="2108"/>
        <v>2.2000000000000002</v>
      </c>
      <c r="EA124" s="31">
        <f>EA123+"00:15"</f>
        <v>0.92708333333333215</v>
      </c>
      <c r="EB124" s="57">
        <f t="shared" si="1165"/>
        <v>67</v>
      </c>
      <c r="EC124" s="57">
        <f t="shared" si="1165"/>
        <v>5</v>
      </c>
      <c r="ED124" s="57">
        <f t="shared" si="1165"/>
        <v>3</v>
      </c>
      <c r="EE124" s="57">
        <f t="shared" si="1165"/>
        <v>0</v>
      </c>
      <c r="EF124" s="57">
        <f t="shared" si="1830"/>
        <v>10</v>
      </c>
      <c r="EG124" s="57">
        <f t="shared" si="1830"/>
        <v>11</v>
      </c>
      <c r="EH124" s="57">
        <f t="shared" si="1830"/>
        <v>20</v>
      </c>
      <c r="EI124" s="14">
        <f t="shared" si="1830"/>
        <v>116</v>
      </c>
      <c r="EJ124" s="14">
        <f t="shared" si="2109"/>
        <v>104.9</v>
      </c>
      <c r="EK124" s="31">
        <f>EK123+"00:15"</f>
        <v>0.92708333333333215</v>
      </c>
      <c r="EL124" s="57">
        <f t="shared" si="1166"/>
        <v>67</v>
      </c>
      <c r="EM124" s="57">
        <f t="shared" si="1166"/>
        <v>6</v>
      </c>
      <c r="EN124" s="57">
        <f t="shared" si="1166"/>
        <v>4</v>
      </c>
      <c r="EO124" s="57">
        <f t="shared" si="1166"/>
        <v>0</v>
      </c>
      <c r="EP124" s="57">
        <f t="shared" si="1831"/>
        <v>9</v>
      </c>
      <c r="EQ124" s="57">
        <f t="shared" si="1831"/>
        <v>3</v>
      </c>
      <c r="ER124" s="57">
        <f t="shared" si="1831"/>
        <v>1</v>
      </c>
      <c r="ES124" s="14">
        <f t="shared" si="1831"/>
        <v>90</v>
      </c>
      <c r="ET124" s="14">
        <f t="shared" si="2110"/>
        <v>98.4</v>
      </c>
    </row>
    <row r="125" spans="1:150" x14ac:dyDescent="0.25">
      <c r="A125" s="31">
        <f t="shared" ref="A125:A126" si="2111">A124+"00:15"</f>
        <v>0.93749999999999878</v>
      </c>
      <c r="B125" s="57">
        <v>54</v>
      </c>
      <c r="C125" s="57">
        <v>4</v>
      </c>
      <c r="D125" s="57">
        <v>3</v>
      </c>
      <c r="E125" s="57">
        <v>0</v>
      </c>
      <c r="F125" s="57">
        <v>13</v>
      </c>
      <c r="G125" s="57">
        <v>15</v>
      </c>
      <c r="H125" s="57">
        <v>8</v>
      </c>
      <c r="I125" s="14">
        <f t="shared" si="1244"/>
        <v>97</v>
      </c>
      <c r="J125" s="14">
        <f t="shared" si="2095"/>
        <v>96.1</v>
      </c>
      <c r="K125" s="31">
        <f t="shared" ref="K125:K126" si="2112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096"/>
        <v>0</v>
      </c>
      <c r="T125" s="14">
        <f t="shared" si="2097"/>
        <v>0</v>
      </c>
      <c r="U125" s="31">
        <f t="shared" ref="U125:U126" si="2113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48"/>
        <v>0</v>
      </c>
      <c r="AD125" s="14">
        <f t="shared" si="2098"/>
        <v>0</v>
      </c>
      <c r="AE125" s="31">
        <f t="shared" ref="AE125:AE126" si="2114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50"/>
        <v>0</v>
      </c>
      <c r="AN125" s="14">
        <f t="shared" si="2099"/>
        <v>0</v>
      </c>
      <c r="AO125" s="31">
        <f t="shared" ref="AO125:AO126" si="2115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1</v>
      </c>
      <c r="AW125" s="14">
        <f t="shared" si="1252"/>
        <v>1</v>
      </c>
      <c r="AX125" s="14">
        <f t="shared" si="2100"/>
        <v>0.2</v>
      </c>
      <c r="AY125" s="31">
        <f t="shared" ref="AY125:AY126" si="2116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54"/>
        <v>0</v>
      </c>
      <c r="BH125" s="14">
        <f t="shared" si="2101"/>
        <v>0</v>
      </c>
      <c r="BI125" s="31">
        <f t="shared" ref="BI125:BI126" si="2117">BI124+"00:15"</f>
        <v>0.93749999999999878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1</v>
      </c>
      <c r="BQ125" s="14">
        <f t="shared" si="1256"/>
        <v>1</v>
      </c>
      <c r="BR125" s="14">
        <f t="shared" si="2102"/>
        <v>0.2</v>
      </c>
      <c r="BS125" s="31">
        <f t="shared" ref="BS125:BS126" si="2118">BS124+"00:15"</f>
        <v>0.93749999999999878</v>
      </c>
      <c r="BT125" s="57">
        <v>56</v>
      </c>
      <c r="BU125" s="57">
        <v>5</v>
      </c>
      <c r="BV125" s="57">
        <v>0</v>
      </c>
      <c r="BW125" s="57">
        <v>0</v>
      </c>
      <c r="BX125" s="57">
        <v>9</v>
      </c>
      <c r="BY125" s="57">
        <v>8</v>
      </c>
      <c r="BZ125" s="57">
        <v>4</v>
      </c>
      <c r="CA125" s="14">
        <f t="shared" si="1258"/>
        <v>82</v>
      </c>
      <c r="CB125" s="14">
        <f t="shared" si="2103"/>
        <v>83</v>
      </c>
      <c r="CC125" s="31">
        <f t="shared" ref="CC125:CC126" si="2119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60"/>
        <v>0</v>
      </c>
      <c r="CL125" s="14">
        <f t="shared" si="2104"/>
        <v>0</v>
      </c>
      <c r="CM125" s="31">
        <f t="shared" ref="CM125:CM126" si="2120">CM124+"00:15"</f>
        <v>0.93749999999999878</v>
      </c>
      <c r="CN125" s="57">
        <f t="shared" si="1161"/>
        <v>56</v>
      </c>
      <c r="CO125" s="57">
        <f t="shared" si="1161"/>
        <v>5</v>
      </c>
      <c r="CP125" s="57">
        <f t="shared" si="1161"/>
        <v>0</v>
      </c>
      <c r="CQ125" s="57">
        <f t="shared" si="1161"/>
        <v>0</v>
      </c>
      <c r="CR125" s="57">
        <f t="shared" si="1826"/>
        <v>9</v>
      </c>
      <c r="CS125" s="57">
        <f t="shared" si="1826"/>
        <v>8</v>
      </c>
      <c r="CT125" s="57">
        <f t="shared" si="1826"/>
        <v>4</v>
      </c>
      <c r="CU125" s="14">
        <f t="shared" si="1826"/>
        <v>82</v>
      </c>
      <c r="CV125" s="14">
        <f t="shared" si="2105"/>
        <v>83</v>
      </c>
      <c r="CW125" s="31">
        <f t="shared" ref="CW125:CW126" si="2121">CW124+"00:15"</f>
        <v>0.93749999999999878</v>
      </c>
      <c r="CX125" s="57">
        <f t="shared" si="1162"/>
        <v>54</v>
      </c>
      <c r="CY125" s="57">
        <f t="shared" si="1162"/>
        <v>4</v>
      </c>
      <c r="CZ125" s="57">
        <f t="shared" si="1162"/>
        <v>3</v>
      </c>
      <c r="DA125" s="57">
        <f t="shared" si="1162"/>
        <v>0</v>
      </c>
      <c r="DB125" s="57">
        <f t="shared" si="1827"/>
        <v>13</v>
      </c>
      <c r="DC125" s="57">
        <f t="shared" si="1827"/>
        <v>15</v>
      </c>
      <c r="DD125" s="57">
        <f t="shared" si="1827"/>
        <v>8</v>
      </c>
      <c r="DE125" s="14">
        <f t="shared" si="1827"/>
        <v>97</v>
      </c>
      <c r="DF125" s="14">
        <f t="shared" si="2106"/>
        <v>96.1</v>
      </c>
      <c r="DG125" s="31">
        <f t="shared" ref="DG125:DG126" si="2122">DG124+"00:15"</f>
        <v>0.93749999999999878</v>
      </c>
      <c r="DH125" s="57">
        <f t="shared" si="1163"/>
        <v>0</v>
      </c>
      <c r="DI125" s="57">
        <f t="shared" si="1163"/>
        <v>0</v>
      </c>
      <c r="DJ125" s="57">
        <f t="shared" si="1163"/>
        <v>0</v>
      </c>
      <c r="DK125" s="57">
        <f t="shared" si="1163"/>
        <v>0</v>
      </c>
      <c r="DL125" s="57">
        <f t="shared" si="1828"/>
        <v>0</v>
      </c>
      <c r="DM125" s="57">
        <f t="shared" si="1828"/>
        <v>0</v>
      </c>
      <c r="DN125" s="57">
        <f t="shared" si="1828"/>
        <v>1</v>
      </c>
      <c r="DO125" s="14">
        <f t="shared" si="1828"/>
        <v>1</v>
      </c>
      <c r="DP125" s="14">
        <f t="shared" si="2107"/>
        <v>0.2</v>
      </c>
      <c r="DQ125" s="31">
        <f t="shared" ref="DQ125:DQ126" si="2123">DQ124+"00:15"</f>
        <v>0.93749999999999878</v>
      </c>
      <c r="DR125" s="57">
        <f t="shared" si="1164"/>
        <v>0</v>
      </c>
      <c r="DS125" s="57">
        <f t="shared" si="1164"/>
        <v>0</v>
      </c>
      <c r="DT125" s="57">
        <f t="shared" si="1164"/>
        <v>0</v>
      </c>
      <c r="DU125" s="57">
        <f t="shared" si="1164"/>
        <v>0</v>
      </c>
      <c r="DV125" s="57">
        <f t="shared" si="1829"/>
        <v>0</v>
      </c>
      <c r="DW125" s="57">
        <f t="shared" si="1829"/>
        <v>0</v>
      </c>
      <c r="DX125" s="57">
        <f t="shared" si="1829"/>
        <v>1</v>
      </c>
      <c r="DY125" s="14">
        <f t="shared" si="1829"/>
        <v>1</v>
      </c>
      <c r="DZ125" s="14">
        <f t="shared" si="2108"/>
        <v>0.2</v>
      </c>
      <c r="EA125" s="31">
        <f t="shared" ref="EA125:EA126" si="2124">EA124+"00:15"</f>
        <v>0.93749999999999878</v>
      </c>
      <c r="EB125" s="57">
        <f t="shared" si="1165"/>
        <v>54</v>
      </c>
      <c r="EC125" s="57">
        <f t="shared" si="1165"/>
        <v>4</v>
      </c>
      <c r="ED125" s="57">
        <f t="shared" si="1165"/>
        <v>3</v>
      </c>
      <c r="EE125" s="57">
        <f t="shared" si="1165"/>
        <v>0</v>
      </c>
      <c r="EF125" s="57">
        <f t="shared" si="1830"/>
        <v>13</v>
      </c>
      <c r="EG125" s="57">
        <f t="shared" si="1830"/>
        <v>15</v>
      </c>
      <c r="EH125" s="57">
        <f t="shared" si="1830"/>
        <v>9</v>
      </c>
      <c r="EI125" s="14">
        <f t="shared" si="1830"/>
        <v>98</v>
      </c>
      <c r="EJ125" s="14">
        <f t="shared" si="2109"/>
        <v>96.3</v>
      </c>
      <c r="EK125" s="31">
        <f t="shared" ref="EK125:EK126" si="2125">EK124+"00:15"</f>
        <v>0.93749999999999878</v>
      </c>
      <c r="EL125" s="57">
        <f t="shared" si="1166"/>
        <v>56</v>
      </c>
      <c r="EM125" s="57">
        <f t="shared" si="1166"/>
        <v>5</v>
      </c>
      <c r="EN125" s="57">
        <f t="shared" si="1166"/>
        <v>0</v>
      </c>
      <c r="EO125" s="57">
        <f t="shared" si="1166"/>
        <v>0</v>
      </c>
      <c r="EP125" s="57">
        <f t="shared" si="1831"/>
        <v>9</v>
      </c>
      <c r="EQ125" s="57">
        <f t="shared" si="1831"/>
        <v>8</v>
      </c>
      <c r="ER125" s="57">
        <f t="shared" si="1831"/>
        <v>5</v>
      </c>
      <c r="ES125" s="14">
        <f t="shared" si="1831"/>
        <v>83</v>
      </c>
      <c r="ET125" s="14">
        <f t="shared" si="2110"/>
        <v>83.2</v>
      </c>
    </row>
    <row r="126" spans="1:150" ht="13" thickBot="1" x14ac:dyDescent="0.3">
      <c r="A126" s="31">
        <f t="shared" si="2111"/>
        <v>0.94791666666666541</v>
      </c>
      <c r="B126" s="57">
        <v>57</v>
      </c>
      <c r="C126" s="57">
        <v>0</v>
      </c>
      <c r="D126" s="57">
        <v>2</v>
      </c>
      <c r="E126" s="57">
        <v>0</v>
      </c>
      <c r="F126" s="57">
        <v>8</v>
      </c>
      <c r="G126" s="57">
        <v>7</v>
      </c>
      <c r="H126" s="57">
        <v>9</v>
      </c>
      <c r="I126" s="14">
        <f t="shared" si="1244"/>
        <v>83</v>
      </c>
      <c r="J126" s="14">
        <f t="shared" si="2095"/>
        <v>80.599999999999994</v>
      </c>
      <c r="K126" s="31">
        <f t="shared" si="2112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1</v>
      </c>
      <c r="S126" s="14">
        <f t="shared" si="2096"/>
        <v>1</v>
      </c>
      <c r="T126" s="14">
        <f t="shared" si="2097"/>
        <v>0.2</v>
      </c>
      <c r="U126" s="31">
        <f t="shared" si="2113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48"/>
        <v>0</v>
      </c>
      <c r="AD126" s="14">
        <f t="shared" si="2098"/>
        <v>0</v>
      </c>
      <c r="AE126" s="31">
        <f t="shared" si="2114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1250"/>
        <v>0</v>
      </c>
      <c r="AN126" s="14">
        <f t="shared" si="2099"/>
        <v>0</v>
      </c>
      <c r="AO126" s="31">
        <f t="shared" si="2115"/>
        <v>0.94791666666666541</v>
      </c>
      <c r="AP126" s="57">
        <v>3</v>
      </c>
      <c r="AQ126" s="57">
        <v>0</v>
      </c>
      <c r="AR126" s="57">
        <v>0</v>
      </c>
      <c r="AS126" s="57">
        <v>0</v>
      </c>
      <c r="AT126" s="57">
        <v>0</v>
      </c>
      <c r="AU126" s="57">
        <v>1</v>
      </c>
      <c r="AV126" s="57">
        <v>1</v>
      </c>
      <c r="AW126" s="14">
        <f t="shared" si="1252"/>
        <v>5</v>
      </c>
      <c r="AX126" s="14">
        <f t="shared" si="2100"/>
        <v>3.6</v>
      </c>
      <c r="AY126" s="31">
        <f t="shared" si="2116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54"/>
        <v>0</v>
      </c>
      <c r="BH126" s="14">
        <f t="shared" si="2101"/>
        <v>0</v>
      </c>
      <c r="BI126" s="31">
        <f t="shared" si="2117"/>
        <v>0.94791666666666541</v>
      </c>
      <c r="BJ126" s="57">
        <v>0</v>
      </c>
      <c r="BK126" s="57">
        <v>0</v>
      </c>
      <c r="BL126" s="57">
        <v>0</v>
      </c>
      <c r="BM126" s="57">
        <v>0</v>
      </c>
      <c r="BN126" s="57">
        <v>0</v>
      </c>
      <c r="BO126" s="57">
        <v>1</v>
      </c>
      <c r="BP126" s="57">
        <v>1</v>
      </c>
      <c r="BQ126" s="14">
        <f t="shared" si="1256"/>
        <v>2</v>
      </c>
      <c r="BR126" s="14">
        <f t="shared" si="2102"/>
        <v>0.60000000000000009</v>
      </c>
      <c r="BS126" s="31">
        <f t="shared" si="2118"/>
        <v>0.94791666666666541</v>
      </c>
      <c r="BT126" s="57">
        <v>62</v>
      </c>
      <c r="BU126" s="57">
        <v>4</v>
      </c>
      <c r="BV126" s="57">
        <v>0</v>
      </c>
      <c r="BW126" s="57">
        <v>0</v>
      </c>
      <c r="BX126" s="57">
        <v>14</v>
      </c>
      <c r="BY126" s="57">
        <v>6</v>
      </c>
      <c r="BZ126" s="57">
        <v>3</v>
      </c>
      <c r="CA126" s="14">
        <f t="shared" si="1258"/>
        <v>89</v>
      </c>
      <c r="CB126" s="14">
        <f t="shared" si="2103"/>
        <v>97</v>
      </c>
      <c r="CC126" s="31">
        <f t="shared" si="2119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60"/>
        <v>0</v>
      </c>
      <c r="CL126" s="14">
        <f t="shared" si="2104"/>
        <v>0</v>
      </c>
      <c r="CM126" s="31">
        <f t="shared" si="2120"/>
        <v>0.94791666666666541</v>
      </c>
      <c r="CN126" s="57">
        <f t="shared" si="1161"/>
        <v>62</v>
      </c>
      <c r="CO126" s="57">
        <f t="shared" si="1161"/>
        <v>4</v>
      </c>
      <c r="CP126" s="57">
        <f t="shared" si="1161"/>
        <v>0</v>
      </c>
      <c r="CQ126" s="57">
        <f t="shared" si="1161"/>
        <v>0</v>
      </c>
      <c r="CR126" s="57">
        <f t="shared" si="1826"/>
        <v>14</v>
      </c>
      <c r="CS126" s="57">
        <f t="shared" si="1826"/>
        <v>6</v>
      </c>
      <c r="CT126" s="57">
        <f t="shared" si="1826"/>
        <v>3</v>
      </c>
      <c r="CU126" s="14">
        <f t="shared" si="1826"/>
        <v>89</v>
      </c>
      <c r="CV126" s="14">
        <f t="shared" si="2105"/>
        <v>97</v>
      </c>
      <c r="CW126" s="31">
        <f t="shared" si="2121"/>
        <v>0.94791666666666541</v>
      </c>
      <c r="CX126" s="57">
        <f t="shared" si="1162"/>
        <v>57</v>
      </c>
      <c r="CY126" s="57">
        <f t="shared" si="1162"/>
        <v>0</v>
      </c>
      <c r="CZ126" s="57">
        <f t="shared" si="1162"/>
        <v>2</v>
      </c>
      <c r="DA126" s="57">
        <f t="shared" si="1162"/>
        <v>0</v>
      </c>
      <c r="DB126" s="57">
        <f t="shared" si="1827"/>
        <v>8</v>
      </c>
      <c r="DC126" s="57">
        <f t="shared" si="1827"/>
        <v>7</v>
      </c>
      <c r="DD126" s="57">
        <f t="shared" si="1827"/>
        <v>10</v>
      </c>
      <c r="DE126" s="14">
        <f t="shared" si="1827"/>
        <v>84</v>
      </c>
      <c r="DF126" s="14">
        <f t="shared" si="2106"/>
        <v>80.8</v>
      </c>
      <c r="DG126" s="31">
        <f t="shared" si="2122"/>
        <v>0.94791666666666541</v>
      </c>
      <c r="DH126" s="57">
        <f t="shared" si="1163"/>
        <v>0</v>
      </c>
      <c r="DI126" s="57">
        <f t="shared" si="1163"/>
        <v>0</v>
      </c>
      <c r="DJ126" s="57">
        <f t="shared" si="1163"/>
        <v>0</v>
      </c>
      <c r="DK126" s="57">
        <f t="shared" si="1163"/>
        <v>0</v>
      </c>
      <c r="DL126" s="57">
        <f t="shared" si="1828"/>
        <v>0</v>
      </c>
      <c r="DM126" s="57">
        <f t="shared" si="1828"/>
        <v>1</v>
      </c>
      <c r="DN126" s="57">
        <f t="shared" si="1828"/>
        <v>2</v>
      </c>
      <c r="DO126" s="14">
        <f t="shared" si="1828"/>
        <v>3</v>
      </c>
      <c r="DP126" s="14">
        <f t="shared" si="2107"/>
        <v>0.8</v>
      </c>
      <c r="DQ126" s="31">
        <f t="shared" si="2123"/>
        <v>0.94791666666666541</v>
      </c>
      <c r="DR126" s="57">
        <f t="shared" si="1164"/>
        <v>3</v>
      </c>
      <c r="DS126" s="57">
        <f t="shared" si="1164"/>
        <v>0</v>
      </c>
      <c r="DT126" s="57">
        <f t="shared" si="1164"/>
        <v>0</v>
      </c>
      <c r="DU126" s="57">
        <f t="shared" si="1164"/>
        <v>0</v>
      </c>
      <c r="DV126" s="57">
        <f t="shared" si="1829"/>
        <v>0</v>
      </c>
      <c r="DW126" s="57">
        <f t="shared" si="1829"/>
        <v>1</v>
      </c>
      <c r="DX126" s="57">
        <f t="shared" si="1829"/>
        <v>1</v>
      </c>
      <c r="DY126" s="14">
        <f t="shared" si="1829"/>
        <v>5</v>
      </c>
      <c r="DZ126" s="14">
        <f t="shared" si="2108"/>
        <v>3.6</v>
      </c>
      <c r="EA126" s="31">
        <f t="shared" si="2124"/>
        <v>0.94791666666666541</v>
      </c>
      <c r="EB126" s="57">
        <f t="shared" si="1165"/>
        <v>60</v>
      </c>
      <c r="EC126" s="57">
        <f t="shared" si="1165"/>
        <v>0</v>
      </c>
      <c r="ED126" s="57">
        <f t="shared" si="1165"/>
        <v>2</v>
      </c>
      <c r="EE126" s="57">
        <f t="shared" si="1165"/>
        <v>0</v>
      </c>
      <c r="EF126" s="57">
        <f t="shared" si="1830"/>
        <v>8</v>
      </c>
      <c r="EG126" s="57">
        <f t="shared" si="1830"/>
        <v>8</v>
      </c>
      <c r="EH126" s="57">
        <f t="shared" si="1830"/>
        <v>10</v>
      </c>
      <c r="EI126" s="14">
        <f t="shared" si="1830"/>
        <v>88</v>
      </c>
      <c r="EJ126" s="14">
        <f t="shared" si="2109"/>
        <v>84.2</v>
      </c>
      <c r="EK126" s="31">
        <f t="shared" si="2125"/>
        <v>0.94791666666666541</v>
      </c>
      <c r="EL126" s="57">
        <f t="shared" si="1166"/>
        <v>62</v>
      </c>
      <c r="EM126" s="57">
        <f t="shared" si="1166"/>
        <v>4</v>
      </c>
      <c r="EN126" s="57">
        <f t="shared" si="1166"/>
        <v>0</v>
      </c>
      <c r="EO126" s="57">
        <f t="shared" si="1166"/>
        <v>0</v>
      </c>
      <c r="EP126" s="57">
        <f t="shared" si="1831"/>
        <v>14</v>
      </c>
      <c r="EQ126" s="57">
        <f t="shared" si="1831"/>
        <v>7</v>
      </c>
      <c r="ER126" s="57">
        <f t="shared" si="1831"/>
        <v>4</v>
      </c>
      <c r="ES126" s="14">
        <f t="shared" si="1831"/>
        <v>91</v>
      </c>
      <c r="ET126" s="14">
        <f t="shared" si="2110"/>
        <v>97.6</v>
      </c>
    </row>
    <row r="127" spans="1:150" ht="13.5" thickTop="1" thickBot="1" x14ac:dyDescent="0.3">
      <c r="A127" s="32" t="s">
        <v>5</v>
      </c>
      <c r="B127" s="2">
        <f>SUM(B123:B126)</f>
        <v>240</v>
      </c>
      <c r="C127" s="2">
        <f t="shared" ref="C127" si="2126">SUM(C123:C126)</f>
        <v>14</v>
      </c>
      <c r="D127" s="2">
        <f t="shared" ref="D127" si="2127">SUM(D123:D126)</f>
        <v>9</v>
      </c>
      <c r="E127" s="2">
        <f t="shared" ref="E127" si="2128">SUM(E123:E126)</f>
        <v>0</v>
      </c>
      <c r="F127" s="2">
        <f t="shared" ref="F127" si="2129">SUM(F123:F126)</f>
        <v>41</v>
      </c>
      <c r="G127" s="2">
        <f t="shared" ref="G127" si="2130">SUM(G123:G126)</f>
        <v>41</v>
      </c>
      <c r="H127" s="2">
        <f t="shared" ref="H127" si="2131">SUM(H123:H126)</f>
        <v>48</v>
      </c>
      <c r="I127" s="15">
        <f t="shared" ref="I127" si="2132">SUM(I123:I126)</f>
        <v>393</v>
      </c>
      <c r="J127" s="33">
        <f>B127+C127+D127*1.5+E127*2.3+F127*2+G127*0.4+H127*0.2</f>
        <v>375.5</v>
      </c>
      <c r="K127" s="32" t="s">
        <v>5</v>
      </c>
      <c r="L127" s="2">
        <f>SUM(L123:L126)</f>
        <v>2</v>
      </c>
      <c r="M127" s="2">
        <f t="shared" ref="M127" si="2133">SUM(M123:M126)</f>
        <v>0</v>
      </c>
      <c r="N127" s="2">
        <f t="shared" ref="N127" si="2134">SUM(N123:N126)</f>
        <v>0</v>
      </c>
      <c r="O127" s="2">
        <f t="shared" ref="O127" si="2135">SUM(O123:O126)</f>
        <v>0</v>
      </c>
      <c r="P127" s="2">
        <f t="shared" ref="P127" si="2136">SUM(P123:P126)</f>
        <v>0</v>
      </c>
      <c r="Q127" s="2">
        <f t="shared" ref="Q127" si="2137">SUM(Q123:Q126)</f>
        <v>0</v>
      </c>
      <c r="R127" s="2">
        <f t="shared" ref="R127:S127" si="2138">SUM(R123:R126)</f>
        <v>2</v>
      </c>
      <c r="S127" s="15">
        <f t="shared" si="2138"/>
        <v>4</v>
      </c>
      <c r="T127" s="33">
        <f>L127+M127+N127*1.5+O127*2.3+P127*2+Q127*0.4+R127*0.2</f>
        <v>2.4</v>
      </c>
      <c r="U127" s="32" t="s">
        <v>5</v>
      </c>
      <c r="V127" s="2">
        <f>SUM(V123:V126)</f>
        <v>0</v>
      </c>
      <c r="W127" s="2">
        <f t="shared" ref="W127" si="2139">SUM(W123:W126)</f>
        <v>0</v>
      </c>
      <c r="X127" s="2">
        <f t="shared" ref="X127" si="2140">SUM(X123:X126)</f>
        <v>0</v>
      </c>
      <c r="Y127" s="2">
        <f t="shared" ref="Y127" si="2141">SUM(Y123:Y126)</f>
        <v>0</v>
      </c>
      <c r="Z127" s="2">
        <f t="shared" ref="Z127" si="2142">SUM(Z123:Z126)</f>
        <v>0</v>
      </c>
      <c r="AA127" s="2">
        <f t="shared" ref="AA127" si="2143">SUM(AA123:AA126)</f>
        <v>0</v>
      </c>
      <c r="AB127" s="2">
        <f t="shared" ref="AB127" si="2144">SUM(AB123:AB126)</f>
        <v>0</v>
      </c>
      <c r="AC127" s="15">
        <f t="shared" ref="AC127" si="2145">SUM(AC123:AC126)</f>
        <v>0</v>
      </c>
      <c r="AD127" s="33">
        <f>V127+W127+X127*1.5+Y127*2.3+Z127*2+AA127*0.4+AB127*0.2</f>
        <v>0</v>
      </c>
      <c r="AE127" s="32" t="s">
        <v>5</v>
      </c>
      <c r="AF127" s="2">
        <f>SUM(AF123:AF126)</f>
        <v>2</v>
      </c>
      <c r="AG127" s="2">
        <f t="shared" ref="AG127" si="2146">SUM(AG123:AG126)</f>
        <v>0</v>
      </c>
      <c r="AH127" s="2">
        <f t="shared" ref="AH127" si="2147">SUM(AH123:AH126)</f>
        <v>0</v>
      </c>
      <c r="AI127" s="2">
        <f t="shared" ref="AI127" si="2148">SUM(AI123:AI126)</f>
        <v>0</v>
      </c>
      <c r="AJ127" s="2">
        <f t="shared" ref="AJ127" si="2149">SUM(AJ123:AJ126)</f>
        <v>0</v>
      </c>
      <c r="AK127" s="2">
        <f t="shared" ref="AK127" si="2150">SUM(AK123:AK126)</f>
        <v>0</v>
      </c>
      <c r="AL127" s="2">
        <f t="shared" ref="AL127" si="2151">SUM(AL123:AL126)</f>
        <v>1</v>
      </c>
      <c r="AM127" s="15">
        <f t="shared" ref="AM127" si="2152">SUM(AM123:AM126)</f>
        <v>3</v>
      </c>
      <c r="AN127" s="33">
        <f>AF127+AG127+AH127*1.5+AI127*2.3+AJ127*2+AK127*0.4+AL127*0.2</f>
        <v>2.2000000000000002</v>
      </c>
      <c r="AO127" s="32" t="s">
        <v>5</v>
      </c>
      <c r="AP127" s="2">
        <f>SUM(AP123:AP126)</f>
        <v>3</v>
      </c>
      <c r="AQ127" s="2">
        <f t="shared" ref="AQ127" si="2153">SUM(AQ123:AQ126)</f>
        <v>0</v>
      </c>
      <c r="AR127" s="2">
        <f t="shared" ref="AR127" si="2154">SUM(AR123:AR126)</f>
        <v>0</v>
      </c>
      <c r="AS127" s="2">
        <f t="shared" ref="AS127" si="2155">SUM(AS123:AS126)</f>
        <v>0</v>
      </c>
      <c r="AT127" s="2">
        <f t="shared" ref="AT127" si="2156">SUM(AT123:AT126)</f>
        <v>0</v>
      </c>
      <c r="AU127" s="2">
        <f t="shared" ref="AU127" si="2157">SUM(AU123:AU126)</f>
        <v>1</v>
      </c>
      <c r="AV127" s="2">
        <f t="shared" ref="AV127" si="2158">SUM(AV123:AV126)</f>
        <v>2</v>
      </c>
      <c r="AW127" s="15">
        <f t="shared" ref="AW127" si="2159">SUM(AW123:AW126)</f>
        <v>6</v>
      </c>
      <c r="AX127" s="33">
        <f>AP127+AQ127+AR127*1.5+AS127*2.3+AT127*2+AU127*0.4+AV127*0.2</f>
        <v>3.8</v>
      </c>
      <c r="AY127" s="32" t="s">
        <v>5</v>
      </c>
      <c r="AZ127" s="2">
        <f>SUM(AZ123:AZ126)</f>
        <v>0</v>
      </c>
      <c r="BA127" s="2">
        <f t="shared" ref="BA127" si="2160">SUM(BA123:BA126)</f>
        <v>0</v>
      </c>
      <c r="BB127" s="2">
        <f t="shared" ref="BB127" si="2161">SUM(BB123:BB126)</f>
        <v>0</v>
      </c>
      <c r="BC127" s="2">
        <f t="shared" ref="BC127" si="2162">SUM(BC123:BC126)</f>
        <v>0</v>
      </c>
      <c r="BD127" s="2">
        <f t="shared" ref="BD127" si="2163">SUM(BD123:BD126)</f>
        <v>0</v>
      </c>
      <c r="BE127" s="2">
        <f t="shared" ref="BE127" si="2164">SUM(BE123:BE126)</f>
        <v>0</v>
      </c>
      <c r="BF127" s="2">
        <f t="shared" ref="BF127" si="2165">SUM(BF123:BF126)</f>
        <v>0</v>
      </c>
      <c r="BG127" s="15">
        <f t="shared" ref="BG127" si="2166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0</v>
      </c>
      <c r="BK127" s="2">
        <f t="shared" ref="BK127" si="2167">SUM(BK123:BK126)</f>
        <v>0</v>
      </c>
      <c r="BL127" s="2">
        <f t="shared" ref="BL127" si="2168">SUM(BL123:BL126)</f>
        <v>0</v>
      </c>
      <c r="BM127" s="2">
        <f t="shared" ref="BM127" si="2169">SUM(BM123:BM126)</f>
        <v>0</v>
      </c>
      <c r="BN127" s="2">
        <f t="shared" ref="BN127" si="2170">SUM(BN123:BN126)</f>
        <v>0</v>
      </c>
      <c r="BO127" s="2">
        <f t="shared" ref="BO127" si="2171">SUM(BO123:BO126)</f>
        <v>1</v>
      </c>
      <c r="BP127" s="2">
        <f t="shared" ref="BP127" si="2172">SUM(BP123:BP126)</f>
        <v>2</v>
      </c>
      <c r="BQ127" s="15">
        <f t="shared" ref="BQ127" si="2173">SUM(BQ123:BQ126)</f>
        <v>3</v>
      </c>
      <c r="BR127" s="33">
        <f>BJ127+BK127+BL127*1.5+BM127*2.3+BN127*2+BO127*0.4+BP127*0.2</f>
        <v>0.8</v>
      </c>
      <c r="BS127" s="32" t="s">
        <v>5</v>
      </c>
      <c r="BT127" s="2">
        <f>SUM(BT123:BT126)</f>
        <v>254</v>
      </c>
      <c r="BU127" s="2">
        <f t="shared" ref="BU127" si="2174">SUM(BU123:BU126)</f>
        <v>18</v>
      </c>
      <c r="BV127" s="2">
        <f t="shared" ref="BV127" si="2175">SUM(BV123:BV126)</f>
        <v>7</v>
      </c>
      <c r="BW127" s="2">
        <f t="shared" ref="BW127" si="2176">SUM(BW123:BW126)</f>
        <v>0</v>
      </c>
      <c r="BX127" s="2">
        <f t="shared" ref="BX127" si="2177">SUM(BX123:BX126)</f>
        <v>43</v>
      </c>
      <c r="BY127" s="2">
        <f t="shared" ref="BY127" si="2178">SUM(BY123:BY126)</f>
        <v>22</v>
      </c>
      <c r="BZ127" s="2">
        <f t="shared" ref="BZ127" si="2179">SUM(BZ123:BZ126)</f>
        <v>11</v>
      </c>
      <c r="CA127" s="15">
        <f t="shared" ref="CA127" si="2180">SUM(CA123:CA126)</f>
        <v>355</v>
      </c>
      <c r="CB127" s="33">
        <f>BT127+BU127+BV127*1.5+BW127*2.3+BX127*2+BY127*0.4+BZ127*0.2</f>
        <v>379.5</v>
      </c>
      <c r="CC127" s="32" t="s">
        <v>5</v>
      </c>
      <c r="CD127" s="2">
        <f>SUM(CD123:CD126)</f>
        <v>0</v>
      </c>
      <c r="CE127" s="2">
        <f t="shared" ref="CE127" si="2181">SUM(CE123:CE126)</f>
        <v>0</v>
      </c>
      <c r="CF127" s="2">
        <f t="shared" ref="CF127" si="2182">SUM(CF123:CF126)</f>
        <v>0</v>
      </c>
      <c r="CG127" s="2">
        <f t="shared" ref="CG127" si="2183">SUM(CG123:CG126)</f>
        <v>0</v>
      </c>
      <c r="CH127" s="2">
        <f t="shared" ref="CH127" si="2184">SUM(CH123:CH126)</f>
        <v>0</v>
      </c>
      <c r="CI127" s="2">
        <f t="shared" ref="CI127" si="2185">SUM(CI123:CI126)</f>
        <v>0</v>
      </c>
      <c r="CJ127" s="2">
        <f t="shared" ref="CJ127" si="2186">SUM(CJ123:CJ126)</f>
        <v>0</v>
      </c>
      <c r="CK127" s="15">
        <f t="shared" ref="CK127" si="2187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1161"/>
        <v>256</v>
      </c>
      <c r="CO127" s="2">
        <f t="shared" si="1161"/>
        <v>18</v>
      </c>
      <c r="CP127" s="2">
        <f t="shared" si="1161"/>
        <v>7</v>
      </c>
      <c r="CQ127" s="2">
        <f t="shared" si="1161"/>
        <v>0</v>
      </c>
      <c r="CR127" s="2">
        <f t="shared" si="1826"/>
        <v>43</v>
      </c>
      <c r="CS127" s="2">
        <f t="shared" si="1826"/>
        <v>22</v>
      </c>
      <c r="CT127" s="2">
        <f t="shared" si="1826"/>
        <v>12</v>
      </c>
      <c r="CU127" s="15">
        <f t="shared" si="1826"/>
        <v>358</v>
      </c>
      <c r="CV127" s="33">
        <f>CN127+CO127+CP127*1.5+CQ127*2.3+CR127*2+CS127*0.4+CT127*0.2</f>
        <v>381.7</v>
      </c>
      <c r="CW127" s="32" t="s">
        <v>5</v>
      </c>
      <c r="CX127" s="2">
        <f t="shared" si="1162"/>
        <v>242</v>
      </c>
      <c r="CY127" s="2">
        <f t="shared" si="1162"/>
        <v>14</v>
      </c>
      <c r="CZ127" s="2">
        <f t="shared" si="1162"/>
        <v>9</v>
      </c>
      <c r="DA127" s="2">
        <f t="shared" si="1162"/>
        <v>0</v>
      </c>
      <c r="DB127" s="2">
        <f t="shared" si="1827"/>
        <v>41</v>
      </c>
      <c r="DC127" s="2">
        <f t="shared" si="1827"/>
        <v>41</v>
      </c>
      <c r="DD127" s="2">
        <f t="shared" si="1827"/>
        <v>50</v>
      </c>
      <c r="DE127" s="15">
        <f t="shared" si="1827"/>
        <v>397</v>
      </c>
      <c r="DF127" s="33">
        <f>CX127+CY127+CZ127*1.5+DA127*2.3+DB127*2+DC127*0.4+DD127*0.2</f>
        <v>377.9</v>
      </c>
      <c r="DG127" s="32" t="s">
        <v>5</v>
      </c>
      <c r="DH127" s="2">
        <f t="shared" si="1163"/>
        <v>2</v>
      </c>
      <c r="DI127" s="2">
        <f t="shared" si="1163"/>
        <v>0</v>
      </c>
      <c r="DJ127" s="2">
        <f t="shared" si="1163"/>
        <v>0</v>
      </c>
      <c r="DK127" s="2">
        <f t="shared" si="1163"/>
        <v>0</v>
      </c>
      <c r="DL127" s="2">
        <f t="shared" si="1828"/>
        <v>0</v>
      </c>
      <c r="DM127" s="2">
        <f t="shared" si="1828"/>
        <v>1</v>
      </c>
      <c r="DN127" s="2">
        <f t="shared" si="1828"/>
        <v>4</v>
      </c>
      <c r="DO127" s="15">
        <f t="shared" si="1828"/>
        <v>7</v>
      </c>
      <c r="DP127" s="33">
        <f>DH127+DI127+DJ127*1.5+DK127*2.3+DL127*2+DM127*0.4+DN127*0.2</f>
        <v>3.2</v>
      </c>
      <c r="DQ127" s="32" t="s">
        <v>5</v>
      </c>
      <c r="DR127" s="2">
        <f t="shared" si="1164"/>
        <v>5</v>
      </c>
      <c r="DS127" s="2">
        <f t="shared" si="1164"/>
        <v>0</v>
      </c>
      <c r="DT127" s="2">
        <f t="shared" si="1164"/>
        <v>0</v>
      </c>
      <c r="DU127" s="2">
        <f t="shared" si="1164"/>
        <v>0</v>
      </c>
      <c r="DV127" s="2">
        <f t="shared" si="1829"/>
        <v>0</v>
      </c>
      <c r="DW127" s="2">
        <f t="shared" si="1829"/>
        <v>1</v>
      </c>
      <c r="DX127" s="2">
        <f t="shared" si="1829"/>
        <v>3</v>
      </c>
      <c r="DY127" s="15">
        <f t="shared" si="1829"/>
        <v>9</v>
      </c>
      <c r="DZ127" s="33">
        <f>DR127+DS127+DT127*1.5+DU127*2.3+DV127*2+DW127*0.4+DX127*0.2</f>
        <v>6</v>
      </c>
      <c r="EA127" s="32" t="s">
        <v>5</v>
      </c>
      <c r="EB127" s="2">
        <f t="shared" si="1165"/>
        <v>243</v>
      </c>
      <c r="EC127" s="2">
        <f t="shared" si="1165"/>
        <v>14</v>
      </c>
      <c r="ED127" s="2">
        <f t="shared" si="1165"/>
        <v>9</v>
      </c>
      <c r="EE127" s="2">
        <f t="shared" si="1165"/>
        <v>0</v>
      </c>
      <c r="EF127" s="2">
        <f t="shared" si="1830"/>
        <v>41</v>
      </c>
      <c r="EG127" s="2">
        <f t="shared" si="1830"/>
        <v>42</v>
      </c>
      <c r="EH127" s="2">
        <f t="shared" si="1830"/>
        <v>50</v>
      </c>
      <c r="EI127" s="15">
        <f t="shared" si="1830"/>
        <v>399</v>
      </c>
      <c r="EJ127" s="33">
        <f>EB127+EC127+ED127*1.5+EE127*2.3+EF127*2+EG127*0.4+EH127*0.2</f>
        <v>379.3</v>
      </c>
      <c r="EK127" s="32" t="s">
        <v>5</v>
      </c>
      <c r="EL127" s="2">
        <f t="shared" si="1166"/>
        <v>254</v>
      </c>
      <c r="EM127" s="2">
        <f t="shared" si="1166"/>
        <v>18</v>
      </c>
      <c r="EN127" s="2">
        <f t="shared" si="1166"/>
        <v>7</v>
      </c>
      <c r="EO127" s="2">
        <f t="shared" si="1166"/>
        <v>0</v>
      </c>
      <c r="EP127" s="2">
        <f t="shared" si="1831"/>
        <v>43</v>
      </c>
      <c r="EQ127" s="2">
        <f t="shared" si="1831"/>
        <v>23</v>
      </c>
      <c r="ER127" s="2">
        <f t="shared" si="1831"/>
        <v>13</v>
      </c>
      <c r="ES127" s="15">
        <f t="shared" si="1831"/>
        <v>358</v>
      </c>
      <c r="ET127" s="33">
        <f>EL127+EM127+EN127*1.5+EO127*2.3+EP127*2+EQ127*0.4+ER127*0.2</f>
        <v>380.3</v>
      </c>
    </row>
    <row r="128" spans="1:150" ht="13" thickTop="1" x14ac:dyDescent="0.25">
      <c r="A128" s="31">
        <f>A126+"00:15"</f>
        <v>0.95833333333333204</v>
      </c>
      <c r="B128" s="57">
        <v>50</v>
      </c>
      <c r="C128" s="57">
        <v>3</v>
      </c>
      <c r="D128" s="57">
        <v>2</v>
      </c>
      <c r="E128" s="57">
        <v>1</v>
      </c>
      <c r="F128" s="57">
        <v>9</v>
      </c>
      <c r="G128" s="57">
        <v>17</v>
      </c>
      <c r="H128" s="57">
        <v>9</v>
      </c>
      <c r="I128" s="14">
        <f t="shared" si="1244"/>
        <v>91</v>
      </c>
      <c r="J128" s="14">
        <f t="shared" ref="J128:J130" si="2188">B128+C128+D128*1.5+E128*2.3+F128*2+G128*0.4+H128*0.2</f>
        <v>84.899999999999991</v>
      </c>
      <c r="K128" s="31">
        <f>K126+"00:15"</f>
        <v>0.95833333333333204</v>
      </c>
      <c r="L128" s="57">
        <v>1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ref="S128:S131" si="2189">SUM(L128:R128)</f>
        <v>1</v>
      </c>
      <c r="T128" s="14">
        <f t="shared" ref="T128:T130" si="2190">L128+M128+N128*1.5+O128*2.3+P128*2+Q128*0.4+R128*0.2</f>
        <v>1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48"/>
        <v>0</v>
      </c>
      <c r="AD128" s="14">
        <f t="shared" ref="AD128:AD130" si="2191">V128+W128+X128*1.5+Y128*2.3+Z128*2+AA128*0.4+AB128*0.2</f>
        <v>0</v>
      </c>
      <c r="AE128" s="31">
        <f>AE126+"00:15"</f>
        <v>0.95833333333333204</v>
      </c>
      <c r="AF128" s="57">
        <v>1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1250"/>
        <v>1</v>
      </c>
      <c r="AN128" s="14">
        <f t="shared" ref="AN128:AN130" si="2192">AF128+AG128+AH128*1.5+AI128*2.3+AJ128*2+AK128*0.4+AL128*0.2</f>
        <v>1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1</v>
      </c>
      <c r="AV128" s="57">
        <v>2</v>
      </c>
      <c r="AW128" s="14">
        <f t="shared" si="1252"/>
        <v>3</v>
      </c>
      <c r="AX128" s="14">
        <f t="shared" ref="AX128:AX130" si="2193">AP128+AQ128+AR128*1.5+AS128*2.3+AT128*2+AU128*0.4+AV128*0.2</f>
        <v>0.8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54"/>
        <v>0</v>
      </c>
      <c r="BH128" s="14">
        <f t="shared" ref="BH128:BH130" si="2194">AZ128+BA128+BB128*1.5+BC128*2.3+BD128*2+BE128*0.4+BF128*0.2</f>
        <v>0</v>
      </c>
      <c r="BI128" s="31">
        <f>BI126+"00:15"</f>
        <v>0.95833333333333204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56"/>
        <v>0</v>
      </c>
      <c r="BR128" s="14">
        <f t="shared" ref="BR128:BR130" si="2195">BJ128+BK128+BL128*1.5+BM128*2.3+BN128*2+BO128*0.4+BP128*0.2</f>
        <v>0</v>
      </c>
      <c r="BS128" s="31">
        <f>BS126+"00:15"</f>
        <v>0.95833333333333204</v>
      </c>
      <c r="BT128" s="57">
        <v>46</v>
      </c>
      <c r="BU128" s="57">
        <v>8</v>
      </c>
      <c r="BV128" s="57">
        <v>0</v>
      </c>
      <c r="BW128" s="57">
        <v>0</v>
      </c>
      <c r="BX128" s="57">
        <v>7</v>
      </c>
      <c r="BY128" s="57">
        <v>7</v>
      </c>
      <c r="BZ128" s="57">
        <v>5</v>
      </c>
      <c r="CA128" s="14">
        <f t="shared" si="1258"/>
        <v>73</v>
      </c>
      <c r="CB128" s="14">
        <f t="shared" ref="CB128:CB130" si="2196">BT128+BU128+BV128*1.5+BW128*2.3+BX128*2+BY128*0.4+BZ128*0.2</f>
        <v>71.8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60"/>
        <v>0</v>
      </c>
      <c r="CL128" s="14">
        <f t="shared" ref="CL128:CL130" si="2197">CD128+CE128+CF128*1.5+CG128*2.3+CH128*2+CI128*0.4+CJ128*0.2</f>
        <v>0</v>
      </c>
      <c r="CM128" s="31">
        <f>CM126+"00:15"</f>
        <v>0.95833333333333204</v>
      </c>
      <c r="CN128" s="57">
        <f t="shared" si="1161"/>
        <v>47</v>
      </c>
      <c r="CO128" s="57">
        <f t="shared" si="1161"/>
        <v>8</v>
      </c>
      <c r="CP128" s="57">
        <f t="shared" si="1161"/>
        <v>0</v>
      </c>
      <c r="CQ128" s="57">
        <f t="shared" si="1161"/>
        <v>0</v>
      </c>
      <c r="CR128" s="57">
        <f t="shared" si="1826"/>
        <v>7</v>
      </c>
      <c r="CS128" s="57">
        <f t="shared" si="1826"/>
        <v>7</v>
      </c>
      <c r="CT128" s="57">
        <f t="shared" si="1826"/>
        <v>5</v>
      </c>
      <c r="CU128" s="14">
        <f t="shared" si="1826"/>
        <v>74</v>
      </c>
      <c r="CV128" s="14">
        <f t="shared" ref="CV128:CV130" si="2198">CN128+CO128+CP128*1.5+CQ128*2.3+CR128*2+CS128*0.4+CT128*0.2</f>
        <v>72.8</v>
      </c>
      <c r="CW128" s="31">
        <f>CW126+"00:15"</f>
        <v>0.95833333333333204</v>
      </c>
      <c r="CX128" s="57">
        <f t="shared" si="1162"/>
        <v>51</v>
      </c>
      <c r="CY128" s="57">
        <f t="shared" si="1162"/>
        <v>3</v>
      </c>
      <c r="CZ128" s="57">
        <f t="shared" si="1162"/>
        <v>2</v>
      </c>
      <c r="DA128" s="57">
        <f t="shared" si="1162"/>
        <v>1</v>
      </c>
      <c r="DB128" s="57">
        <f t="shared" si="1827"/>
        <v>9</v>
      </c>
      <c r="DC128" s="57">
        <f t="shared" si="1827"/>
        <v>17</v>
      </c>
      <c r="DD128" s="57">
        <f t="shared" si="1827"/>
        <v>9</v>
      </c>
      <c r="DE128" s="14">
        <f t="shared" si="1827"/>
        <v>92</v>
      </c>
      <c r="DF128" s="14">
        <f t="shared" ref="DF128:DF130" si="2199">CX128+CY128+CZ128*1.5+DA128*2.3+DB128*2+DC128*0.4+DD128*0.2</f>
        <v>85.899999999999991</v>
      </c>
      <c r="DG128" s="31">
        <f>DG126+"00:15"</f>
        <v>0.95833333333333204</v>
      </c>
      <c r="DH128" s="57">
        <f t="shared" si="1163"/>
        <v>1</v>
      </c>
      <c r="DI128" s="57">
        <f t="shared" si="1163"/>
        <v>0</v>
      </c>
      <c r="DJ128" s="57">
        <f t="shared" si="1163"/>
        <v>0</v>
      </c>
      <c r="DK128" s="57">
        <f t="shared" si="1163"/>
        <v>0</v>
      </c>
      <c r="DL128" s="57">
        <f t="shared" si="1828"/>
        <v>0</v>
      </c>
      <c r="DM128" s="57">
        <f t="shared" si="1828"/>
        <v>0</v>
      </c>
      <c r="DN128" s="57">
        <f t="shared" si="1828"/>
        <v>0</v>
      </c>
      <c r="DO128" s="14">
        <f t="shared" si="1828"/>
        <v>1</v>
      </c>
      <c r="DP128" s="14">
        <f t="shared" ref="DP128:DP130" si="2200">DH128+DI128+DJ128*1.5+DK128*2.3+DL128*2+DM128*0.4+DN128*0.2</f>
        <v>1</v>
      </c>
      <c r="DQ128" s="31">
        <f>DQ126+"00:15"</f>
        <v>0.95833333333333204</v>
      </c>
      <c r="DR128" s="57">
        <f t="shared" si="1164"/>
        <v>1</v>
      </c>
      <c r="DS128" s="57">
        <f t="shared" si="1164"/>
        <v>0</v>
      </c>
      <c r="DT128" s="57">
        <f t="shared" si="1164"/>
        <v>0</v>
      </c>
      <c r="DU128" s="57">
        <f t="shared" si="1164"/>
        <v>0</v>
      </c>
      <c r="DV128" s="57">
        <f t="shared" si="1829"/>
        <v>0</v>
      </c>
      <c r="DW128" s="57">
        <f t="shared" si="1829"/>
        <v>1</v>
      </c>
      <c r="DX128" s="57">
        <f t="shared" si="1829"/>
        <v>2</v>
      </c>
      <c r="DY128" s="14">
        <f t="shared" si="1829"/>
        <v>4</v>
      </c>
      <c r="DZ128" s="14">
        <f t="shared" ref="DZ128:DZ130" si="2201">DR128+DS128+DT128*1.5+DU128*2.3+DV128*2+DW128*0.4+DX128*0.2</f>
        <v>1.7999999999999998</v>
      </c>
      <c r="EA128" s="31">
        <f>EA126+"00:15"</f>
        <v>0.95833333333333204</v>
      </c>
      <c r="EB128" s="57">
        <f t="shared" si="1165"/>
        <v>50</v>
      </c>
      <c r="EC128" s="57">
        <f t="shared" si="1165"/>
        <v>3</v>
      </c>
      <c r="ED128" s="57">
        <f t="shared" si="1165"/>
        <v>2</v>
      </c>
      <c r="EE128" s="57">
        <f t="shared" si="1165"/>
        <v>1</v>
      </c>
      <c r="EF128" s="57">
        <f t="shared" si="1830"/>
        <v>9</v>
      </c>
      <c r="EG128" s="57">
        <f t="shared" si="1830"/>
        <v>18</v>
      </c>
      <c r="EH128" s="57">
        <f t="shared" si="1830"/>
        <v>11</v>
      </c>
      <c r="EI128" s="14">
        <f t="shared" si="1830"/>
        <v>94</v>
      </c>
      <c r="EJ128" s="14">
        <f t="shared" ref="EJ128:EJ130" si="2202">EB128+EC128+ED128*1.5+EE128*2.3+EF128*2+EG128*0.4+EH128*0.2</f>
        <v>85.7</v>
      </c>
      <c r="EK128" s="31">
        <f>EK126+"00:15"</f>
        <v>0.95833333333333204</v>
      </c>
      <c r="EL128" s="57">
        <f t="shared" si="1166"/>
        <v>46</v>
      </c>
      <c r="EM128" s="57">
        <f t="shared" si="1166"/>
        <v>8</v>
      </c>
      <c r="EN128" s="57">
        <f t="shared" si="1166"/>
        <v>0</v>
      </c>
      <c r="EO128" s="57">
        <f t="shared" si="1166"/>
        <v>0</v>
      </c>
      <c r="EP128" s="57">
        <f t="shared" si="1831"/>
        <v>7</v>
      </c>
      <c r="EQ128" s="57">
        <f t="shared" si="1831"/>
        <v>7</v>
      </c>
      <c r="ER128" s="57">
        <f t="shared" si="1831"/>
        <v>5</v>
      </c>
      <c r="ES128" s="14">
        <f t="shared" si="1831"/>
        <v>73</v>
      </c>
      <c r="ET128" s="14">
        <f t="shared" ref="ET128:ET130" si="2203">EL128+EM128+EN128*1.5+EO128*2.3+EP128*2+EQ128*0.4+ER128*0.2</f>
        <v>71.8</v>
      </c>
    </row>
    <row r="129" spans="1:150" x14ac:dyDescent="0.25">
      <c r="A129" s="31">
        <f>A128+"00:15"</f>
        <v>0.96874999999999867</v>
      </c>
      <c r="B129" s="57">
        <v>55</v>
      </c>
      <c r="C129" s="57">
        <v>2</v>
      </c>
      <c r="D129" s="57">
        <v>1</v>
      </c>
      <c r="E129" s="57">
        <v>1</v>
      </c>
      <c r="F129" s="57">
        <v>11</v>
      </c>
      <c r="G129" s="57">
        <v>6</v>
      </c>
      <c r="H129" s="57">
        <v>11</v>
      </c>
      <c r="I129" s="14">
        <f t="shared" si="1244"/>
        <v>87</v>
      </c>
      <c r="J129" s="14">
        <f t="shared" si="2188"/>
        <v>87.4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2189"/>
        <v>0</v>
      </c>
      <c r="T129" s="14">
        <f t="shared" si="2190"/>
        <v>0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48"/>
        <v>0</v>
      </c>
      <c r="AD129" s="14">
        <f t="shared" si="2191"/>
        <v>0</v>
      </c>
      <c r="AE129" s="31">
        <f>AE128+"00:15"</f>
        <v>0.96874999999999867</v>
      </c>
      <c r="AF129" s="57">
        <v>2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1250"/>
        <v>2</v>
      </c>
      <c r="AN129" s="14">
        <f t="shared" si="2192"/>
        <v>2</v>
      </c>
      <c r="AO129" s="31">
        <f>AO128+"00:15"</f>
        <v>0.96874999999999867</v>
      </c>
      <c r="AP129" s="57">
        <v>1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14">
        <f t="shared" si="1252"/>
        <v>1</v>
      </c>
      <c r="AX129" s="14">
        <f t="shared" si="2193"/>
        <v>1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54"/>
        <v>0</v>
      </c>
      <c r="BH129" s="14">
        <f t="shared" si="2194"/>
        <v>0</v>
      </c>
      <c r="BI129" s="31">
        <f>BI128+"00:15"</f>
        <v>0.96874999999999867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1256"/>
        <v>0</v>
      </c>
      <c r="BR129" s="14">
        <f t="shared" si="2195"/>
        <v>0</v>
      </c>
      <c r="BS129" s="31">
        <f>BS128+"00:15"</f>
        <v>0.96874999999999867</v>
      </c>
      <c r="BT129" s="57">
        <v>54</v>
      </c>
      <c r="BU129" s="57">
        <v>4</v>
      </c>
      <c r="BV129" s="57">
        <v>1</v>
      </c>
      <c r="BW129" s="57">
        <v>0</v>
      </c>
      <c r="BX129" s="57">
        <v>11</v>
      </c>
      <c r="BY129" s="57">
        <v>5</v>
      </c>
      <c r="BZ129" s="57">
        <v>1</v>
      </c>
      <c r="CA129" s="14">
        <f t="shared" si="1258"/>
        <v>76</v>
      </c>
      <c r="CB129" s="14">
        <f t="shared" si="2196"/>
        <v>83.7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60"/>
        <v>0</v>
      </c>
      <c r="CL129" s="14">
        <f t="shared" si="2197"/>
        <v>0</v>
      </c>
      <c r="CM129" s="31">
        <f>CM128+"00:15"</f>
        <v>0.96874999999999867</v>
      </c>
      <c r="CN129" s="57">
        <f t="shared" si="1161"/>
        <v>56</v>
      </c>
      <c r="CO129" s="57">
        <f t="shared" si="1161"/>
        <v>4</v>
      </c>
      <c r="CP129" s="57">
        <f t="shared" si="1161"/>
        <v>1</v>
      </c>
      <c r="CQ129" s="57">
        <f t="shared" si="1161"/>
        <v>0</v>
      </c>
      <c r="CR129" s="57">
        <f t="shared" si="1826"/>
        <v>11</v>
      </c>
      <c r="CS129" s="57">
        <f t="shared" si="1826"/>
        <v>5</v>
      </c>
      <c r="CT129" s="57">
        <f t="shared" si="1826"/>
        <v>1</v>
      </c>
      <c r="CU129" s="14">
        <f t="shared" si="1826"/>
        <v>78</v>
      </c>
      <c r="CV129" s="14">
        <f t="shared" si="2198"/>
        <v>85.7</v>
      </c>
      <c r="CW129" s="31">
        <f>CW128+"00:15"</f>
        <v>0.96874999999999867</v>
      </c>
      <c r="CX129" s="57">
        <f t="shared" si="1162"/>
        <v>55</v>
      </c>
      <c r="CY129" s="57">
        <f t="shared" si="1162"/>
        <v>2</v>
      </c>
      <c r="CZ129" s="57">
        <f t="shared" si="1162"/>
        <v>1</v>
      </c>
      <c r="DA129" s="57">
        <f t="shared" si="1162"/>
        <v>1</v>
      </c>
      <c r="DB129" s="57">
        <f t="shared" si="1827"/>
        <v>11</v>
      </c>
      <c r="DC129" s="57">
        <f t="shared" si="1827"/>
        <v>6</v>
      </c>
      <c r="DD129" s="57">
        <f t="shared" si="1827"/>
        <v>11</v>
      </c>
      <c r="DE129" s="14">
        <f t="shared" si="1827"/>
        <v>87</v>
      </c>
      <c r="DF129" s="14">
        <f t="shared" si="2199"/>
        <v>87.4</v>
      </c>
      <c r="DG129" s="31">
        <f>DG128+"00:15"</f>
        <v>0.96874999999999867</v>
      </c>
      <c r="DH129" s="57">
        <f t="shared" si="1163"/>
        <v>0</v>
      </c>
      <c r="DI129" s="57">
        <f t="shared" si="1163"/>
        <v>0</v>
      </c>
      <c r="DJ129" s="57">
        <f t="shared" si="1163"/>
        <v>0</v>
      </c>
      <c r="DK129" s="57">
        <f t="shared" si="1163"/>
        <v>0</v>
      </c>
      <c r="DL129" s="57">
        <f t="shared" si="1828"/>
        <v>0</v>
      </c>
      <c r="DM129" s="57">
        <f t="shared" si="1828"/>
        <v>0</v>
      </c>
      <c r="DN129" s="57">
        <f t="shared" si="1828"/>
        <v>0</v>
      </c>
      <c r="DO129" s="14">
        <f t="shared" si="1828"/>
        <v>0</v>
      </c>
      <c r="DP129" s="14">
        <f t="shared" si="2200"/>
        <v>0</v>
      </c>
      <c r="DQ129" s="31">
        <f>DQ128+"00:15"</f>
        <v>0.96874999999999867</v>
      </c>
      <c r="DR129" s="57">
        <f t="shared" si="1164"/>
        <v>3</v>
      </c>
      <c r="DS129" s="57">
        <f t="shared" si="1164"/>
        <v>0</v>
      </c>
      <c r="DT129" s="57">
        <f t="shared" si="1164"/>
        <v>0</v>
      </c>
      <c r="DU129" s="57">
        <f t="shared" si="1164"/>
        <v>0</v>
      </c>
      <c r="DV129" s="57">
        <f t="shared" si="1829"/>
        <v>0</v>
      </c>
      <c r="DW129" s="57">
        <f t="shared" si="1829"/>
        <v>0</v>
      </c>
      <c r="DX129" s="57">
        <f t="shared" si="1829"/>
        <v>0</v>
      </c>
      <c r="DY129" s="14">
        <f t="shared" si="1829"/>
        <v>3</v>
      </c>
      <c r="DZ129" s="14">
        <f t="shared" si="2201"/>
        <v>3</v>
      </c>
      <c r="EA129" s="31">
        <f>EA128+"00:15"</f>
        <v>0.96874999999999867</v>
      </c>
      <c r="EB129" s="57">
        <f t="shared" si="1165"/>
        <v>56</v>
      </c>
      <c r="EC129" s="57">
        <f t="shared" si="1165"/>
        <v>2</v>
      </c>
      <c r="ED129" s="57">
        <f t="shared" si="1165"/>
        <v>1</v>
      </c>
      <c r="EE129" s="57">
        <f t="shared" si="1165"/>
        <v>1</v>
      </c>
      <c r="EF129" s="57">
        <f t="shared" si="1830"/>
        <v>11</v>
      </c>
      <c r="EG129" s="57">
        <f t="shared" si="1830"/>
        <v>6</v>
      </c>
      <c r="EH129" s="57">
        <f t="shared" si="1830"/>
        <v>11</v>
      </c>
      <c r="EI129" s="14">
        <f t="shared" si="1830"/>
        <v>88</v>
      </c>
      <c r="EJ129" s="14">
        <f t="shared" si="2202"/>
        <v>88.4</v>
      </c>
      <c r="EK129" s="31">
        <f>EK128+"00:15"</f>
        <v>0.96874999999999867</v>
      </c>
      <c r="EL129" s="57">
        <f t="shared" si="1166"/>
        <v>54</v>
      </c>
      <c r="EM129" s="57">
        <f t="shared" si="1166"/>
        <v>4</v>
      </c>
      <c r="EN129" s="57">
        <f t="shared" si="1166"/>
        <v>1</v>
      </c>
      <c r="EO129" s="57">
        <f t="shared" si="1166"/>
        <v>0</v>
      </c>
      <c r="EP129" s="57">
        <f t="shared" si="1831"/>
        <v>11</v>
      </c>
      <c r="EQ129" s="57">
        <f t="shared" si="1831"/>
        <v>5</v>
      </c>
      <c r="ER129" s="57">
        <f t="shared" si="1831"/>
        <v>1</v>
      </c>
      <c r="ES129" s="14">
        <f t="shared" si="1831"/>
        <v>76</v>
      </c>
      <c r="ET129" s="14">
        <f t="shared" si="2203"/>
        <v>83.7</v>
      </c>
    </row>
    <row r="130" spans="1:150" x14ac:dyDescent="0.25">
      <c r="A130" s="31">
        <f t="shared" ref="A130:A131" si="2204">A129+"00:15"</f>
        <v>0.9791666666666653</v>
      </c>
      <c r="B130" s="57">
        <v>46</v>
      </c>
      <c r="C130" s="57">
        <v>1</v>
      </c>
      <c r="D130" s="57">
        <v>0</v>
      </c>
      <c r="E130" s="57">
        <v>0</v>
      </c>
      <c r="F130" s="57">
        <v>10</v>
      </c>
      <c r="G130" s="57">
        <v>10</v>
      </c>
      <c r="H130" s="57">
        <v>8</v>
      </c>
      <c r="I130" s="14">
        <f t="shared" si="1244"/>
        <v>75</v>
      </c>
      <c r="J130" s="14">
        <f t="shared" si="2188"/>
        <v>72.599999999999994</v>
      </c>
      <c r="K130" s="31">
        <f t="shared" ref="K130:K131" si="2205">K129+"00:15"</f>
        <v>0.9791666666666653</v>
      </c>
      <c r="L130" s="57">
        <v>1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2189"/>
        <v>1</v>
      </c>
      <c r="T130" s="14">
        <f t="shared" si="2190"/>
        <v>1</v>
      </c>
      <c r="U130" s="31">
        <f t="shared" ref="U130:U131" si="2206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48"/>
        <v>0</v>
      </c>
      <c r="AD130" s="14">
        <f t="shared" si="2191"/>
        <v>0</v>
      </c>
      <c r="AE130" s="31">
        <f t="shared" ref="AE130:AE131" si="2207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1250"/>
        <v>0</v>
      </c>
      <c r="AN130" s="14">
        <f t="shared" si="2192"/>
        <v>0</v>
      </c>
      <c r="AO130" s="31">
        <f t="shared" ref="AO130:AO131" si="2208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1252"/>
        <v>0</v>
      </c>
      <c r="AX130" s="14">
        <f t="shared" si="2193"/>
        <v>0</v>
      </c>
      <c r="AY130" s="31">
        <f t="shared" ref="AY130:AY131" si="2209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54"/>
        <v>0</v>
      </c>
      <c r="BH130" s="14">
        <f t="shared" si="2194"/>
        <v>0</v>
      </c>
      <c r="BI130" s="31">
        <f t="shared" ref="BI130:BI131" si="2210">BI129+"00:15"</f>
        <v>0.9791666666666653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1</v>
      </c>
      <c r="BQ130" s="14">
        <f t="shared" si="1256"/>
        <v>1</v>
      </c>
      <c r="BR130" s="14">
        <f t="shared" si="2195"/>
        <v>0.2</v>
      </c>
      <c r="BS130" s="31">
        <f t="shared" ref="BS130:BS131" si="2211">BS129+"00:15"</f>
        <v>0.9791666666666653</v>
      </c>
      <c r="BT130" s="57">
        <v>64</v>
      </c>
      <c r="BU130" s="57">
        <v>1</v>
      </c>
      <c r="BV130" s="57">
        <v>0</v>
      </c>
      <c r="BW130" s="57">
        <v>0</v>
      </c>
      <c r="BX130" s="57">
        <v>9</v>
      </c>
      <c r="BY130" s="57">
        <v>8</v>
      </c>
      <c r="BZ130" s="57">
        <v>2</v>
      </c>
      <c r="CA130" s="14">
        <f t="shared" si="1258"/>
        <v>84</v>
      </c>
      <c r="CB130" s="14">
        <f t="shared" si="2196"/>
        <v>86.600000000000009</v>
      </c>
      <c r="CC130" s="31">
        <f t="shared" ref="CC130:CC131" si="2212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60"/>
        <v>0</v>
      </c>
      <c r="CL130" s="14">
        <f t="shared" si="2197"/>
        <v>0</v>
      </c>
      <c r="CM130" s="31">
        <f t="shared" ref="CM130:CM131" si="2213">CM129+"00:15"</f>
        <v>0.9791666666666653</v>
      </c>
      <c r="CN130" s="57">
        <f t="shared" si="1161"/>
        <v>64</v>
      </c>
      <c r="CO130" s="57">
        <f t="shared" si="1161"/>
        <v>1</v>
      </c>
      <c r="CP130" s="57">
        <f t="shared" si="1161"/>
        <v>0</v>
      </c>
      <c r="CQ130" s="57">
        <f t="shared" si="1161"/>
        <v>0</v>
      </c>
      <c r="CR130" s="57">
        <f t="shared" si="1826"/>
        <v>9</v>
      </c>
      <c r="CS130" s="57">
        <f t="shared" si="1826"/>
        <v>8</v>
      </c>
      <c r="CT130" s="57">
        <f t="shared" si="1826"/>
        <v>2</v>
      </c>
      <c r="CU130" s="14">
        <f t="shared" si="1826"/>
        <v>84</v>
      </c>
      <c r="CV130" s="14">
        <f t="shared" si="2198"/>
        <v>86.600000000000009</v>
      </c>
      <c r="CW130" s="31">
        <f t="shared" ref="CW130:CW131" si="2214">CW129+"00:15"</f>
        <v>0.9791666666666653</v>
      </c>
      <c r="CX130" s="57">
        <f t="shared" si="1162"/>
        <v>47</v>
      </c>
      <c r="CY130" s="57">
        <f t="shared" si="1162"/>
        <v>1</v>
      </c>
      <c r="CZ130" s="57">
        <f t="shared" si="1162"/>
        <v>0</v>
      </c>
      <c r="DA130" s="57">
        <f t="shared" si="1162"/>
        <v>0</v>
      </c>
      <c r="DB130" s="57">
        <f t="shared" si="1827"/>
        <v>10</v>
      </c>
      <c r="DC130" s="57">
        <f t="shared" si="1827"/>
        <v>10</v>
      </c>
      <c r="DD130" s="57">
        <f t="shared" si="1827"/>
        <v>8</v>
      </c>
      <c r="DE130" s="14">
        <f t="shared" si="1827"/>
        <v>76</v>
      </c>
      <c r="DF130" s="14">
        <f t="shared" si="2199"/>
        <v>73.599999999999994</v>
      </c>
      <c r="DG130" s="31">
        <f t="shared" ref="DG130:DG131" si="2215">DG129+"00:15"</f>
        <v>0.9791666666666653</v>
      </c>
      <c r="DH130" s="57">
        <f t="shared" si="1163"/>
        <v>1</v>
      </c>
      <c r="DI130" s="57">
        <f t="shared" si="1163"/>
        <v>0</v>
      </c>
      <c r="DJ130" s="57">
        <f t="shared" si="1163"/>
        <v>0</v>
      </c>
      <c r="DK130" s="57">
        <f t="shared" si="1163"/>
        <v>0</v>
      </c>
      <c r="DL130" s="57">
        <f t="shared" si="1828"/>
        <v>0</v>
      </c>
      <c r="DM130" s="57">
        <f t="shared" si="1828"/>
        <v>0</v>
      </c>
      <c r="DN130" s="57">
        <f t="shared" si="1828"/>
        <v>1</v>
      </c>
      <c r="DO130" s="14">
        <f t="shared" si="1828"/>
        <v>2</v>
      </c>
      <c r="DP130" s="14">
        <f t="shared" si="2200"/>
        <v>1.2</v>
      </c>
      <c r="DQ130" s="31">
        <f t="shared" ref="DQ130:DQ131" si="2216">DQ129+"00:15"</f>
        <v>0.9791666666666653</v>
      </c>
      <c r="DR130" s="57">
        <f t="shared" si="1164"/>
        <v>0</v>
      </c>
      <c r="DS130" s="57">
        <f t="shared" si="1164"/>
        <v>0</v>
      </c>
      <c r="DT130" s="57">
        <f t="shared" si="1164"/>
        <v>0</v>
      </c>
      <c r="DU130" s="57">
        <f t="shared" si="1164"/>
        <v>0</v>
      </c>
      <c r="DV130" s="57">
        <f t="shared" si="1829"/>
        <v>0</v>
      </c>
      <c r="DW130" s="57">
        <f t="shared" si="1829"/>
        <v>0</v>
      </c>
      <c r="DX130" s="57">
        <f t="shared" si="1829"/>
        <v>0</v>
      </c>
      <c r="DY130" s="14">
        <f t="shared" si="1829"/>
        <v>0</v>
      </c>
      <c r="DZ130" s="14">
        <f t="shared" si="2201"/>
        <v>0</v>
      </c>
      <c r="EA130" s="31">
        <f t="shared" ref="EA130:EA131" si="2217">EA129+"00:15"</f>
        <v>0.9791666666666653</v>
      </c>
      <c r="EB130" s="57">
        <f t="shared" si="1165"/>
        <v>46</v>
      </c>
      <c r="EC130" s="57">
        <f t="shared" si="1165"/>
        <v>1</v>
      </c>
      <c r="ED130" s="57">
        <f t="shared" si="1165"/>
        <v>0</v>
      </c>
      <c r="EE130" s="57">
        <f t="shared" si="1165"/>
        <v>0</v>
      </c>
      <c r="EF130" s="57">
        <f t="shared" si="1830"/>
        <v>10</v>
      </c>
      <c r="EG130" s="57">
        <f t="shared" si="1830"/>
        <v>10</v>
      </c>
      <c r="EH130" s="57">
        <f t="shared" si="1830"/>
        <v>8</v>
      </c>
      <c r="EI130" s="14">
        <f t="shared" si="1830"/>
        <v>75</v>
      </c>
      <c r="EJ130" s="14">
        <f t="shared" si="2202"/>
        <v>72.599999999999994</v>
      </c>
      <c r="EK130" s="31">
        <f t="shared" ref="EK130:EK131" si="2218">EK129+"00:15"</f>
        <v>0.9791666666666653</v>
      </c>
      <c r="EL130" s="57">
        <f t="shared" si="1166"/>
        <v>64</v>
      </c>
      <c r="EM130" s="57">
        <f t="shared" si="1166"/>
        <v>1</v>
      </c>
      <c r="EN130" s="57">
        <f t="shared" si="1166"/>
        <v>0</v>
      </c>
      <c r="EO130" s="57">
        <f t="shared" si="1166"/>
        <v>0</v>
      </c>
      <c r="EP130" s="57">
        <f t="shared" si="1831"/>
        <v>9</v>
      </c>
      <c r="EQ130" s="57">
        <f t="shared" si="1831"/>
        <v>8</v>
      </c>
      <c r="ER130" s="57">
        <f t="shared" si="1831"/>
        <v>3</v>
      </c>
      <c r="ES130" s="14">
        <f t="shared" si="1831"/>
        <v>85</v>
      </c>
      <c r="ET130" s="14">
        <f t="shared" si="2203"/>
        <v>86.8</v>
      </c>
    </row>
    <row r="131" spans="1:150" ht="13" thickBot="1" x14ac:dyDescent="0.3">
      <c r="A131" s="31">
        <f t="shared" si="2204"/>
        <v>0.98958333333333193</v>
      </c>
      <c r="B131" s="57">
        <v>36</v>
      </c>
      <c r="C131" s="57">
        <v>4</v>
      </c>
      <c r="D131" s="57">
        <v>0</v>
      </c>
      <c r="E131" s="57">
        <v>0</v>
      </c>
      <c r="F131" s="57">
        <v>9</v>
      </c>
      <c r="G131" s="57">
        <v>2</v>
      </c>
      <c r="H131" s="57">
        <v>6</v>
      </c>
      <c r="I131" s="14">
        <f t="shared" si="1244"/>
        <v>57</v>
      </c>
      <c r="J131" s="14">
        <f>B131+C131+D131*1.5+E131*2.3+F131*2+G131*0.4+H131*0.2</f>
        <v>60</v>
      </c>
      <c r="K131" s="31">
        <f t="shared" si="2205"/>
        <v>0.98958333333333193</v>
      </c>
      <c r="L131" s="57">
        <v>1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2189"/>
        <v>1</v>
      </c>
      <c r="T131" s="14">
        <f>L131+M131+N131*1.5+O131*2.3+P131*2+Q131*0.4+R131*0.2</f>
        <v>1</v>
      </c>
      <c r="U131" s="31">
        <f t="shared" si="2206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48"/>
        <v>0</v>
      </c>
      <c r="AD131" s="14">
        <f>V131+W131+X131*1.5+Y131*2.3+Z131*2+AA131*0.4+AB131*0.2</f>
        <v>0</v>
      </c>
      <c r="AE131" s="31">
        <f t="shared" si="2207"/>
        <v>0.98958333333333193</v>
      </c>
      <c r="AF131" s="57">
        <v>1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50"/>
        <v>1</v>
      </c>
      <c r="AN131" s="14">
        <f>AF131+AG131+AH131*1.5+AI131*2.3+AJ131*2+AK131*0.4+AL131*0.2</f>
        <v>1</v>
      </c>
      <c r="AO131" s="31">
        <f t="shared" si="2208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1252"/>
        <v>0</v>
      </c>
      <c r="AX131" s="14">
        <f>AP131+AQ131+AR131*1.5+AS131*2.3+AT131*2+AU131*0.4+AV131*0.2</f>
        <v>0</v>
      </c>
      <c r="AY131" s="31">
        <f t="shared" si="2209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54"/>
        <v>0</v>
      </c>
      <c r="BH131" s="14">
        <f>AZ131+BA131+BB131*1.5+BC131*2.3+BD131*2+BE131*0.4+BF131*0.2</f>
        <v>0</v>
      </c>
      <c r="BI131" s="31">
        <f t="shared" si="2210"/>
        <v>0.98958333333333193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1</v>
      </c>
      <c r="BQ131" s="14">
        <f t="shared" si="1256"/>
        <v>1</v>
      </c>
      <c r="BR131" s="14">
        <f>BJ131+BK131+BL131*1.5+BM131*2.3+BN131*2+BO131*0.4+BP131*0.2</f>
        <v>0.2</v>
      </c>
      <c r="BS131" s="31">
        <f t="shared" si="2211"/>
        <v>0.98958333333333193</v>
      </c>
      <c r="BT131" s="57">
        <v>45</v>
      </c>
      <c r="BU131" s="57">
        <v>3</v>
      </c>
      <c r="BV131" s="57">
        <v>0</v>
      </c>
      <c r="BW131" s="57">
        <v>0</v>
      </c>
      <c r="BX131" s="57">
        <v>10</v>
      </c>
      <c r="BY131" s="57">
        <v>1</v>
      </c>
      <c r="BZ131" s="57">
        <v>4</v>
      </c>
      <c r="CA131" s="14">
        <f t="shared" si="1258"/>
        <v>63</v>
      </c>
      <c r="CB131" s="14">
        <f>BT131+BU131+BV131*1.5+BW131*2.3+BX131*2+BY131*0.4+BZ131*0.2</f>
        <v>69.2</v>
      </c>
      <c r="CC131" s="31">
        <f t="shared" si="2212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60"/>
        <v>0</v>
      </c>
      <c r="CL131" s="14">
        <f>CD131+CE131+CF131*1.5+CG131*2.3+CH131*2+CI131*0.4+CJ131*0.2</f>
        <v>0</v>
      </c>
      <c r="CM131" s="31">
        <f t="shared" si="2213"/>
        <v>0.98958333333333193</v>
      </c>
      <c r="CN131" s="57">
        <f t="shared" si="1161"/>
        <v>46</v>
      </c>
      <c r="CO131" s="57">
        <f t="shared" si="1161"/>
        <v>3</v>
      </c>
      <c r="CP131" s="57">
        <f t="shared" si="1161"/>
        <v>0</v>
      </c>
      <c r="CQ131" s="57">
        <f t="shared" si="1161"/>
        <v>0</v>
      </c>
      <c r="CR131" s="57">
        <f t="shared" si="1826"/>
        <v>10</v>
      </c>
      <c r="CS131" s="57">
        <f t="shared" si="1826"/>
        <v>1</v>
      </c>
      <c r="CT131" s="57">
        <f t="shared" si="1826"/>
        <v>4</v>
      </c>
      <c r="CU131" s="14">
        <f t="shared" si="1826"/>
        <v>64</v>
      </c>
      <c r="CV131" s="14">
        <f>CN131+CO131+CP131*1.5+CQ131*2.3+CR131*2+CS131*0.4+CT131*0.2</f>
        <v>70.2</v>
      </c>
      <c r="CW131" s="31">
        <f t="shared" si="2214"/>
        <v>0.98958333333333193</v>
      </c>
      <c r="CX131" s="57">
        <f t="shared" si="1162"/>
        <v>37</v>
      </c>
      <c r="CY131" s="57">
        <f t="shared" si="1162"/>
        <v>4</v>
      </c>
      <c r="CZ131" s="57">
        <f t="shared" si="1162"/>
        <v>0</v>
      </c>
      <c r="DA131" s="57">
        <f t="shared" si="1162"/>
        <v>0</v>
      </c>
      <c r="DB131" s="57">
        <f t="shared" si="1827"/>
        <v>9</v>
      </c>
      <c r="DC131" s="57">
        <f t="shared" si="1827"/>
        <v>2</v>
      </c>
      <c r="DD131" s="57">
        <f t="shared" si="1827"/>
        <v>6</v>
      </c>
      <c r="DE131" s="14">
        <f t="shared" si="1827"/>
        <v>58</v>
      </c>
      <c r="DF131" s="14">
        <f>CX131+CY131+CZ131*1.5+DA131*2.3+DB131*2+DC131*0.4+DD131*0.2</f>
        <v>61</v>
      </c>
      <c r="DG131" s="31">
        <f t="shared" si="2215"/>
        <v>0.98958333333333193</v>
      </c>
      <c r="DH131" s="57">
        <f t="shared" si="1163"/>
        <v>1</v>
      </c>
      <c r="DI131" s="57">
        <f t="shared" si="1163"/>
        <v>0</v>
      </c>
      <c r="DJ131" s="57">
        <f t="shared" si="1163"/>
        <v>0</v>
      </c>
      <c r="DK131" s="57">
        <f t="shared" si="1163"/>
        <v>0</v>
      </c>
      <c r="DL131" s="57">
        <f t="shared" si="1828"/>
        <v>0</v>
      </c>
      <c r="DM131" s="57">
        <f t="shared" si="1828"/>
        <v>0</v>
      </c>
      <c r="DN131" s="57">
        <f t="shared" si="1828"/>
        <v>1</v>
      </c>
      <c r="DO131" s="14">
        <f t="shared" si="1828"/>
        <v>2</v>
      </c>
      <c r="DP131" s="14">
        <f>DH131+DI131+DJ131*1.5+DK131*2.3+DL131*2+DM131*0.4+DN131*0.2</f>
        <v>1.2</v>
      </c>
      <c r="DQ131" s="31">
        <f t="shared" si="2216"/>
        <v>0.98958333333333193</v>
      </c>
      <c r="DR131" s="57">
        <f t="shared" si="1164"/>
        <v>1</v>
      </c>
      <c r="DS131" s="57">
        <f t="shared" si="1164"/>
        <v>0</v>
      </c>
      <c r="DT131" s="57">
        <f t="shared" si="1164"/>
        <v>0</v>
      </c>
      <c r="DU131" s="57">
        <f t="shared" si="1164"/>
        <v>0</v>
      </c>
      <c r="DV131" s="57">
        <f t="shared" si="1829"/>
        <v>0</v>
      </c>
      <c r="DW131" s="57">
        <f t="shared" si="1829"/>
        <v>0</v>
      </c>
      <c r="DX131" s="57">
        <f t="shared" si="1829"/>
        <v>0</v>
      </c>
      <c r="DY131" s="14">
        <f t="shared" si="1829"/>
        <v>1</v>
      </c>
      <c r="DZ131" s="14">
        <f>DR131+DS131+DT131*1.5+DU131*2.3+DV131*2+DW131*0.4+DX131*0.2</f>
        <v>1</v>
      </c>
      <c r="EA131" s="31">
        <f t="shared" si="2217"/>
        <v>0.98958333333333193</v>
      </c>
      <c r="EB131" s="57">
        <f t="shared" si="1165"/>
        <v>36</v>
      </c>
      <c r="EC131" s="57">
        <f t="shared" si="1165"/>
        <v>4</v>
      </c>
      <c r="ED131" s="57">
        <f t="shared" si="1165"/>
        <v>0</v>
      </c>
      <c r="EE131" s="57">
        <f t="shared" si="1165"/>
        <v>0</v>
      </c>
      <c r="EF131" s="57">
        <f t="shared" si="1830"/>
        <v>9</v>
      </c>
      <c r="EG131" s="57">
        <f t="shared" si="1830"/>
        <v>2</v>
      </c>
      <c r="EH131" s="57">
        <f t="shared" si="1830"/>
        <v>6</v>
      </c>
      <c r="EI131" s="14">
        <f t="shared" si="1830"/>
        <v>57</v>
      </c>
      <c r="EJ131" s="14">
        <f>EB131+EC131+ED131*1.5+EE131*2.3+EF131*2+EG131*0.4+EH131*0.2</f>
        <v>60</v>
      </c>
      <c r="EK131" s="31">
        <f t="shared" si="2218"/>
        <v>0.98958333333333193</v>
      </c>
      <c r="EL131" s="57">
        <f t="shared" si="1166"/>
        <v>45</v>
      </c>
      <c r="EM131" s="57">
        <f t="shared" si="1166"/>
        <v>3</v>
      </c>
      <c r="EN131" s="57">
        <f t="shared" si="1166"/>
        <v>0</v>
      </c>
      <c r="EO131" s="57">
        <f t="shared" si="1166"/>
        <v>0</v>
      </c>
      <c r="EP131" s="57">
        <f t="shared" si="1831"/>
        <v>10</v>
      </c>
      <c r="EQ131" s="57">
        <f t="shared" si="1831"/>
        <v>1</v>
      </c>
      <c r="ER131" s="57">
        <f t="shared" si="1831"/>
        <v>5</v>
      </c>
      <c r="ES131" s="14">
        <f t="shared" si="1831"/>
        <v>64</v>
      </c>
      <c r="ET131" s="14">
        <f>EL131+EM131+EN131*1.5+EO131*2.3+EP131*2+EQ131*0.4+ER131*0.2</f>
        <v>69.400000000000006</v>
      </c>
    </row>
    <row r="132" spans="1:150" ht="13.5" thickTop="1" thickBot="1" x14ac:dyDescent="0.3">
      <c r="A132" s="32" t="s">
        <v>5</v>
      </c>
      <c r="B132" s="2">
        <f>SUM(B128:B131)</f>
        <v>187</v>
      </c>
      <c r="C132" s="2">
        <f t="shared" ref="C132" si="2219">SUM(C128:C131)</f>
        <v>10</v>
      </c>
      <c r="D132" s="2">
        <f t="shared" ref="D132" si="2220">SUM(D128:D131)</f>
        <v>3</v>
      </c>
      <c r="E132" s="2">
        <f t="shared" ref="E132" si="2221">SUM(E128:E131)</f>
        <v>2</v>
      </c>
      <c r="F132" s="2">
        <f t="shared" ref="F132" si="2222">SUM(F128:F131)</f>
        <v>39</v>
      </c>
      <c r="G132" s="2">
        <f t="shared" ref="G132" si="2223">SUM(G128:G131)</f>
        <v>35</v>
      </c>
      <c r="H132" s="2">
        <f t="shared" ref="H132" si="2224">SUM(H128:H131)</f>
        <v>34</v>
      </c>
      <c r="I132" s="15">
        <f t="shared" ref="I132" si="2225">SUM(I128:I131)</f>
        <v>310</v>
      </c>
      <c r="J132" s="33">
        <f>B132+C132+D132*1.5+E132*2.3+F132*2+G132*0.4+H132*0.2</f>
        <v>304.90000000000003</v>
      </c>
      <c r="K132" s="32" t="s">
        <v>5</v>
      </c>
      <c r="L132" s="2">
        <f>SUM(L128:L131)</f>
        <v>3</v>
      </c>
      <c r="M132" s="2">
        <f t="shared" ref="M132" si="2226">SUM(M128:M131)</f>
        <v>0</v>
      </c>
      <c r="N132" s="2">
        <f t="shared" ref="N132" si="2227">SUM(N128:N131)</f>
        <v>0</v>
      </c>
      <c r="O132" s="2">
        <f t="shared" ref="O132" si="2228">SUM(O128:O131)</f>
        <v>0</v>
      </c>
      <c r="P132" s="2">
        <f t="shared" ref="P132" si="2229">SUM(P128:P131)</f>
        <v>0</v>
      </c>
      <c r="Q132" s="2">
        <f t="shared" ref="Q132" si="2230">SUM(Q128:Q131)</f>
        <v>0</v>
      </c>
      <c r="R132" s="2">
        <f t="shared" ref="R132:S132" si="2231">SUM(R128:R131)</f>
        <v>0</v>
      </c>
      <c r="S132" s="15">
        <f t="shared" si="2231"/>
        <v>3</v>
      </c>
      <c r="T132" s="33">
        <f>L132+M132+N132*1.5+O132*2.3+P132*2+Q132*0.4+R132*0.2</f>
        <v>3</v>
      </c>
      <c r="U132" s="32" t="s">
        <v>5</v>
      </c>
      <c r="V132" s="2">
        <f>SUM(V128:V131)</f>
        <v>0</v>
      </c>
      <c r="W132" s="2">
        <f t="shared" ref="W132" si="2232">SUM(W128:W131)</f>
        <v>0</v>
      </c>
      <c r="X132" s="2">
        <f t="shared" ref="X132" si="2233">SUM(X128:X131)</f>
        <v>0</v>
      </c>
      <c r="Y132" s="2">
        <f t="shared" ref="Y132" si="2234">SUM(Y128:Y131)</f>
        <v>0</v>
      </c>
      <c r="Z132" s="2">
        <f t="shared" ref="Z132" si="2235">SUM(Z128:Z131)</f>
        <v>0</v>
      </c>
      <c r="AA132" s="2">
        <f t="shared" ref="AA132" si="2236">SUM(AA128:AA131)</f>
        <v>0</v>
      </c>
      <c r="AB132" s="2">
        <f t="shared" ref="AB132" si="2237">SUM(AB128:AB131)</f>
        <v>0</v>
      </c>
      <c r="AC132" s="15">
        <f t="shared" ref="AC132" si="2238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4</v>
      </c>
      <c r="AG132" s="2">
        <f t="shared" ref="AG132" si="2239">SUM(AG128:AG131)</f>
        <v>0</v>
      </c>
      <c r="AH132" s="2">
        <f t="shared" ref="AH132" si="2240">SUM(AH128:AH131)</f>
        <v>0</v>
      </c>
      <c r="AI132" s="2">
        <f t="shared" ref="AI132" si="2241">SUM(AI128:AI131)</f>
        <v>0</v>
      </c>
      <c r="AJ132" s="2">
        <f t="shared" ref="AJ132" si="2242">SUM(AJ128:AJ131)</f>
        <v>0</v>
      </c>
      <c r="AK132" s="2">
        <f t="shared" ref="AK132" si="2243">SUM(AK128:AK131)</f>
        <v>0</v>
      </c>
      <c r="AL132" s="2">
        <f t="shared" ref="AL132" si="2244">SUM(AL128:AL131)</f>
        <v>0</v>
      </c>
      <c r="AM132" s="15">
        <f t="shared" ref="AM132" si="2245">SUM(AM128:AM131)</f>
        <v>4</v>
      </c>
      <c r="AN132" s="33">
        <f>AF132+AG132+AH132*1.5+AI132*2.3+AJ132*2+AK132*0.4+AL132*0.2</f>
        <v>4</v>
      </c>
      <c r="AO132" s="32" t="s">
        <v>5</v>
      </c>
      <c r="AP132" s="2">
        <f>SUM(AP128:AP131)</f>
        <v>1</v>
      </c>
      <c r="AQ132" s="2">
        <f t="shared" ref="AQ132" si="2246">SUM(AQ128:AQ131)</f>
        <v>0</v>
      </c>
      <c r="AR132" s="2">
        <f t="shared" ref="AR132" si="2247">SUM(AR128:AR131)</f>
        <v>0</v>
      </c>
      <c r="AS132" s="2">
        <f t="shared" ref="AS132" si="2248">SUM(AS128:AS131)</f>
        <v>0</v>
      </c>
      <c r="AT132" s="2">
        <f t="shared" ref="AT132" si="2249">SUM(AT128:AT131)</f>
        <v>0</v>
      </c>
      <c r="AU132" s="2">
        <f t="shared" ref="AU132" si="2250">SUM(AU128:AU131)</f>
        <v>1</v>
      </c>
      <c r="AV132" s="2">
        <f t="shared" ref="AV132" si="2251">SUM(AV128:AV131)</f>
        <v>2</v>
      </c>
      <c r="AW132" s="15">
        <f t="shared" ref="AW132" si="2252">SUM(AW128:AW131)</f>
        <v>4</v>
      </c>
      <c r="AX132" s="33">
        <f>AP132+AQ132+AR132*1.5+AS132*2.3+AT132*2+AU132*0.4+AV132*0.2</f>
        <v>1.7999999999999998</v>
      </c>
      <c r="AY132" s="32" t="s">
        <v>5</v>
      </c>
      <c r="AZ132" s="2">
        <f>SUM(AZ128:AZ131)</f>
        <v>0</v>
      </c>
      <c r="BA132" s="2">
        <f t="shared" ref="BA132" si="2253">SUM(BA128:BA131)</f>
        <v>0</v>
      </c>
      <c r="BB132" s="2">
        <f t="shared" ref="BB132" si="2254">SUM(BB128:BB131)</f>
        <v>0</v>
      </c>
      <c r="BC132" s="2">
        <f t="shared" ref="BC132" si="2255">SUM(BC128:BC131)</f>
        <v>0</v>
      </c>
      <c r="BD132" s="2">
        <f t="shared" ref="BD132" si="2256">SUM(BD128:BD131)</f>
        <v>0</v>
      </c>
      <c r="BE132" s="2">
        <f t="shared" ref="BE132" si="2257">SUM(BE128:BE131)</f>
        <v>0</v>
      </c>
      <c r="BF132" s="2">
        <f t="shared" ref="BF132" si="2258">SUM(BF128:BF131)</f>
        <v>0</v>
      </c>
      <c r="BG132" s="15">
        <f t="shared" ref="BG132" si="2259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0</v>
      </c>
      <c r="BK132" s="2">
        <f t="shared" ref="BK132" si="2260">SUM(BK128:BK131)</f>
        <v>0</v>
      </c>
      <c r="BL132" s="2">
        <f t="shared" ref="BL132" si="2261">SUM(BL128:BL131)</f>
        <v>0</v>
      </c>
      <c r="BM132" s="2">
        <f t="shared" ref="BM132" si="2262">SUM(BM128:BM131)</f>
        <v>0</v>
      </c>
      <c r="BN132" s="2">
        <f t="shared" ref="BN132" si="2263">SUM(BN128:BN131)</f>
        <v>0</v>
      </c>
      <c r="BO132" s="2">
        <f t="shared" ref="BO132" si="2264">SUM(BO128:BO131)</f>
        <v>0</v>
      </c>
      <c r="BP132" s="2">
        <f t="shared" ref="BP132" si="2265">SUM(BP128:BP131)</f>
        <v>2</v>
      </c>
      <c r="BQ132" s="15">
        <f t="shared" ref="BQ132" si="2266">SUM(BQ128:BQ131)</f>
        <v>2</v>
      </c>
      <c r="BR132" s="33">
        <f>BJ132+BK132+BL132*1.5+BM132*2.3+BN132*2+BO132*0.4+BP132*0.2</f>
        <v>0.4</v>
      </c>
      <c r="BS132" s="32" t="s">
        <v>5</v>
      </c>
      <c r="BT132" s="2">
        <f>SUM(BT128:BT131)</f>
        <v>209</v>
      </c>
      <c r="BU132" s="2">
        <f t="shared" ref="BU132" si="2267">SUM(BU128:BU131)</f>
        <v>16</v>
      </c>
      <c r="BV132" s="2">
        <f t="shared" ref="BV132" si="2268">SUM(BV128:BV131)</f>
        <v>1</v>
      </c>
      <c r="BW132" s="2">
        <f t="shared" ref="BW132" si="2269">SUM(BW128:BW131)</f>
        <v>0</v>
      </c>
      <c r="BX132" s="2">
        <f t="shared" ref="BX132" si="2270">SUM(BX128:BX131)</f>
        <v>37</v>
      </c>
      <c r="BY132" s="2">
        <f t="shared" ref="BY132" si="2271">SUM(BY128:BY131)</f>
        <v>21</v>
      </c>
      <c r="BZ132" s="2">
        <f t="shared" ref="BZ132" si="2272">SUM(BZ128:BZ131)</f>
        <v>12</v>
      </c>
      <c r="CA132" s="15">
        <f t="shared" ref="CA132" si="2273">SUM(CA128:CA131)</f>
        <v>296</v>
      </c>
      <c r="CB132" s="33">
        <f>BT132+BU132+BV132*1.5+BW132*2.3+BX132*2+BY132*0.4+BZ132*0.2</f>
        <v>311.29999999999995</v>
      </c>
      <c r="CC132" s="32" t="s">
        <v>5</v>
      </c>
      <c r="CD132" s="2">
        <f>SUM(CD128:CD131)</f>
        <v>0</v>
      </c>
      <c r="CE132" s="2">
        <f t="shared" ref="CE132" si="2274">SUM(CE128:CE131)</f>
        <v>0</v>
      </c>
      <c r="CF132" s="2">
        <f t="shared" ref="CF132" si="2275">SUM(CF128:CF131)</f>
        <v>0</v>
      </c>
      <c r="CG132" s="2">
        <f t="shared" ref="CG132" si="2276">SUM(CG128:CG131)</f>
        <v>0</v>
      </c>
      <c r="CH132" s="2">
        <f t="shared" ref="CH132" si="2277">SUM(CH128:CH131)</f>
        <v>0</v>
      </c>
      <c r="CI132" s="2">
        <f t="shared" ref="CI132" si="2278">SUM(CI128:CI131)</f>
        <v>0</v>
      </c>
      <c r="CJ132" s="2">
        <f t="shared" ref="CJ132" si="2279">SUM(CJ128:CJ131)</f>
        <v>0</v>
      </c>
      <c r="CK132" s="15">
        <f t="shared" ref="CK132" si="2280">SUM(CK128:CK131)</f>
        <v>0</v>
      </c>
      <c r="CL132" s="15">
        <f>CD132+CE132+CF132*1.5+CG132*2.3+CH132*2+CI132*0.4+CJ132*0.2</f>
        <v>0</v>
      </c>
      <c r="CM132" s="34" t="s">
        <v>5</v>
      </c>
      <c r="CN132" s="2">
        <f t="shared" si="1161"/>
        <v>213</v>
      </c>
      <c r="CO132" s="2">
        <f t="shared" si="1161"/>
        <v>16</v>
      </c>
      <c r="CP132" s="2">
        <f t="shared" si="1161"/>
        <v>1</v>
      </c>
      <c r="CQ132" s="2">
        <f t="shared" si="1161"/>
        <v>0</v>
      </c>
      <c r="CR132" s="2">
        <f t="shared" si="1826"/>
        <v>37</v>
      </c>
      <c r="CS132" s="2">
        <f t="shared" si="1826"/>
        <v>21</v>
      </c>
      <c r="CT132" s="2">
        <f t="shared" si="1826"/>
        <v>12</v>
      </c>
      <c r="CU132" s="15">
        <f t="shared" si="1826"/>
        <v>300</v>
      </c>
      <c r="CV132" s="15">
        <f>CN132+CO132+CP132*1.5+CQ132*2.3+CR132*2+CS132*0.4+CT132*0.2</f>
        <v>315.29999999999995</v>
      </c>
      <c r="CW132" s="34" t="s">
        <v>5</v>
      </c>
      <c r="CX132" s="2">
        <f t="shared" si="1162"/>
        <v>190</v>
      </c>
      <c r="CY132" s="2">
        <f t="shared" si="1162"/>
        <v>10</v>
      </c>
      <c r="CZ132" s="2">
        <f t="shared" si="1162"/>
        <v>3</v>
      </c>
      <c r="DA132" s="2">
        <f t="shared" si="1162"/>
        <v>2</v>
      </c>
      <c r="DB132" s="2">
        <f t="shared" si="1827"/>
        <v>39</v>
      </c>
      <c r="DC132" s="2">
        <f t="shared" si="1827"/>
        <v>35</v>
      </c>
      <c r="DD132" s="2">
        <f t="shared" si="1827"/>
        <v>34</v>
      </c>
      <c r="DE132" s="15">
        <f t="shared" si="1827"/>
        <v>313</v>
      </c>
      <c r="DF132" s="15">
        <f>CX132+CY132+CZ132*1.5+DA132*2.3+DB132*2+DC132*0.4+DD132*0.2</f>
        <v>307.90000000000003</v>
      </c>
      <c r="DG132" s="34" t="s">
        <v>5</v>
      </c>
      <c r="DH132" s="2">
        <f t="shared" si="1163"/>
        <v>3</v>
      </c>
      <c r="DI132" s="2">
        <f t="shared" si="1163"/>
        <v>0</v>
      </c>
      <c r="DJ132" s="2">
        <f t="shared" si="1163"/>
        <v>0</v>
      </c>
      <c r="DK132" s="2">
        <f t="shared" si="1163"/>
        <v>0</v>
      </c>
      <c r="DL132" s="2">
        <f t="shared" si="1828"/>
        <v>0</v>
      </c>
      <c r="DM132" s="2">
        <f t="shared" si="1828"/>
        <v>0</v>
      </c>
      <c r="DN132" s="2">
        <f t="shared" si="1828"/>
        <v>2</v>
      </c>
      <c r="DO132" s="15">
        <f t="shared" si="1828"/>
        <v>5</v>
      </c>
      <c r="DP132" s="15">
        <f>DH132+DI132+DJ132*1.5+DK132*2.3+DL132*2+DM132*0.4+DN132*0.2</f>
        <v>3.4</v>
      </c>
      <c r="DQ132" s="34" t="s">
        <v>5</v>
      </c>
      <c r="DR132" s="2">
        <f t="shared" si="1164"/>
        <v>5</v>
      </c>
      <c r="DS132" s="2">
        <f t="shared" si="1164"/>
        <v>0</v>
      </c>
      <c r="DT132" s="2">
        <f t="shared" si="1164"/>
        <v>0</v>
      </c>
      <c r="DU132" s="2">
        <f t="shared" si="1164"/>
        <v>0</v>
      </c>
      <c r="DV132" s="2">
        <f t="shared" si="1829"/>
        <v>0</v>
      </c>
      <c r="DW132" s="2">
        <f t="shared" si="1829"/>
        <v>1</v>
      </c>
      <c r="DX132" s="2">
        <f t="shared" si="1829"/>
        <v>2</v>
      </c>
      <c r="DY132" s="15">
        <f t="shared" si="1829"/>
        <v>8</v>
      </c>
      <c r="DZ132" s="15">
        <f>DR132+DS132+DT132*1.5+DU132*2.3+DV132*2+DW132*0.4+DX132*0.2</f>
        <v>5.8000000000000007</v>
      </c>
      <c r="EA132" s="34" t="s">
        <v>5</v>
      </c>
      <c r="EB132" s="2">
        <f t="shared" si="1165"/>
        <v>188</v>
      </c>
      <c r="EC132" s="2">
        <f t="shared" si="1165"/>
        <v>10</v>
      </c>
      <c r="ED132" s="2">
        <f t="shared" si="1165"/>
        <v>3</v>
      </c>
      <c r="EE132" s="2">
        <f t="shared" si="1165"/>
        <v>2</v>
      </c>
      <c r="EF132" s="2">
        <f t="shared" si="1830"/>
        <v>39</v>
      </c>
      <c r="EG132" s="2">
        <f t="shared" si="1830"/>
        <v>36</v>
      </c>
      <c r="EH132" s="2">
        <f t="shared" si="1830"/>
        <v>36</v>
      </c>
      <c r="EI132" s="15">
        <f t="shared" si="1830"/>
        <v>314</v>
      </c>
      <c r="EJ132" s="15">
        <f>EB132+EC132+ED132*1.5+EE132*2.3+EF132*2+EG132*0.4+EH132*0.2</f>
        <v>306.7</v>
      </c>
      <c r="EK132" s="34" t="s">
        <v>5</v>
      </c>
      <c r="EL132" s="2">
        <f t="shared" si="1166"/>
        <v>209</v>
      </c>
      <c r="EM132" s="2">
        <f t="shared" si="1166"/>
        <v>16</v>
      </c>
      <c r="EN132" s="2">
        <f t="shared" si="1166"/>
        <v>1</v>
      </c>
      <c r="EO132" s="2">
        <f t="shared" si="1166"/>
        <v>0</v>
      </c>
      <c r="EP132" s="2">
        <f t="shared" si="1831"/>
        <v>37</v>
      </c>
      <c r="EQ132" s="2">
        <f t="shared" si="1831"/>
        <v>21</v>
      </c>
      <c r="ER132" s="2">
        <f t="shared" si="1831"/>
        <v>14</v>
      </c>
      <c r="ES132" s="15">
        <f t="shared" si="1831"/>
        <v>298</v>
      </c>
      <c r="ET132" s="15">
        <f>EL132+EM132+EN132*1.5+EO132*2.3+EP132*2+EQ132*0.4+ER132*0.2</f>
        <v>311.7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6176</v>
      </c>
      <c r="C133" s="36">
        <f t="shared" ref="C133:J133" si="2281">SUM(C132,C127,C122,C117,C112,C107,C102,C97,C92,C87,C82,C77,C72,C67,C62,C57,C52,C47,C42,C37,C32,C27,C22,C17)</f>
        <v>1191</v>
      </c>
      <c r="D133" s="36">
        <f t="shared" si="2281"/>
        <v>385</v>
      </c>
      <c r="E133" s="36">
        <f t="shared" si="2281"/>
        <v>70</v>
      </c>
      <c r="F133" s="36">
        <f t="shared" si="2281"/>
        <v>1134</v>
      </c>
      <c r="G133" s="36">
        <f t="shared" si="2281"/>
        <v>773</v>
      </c>
      <c r="H133" s="36">
        <f t="shared" si="2281"/>
        <v>976</v>
      </c>
      <c r="I133" s="37">
        <f t="shared" si="2281"/>
        <v>10705</v>
      </c>
      <c r="J133" s="37">
        <f t="shared" si="2281"/>
        <v>10877.899999999998</v>
      </c>
      <c r="K133" s="35" t="s">
        <v>6</v>
      </c>
      <c r="L133" s="36">
        <f>SUM(L132,L127,L122,L117,L112,L107,L102,L97,L92,L87,L82,L77,L72,L67,L62,L57,L52,L47,L42,L37,L32,L27,L22,L17)</f>
        <v>69</v>
      </c>
      <c r="M133" s="36">
        <f t="shared" ref="M133:T133" si="2282">SUM(M132,M127,M122,M117,M112,M107,M102,M97,M92,M87,M82,M77,M72,M67,M62,M57,M52,M47,M42,M37,M32,M27,M22,M17)</f>
        <v>15</v>
      </c>
      <c r="N133" s="36">
        <f t="shared" si="2282"/>
        <v>5</v>
      </c>
      <c r="O133" s="36">
        <f t="shared" si="2282"/>
        <v>0</v>
      </c>
      <c r="P133" s="36">
        <f t="shared" si="2282"/>
        <v>2</v>
      </c>
      <c r="Q133" s="36">
        <f t="shared" si="2282"/>
        <v>6</v>
      </c>
      <c r="R133" s="36">
        <f t="shared" si="2282"/>
        <v>26</v>
      </c>
      <c r="S133" s="37">
        <f t="shared" si="2282"/>
        <v>123</v>
      </c>
      <c r="T133" s="37">
        <f t="shared" si="2282"/>
        <v>103.10000000000002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2283">SUM(W132,W127,W122,W117,W112,W107,W102,W97,W92,W87,W82,W77,W72,W67,W62,W57,W52,W47,W42,W37,W32,W27,W22,W17)</f>
        <v>0</v>
      </c>
      <c r="X133" s="36">
        <f t="shared" si="2283"/>
        <v>0</v>
      </c>
      <c r="Y133" s="36">
        <f t="shared" si="2283"/>
        <v>0</v>
      </c>
      <c r="Z133" s="36">
        <f t="shared" si="2283"/>
        <v>0</v>
      </c>
      <c r="AA133" s="36">
        <f t="shared" si="2283"/>
        <v>0</v>
      </c>
      <c r="AB133" s="36">
        <f t="shared" si="2283"/>
        <v>0</v>
      </c>
      <c r="AC133" s="37">
        <f t="shared" si="2283"/>
        <v>0</v>
      </c>
      <c r="AD133" s="37">
        <f t="shared" si="2283"/>
        <v>0</v>
      </c>
      <c r="AE133" s="35" t="s">
        <v>6</v>
      </c>
      <c r="AF133" s="36">
        <f>SUM(AF132,AF127,AF122,AF117,AF112,AF107,AF102,AF97,AF92,AF87,AF82,AF77,AF72,AF67,AF62,AF57,AF52,AF47,AF42,AF37,AF32,AF27,AF22,AF17)</f>
        <v>128</v>
      </c>
      <c r="AG133" s="36">
        <f t="shared" ref="AG133:AN133" si="2284">SUM(AG132,AG127,AG122,AG117,AG112,AG107,AG102,AG97,AG92,AG87,AG82,AG77,AG72,AG67,AG62,AG57,AG52,AG47,AG42,AG37,AG32,AG27,AG22,AG17)</f>
        <v>32</v>
      </c>
      <c r="AH133" s="36">
        <f t="shared" si="2284"/>
        <v>6</v>
      </c>
      <c r="AI133" s="36">
        <f t="shared" si="2284"/>
        <v>0</v>
      </c>
      <c r="AJ133" s="36">
        <f t="shared" si="2284"/>
        <v>1</v>
      </c>
      <c r="AK133" s="36">
        <f t="shared" si="2284"/>
        <v>17</v>
      </c>
      <c r="AL133" s="36">
        <f t="shared" si="2284"/>
        <v>45</v>
      </c>
      <c r="AM133" s="37">
        <f t="shared" si="2284"/>
        <v>229</v>
      </c>
      <c r="AN133" s="37">
        <f t="shared" si="2284"/>
        <v>186.79999999999998</v>
      </c>
      <c r="AO133" s="35" t="s">
        <v>6</v>
      </c>
      <c r="AP133" s="36">
        <f>SUM(AP132,AP127,AP122,AP117,AP112,AP107,AP102,AP97,AP92,AP87,AP82,AP77,AP72,AP67,AP62,AP57,AP52,AP47,AP42,AP37,AP32,AP27,AP22,AP17)</f>
        <v>61</v>
      </c>
      <c r="AQ133" s="36">
        <f t="shared" ref="AQ133:AX133" si="2285">SUM(AQ132,AQ127,AQ122,AQ117,AQ112,AQ107,AQ102,AQ97,AQ92,AQ87,AQ82,AQ77,AQ72,AQ67,AQ62,AQ57,AQ52,AQ47,AQ42,AQ37,AQ32,AQ27,AQ22,AQ17)</f>
        <v>18</v>
      </c>
      <c r="AR133" s="36">
        <f t="shared" si="2285"/>
        <v>3</v>
      </c>
      <c r="AS133" s="36">
        <f t="shared" si="2285"/>
        <v>0</v>
      </c>
      <c r="AT133" s="36">
        <f t="shared" si="2285"/>
        <v>1</v>
      </c>
      <c r="AU133" s="36">
        <f t="shared" si="2285"/>
        <v>10</v>
      </c>
      <c r="AV133" s="36">
        <f t="shared" si="2285"/>
        <v>54</v>
      </c>
      <c r="AW133" s="37">
        <f t="shared" si="2285"/>
        <v>147</v>
      </c>
      <c r="AX133" s="37">
        <f t="shared" si="2285"/>
        <v>100.30000000000004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86">SUM(BA132,BA127,BA122,BA117,BA112,BA107,BA102,BA97,BA92,BA87,BA82,BA77,BA72,BA67,BA62,BA57,BA52,BA47,BA42,BA37,BA32,BA27,BA22,BA17)</f>
        <v>0</v>
      </c>
      <c r="BB133" s="36">
        <f t="shared" si="2286"/>
        <v>0</v>
      </c>
      <c r="BC133" s="36">
        <f t="shared" si="2286"/>
        <v>0</v>
      </c>
      <c r="BD133" s="36">
        <f t="shared" si="2286"/>
        <v>0</v>
      </c>
      <c r="BE133" s="36">
        <f t="shared" si="2286"/>
        <v>0</v>
      </c>
      <c r="BF133" s="36">
        <f t="shared" si="2286"/>
        <v>0</v>
      </c>
      <c r="BG133" s="37">
        <f t="shared" si="2286"/>
        <v>0</v>
      </c>
      <c r="BH133" s="37">
        <f t="shared" si="2286"/>
        <v>0</v>
      </c>
      <c r="BI133" s="35" t="s">
        <v>6</v>
      </c>
      <c r="BJ133" s="36">
        <f>SUM(BJ132,BJ127,BJ122,BJ117,BJ112,BJ107,BJ102,BJ97,BJ92,BJ87,BJ82,BJ77,BJ72,BJ67,BJ62,BJ57,BJ52,BJ47,BJ42,BJ37,BJ32,BJ27,BJ22,BJ17)</f>
        <v>24</v>
      </c>
      <c r="BK133" s="36">
        <f t="shared" ref="BK133:BR133" si="2287">SUM(BK132,BK127,BK122,BK117,BK112,BK107,BK102,BK97,BK92,BK87,BK82,BK77,BK72,BK67,BK62,BK57,BK52,BK47,BK42,BK37,BK32,BK27,BK22,BK17)</f>
        <v>6</v>
      </c>
      <c r="BL133" s="36">
        <f t="shared" si="2287"/>
        <v>0</v>
      </c>
      <c r="BM133" s="36">
        <f t="shared" si="2287"/>
        <v>0</v>
      </c>
      <c r="BN133" s="36">
        <f t="shared" si="2287"/>
        <v>3</v>
      </c>
      <c r="BO133" s="36">
        <f t="shared" si="2287"/>
        <v>8</v>
      </c>
      <c r="BP133" s="36">
        <f t="shared" si="2287"/>
        <v>61</v>
      </c>
      <c r="BQ133" s="37">
        <f t="shared" si="2287"/>
        <v>102</v>
      </c>
      <c r="BR133" s="37">
        <f t="shared" si="2287"/>
        <v>51.399999999999991</v>
      </c>
      <c r="BS133" s="35" t="s">
        <v>6</v>
      </c>
      <c r="BT133" s="36">
        <f>SUM(BT132,BT127,BT122,BT117,BT112,BT107,BT102,BT97,BT92,BT87,BT82,BT77,BT72,BT67,BT62,BT57,BT52,BT47,BT42,BT37,BT32,BT27,BT22,BT17)</f>
        <v>5382</v>
      </c>
      <c r="BU133" s="36">
        <f t="shared" ref="BU133:CB133" si="2288">SUM(BU132,BU127,BU122,BU117,BU112,BU107,BU102,BU97,BU92,BU87,BU82,BU77,BU72,BU67,BU62,BU57,BU52,BU47,BU42,BU37,BU32,BU27,BU22,BU17)</f>
        <v>995</v>
      </c>
      <c r="BV133" s="36">
        <f t="shared" si="2288"/>
        <v>350</v>
      </c>
      <c r="BW133" s="36">
        <f t="shared" si="2288"/>
        <v>71</v>
      </c>
      <c r="BX133" s="36">
        <f t="shared" si="2288"/>
        <v>1127</v>
      </c>
      <c r="BY133" s="36">
        <f t="shared" si="2288"/>
        <v>915</v>
      </c>
      <c r="BZ133" s="36">
        <f t="shared" si="2288"/>
        <v>1007</v>
      </c>
      <c r="CA133" s="37">
        <f t="shared" si="2288"/>
        <v>9847</v>
      </c>
      <c r="CB133" s="37">
        <f t="shared" si="2288"/>
        <v>9886.6999999999971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2289">SUM(CE132,CE127,CE122,CE117,CE112,CE107,CE102,CE97,CE92,CE87,CE82,CE77,CE72,CE67,CE62,CE57,CE52,CE47,CE42,CE37,CE32,CE27,CE22,CE17)</f>
        <v>0</v>
      </c>
      <c r="CF133" s="36">
        <f t="shared" si="2289"/>
        <v>0</v>
      </c>
      <c r="CG133" s="36">
        <f t="shared" si="2289"/>
        <v>0</v>
      </c>
      <c r="CH133" s="36">
        <f t="shared" si="2289"/>
        <v>0</v>
      </c>
      <c r="CI133" s="36">
        <f t="shared" si="2289"/>
        <v>0</v>
      </c>
      <c r="CJ133" s="36">
        <f t="shared" si="2289"/>
        <v>0</v>
      </c>
      <c r="CK133" s="37">
        <f t="shared" si="2289"/>
        <v>0</v>
      </c>
      <c r="CL133" s="37">
        <f t="shared" si="2289"/>
        <v>0</v>
      </c>
      <c r="CM133" s="35" t="s">
        <v>6</v>
      </c>
      <c r="CN133" s="36">
        <f>SUM(CN132,CN127,CN122,CN117,CN112,CN107,CN102,CN97,CN92,CN87,CN82,CN77,CN72,CN67,CN62,CN57,CN52,CN47,CN42,CN37,CN32,CN27,CN22,CN17)</f>
        <v>5510</v>
      </c>
      <c r="CO133" s="36">
        <f t="shared" ref="CO133:CV133" si="2290">SUM(CO132,CO127,CO122,CO117,CO112,CO107,CO102,CO97,CO92,CO87,CO82,CO77,CO72,CO67,CO62,CO57,CO52,CO47,CO42,CO37,CO32,CO27,CO22,CO17)</f>
        <v>1027</v>
      </c>
      <c r="CP133" s="36">
        <f t="shared" si="2290"/>
        <v>356</v>
      </c>
      <c r="CQ133" s="36">
        <f t="shared" si="2290"/>
        <v>71</v>
      </c>
      <c r="CR133" s="36">
        <f t="shared" si="2290"/>
        <v>1128</v>
      </c>
      <c r="CS133" s="36">
        <f t="shared" si="2290"/>
        <v>932</v>
      </c>
      <c r="CT133" s="36">
        <f t="shared" si="2290"/>
        <v>1052</v>
      </c>
      <c r="CU133" s="37">
        <f t="shared" si="2290"/>
        <v>10076</v>
      </c>
      <c r="CV133" s="37">
        <f t="shared" si="2290"/>
        <v>10073.499999999998</v>
      </c>
      <c r="CW133" s="35" t="s">
        <v>6</v>
      </c>
      <c r="CX133" s="36">
        <f>SUM(CX132,CX127,CX122,CX117,CX112,CX107,CX102,CX97,CX92,CX87,CX82,CX77,CX72,CX67,CX62,CX57,CX52,CX47,CX42,CX37,CX32,CX27,CX22,CX17)</f>
        <v>6245</v>
      </c>
      <c r="CY133" s="36">
        <f t="shared" ref="CY133:DF133" si="2291">SUM(CY132,CY127,CY122,CY117,CY112,CY107,CY102,CY97,CY92,CY87,CY82,CY77,CY72,CY67,CY62,CY57,CY52,CY47,CY42,CY37,CY32,CY27,CY22,CY17)</f>
        <v>1206</v>
      </c>
      <c r="CZ133" s="36">
        <f t="shared" si="2291"/>
        <v>390</v>
      </c>
      <c r="DA133" s="36">
        <f t="shared" si="2291"/>
        <v>70</v>
      </c>
      <c r="DB133" s="36">
        <f t="shared" si="2291"/>
        <v>1136</v>
      </c>
      <c r="DC133" s="36">
        <f t="shared" si="2291"/>
        <v>779</v>
      </c>
      <c r="DD133" s="36">
        <f t="shared" si="2291"/>
        <v>1002</v>
      </c>
      <c r="DE133" s="37">
        <f t="shared" si="2291"/>
        <v>10828</v>
      </c>
      <c r="DF133" s="37">
        <f t="shared" si="2291"/>
        <v>10981</v>
      </c>
      <c r="DG133" s="35" t="s">
        <v>6</v>
      </c>
      <c r="DH133" s="36">
        <f>SUM(DH132,DH127,DH122,DH117,DH112,DH107,DH102,DH97,DH92,DH87,DH82,DH77,DH72,DH67,DH62,DH57,DH52,DH47,DH42,DH37,DH32,DH27,DH22,DH17)</f>
        <v>93</v>
      </c>
      <c r="DI133" s="36">
        <f t="shared" ref="DI133:DP133" si="2292">SUM(DI132,DI127,DI122,DI117,DI112,DI107,DI102,DI97,DI92,DI87,DI82,DI77,DI72,DI67,DI62,DI57,DI52,DI47,DI42,DI37,DI32,DI27,DI22,DI17)</f>
        <v>21</v>
      </c>
      <c r="DJ133" s="36">
        <f t="shared" si="2292"/>
        <v>5</v>
      </c>
      <c r="DK133" s="36">
        <f t="shared" si="2292"/>
        <v>0</v>
      </c>
      <c r="DL133" s="36">
        <f t="shared" si="2292"/>
        <v>5</v>
      </c>
      <c r="DM133" s="36">
        <f t="shared" si="2292"/>
        <v>14</v>
      </c>
      <c r="DN133" s="36">
        <f t="shared" si="2292"/>
        <v>87</v>
      </c>
      <c r="DO133" s="37">
        <f t="shared" si="2292"/>
        <v>225</v>
      </c>
      <c r="DP133" s="37">
        <f t="shared" si="2292"/>
        <v>154.5</v>
      </c>
      <c r="DQ133" s="35" t="s">
        <v>6</v>
      </c>
      <c r="DR133" s="36">
        <f>SUM(DR132,DR127,DR122,DR117,DR112,DR107,DR102,DR97,DR92,DR87,DR82,DR77,DR72,DR67,DR62,DR57,DR52,DR47,DR42,DR37,DR32,DR27,DR22,DR17)</f>
        <v>189</v>
      </c>
      <c r="DS133" s="36">
        <f t="shared" ref="DS133:DZ133" si="2293">SUM(DS132,DS127,DS122,DS117,DS112,DS107,DS102,DS97,DS92,DS87,DS82,DS77,DS72,DS67,DS62,DS57,DS52,DS47,DS42,DS37,DS32,DS27,DS22,DS17)</f>
        <v>50</v>
      </c>
      <c r="DT133" s="36">
        <f t="shared" si="2293"/>
        <v>9</v>
      </c>
      <c r="DU133" s="36">
        <f t="shared" si="2293"/>
        <v>0</v>
      </c>
      <c r="DV133" s="36">
        <f t="shared" si="2293"/>
        <v>2</v>
      </c>
      <c r="DW133" s="36">
        <f t="shared" si="2293"/>
        <v>27</v>
      </c>
      <c r="DX133" s="36">
        <f t="shared" si="2293"/>
        <v>99</v>
      </c>
      <c r="DY133" s="37">
        <f t="shared" si="2293"/>
        <v>376</v>
      </c>
      <c r="DZ133" s="37">
        <f t="shared" si="2293"/>
        <v>287.09999999999997</v>
      </c>
      <c r="EA133" s="35" t="s">
        <v>6</v>
      </c>
      <c r="EB133" s="36">
        <f>SUM(EB132,EB127,EB122,EB117,EB112,EB107,EB102,EB97,EB92,EB87,EB82,EB77,EB72,EB67,EB62,EB57,EB52,EB47,EB42,EB37,EB32,EB27,EB22,EB17)</f>
        <v>6237</v>
      </c>
      <c r="EC133" s="36">
        <f t="shared" ref="EC133:EJ133" si="2294">SUM(EC132,EC127,EC122,EC117,EC112,EC107,EC102,EC97,EC92,EC87,EC82,EC77,EC72,EC67,EC62,EC57,EC52,EC47,EC42,EC37,EC32,EC27,EC22,EC17)</f>
        <v>1209</v>
      </c>
      <c r="ED133" s="36">
        <f t="shared" si="2294"/>
        <v>388</v>
      </c>
      <c r="EE133" s="36">
        <f t="shared" si="2294"/>
        <v>70</v>
      </c>
      <c r="EF133" s="36">
        <f t="shared" si="2294"/>
        <v>1135</v>
      </c>
      <c r="EG133" s="36">
        <f t="shared" si="2294"/>
        <v>783</v>
      </c>
      <c r="EH133" s="36">
        <f t="shared" si="2294"/>
        <v>1030</v>
      </c>
      <c r="EI133" s="37">
        <f t="shared" si="2294"/>
        <v>10852</v>
      </c>
      <c r="EJ133" s="37">
        <f t="shared" si="2294"/>
        <v>10978.199999999999</v>
      </c>
      <c r="EK133" s="35" t="s">
        <v>6</v>
      </c>
      <c r="EL133" s="36">
        <f>SUM(EL132,EL127,EL122,EL117,EL112,EL107,EL102,EL97,EL92,EL87,EL82,EL77,EL72,EL67,EL62,EL57,EL52,EL47,EL42,EL37,EL32,EL27,EL22,EL17)</f>
        <v>5406</v>
      </c>
      <c r="EM133" s="36">
        <f t="shared" ref="EM133:ET133" si="2295">SUM(EM132,EM127,EM122,EM117,EM112,EM107,EM102,EM97,EM92,EM87,EM82,EM77,EM72,EM67,EM62,EM57,EM52,EM47,EM42,EM37,EM32,EM27,EM22,EM17)</f>
        <v>1001</v>
      </c>
      <c r="EN133" s="36">
        <f t="shared" si="2295"/>
        <v>350</v>
      </c>
      <c r="EO133" s="36">
        <f t="shared" si="2295"/>
        <v>71</v>
      </c>
      <c r="EP133" s="36">
        <f t="shared" si="2295"/>
        <v>1130</v>
      </c>
      <c r="EQ133" s="36">
        <f t="shared" si="2295"/>
        <v>923</v>
      </c>
      <c r="ER133" s="36">
        <f t="shared" si="2295"/>
        <v>1068</v>
      </c>
      <c r="ES133" s="37">
        <f t="shared" si="2295"/>
        <v>9949</v>
      </c>
      <c r="ET133" s="37">
        <f t="shared" si="2295"/>
        <v>9938.1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2"/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45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B6 05022024'!S17</f>
        <v>1</v>
      </c>
      <c r="X4" s="48">
        <f>'Site B6 05022024'!I17</f>
        <v>242</v>
      </c>
      <c r="Y4" s="48">
        <f>'Site B6 05022024'!AC17</f>
        <v>0</v>
      </c>
      <c r="Z4" s="48">
        <f>'Site B6 05022024'!AM17</f>
        <v>1</v>
      </c>
      <c r="AA4" s="48">
        <f>'Site B6 05022024'!AW17</f>
        <v>2</v>
      </c>
      <c r="AB4" s="48">
        <f>'Site B6 05022024'!BG17</f>
        <v>0</v>
      </c>
      <c r="AC4" s="48">
        <f>'Site B6 05022024'!CA17</f>
        <v>262</v>
      </c>
      <c r="AD4" s="48">
        <f>'Site B6 05022024'!BQ17</f>
        <v>1</v>
      </c>
      <c r="AE4" s="48">
        <f>'Site B6 05022024'!CK17</f>
        <v>0</v>
      </c>
      <c r="AF4" s="49">
        <f t="shared" ref="AF4:AF15" si="0">SUM(W4:AE4)</f>
        <v>509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05022024'!S22</f>
        <v>0</v>
      </c>
      <c r="X5" s="57">
        <f>'Site B6 05022024'!I22</f>
        <v>201</v>
      </c>
      <c r="Y5" s="57">
        <f>'Site B6 05022024'!AC22</f>
        <v>0</v>
      </c>
      <c r="Z5" s="57">
        <f>'Site B6 05022024'!AM22</f>
        <v>1</v>
      </c>
      <c r="AA5" s="57">
        <f>'Site B6 05022024'!AW22</f>
        <v>0</v>
      </c>
      <c r="AB5" s="57">
        <f>'Site B6 05022024'!BG22</f>
        <v>0</v>
      </c>
      <c r="AC5" s="57">
        <f>'Site B6 05022024'!CA22</f>
        <v>182</v>
      </c>
      <c r="AD5" s="57">
        <f>'Site B6 05022024'!BQ22</f>
        <v>1</v>
      </c>
      <c r="AE5" s="57">
        <f>'Site B6 05022024'!CK22</f>
        <v>0</v>
      </c>
      <c r="AF5" s="14">
        <f t="shared" si="0"/>
        <v>385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B6 05022024'!S27</f>
        <v>0</v>
      </c>
      <c r="X6" s="57">
        <f>'Site B6 05022024'!I27</f>
        <v>135</v>
      </c>
      <c r="Y6" s="57">
        <f>'Site B6 05022024'!AC27</f>
        <v>0</v>
      </c>
      <c r="Z6" s="57">
        <f>'Site B6 05022024'!AM27</f>
        <v>3</v>
      </c>
      <c r="AA6" s="57">
        <f>'Site B6 05022024'!AW27</f>
        <v>1</v>
      </c>
      <c r="AB6" s="57">
        <f>'Site B6 05022024'!BG27</f>
        <v>0</v>
      </c>
      <c r="AC6" s="57">
        <f>'Site B6 05022024'!CA27</f>
        <v>185</v>
      </c>
      <c r="AD6" s="57">
        <f>'Site B6 05022024'!BQ27</f>
        <v>1</v>
      </c>
      <c r="AE6" s="57">
        <f>'Site B6 05022024'!CK27</f>
        <v>0</v>
      </c>
      <c r="AF6" s="14">
        <f t="shared" si="0"/>
        <v>325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05022024'!S32</f>
        <v>0</v>
      </c>
      <c r="X7" s="57">
        <f>'Site B6 05022024'!I32</f>
        <v>137</v>
      </c>
      <c r="Y7" s="57">
        <f>'Site B6 05022024'!AC32</f>
        <v>0</v>
      </c>
      <c r="Z7" s="57">
        <f>'Site B6 05022024'!AM32</f>
        <v>0</v>
      </c>
      <c r="AA7" s="57">
        <f>'Site B6 05022024'!AW32</f>
        <v>1</v>
      </c>
      <c r="AB7" s="57">
        <f>'Site B6 05022024'!BG32</f>
        <v>0</v>
      </c>
      <c r="AC7" s="57">
        <f>'Site B6 05022024'!CA32</f>
        <v>140</v>
      </c>
      <c r="AD7" s="57">
        <f>'Site B6 05022024'!BQ32</f>
        <v>0</v>
      </c>
      <c r="AE7" s="57">
        <f>'Site B6 05022024'!CK32</f>
        <v>0</v>
      </c>
      <c r="AF7" s="14">
        <f t="shared" si="0"/>
        <v>278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05022024'!S37</f>
        <v>1</v>
      </c>
      <c r="X8" s="57">
        <f>'Site B6 05022024'!I37</f>
        <v>159</v>
      </c>
      <c r="Y8" s="57">
        <f>'Site B6 05022024'!AC37</f>
        <v>0</v>
      </c>
      <c r="Z8" s="57">
        <f>'Site B6 05022024'!AM37</f>
        <v>0</v>
      </c>
      <c r="AA8" s="57">
        <f>'Site B6 05022024'!AW37</f>
        <v>2</v>
      </c>
      <c r="AB8" s="57">
        <f>'Site B6 05022024'!BG37</f>
        <v>0</v>
      </c>
      <c r="AC8" s="57">
        <f>'Site B6 05022024'!CA37</f>
        <v>208</v>
      </c>
      <c r="AD8" s="57">
        <f>'Site B6 05022024'!BQ37</f>
        <v>0</v>
      </c>
      <c r="AE8" s="57">
        <f>'Site B6 05022024'!CK37</f>
        <v>0</v>
      </c>
      <c r="AF8" s="14">
        <f t="shared" si="0"/>
        <v>370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13</v>
      </c>
      <c r="N9" s="56">
        <f>VLOOKUP($K$9,$V$3:$AE$27,3,FALSE)</f>
        <v>567</v>
      </c>
      <c r="P9" s="52"/>
      <c r="Q9" s="52"/>
      <c r="R9" s="52"/>
      <c r="T9" s="44"/>
      <c r="U9" s="41"/>
      <c r="V9" s="31">
        <v>0.20833333333333334</v>
      </c>
      <c r="W9" s="57">
        <f>'Site B6 05022024'!S42</f>
        <v>3</v>
      </c>
      <c r="X9" s="57">
        <f>'Site B6 05022024'!I42</f>
        <v>202</v>
      </c>
      <c r="Y9" s="57">
        <f>'Site B6 05022024'!AC42</f>
        <v>0</v>
      </c>
      <c r="Z9" s="57">
        <f>'Site B6 05022024'!AM42</f>
        <v>5</v>
      </c>
      <c r="AA9" s="57">
        <f>'Site B6 05022024'!AW42</f>
        <v>3</v>
      </c>
      <c r="AB9" s="57">
        <f>'Site B6 05022024'!BG42</f>
        <v>0</v>
      </c>
      <c r="AC9" s="57">
        <f>'Site B6 05022024'!CA42</f>
        <v>336</v>
      </c>
      <c r="AD9" s="57">
        <f>'Site B6 05022024'!BQ42</f>
        <v>2</v>
      </c>
      <c r="AE9" s="57">
        <f>'Site B6 05022024'!CK42</f>
        <v>0</v>
      </c>
      <c r="AF9" s="14">
        <f t="shared" si="0"/>
        <v>551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11</v>
      </c>
      <c r="N10" s="56">
        <f>VLOOKUP($K$10,$V$3:$AE$27,3,FALSE)</f>
        <v>690</v>
      </c>
      <c r="P10" s="52"/>
      <c r="Q10" s="52"/>
      <c r="R10" s="52"/>
      <c r="T10" s="44"/>
      <c r="U10" s="41"/>
      <c r="V10" s="31">
        <v>0.25</v>
      </c>
      <c r="W10" s="57">
        <f>'Site B6 05022024'!S47</f>
        <v>2</v>
      </c>
      <c r="X10" s="57">
        <f>'Site B6 05022024'!I47</f>
        <v>359</v>
      </c>
      <c r="Y10" s="57">
        <f>'Site B6 05022024'!AC47</f>
        <v>0</v>
      </c>
      <c r="Z10" s="57">
        <f>'Site B6 05022024'!AM47</f>
        <v>14</v>
      </c>
      <c r="AA10" s="57">
        <f>'Site B6 05022024'!AW47</f>
        <v>4</v>
      </c>
      <c r="AB10" s="57">
        <f>'Site B6 05022024'!BG47</f>
        <v>0</v>
      </c>
      <c r="AC10" s="57">
        <f>'Site B6 05022024'!CA47</f>
        <v>540</v>
      </c>
      <c r="AD10" s="57">
        <f>'Site B6 05022024'!BQ47</f>
        <v>3</v>
      </c>
      <c r="AE10" s="57">
        <f>'Site B6 05022024'!CK47</f>
        <v>0</v>
      </c>
      <c r="AF10" s="14">
        <f t="shared" si="0"/>
        <v>922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05022024'!S52</f>
        <v>5</v>
      </c>
      <c r="X11" s="57">
        <f>'Site B6 05022024'!I52</f>
        <v>578</v>
      </c>
      <c r="Y11" s="57">
        <f>'Site B6 05022024'!AC52</f>
        <v>0</v>
      </c>
      <c r="Z11" s="57">
        <f>'Site B6 05022024'!AM52</f>
        <v>16</v>
      </c>
      <c r="AA11" s="57">
        <f>'Site B6 05022024'!AW52</f>
        <v>1</v>
      </c>
      <c r="AB11" s="57">
        <f>'Site B6 05022024'!BG52</f>
        <v>0</v>
      </c>
      <c r="AC11" s="57">
        <f>'Site B6 05022024'!CA52</f>
        <v>668</v>
      </c>
      <c r="AD11" s="57">
        <f>'Site B6 05022024'!BQ52</f>
        <v>7</v>
      </c>
      <c r="AE11" s="57">
        <f>'Site B6 05022024'!CK52</f>
        <v>0</v>
      </c>
      <c r="AF11" s="14">
        <f t="shared" si="0"/>
        <v>1275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05022024'!S57</f>
        <v>13</v>
      </c>
      <c r="X12" s="57">
        <f>'Site B6 05022024'!I57</f>
        <v>567</v>
      </c>
      <c r="Y12" s="57">
        <f>'Site B6 05022024'!AC57</f>
        <v>0</v>
      </c>
      <c r="Z12" s="57">
        <f>'Site B6 05022024'!AM57</f>
        <v>17</v>
      </c>
      <c r="AA12" s="57">
        <f>'Site B6 05022024'!AW57</f>
        <v>9</v>
      </c>
      <c r="AB12" s="57">
        <f>'Site B6 05022024'!BG57</f>
        <v>0</v>
      </c>
      <c r="AC12" s="57">
        <f>'Site B6 05022024'!CA57</f>
        <v>680</v>
      </c>
      <c r="AD12" s="57">
        <f>'Site B6 05022024'!BQ57</f>
        <v>14</v>
      </c>
      <c r="AE12" s="57">
        <f>'Site B6 05022024'!CK57</f>
        <v>0</v>
      </c>
      <c r="AF12" s="14">
        <f t="shared" si="0"/>
        <v>1300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05022024'!S62</f>
        <v>3</v>
      </c>
      <c r="X13" s="57">
        <f>'Site B6 05022024'!I62</f>
        <v>530</v>
      </c>
      <c r="Y13" s="57">
        <f>'Site B6 05022024'!AC62</f>
        <v>0</v>
      </c>
      <c r="Z13" s="57">
        <f>'Site B6 05022024'!AM62</f>
        <v>7</v>
      </c>
      <c r="AA13" s="57">
        <f>'Site B6 05022024'!AW62</f>
        <v>7</v>
      </c>
      <c r="AB13" s="57">
        <f>'Site B6 05022024'!BG62</f>
        <v>0</v>
      </c>
      <c r="AC13" s="57">
        <f>'Site B6 05022024'!CA62</f>
        <v>489</v>
      </c>
      <c r="AD13" s="57">
        <f>'Site B6 05022024'!BQ62</f>
        <v>9</v>
      </c>
      <c r="AE13" s="57">
        <f>'Site B6 05022024'!CK62</f>
        <v>0</v>
      </c>
      <c r="AF13" s="14">
        <f t="shared" si="0"/>
        <v>1045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11.4</v>
      </c>
      <c r="N14" s="56">
        <f>VLOOKUP($K$9,$V$34:$AE$57,3,FALSE)</f>
        <v>620.29999999999995</v>
      </c>
      <c r="P14" s="52"/>
      <c r="Q14" s="52"/>
      <c r="R14" s="52"/>
      <c r="T14" s="44"/>
      <c r="U14" s="41"/>
      <c r="V14" s="31">
        <v>0.41666666666666669</v>
      </c>
      <c r="W14" s="57">
        <f>'Site B6 05022024'!S67</f>
        <v>7</v>
      </c>
      <c r="X14" s="57">
        <f>'Site B6 05022024'!I67</f>
        <v>507</v>
      </c>
      <c r="Y14" s="57">
        <f>'Site B6 05022024'!AC67</f>
        <v>0</v>
      </c>
      <c r="Z14" s="57">
        <f>'Site B6 05022024'!AM67</f>
        <v>11</v>
      </c>
      <c r="AA14" s="57">
        <f>'Site B6 05022024'!AW67</f>
        <v>4</v>
      </c>
      <c r="AB14" s="57">
        <f>'Site B6 05022024'!BG67</f>
        <v>0</v>
      </c>
      <c r="AC14" s="57">
        <f>'Site B6 05022024'!CA67</f>
        <v>471</v>
      </c>
      <c r="AD14" s="57">
        <f>'Site B6 05022024'!BQ67</f>
        <v>5</v>
      </c>
      <c r="AE14" s="57">
        <f>'Site B6 05022024'!CK67</f>
        <v>0</v>
      </c>
      <c r="AF14" s="14">
        <f t="shared" si="0"/>
        <v>1005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8</v>
      </c>
      <c r="N15" s="56">
        <f>VLOOKUP($K$10,$V$34:$AE$57,3,FALSE)</f>
        <v>589.6</v>
      </c>
      <c r="P15" s="52"/>
      <c r="Q15" s="52"/>
      <c r="R15" s="52"/>
      <c r="T15" s="44"/>
      <c r="U15" s="41"/>
      <c r="V15" s="31">
        <v>0.45833333333333331</v>
      </c>
      <c r="W15" s="57">
        <f>'Site B6 05022024'!S72</f>
        <v>6</v>
      </c>
      <c r="X15" s="57">
        <f>'Site B6 05022024'!I72</f>
        <v>518</v>
      </c>
      <c r="Y15" s="57">
        <f>'Site B6 05022024'!AC72</f>
        <v>0</v>
      </c>
      <c r="Z15" s="57">
        <f>'Site B6 05022024'!AM72</f>
        <v>8</v>
      </c>
      <c r="AA15" s="57">
        <f>'Site B6 05022024'!AW72</f>
        <v>11</v>
      </c>
      <c r="AB15" s="57">
        <f>'Site B6 05022024'!BG72</f>
        <v>0</v>
      </c>
      <c r="AC15" s="57">
        <f>'Site B6 05022024'!CA72</f>
        <v>462</v>
      </c>
      <c r="AD15" s="57">
        <f>'Site B6 05022024'!BQ72</f>
        <v>8</v>
      </c>
      <c r="AE15" s="57">
        <f>'Site B6 05022024'!CK72</f>
        <v>0</v>
      </c>
      <c r="AF15" s="14">
        <f t="shared" si="0"/>
        <v>1013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05022024'!S77</f>
        <v>5</v>
      </c>
      <c r="X16" s="57">
        <f>'Site B6 05022024'!I77</f>
        <v>514</v>
      </c>
      <c r="Y16" s="57">
        <f>'Site B6 05022024'!AC77</f>
        <v>0</v>
      </c>
      <c r="Z16" s="57">
        <f>'Site B6 05022024'!AM77</f>
        <v>16</v>
      </c>
      <c r="AA16" s="57">
        <f>'Site B6 05022024'!AW77</f>
        <v>7</v>
      </c>
      <c r="AB16" s="57">
        <f>'Site B6 05022024'!BG77</f>
        <v>0</v>
      </c>
      <c r="AC16" s="57">
        <f>'Site B6 05022024'!CA77</f>
        <v>452</v>
      </c>
      <c r="AD16" s="57">
        <f>'Site B6 05022024'!BQ77</f>
        <v>5</v>
      </c>
      <c r="AE16" s="57">
        <f>'Site B6 05022024'!CK77</f>
        <v>0</v>
      </c>
      <c r="AF16" s="14">
        <f t="shared" ref="AF16:AF27" si="1">SUM(W16:AE16)</f>
        <v>999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05022024'!S82</f>
        <v>6</v>
      </c>
      <c r="X17" s="57">
        <f>'Site B6 05022024'!I82</f>
        <v>546</v>
      </c>
      <c r="Y17" s="57">
        <f>'Site B6 05022024'!AC82</f>
        <v>0</v>
      </c>
      <c r="Z17" s="57">
        <f>'Site B6 05022024'!AM82</f>
        <v>15</v>
      </c>
      <c r="AA17" s="57">
        <f>'Site B6 05022024'!AW82</f>
        <v>7</v>
      </c>
      <c r="AB17" s="57">
        <f>'Site B6 05022024'!BG82</f>
        <v>0</v>
      </c>
      <c r="AC17" s="57">
        <f>'Site B6 05022024'!CA82</f>
        <v>490</v>
      </c>
      <c r="AD17" s="57">
        <f>'Site B6 05022024'!BQ82</f>
        <v>2</v>
      </c>
      <c r="AE17" s="57">
        <f>'Site B6 05022024'!CK82</f>
        <v>0</v>
      </c>
      <c r="AF17" s="14">
        <f t="shared" si="1"/>
        <v>1066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05022024'!S87</f>
        <v>5</v>
      </c>
      <c r="X18" s="57">
        <f>'Site B6 05022024'!I87</f>
        <v>575</v>
      </c>
      <c r="Y18" s="57">
        <f>'Site B6 05022024'!AC87</f>
        <v>0</v>
      </c>
      <c r="Z18" s="57">
        <f>'Site B6 05022024'!AM87</f>
        <v>17</v>
      </c>
      <c r="AA18" s="57">
        <f>'Site B6 05022024'!AW87</f>
        <v>7</v>
      </c>
      <c r="AB18" s="57">
        <f>'Site B6 05022024'!BG87</f>
        <v>0</v>
      </c>
      <c r="AC18" s="57">
        <f>'Site B6 05022024'!CA87</f>
        <v>445</v>
      </c>
      <c r="AD18" s="57">
        <f>'Site B6 05022024'!BQ87</f>
        <v>5</v>
      </c>
      <c r="AE18" s="57">
        <f>'Site B6 05022024'!CK87</f>
        <v>0</v>
      </c>
      <c r="AF18" s="14">
        <f t="shared" si="1"/>
        <v>1054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05022024'!S92</f>
        <v>10</v>
      </c>
      <c r="X19" s="57">
        <f>'Site B6 05022024'!I92</f>
        <v>595</v>
      </c>
      <c r="Y19" s="57">
        <f>'Site B6 05022024'!AC92</f>
        <v>0</v>
      </c>
      <c r="Z19" s="57">
        <f>'Site B6 05022024'!AM92</f>
        <v>14</v>
      </c>
      <c r="AA19" s="57">
        <f>'Site B6 05022024'!AW92</f>
        <v>7</v>
      </c>
      <c r="AB19" s="57">
        <f>'Site B6 05022024'!BG92</f>
        <v>0</v>
      </c>
      <c r="AC19" s="57">
        <f>'Site B6 05022024'!CA92</f>
        <v>492</v>
      </c>
      <c r="AD19" s="57">
        <f>'Site B6 05022024'!BQ92</f>
        <v>7</v>
      </c>
      <c r="AE19" s="57">
        <f>'Site B6 05022024'!CK92</f>
        <v>0</v>
      </c>
      <c r="AF19" s="14">
        <f t="shared" si="1"/>
        <v>1125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05022024'!S97</f>
        <v>8</v>
      </c>
      <c r="X20" s="57">
        <f>'Site B6 05022024'!I97</f>
        <v>631</v>
      </c>
      <c r="Y20" s="57">
        <f>'Site B6 05022024'!AC97</f>
        <v>0</v>
      </c>
      <c r="Z20" s="57">
        <f>'Site B6 05022024'!AM97</f>
        <v>13</v>
      </c>
      <c r="AA20" s="57">
        <f>'Site B6 05022024'!AW97</f>
        <v>14</v>
      </c>
      <c r="AB20" s="57">
        <f>'Site B6 05022024'!BG97</f>
        <v>0</v>
      </c>
      <c r="AC20" s="57">
        <f>'Site B6 05022024'!CA97</f>
        <v>480</v>
      </c>
      <c r="AD20" s="57">
        <f>'Site B6 05022024'!BQ97</f>
        <v>2</v>
      </c>
      <c r="AE20" s="57">
        <f>'Site B6 05022024'!CK97</f>
        <v>0</v>
      </c>
      <c r="AF20" s="14">
        <f t="shared" si="1"/>
        <v>1148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05022024'!S102</f>
        <v>11</v>
      </c>
      <c r="X21" s="57">
        <f>'Site B6 05022024'!I102</f>
        <v>690</v>
      </c>
      <c r="Y21" s="57">
        <f>'Site B6 05022024'!AC102</f>
        <v>0</v>
      </c>
      <c r="Z21" s="57">
        <f>'Site B6 05022024'!AM102</f>
        <v>17</v>
      </c>
      <c r="AA21" s="57">
        <f>'Site B6 05022024'!AW102</f>
        <v>11</v>
      </c>
      <c r="AB21" s="57">
        <f>'Site B6 05022024'!BG102</f>
        <v>0</v>
      </c>
      <c r="AC21" s="57">
        <f>'Site B6 05022024'!CA102</f>
        <v>509</v>
      </c>
      <c r="AD21" s="57">
        <f>'Site B6 05022024'!BQ102</f>
        <v>5</v>
      </c>
      <c r="AE21" s="57">
        <f>'Site B6 05022024'!CK102</f>
        <v>0</v>
      </c>
      <c r="AF21" s="14">
        <f t="shared" si="1"/>
        <v>1243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17</v>
      </c>
      <c r="D22" s="56">
        <f>VLOOKUP($K$9,$V$3:$AE$27,6,FALSE)</f>
        <v>9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05022024'!S107</f>
        <v>12</v>
      </c>
      <c r="X22" s="57">
        <f>'Site B6 05022024'!I107</f>
        <v>703</v>
      </c>
      <c r="Y22" s="57">
        <f>'Site B6 05022024'!AC107</f>
        <v>0</v>
      </c>
      <c r="Z22" s="57">
        <f>'Site B6 05022024'!AM107</f>
        <v>12</v>
      </c>
      <c r="AA22" s="57">
        <f>'Site B6 05022024'!AW107</f>
        <v>9</v>
      </c>
      <c r="AB22" s="57">
        <f>'Site B6 05022024'!BG107</f>
        <v>0</v>
      </c>
      <c r="AC22" s="57">
        <f>'Site B6 05022024'!CA107</f>
        <v>493</v>
      </c>
      <c r="AD22" s="57">
        <f>'Site B6 05022024'!BQ107</f>
        <v>9</v>
      </c>
      <c r="AE22" s="57">
        <f>'Site B6 05022024'!CK107</f>
        <v>0</v>
      </c>
      <c r="AF22" s="14">
        <f t="shared" si="1"/>
        <v>1238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17</v>
      </c>
      <c r="D23" s="56">
        <f>VLOOKUP($K$10,$V$3:$AE$27,6,FALSE)</f>
        <v>11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05022024'!S112</f>
        <v>9</v>
      </c>
      <c r="X23" s="57">
        <f>'Site B6 05022024'!I112</f>
        <v>624</v>
      </c>
      <c r="Y23" s="57">
        <f>'Site B6 05022024'!AC112</f>
        <v>0</v>
      </c>
      <c r="Z23" s="57">
        <f>'Site B6 05022024'!AM112</f>
        <v>16</v>
      </c>
      <c r="AA23" s="57">
        <f>'Site B6 05022024'!AW112</f>
        <v>18</v>
      </c>
      <c r="AB23" s="57">
        <f>'Site B6 05022024'!BG112</f>
        <v>0</v>
      </c>
      <c r="AC23" s="57">
        <f>'Site B6 05022024'!CA112</f>
        <v>403</v>
      </c>
      <c r="AD23" s="57">
        <f>'Site B6 05022024'!BQ112</f>
        <v>5</v>
      </c>
      <c r="AE23" s="57">
        <f>'Site B6 05022024'!CK112</f>
        <v>0</v>
      </c>
      <c r="AF23" s="14">
        <f t="shared" si="1"/>
        <v>1075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05022024'!S117</f>
        <v>6</v>
      </c>
      <c r="X24" s="57">
        <f>'Site B6 05022024'!I117</f>
        <v>536</v>
      </c>
      <c r="Y24" s="57">
        <f>'Site B6 05022024'!AC117</f>
        <v>0</v>
      </c>
      <c r="Z24" s="57">
        <f>'Site B6 05022024'!AM117</f>
        <v>11</v>
      </c>
      <c r="AA24" s="57">
        <f>'Site B6 05022024'!AW117</f>
        <v>4</v>
      </c>
      <c r="AB24" s="57">
        <f>'Site B6 05022024'!BG117</f>
        <v>0</v>
      </c>
      <c r="AC24" s="57">
        <f>'Site B6 05022024'!CA117</f>
        <v>434</v>
      </c>
      <c r="AD24" s="57">
        <f>'Site B6 05022024'!BQ117</f>
        <v>4</v>
      </c>
      <c r="AE24" s="57">
        <f>'Site B6 05022024'!CK117</f>
        <v>0</v>
      </c>
      <c r="AF24" s="14">
        <f t="shared" si="1"/>
        <v>995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05022024'!S122</f>
        <v>3</v>
      </c>
      <c r="X25" s="57">
        <f>'Site B6 05022024'!I122</f>
        <v>453</v>
      </c>
      <c r="Y25" s="57">
        <f>'Site B6 05022024'!AC122</f>
        <v>0</v>
      </c>
      <c r="Z25" s="57">
        <f>'Site B6 05022024'!AM122</f>
        <v>8</v>
      </c>
      <c r="AA25" s="57">
        <f>'Site B6 05022024'!AW122</f>
        <v>8</v>
      </c>
      <c r="AB25" s="57">
        <f>'Site B6 05022024'!BG122</f>
        <v>0</v>
      </c>
      <c r="AC25" s="57">
        <f>'Site B6 05022024'!CA122</f>
        <v>375</v>
      </c>
      <c r="AD25" s="57">
        <f>'Site B6 05022024'!BQ122</f>
        <v>2</v>
      </c>
      <c r="AE25" s="57">
        <f>'Site B6 05022024'!CK122</f>
        <v>0</v>
      </c>
      <c r="AF25" s="14">
        <f t="shared" si="1"/>
        <v>849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9.8000000000000007</v>
      </c>
      <c r="D26" s="56">
        <f>VLOOKUP($K$9,$V$34:$AE$57,6,FALSE)</f>
        <v>9.1999999999999993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05022024'!S127</f>
        <v>4</v>
      </c>
      <c r="X26" s="57">
        <f>'Site B6 05022024'!I127</f>
        <v>393</v>
      </c>
      <c r="Y26" s="57">
        <f>'Site B6 05022024'!AC127</f>
        <v>0</v>
      </c>
      <c r="Z26" s="57">
        <f>'Site B6 05022024'!AM127</f>
        <v>3</v>
      </c>
      <c r="AA26" s="57">
        <f>'Site B6 05022024'!AW127</f>
        <v>6</v>
      </c>
      <c r="AB26" s="57">
        <f>'Site B6 05022024'!BG127</f>
        <v>0</v>
      </c>
      <c r="AC26" s="57">
        <f>'Site B6 05022024'!CA127</f>
        <v>355</v>
      </c>
      <c r="AD26" s="57">
        <f>'Site B6 05022024'!BQ127</f>
        <v>3</v>
      </c>
      <c r="AE26" s="57">
        <f>'Site B6 05022024'!CK127</f>
        <v>0</v>
      </c>
      <c r="AF26" s="14">
        <f t="shared" si="1"/>
        <v>764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15.6</v>
      </c>
      <c r="D27" s="56">
        <f>VLOOKUP($K$10,$V$34:$AE$57,6,FALSE)</f>
        <v>5.4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05022024'!S132</f>
        <v>3</v>
      </c>
      <c r="X27" s="36">
        <f>'Site B6 05022024'!I132</f>
        <v>310</v>
      </c>
      <c r="Y27" s="36">
        <f>'Site B6 05022024'!AC132</f>
        <v>0</v>
      </c>
      <c r="Z27" s="36">
        <f>'Site B6 05022024'!AM132</f>
        <v>4</v>
      </c>
      <c r="AA27" s="36">
        <f>'Site B6 05022024'!AW132</f>
        <v>4</v>
      </c>
      <c r="AB27" s="36">
        <f>'Site B6 05022024'!BG132</f>
        <v>0</v>
      </c>
      <c r="AC27" s="36">
        <f>'Site B6 05022024'!CA132</f>
        <v>296</v>
      </c>
      <c r="AD27" s="36">
        <f>'Site B6 05022024'!BQ132</f>
        <v>2</v>
      </c>
      <c r="AE27" s="36">
        <f>'Site B6 05022024'!CK132</f>
        <v>0</v>
      </c>
      <c r="AF27" s="58">
        <f t="shared" si="1"/>
        <v>619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123</v>
      </c>
      <c r="X28" s="60">
        <f t="shared" ref="X28:AF28" si="2">SUM(X4:X27)</f>
        <v>10705</v>
      </c>
      <c r="Y28" s="60">
        <f t="shared" si="2"/>
        <v>0</v>
      </c>
      <c r="Z28" s="60">
        <f t="shared" si="2"/>
        <v>229</v>
      </c>
      <c r="AA28" s="60">
        <f t="shared" si="2"/>
        <v>147</v>
      </c>
      <c r="AB28" s="60">
        <f t="shared" si="2"/>
        <v>0</v>
      </c>
      <c r="AC28" s="60">
        <f t="shared" si="2"/>
        <v>9847</v>
      </c>
      <c r="AD28" s="60">
        <f t="shared" si="2"/>
        <v>102</v>
      </c>
      <c r="AE28" s="60">
        <f t="shared" si="2"/>
        <v>0</v>
      </c>
      <c r="AF28" s="15">
        <f t="shared" si="2"/>
        <v>21153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05022024'!T17</f>
        <v>0.4</v>
      </c>
      <c r="X34" s="48">
        <f>'Site B6 05022024'!J17</f>
        <v>268.3</v>
      </c>
      <c r="Y34" s="48">
        <f>'Site B6 05022024'!AD17</f>
        <v>0</v>
      </c>
      <c r="Z34" s="48">
        <f>'Site B6 05022024'!AN17</f>
        <v>1</v>
      </c>
      <c r="AA34" s="48">
        <f>'Site B6 05022024'!AX17</f>
        <v>1.4</v>
      </c>
      <c r="AB34" s="48">
        <f>'Site B6 05022024'!BH17</f>
        <v>0</v>
      </c>
      <c r="AC34" s="48">
        <f>'Site B6 05022024'!CB17</f>
        <v>291.3</v>
      </c>
      <c r="AD34" s="48">
        <f>'Site B6 05022024'!BR17</f>
        <v>1</v>
      </c>
      <c r="AE34" s="48">
        <f>'Site B6 05022024'!CL17</f>
        <v>0</v>
      </c>
      <c r="AF34" s="49">
        <f t="shared" ref="AF34:AF57" si="3">SUM(W34:AE34)</f>
        <v>563.4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05022024'!T22</f>
        <v>0</v>
      </c>
      <c r="X35" s="57">
        <f>'Site B6 05022024'!J22</f>
        <v>210.4</v>
      </c>
      <c r="Y35" s="57">
        <f>'Site B6 05022024'!AD22</f>
        <v>0</v>
      </c>
      <c r="Z35" s="57">
        <f>'Site B6 05022024'!AN22</f>
        <v>1</v>
      </c>
      <c r="AA35" s="57">
        <f>'Site B6 05022024'!AX22</f>
        <v>0</v>
      </c>
      <c r="AB35" s="57">
        <f>'Site B6 05022024'!BH22</f>
        <v>0</v>
      </c>
      <c r="AC35" s="57">
        <f>'Site B6 05022024'!CB22</f>
        <v>183.4</v>
      </c>
      <c r="AD35" s="57">
        <f>'Site B6 05022024'!BR22</f>
        <v>1</v>
      </c>
      <c r="AE35" s="57">
        <f>'Site B6 05022024'!CL22</f>
        <v>0</v>
      </c>
      <c r="AF35" s="14">
        <f t="shared" si="3"/>
        <v>395.8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05022024'!T27</f>
        <v>0</v>
      </c>
      <c r="X36" s="57">
        <f>'Site B6 05022024'!J27</f>
        <v>139.70000000000002</v>
      </c>
      <c r="Y36" s="57">
        <f>'Site B6 05022024'!AD27</f>
        <v>0</v>
      </c>
      <c r="Z36" s="57">
        <f>'Site B6 05022024'!AN27</f>
        <v>3</v>
      </c>
      <c r="AA36" s="57">
        <f>'Site B6 05022024'!AX27</f>
        <v>0.2</v>
      </c>
      <c r="AB36" s="57">
        <f>'Site B6 05022024'!BH27</f>
        <v>0</v>
      </c>
      <c r="AC36" s="57">
        <f>'Site B6 05022024'!CB27</f>
        <v>188.1</v>
      </c>
      <c r="AD36" s="57">
        <f>'Site B6 05022024'!BR27</f>
        <v>0.4</v>
      </c>
      <c r="AE36" s="57">
        <f>'Site B6 05022024'!CL27</f>
        <v>0</v>
      </c>
      <c r="AF36" s="14">
        <f t="shared" si="3"/>
        <v>331.4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05022024'!T32</f>
        <v>0</v>
      </c>
      <c r="X37" s="57">
        <f>'Site B6 05022024'!J32</f>
        <v>142.9</v>
      </c>
      <c r="Y37" s="57">
        <f>'Site B6 05022024'!AD32</f>
        <v>0</v>
      </c>
      <c r="Z37" s="57">
        <f>'Site B6 05022024'!AN32</f>
        <v>0</v>
      </c>
      <c r="AA37" s="57">
        <f>'Site B6 05022024'!AX32</f>
        <v>1</v>
      </c>
      <c r="AB37" s="57">
        <f>'Site B6 05022024'!BH32</f>
        <v>0</v>
      </c>
      <c r="AC37" s="57">
        <f>'Site B6 05022024'!CB32</f>
        <v>150.6</v>
      </c>
      <c r="AD37" s="57">
        <f>'Site B6 05022024'!BR32</f>
        <v>0</v>
      </c>
      <c r="AE37" s="57">
        <f>'Site B6 05022024'!CL32</f>
        <v>0</v>
      </c>
      <c r="AF37" s="14">
        <f t="shared" si="3"/>
        <v>294.5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05022024'!T37</f>
        <v>1</v>
      </c>
      <c r="X38" s="57">
        <f>'Site B6 05022024'!J37</f>
        <v>168.5</v>
      </c>
      <c r="Y38" s="57">
        <f>'Site B6 05022024'!AD37</f>
        <v>0</v>
      </c>
      <c r="Z38" s="57">
        <f>'Site B6 05022024'!AN37</f>
        <v>0</v>
      </c>
      <c r="AA38" s="57">
        <f>'Site B6 05022024'!AX37</f>
        <v>2</v>
      </c>
      <c r="AB38" s="57">
        <f>'Site B6 05022024'!BH37</f>
        <v>0</v>
      </c>
      <c r="AC38" s="57">
        <f>'Site B6 05022024'!CB37</f>
        <v>235.4</v>
      </c>
      <c r="AD38" s="57">
        <f>'Site B6 05022024'!BR37</f>
        <v>0</v>
      </c>
      <c r="AE38" s="57">
        <f>'Site B6 05022024'!CL37</f>
        <v>0</v>
      </c>
      <c r="AF38" s="14">
        <f t="shared" si="3"/>
        <v>406.9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05022024'!T42</f>
        <v>3</v>
      </c>
      <c r="X39" s="57">
        <f>'Site B6 05022024'!J42</f>
        <v>240.3</v>
      </c>
      <c r="Y39" s="57">
        <f>'Site B6 05022024'!AD42</f>
        <v>0</v>
      </c>
      <c r="Z39" s="57">
        <f>'Site B6 05022024'!AN42</f>
        <v>4.2</v>
      </c>
      <c r="AA39" s="57">
        <f>'Site B6 05022024'!AX42</f>
        <v>2.2000000000000002</v>
      </c>
      <c r="AB39" s="57">
        <f>'Site B6 05022024'!BH42</f>
        <v>0</v>
      </c>
      <c r="AC39" s="57">
        <f>'Site B6 05022024'!CB42</f>
        <v>346.8</v>
      </c>
      <c r="AD39" s="57">
        <f>'Site B6 05022024'!BR42</f>
        <v>0.60000000000000009</v>
      </c>
      <c r="AE39" s="57">
        <f>'Site B6 05022024'!CL42</f>
        <v>0</v>
      </c>
      <c r="AF39" s="14">
        <f t="shared" si="3"/>
        <v>597.1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05022024'!T47</f>
        <v>2.5</v>
      </c>
      <c r="X40" s="57">
        <f>'Site B6 05022024'!J47</f>
        <v>408.90000000000003</v>
      </c>
      <c r="Y40" s="57">
        <f>'Site B6 05022024'!AD47</f>
        <v>0</v>
      </c>
      <c r="Z40" s="57">
        <f>'Site B6 05022024'!AN47</f>
        <v>11.6</v>
      </c>
      <c r="AA40" s="57">
        <f>'Site B6 05022024'!AX47</f>
        <v>4</v>
      </c>
      <c r="AB40" s="57">
        <f>'Site B6 05022024'!BH47</f>
        <v>0</v>
      </c>
      <c r="AC40" s="57">
        <f>'Site B6 05022024'!CB47</f>
        <v>517.59999999999991</v>
      </c>
      <c r="AD40" s="57">
        <f>'Site B6 05022024'!BR47</f>
        <v>0.60000000000000009</v>
      </c>
      <c r="AE40" s="57">
        <f>'Site B6 05022024'!CL47</f>
        <v>0</v>
      </c>
      <c r="AF40" s="14">
        <f t="shared" si="3"/>
        <v>945.19999999999993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05022024'!T52</f>
        <v>4.2</v>
      </c>
      <c r="X41" s="57">
        <f>'Site B6 05022024'!J52</f>
        <v>629.40000000000009</v>
      </c>
      <c r="Y41" s="57">
        <f>'Site B6 05022024'!AD52</f>
        <v>0</v>
      </c>
      <c r="Z41" s="57">
        <f>'Site B6 05022024'!AN52</f>
        <v>7</v>
      </c>
      <c r="AA41" s="57">
        <f>'Site B6 05022024'!AX52</f>
        <v>1</v>
      </c>
      <c r="AB41" s="57">
        <f>'Site B6 05022024'!BH52</f>
        <v>0</v>
      </c>
      <c r="AC41" s="57">
        <f>'Site B6 05022024'!CB52</f>
        <v>554.4</v>
      </c>
      <c r="AD41" s="57">
        <f>'Site B6 05022024'!BR52</f>
        <v>3</v>
      </c>
      <c r="AE41" s="57">
        <f>'Site B6 05022024'!CL52</f>
        <v>0</v>
      </c>
      <c r="AF41" s="14">
        <f t="shared" si="3"/>
        <v>1199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05022024'!T57</f>
        <v>11.4</v>
      </c>
      <c r="X42" s="57">
        <f>'Site B6 05022024'!J57</f>
        <v>620.29999999999995</v>
      </c>
      <c r="Y42" s="57">
        <f>'Site B6 05022024'!AD57</f>
        <v>0</v>
      </c>
      <c r="Z42" s="57">
        <f>'Site B6 05022024'!AN57</f>
        <v>9.8000000000000007</v>
      </c>
      <c r="AA42" s="57">
        <f>'Site B6 05022024'!AX57</f>
        <v>9.1999999999999993</v>
      </c>
      <c r="AB42" s="57">
        <f>'Site B6 05022024'!BH57</f>
        <v>0</v>
      </c>
      <c r="AC42" s="57">
        <f>'Site B6 05022024'!CB57</f>
        <v>547.20000000000005</v>
      </c>
      <c r="AD42" s="57">
        <f>'Site B6 05022024'!BR57</f>
        <v>5.4</v>
      </c>
      <c r="AE42" s="57">
        <f>'Site B6 05022024'!CL57</f>
        <v>0</v>
      </c>
      <c r="AF42" s="14">
        <f t="shared" si="3"/>
        <v>1203.3000000000002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05022024'!T62</f>
        <v>4</v>
      </c>
      <c r="X43" s="57">
        <f>'Site B6 05022024'!J62</f>
        <v>607.6</v>
      </c>
      <c r="Y43" s="57">
        <f>'Site B6 05022024'!AD62</f>
        <v>0</v>
      </c>
      <c r="Z43" s="57">
        <f>'Site B6 05022024'!AN62</f>
        <v>5.4</v>
      </c>
      <c r="AA43" s="57">
        <f>'Site B6 05022024'!AX62</f>
        <v>5.9</v>
      </c>
      <c r="AB43" s="57">
        <f>'Site B6 05022024'!BH62</f>
        <v>0</v>
      </c>
      <c r="AC43" s="57">
        <f>'Site B6 05022024'!CB62</f>
        <v>473.3</v>
      </c>
      <c r="AD43" s="57">
        <f>'Site B6 05022024'!BR62</f>
        <v>2.8</v>
      </c>
      <c r="AE43" s="57">
        <f>'Site B6 05022024'!CL62</f>
        <v>0</v>
      </c>
      <c r="AF43" s="14">
        <f t="shared" si="3"/>
        <v>1099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05022024'!T67</f>
        <v>6.7</v>
      </c>
      <c r="X44" s="57">
        <f>'Site B6 05022024'!J67</f>
        <v>566.19999999999993</v>
      </c>
      <c r="Y44" s="57">
        <f>'Site B6 05022024'!AD67</f>
        <v>0</v>
      </c>
      <c r="Z44" s="57">
        <f>'Site B6 05022024'!AN67</f>
        <v>10.7</v>
      </c>
      <c r="AA44" s="57">
        <f>'Site B6 05022024'!AX67</f>
        <v>2.9</v>
      </c>
      <c r="AB44" s="57">
        <f>'Site B6 05022024'!BH67</f>
        <v>0</v>
      </c>
      <c r="AC44" s="57">
        <f>'Site B6 05022024'!CB67</f>
        <v>519.59999999999991</v>
      </c>
      <c r="AD44" s="57">
        <f>'Site B6 05022024'!BR67</f>
        <v>2.6</v>
      </c>
      <c r="AE44" s="57">
        <f>'Site B6 05022024'!CL67</f>
        <v>0</v>
      </c>
      <c r="AF44" s="14">
        <f t="shared" si="3"/>
        <v>1108.6999999999998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05022024'!T72</f>
        <v>5.9</v>
      </c>
      <c r="X45" s="57">
        <f>'Site B6 05022024'!J72</f>
        <v>573.29999999999995</v>
      </c>
      <c r="Y45" s="57">
        <f>'Site B6 05022024'!AD72</f>
        <v>0</v>
      </c>
      <c r="Z45" s="57">
        <f>'Site B6 05022024'!AN72</f>
        <v>8.5</v>
      </c>
      <c r="AA45" s="57">
        <f>'Site B6 05022024'!AX72</f>
        <v>6.4</v>
      </c>
      <c r="AB45" s="57">
        <f>'Site B6 05022024'!BH72</f>
        <v>0</v>
      </c>
      <c r="AC45" s="57">
        <f>'Site B6 05022024'!CB72</f>
        <v>499.2</v>
      </c>
      <c r="AD45" s="57">
        <f>'Site B6 05022024'!BR72</f>
        <v>4.8</v>
      </c>
      <c r="AE45" s="57">
        <f>'Site B6 05022024'!CL72</f>
        <v>0</v>
      </c>
      <c r="AF45" s="14">
        <f t="shared" si="3"/>
        <v>1098.0999999999999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5.4</v>
      </c>
      <c r="G46" s="56">
        <f>VLOOKUP($K$9,$V$34:$AE$57,8,FALSE)</f>
        <v>547.20000000000005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05022024'!T77</f>
        <v>5</v>
      </c>
      <c r="X46" s="57">
        <f>'Site B6 05022024'!J77</f>
        <v>566.30000000000007</v>
      </c>
      <c r="Y46" s="57">
        <f>'Site B6 05022024'!AD77</f>
        <v>0</v>
      </c>
      <c r="Z46" s="57">
        <f>'Site B6 05022024'!AN77</f>
        <v>13.8</v>
      </c>
      <c r="AA46" s="57">
        <f>'Site B6 05022024'!AX77</f>
        <v>5.4</v>
      </c>
      <c r="AB46" s="57">
        <f>'Site B6 05022024'!BH77</f>
        <v>0</v>
      </c>
      <c r="AC46" s="57">
        <f>'Site B6 05022024'!CB77</f>
        <v>486.90000000000003</v>
      </c>
      <c r="AD46" s="57">
        <f>'Site B6 05022024'!BR77</f>
        <v>3.4</v>
      </c>
      <c r="AE46" s="57">
        <f>'Site B6 05022024'!CL77</f>
        <v>0</v>
      </c>
      <c r="AF46" s="14">
        <f t="shared" si="3"/>
        <v>1080.8000000000002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1.8</v>
      </c>
      <c r="G47" s="56">
        <f>VLOOKUP($K$10,$V$34:$AE$57,8,FALSE)</f>
        <v>502.1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05022024'!T82</f>
        <v>5.9</v>
      </c>
      <c r="X47" s="57">
        <f>'Site B6 05022024'!J82</f>
        <v>573.30000000000007</v>
      </c>
      <c r="Y47" s="57">
        <f>'Site B6 05022024'!AD82</f>
        <v>0</v>
      </c>
      <c r="Z47" s="57">
        <f>'Site B6 05022024'!AN82</f>
        <v>12.700000000000001</v>
      </c>
      <c r="AA47" s="57">
        <f>'Site B6 05022024'!AX82</f>
        <v>7</v>
      </c>
      <c r="AB47" s="57">
        <f>'Site B6 05022024'!BH82</f>
        <v>0</v>
      </c>
      <c r="AC47" s="57">
        <f>'Site B6 05022024'!CB82</f>
        <v>507.29999999999995</v>
      </c>
      <c r="AD47" s="57">
        <f>'Site B6 05022024'!BR82</f>
        <v>0.4</v>
      </c>
      <c r="AE47" s="57">
        <f>'Site B6 05022024'!CL82</f>
        <v>0</v>
      </c>
      <c r="AF47" s="14">
        <f t="shared" si="3"/>
        <v>1106.6000000000001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05022024'!T87</f>
        <v>4.7</v>
      </c>
      <c r="X48" s="57">
        <f>'Site B6 05022024'!J87</f>
        <v>613</v>
      </c>
      <c r="Y48" s="57">
        <f>'Site B6 05022024'!AD87</f>
        <v>0</v>
      </c>
      <c r="Z48" s="57">
        <f>'Site B6 05022024'!AN87</f>
        <v>14</v>
      </c>
      <c r="AA48" s="57">
        <f>'Site B6 05022024'!AX87</f>
        <v>4.5999999999999996</v>
      </c>
      <c r="AB48" s="57">
        <f>'Site B6 05022024'!BH87</f>
        <v>0</v>
      </c>
      <c r="AC48" s="57">
        <f>'Site B6 05022024'!CB87</f>
        <v>485.4</v>
      </c>
      <c r="AD48" s="57">
        <f>'Site B6 05022024'!BR87</f>
        <v>4.2</v>
      </c>
      <c r="AE48" s="57">
        <f>'Site B6 05022024'!CL87</f>
        <v>0</v>
      </c>
      <c r="AF48" s="14">
        <f t="shared" si="3"/>
        <v>1125.9000000000001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05022024'!T92</f>
        <v>8</v>
      </c>
      <c r="X49" s="57">
        <f>'Site B6 05022024'!J92</f>
        <v>592.1</v>
      </c>
      <c r="Y49" s="57">
        <f>'Site B6 05022024'!AD92</f>
        <v>0</v>
      </c>
      <c r="Z49" s="57">
        <f>'Site B6 05022024'!AN92</f>
        <v>10.600000000000001</v>
      </c>
      <c r="AA49" s="57">
        <f>'Site B6 05022024'!AX92</f>
        <v>6.7</v>
      </c>
      <c r="AB49" s="57">
        <f>'Site B6 05022024'!BH92</f>
        <v>0</v>
      </c>
      <c r="AC49" s="57">
        <f>'Site B6 05022024'!CB92</f>
        <v>509</v>
      </c>
      <c r="AD49" s="57">
        <f>'Site B6 05022024'!BR92</f>
        <v>8.1999999999999993</v>
      </c>
      <c r="AE49" s="57">
        <f>'Site B6 05022024'!CL92</f>
        <v>0</v>
      </c>
      <c r="AF49" s="14">
        <f t="shared" si="3"/>
        <v>1134.6000000000001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14</v>
      </c>
      <c r="G50" s="56">
        <f>VLOOKUP($K$9,$V$3:$AE$27,8,FALSE)</f>
        <v>680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05022024'!T97</f>
        <v>6.4</v>
      </c>
      <c r="X50" s="57">
        <f>'Site B6 05022024'!J97</f>
        <v>602.79999999999995</v>
      </c>
      <c r="Y50" s="57">
        <f>'Site B6 05022024'!AD97</f>
        <v>0</v>
      </c>
      <c r="Z50" s="57">
        <f>'Site B6 05022024'!AN97</f>
        <v>11.6</v>
      </c>
      <c r="AA50" s="57">
        <f>'Site B6 05022024'!AX97</f>
        <v>9.7999999999999989</v>
      </c>
      <c r="AB50" s="57">
        <f>'Site B6 05022024'!BH97</f>
        <v>0</v>
      </c>
      <c r="AC50" s="57">
        <f>'Site B6 05022024'!CB97</f>
        <v>484.90000000000003</v>
      </c>
      <c r="AD50" s="57">
        <f>'Site B6 05022024'!BR97</f>
        <v>2</v>
      </c>
      <c r="AE50" s="57">
        <f>'Site B6 05022024'!CL97</f>
        <v>0</v>
      </c>
      <c r="AF50" s="14">
        <f t="shared" si="3"/>
        <v>1117.5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5</v>
      </c>
      <c r="G51" s="56">
        <f>VLOOKUP($K$10,$V$3:$AE$27,8,FALSE)</f>
        <v>509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05022024'!T102</f>
        <v>8</v>
      </c>
      <c r="X51" s="57">
        <f>'Site B6 05022024'!J102</f>
        <v>589.6</v>
      </c>
      <c r="Y51" s="57">
        <f>'Site B6 05022024'!AD102</f>
        <v>0</v>
      </c>
      <c r="Z51" s="57">
        <f>'Site B6 05022024'!AN102</f>
        <v>15.6</v>
      </c>
      <c r="AA51" s="57">
        <f>'Site B6 05022024'!AX102</f>
        <v>5.4</v>
      </c>
      <c r="AB51" s="57">
        <f>'Site B6 05022024'!BH102</f>
        <v>0</v>
      </c>
      <c r="AC51" s="57">
        <f>'Site B6 05022024'!CB102</f>
        <v>502.1</v>
      </c>
      <c r="AD51" s="57">
        <f>'Site B6 05022024'!BR102</f>
        <v>1.8</v>
      </c>
      <c r="AE51" s="57">
        <f>'Site B6 05022024'!CL102</f>
        <v>0</v>
      </c>
      <c r="AF51" s="14">
        <f t="shared" si="3"/>
        <v>1122.5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05022024'!T107</f>
        <v>8.8000000000000007</v>
      </c>
      <c r="X52" s="57">
        <f>'Site B6 05022024'!J107</f>
        <v>586.99999999999989</v>
      </c>
      <c r="Y52" s="57">
        <f>'Site B6 05022024'!AD107</f>
        <v>0</v>
      </c>
      <c r="Z52" s="57">
        <f>'Site B6 05022024'!AN107</f>
        <v>9.6</v>
      </c>
      <c r="AA52" s="57">
        <f>'Site B6 05022024'!AX107</f>
        <v>4.2</v>
      </c>
      <c r="AB52" s="57">
        <f>'Site B6 05022024'!BH107</f>
        <v>0</v>
      </c>
      <c r="AC52" s="57">
        <f>'Site B6 05022024'!CB107</f>
        <v>472.7</v>
      </c>
      <c r="AD52" s="57">
        <f>'Site B6 05022024'!BR107</f>
        <v>2</v>
      </c>
      <c r="AE52" s="57">
        <f>'Site B6 05022024'!CL107</f>
        <v>0</v>
      </c>
      <c r="AF52" s="14">
        <f t="shared" si="3"/>
        <v>1084.3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05022024'!T112</f>
        <v>5</v>
      </c>
      <c r="X53" s="57">
        <f>'Site B6 05022024'!J112</f>
        <v>565</v>
      </c>
      <c r="Y53" s="57">
        <f>'Site B6 05022024'!AD112</f>
        <v>0</v>
      </c>
      <c r="Z53" s="57">
        <f>'Site B6 05022024'!AN112</f>
        <v>13.8</v>
      </c>
      <c r="AA53" s="57">
        <f>'Site B6 05022024'!AX112</f>
        <v>7.2</v>
      </c>
      <c r="AB53" s="57">
        <f>'Site B6 05022024'!BH112</f>
        <v>0</v>
      </c>
      <c r="AC53" s="57">
        <f>'Site B6 05022024'!CB112</f>
        <v>416</v>
      </c>
      <c r="AD53" s="57">
        <f>'Site B6 05022024'!BR112</f>
        <v>2.2000000000000002</v>
      </c>
      <c r="AE53" s="57">
        <f>'Site B6 05022024'!CL112</f>
        <v>0</v>
      </c>
      <c r="AF53" s="14">
        <f t="shared" si="3"/>
        <v>1009.2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05022024'!T117</f>
        <v>4.6000000000000005</v>
      </c>
      <c r="X54" s="57">
        <f>'Site B6 05022024'!J117</f>
        <v>512.29999999999995</v>
      </c>
      <c r="Y54" s="57">
        <f>'Site B6 05022024'!AD117</f>
        <v>0</v>
      </c>
      <c r="Z54" s="57">
        <f>'Site B6 05022024'!AN117</f>
        <v>9.3000000000000007</v>
      </c>
      <c r="AA54" s="57">
        <f>'Site B6 05022024'!AX117</f>
        <v>1.6</v>
      </c>
      <c r="AB54" s="57">
        <f>'Site B6 05022024'!BH117</f>
        <v>0</v>
      </c>
      <c r="AC54" s="57">
        <f>'Site B6 05022024'!CB117</f>
        <v>429.7</v>
      </c>
      <c r="AD54" s="57">
        <f>'Site B6 05022024'!BR117</f>
        <v>2.6</v>
      </c>
      <c r="AE54" s="57">
        <f>'Site B6 05022024'!CL117</f>
        <v>0</v>
      </c>
      <c r="AF54" s="14">
        <f t="shared" si="3"/>
        <v>960.1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05022024'!T122</f>
        <v>2.2000000000000002</v>
      </c>
      <c r="X55" s="57">
        <f>'Site B6 05022024'!J122</f>
        <v>420.3</v>
      </c>
      <c r="Y55" s="57">
        <f>'Site B6 05022024'!AD122</f>
        <v>0</v>
      </c>
      <c r="Z55" s="57">
        <f>'Site B6 05022024'!AN122</f>
        <v>7.4</v>
      </c>
      <c r="AA55" s="57">
        <f>'Site B6 05022024'!AX122</f>
        <v>6.6000000000000005</v>
      </c>
      <c r="AB55" s="57">
        <f>'Site B6 05022024'!BH122</f>
        <v>0</v>
      </c>
      <c r="AC55" s="57">
        <f>'Site B6 05022024'!CB122</f>
        <v>395</v>
      </c>
      <c r="AD55" s="57">
        <f>'Site B6 05022024'!BR122</f>
        <v>1.2</v>
      </c>
      <c r="AE55" s="57">
        <f>'Site B6 05022024'!CL122</f>
        <v>0</v>
      </c>
      <c r="AF55" s="14">
        <f t="shared" si="3"/>
        <v>832.7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05022024'!T127</f>
        <v>2.4</v>
      </c>
      <c r="X56" s="57">
        <f>'Site B6 05022024'!J127</f>
        <v>375.5</v>
      </c>
      <c r="Y56" s="57">
        <f>'Site B6 05022024'!AD127</f>
        <v>0</v>
      </c>
      <c r="Z56" s="57">
        <f>'Site B6 05022024'!AN127</f>
        <v>2.2000000000000002</v>
      </c>
      <c r="AA56" s="57">
        <f>'Site B6 05022024'!AX127</f>
        <v>3.8</v>
      </c>
      <c r="AB56" s="57">
        <f>'Site B6 05022024'!BH127</f>
        <v>0</v>
      </c>
      <c r="AC56" s="57">
        <f>'Site B6 05022024'!CB127</f>
        <v>379.5</v>
      </c>
      <c r="AD56" s="57">
        <f>'Site B6 05022024'!BR127</f>
        <v>0.8</v>
      </c>
      <c r="AE56" s="57">
        <f>'Site B6 05022024'!CL127</f>
        <v>0</v>
      </c>
      <c r="AF56" s="14">
        <f t="shared" si="3"/>
        <v>764.19999999999993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05022024'!T132</f>
        <v>3</v>
      </c>
      <c r="X57" s="36">
        <f>'Site B6 05022024'!J132</f>
        <v>304.90000000000003</v>
      </c>
      <c r="Y57" s="36">
        <f>'Site B6 05022024'!AD132</f>
        <v>0</v>
      </c>
      <c r="Z57" s="36">
        <f>'Site B6 05022024'!AN132</f>
        <v>4</v>
      </c>
      <c r="AA57" s="36">
        <f>'Site B6 05022024'!AX132</f>
        <v>1.7999999999999998</v>
      </c>
      <c r="AB57" s="36">
        <f>'Site B6 05022024'!BH132</f>
        <v>0</v>
      </c>
      <c r="AC57" s="36">
        <f>'Site B6 05022024'!CB132</f>
        <v>311.29999999999995</v>
      </c>
      <c r="AD57" s="36">
        <f>'Site B6 05022024'!BR132</f>
        <v>0.4</v>
      </c>
      <c r="AE57" s="36">
        <f>'Site B6 05022024'!CL132</f>
        <v>0</v>
      </c>
      <c r="AF57" s="58">
        <f t="shared" si="3"/>
        <v>625.4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103.10000000000001</v>
      </c>
      <c r="X58" s="60">
        <f t="shared" ref="X58:AF58" si="4">SUM(X34:X57)</f>
        <v>10877.9</v>
      </c>
      <c r="Y58" s="60">
        <f t="shared" si="4"/>
        <v>0</v>
      </c>
      <c r="Z58" s="60">
        <f t="shared" si="4"/>
        <v>186.79999999999998</v>
      </c>
      <c r="AA58" s="60">
        <f t="shared" si="4"/>
        <v>100.3</v>
      </c>
      <c r="AB58" s="60">
        <f t="shared" si="4"/>
        <v>0</v>
      </c>
      <c r="AC58" s="60">
        <f t="shared" si="4"/>
        <v>9886.7000000000007</v>
      </c>
      <c r="AD58" s="60">
        <f t="shared" si="4"/>
        <v>51.4</v>
      </c>
      <c r="AE58" s="60">
        <f t="shared" si="4"/>
        <v>0</v>
      </c>
      <c r="AF58" s="15">
        <f t="shared" si="4"/>
        <v>21206.200000000004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16" t="s">
        <v>66</v>
      </c>
      <c r="G64" s="117"/>
      <c r="H64" s="117"/>
      <c r="I64" s="117"/>
      <c r="J64" s="117"/>
      <c r="K64" s="117"/>
      <c r="L64" s="118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Monday 05th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19"/>
      <c r="G65" s="120"/>
      <c r="H65" s="120"/>
      <c r="I65" s="120"/>
      <c r="J65" s="120"/>
      <c r="K65" s="120"/>
      <c r="L65" s="121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41" priority="3">
      <formula>$AF34=MAX($AF$34:$AF$43)</formula>
    </cfRule>
  </conditionalFormatting>
  <conditionalFormatting sqref="V44:V49">
    <cfRule type="expression" dxfId="40" priority="2">
      <formula>$AF44=MAX($AF$44:$AF$49)</formula>
    </cfRule>
  </conditionalFormatting>
  <conditionalFormatting sqref="V50:V57">
    <cfRule type="expression" dxfId="39" priority="1">
      <formula>AF50=MAX($AF$50:$AF$57)</formula>
    </cfRule>
  </conditionalFormatting>
  <conditionalFormatting sqref="AF34:AF57">
    <cfRule type="top10" dxfId="3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45328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45328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45328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45328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45328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45328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45328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45328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45328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45328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45328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45328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45328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45328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45328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Tuesday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Tuesday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Tuesday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Tuesday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Tuesday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Tuesday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Tuesday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Tuesday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Tuesday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Tuesday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Tuesday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Tuesday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Tuesday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Tuesday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Tuesday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42</v>
      </c>
      <c r="C13" s="57">
        <v>1</v>
      </c>
      <c r="D13" s="57">
        <v>0</v>
      </c>
      <c r="E13" s="57">
        <v>0</v>
      </c>
      <c r="F13" s="57">
        <v>12</v>
      </c>
      <c r="G13" s="57">
        <v>9</v>
      </c>
      <c r="H13" s="57">
        <v>3</v>
      </c>
      <c r="I13" s="14">
        <f>SUM(B13:H13)</f>
        <v>67</v>
      </c>
      <c r="J13" s="14">
        <f t="shared" ref="J13:J16" si="0">B13+C13+D13*1.5+E13*2.3+F13*2+G13*0.4+H13*0.2</f>
        <v>71.199999999999989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>SUM(L13:R13)</f>
        <v>0</v>
      </c>
      <c r="T13" s="14">
        <f t="shared" ref="T13:T16" si="1"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1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1</v>
      </c>
      <c r="AN13" s="14">
        <f t="shared" ref="AN13:AN16" si="3">AF13+AG13+AH13*1.5+AI13*2.3+AJ13*2+AK13*0.4+AL13*0.2</f>
        <v>1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1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1</v>
      </c>
      <c r="BR13" s="14">
        <f t="shared" ref="BR13:BR16" si="6">BJ13+BK13+BL13*1.5+BM13*2.3+BN13*2+BO13*0.4+BP13*0.2</f>
        <v>1</v>
      </c>
      <c r="BS13" s="31">
        <f>BI13</f>
        <v>0</v>
      </c>
      <c r="BT13" s="57">
        <v>38</v>
      </c>
      <c r="BU13" s="57">
        <v>3</v>
      </c>
      <c r="BV13" s="57">
        <v>2</v>
      </c>
      <c r="BW13" s="57">
        <v>1</v>
      </c>
      <c r="BX13" s="57">
        <v>11</v>
      </c>
      <c r="BY13" s="57">
        <v>4</v>
      </c>
      <c r="BZ13" s="57">
        <v>3</v>
      </c>
      <c r="CA13" s="14">
        <f>SUM(BT13:BZ13)</f>
        <v>62</v>
      </c>
      <c r="CB13" s="14">
        <f t="shared" ref="CB13:CB16" si="7">BT13+BU13+BV13*1.5+BW13*2.3+BX13*2+BY13*0.4+BZ13*0.2</f>
        <v>70.499999999999986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39</v>
      </c>
      <c r="CO13" s="57">
        <f t="shared" ref="CO13:CT28" si="9">SUM(W13,AG13,BU13)</f>
        <v>3</v>
      </c>
      <c r="CP13" s="57">
        <f t="shared" si="9"/>
        <v>2</v>
      </c>
      <c r="CQ13" s="57">
        <f t="shared" si="9"/>
        <v>1</v>
      </c>
      <c r="CR13" s="57">
        <f t="shared" si="9"/>
        <v>11</v>
      </c>
      <c r="CS13" s="57">
        <f t="shared" si="9"/>
        <v>4</v>
      </c>
      <c r="CT13" s="57">
        <f t="shared" si="9"/>
        <v>3</v>
      </c>
      <c r="CU13" s="14">
        <f>SUM(CN13:CT13)</f>
        <v>63</v>
      </c>
      <c r="CV13" s="14">
        <f t="shared" ref="CV13:CV16" si="10">CN13+CO13+CP13*1.5+CQ13*2.3+CR13*2+CS13*0.4+CT13*0.2</f>
        <v>71.499999999999986</v>
      </c>
      <c r="CW13" s="31">
        <f>CM13</f>
        <v>0</v>
      </c>
      <c r="CX13" s="57">
        <f t="shared" ref="CX13:DB15" si="11">SUM(B13,M13,V13)</f>
        <v>42</v>
      </c>
      <c r="CY13" s="57">
        <f t="shared" si="11"/>
        <v>1</v>
      </c>
      <c r="CZ13" s="57">
        <f t="shared" si="11"/>
        <v>0</v>
      </c>
      <c r="DA13" s="57">
        <f t="shared" si="11"/>
        <v>0</v>
      </c>
      <c r="DB13" s="57">
        <f t="shared" si="11"/>
        <v>12</v>
      </c>
      <c r="DC13" s="57">
        <f t="shared" ref="DA13:DD28" si="12">SUM(G13,Q13,AA13)</f>
        <v>9</v>
      </c>
      <c r="DD13" s="57">
        <f t="shared" si="12"/>
        <v>3</v>
      </c>
      <c r="DE13" s="14">
        <f>SUM(CX13:DD13)</f>
        <v>67</v>
      </c>
      <c r="DF13" s="14">
        <f t="shared" ref="DF13:DF16" si="13">CX13+CY13+CZ13*1.5+DA13*2.3+DB13*2+DC13*0.4+DD13*0.2</f>
        <v>71.199999999999989</v>
      </c>
      <c r="DG13" s="31">
        <f>CW13</f>
        <v>0</v>
      </c>
      <c r="DH13" s="57">
        <f>SUM(L13,AZ13,BJ13)</f>
        <v>1</v>
      </c>
      <c r="DI13" s="57">
        <f t="shared" ref="DI13:DN28" si="14">SUM(M13,BA13,BK13)</f>
        <v>0</v>
      </c>
      <c r="DJ13" s="57">
        <f t="shared" si="14"/>
        <v>0</v>
      </c>
      <c r="DK13" s="57">
        <f t="shared" si="14"/>
        <v>0</v>
      </c>
      <c r="DL13" s="57">
        <f t="shared" si="14"/>
        <v>0</v>
      </c>
      <c r="DM13" s="57">
        <f t="shared" si="14"/>
        <v>0</v>
      </c>
      <c r="DN13" s="57">
        <f t="shared" si="14"/>
        <v>0</v>
      </c>
      <c r="DO13" s="14">
        <f>SUM(DH13:DN13)</f>
        <v>1</v>
      </c>
      <c r="DP13" s="14">
        <f t="shared" ref="DP13:DP16" si="15">DH13+DI13+DJ13*1.5+DK13*2.3+DL13*2+DM13*0.4+DN13*0.2</f>
        <v>1</v>
      </c>
      <c r="DQ13" s="31">
        <f>DG13</f>
        <v>0</v>
      </c>
      <c r="DR13" s="57">
        <f>SUM(AF13,AP13,AZ13)</f>
        <v>1</v>
      </c>
      <c r="DS13" s="57">
        <f t="shared" ref="DS13:DX44" si="16">SUM(AG13,AQ13,BA13)</f>
        <v>0</v>
      </c>
      <c r="DT13" s="57">
        <f t="shared" si="16"/>
        <v>0</v>
      </c>
      <c r="DU13" s="57">
        <f t="shared" si="16"/>
        <v>0</v>
      </c>
      <c r="DV13" s="57">
        <f t="shared" si="16"/>
        <v>0</v>
      </c>
      <c r="DW13" s="57">
        <f t="shared" si="16"/>
        <v>0</v>
      </c>
      <c r="DX13" s="57">
        <f t="shared" si="16"/>
        <v>0</v>
      </c>
      <c r="DY13" s="14">
        <f>SUM(DR13:DX13)</f>
        <v>1</v>
      </c>
      <c r="DZ13" s="14">
        <f t="shared" ref="DZ13:DZ16" si="17">DR13+DS13+DT13*1.5+DU13*2.3+DV13*2+DW13*0.4+DX13*0.2</f>
        <v>1</v>
      </c>
      <c r="EA13" s="31">
        <f>DQ13</f>
        <v>0</v>
      </c>
      <c r="EB13" s="57">
        <f>SUM(B13,AP13,CD13)</f>
        <v>42</v>
      </c>
      <c r="EC13" s="57">
        <f t="shared" ref="EC13:EH44" si="18">SUM(C13,AQ13,CE13)</f>
        <v>1</v>
      </c>
      <c r="ED13" s="57">
        <f t="shared" si="18"/>
        <v>0</v>
      </c>
      <c r="EE13" s="57">
        <f t="shared" si="18"/>
        <v>0</v>
      </c>
      <c r="EF13" s="57">
        <f t="shared" si="18"/>
        <v>12</v>
      </c>
      <c r="EG13" s="57">
        <f t="shared" si="18"/>
        <v>9</v>
      </c>
      <c r="EH13" s="57">
        <f t="shared" si="18"/>
        <v>3</v>
      </c>
      <c r="EI13" s="14">
        <f>SUM(EB13:EH13)</f>
        <v>67</v>
      </c>
      <c r="EJ13" s="14">
        <f t="shared" ref="EJ13:EJ16" si="19">EB13+EC13+ED13*1.5+EE13*2.3+EF13*2+EG13*0.4+EH13*0.2</f>
        <v>71.199999999999989</v>
      </c>
      <c r="EK13" s="31">
        <f>EA13</f>
        <v>0</v>
      </c>
      <c r="EL13" s="57">
        <f>SUM(BJ13,BT13,CD13)</f>
        <v>39</v>
      </c>
      <c r="EM13" s="57">
        <f t="shared" ref="EM13:ER44" si="20">SUM(BK13,BU13,CE13)</f>
        <v>3</v>
      </c>
      <c r="EN13" s="57">
        <f t="shared" si="20"/>
        <v>2</v>
      </c>
      <c r="EO13" s="57">
        <f t="shared" si="20"/>
        <v>1</v>
      </c>
      <c r="EP13" s="57">
        <f t="shared" si="20"/>
        <v>11</v>
      </c>
      <c r="EQ13" s="57">
        <f t="shared" si="20"/>
        <v>4</v>
      </c>
      <c r="ER13" s="57">
        <f t="shared" si="20"/>
        <v>3</v>
      </c>
      <c r="ES13" s="14">
        <f>SUM(EL13:ER13)</f>
        <v>63</v>
      </c>
      <c r="ET13" s="14">
        <f t="shared" ref="ET13:ET16" si="21">EL13+EM13+EN13*1.5+EO13*2.3+EP13*2+EQ13*0.4+ER13*0.2</f>
        <v>71.499999999999986</v>
      </c>
    </row>
    <row r="14" spans="1:150" x14ac:dyDescent="0.25">
      <c r="A14" s="31">
        <f>A13+"00:15"</f>
        <v>1.0416666666666666E-2</v>
      </c>
      <c r="B14" s="57">
        <v>43</v>
      </c>
      <c r="C14" s="57">
        <v>3</v>
      </c>
      <c r="D14" s="57">
        <v>1</v>
      </c>
      <c r="E14" s="57">
        <v>0</v>
      </c>
      <c r="F14" s="57">
        <v>12</v>
      </c>
      <c r="G14" s="57">
        <v>7</v>
      </c>
      <c r="H14" s="57">
        <v>4</v>
      </c>
      <c r="I14" s="14">
        <f t="shared" ref="I14:I16" si="22">SUM(B14:H14)</f>
        <v>70</v>
      </c>
      <c r="J14" s="14">
        <f t="shared" si="0"/>
        <v>75.099999999999994</v>
      </c>
      <c r="K14" s="31">
        <f>K13+"00:15"</f>
        <v>1.0416666666666666E-2</v>
      </c>
      <c r="L14" s="57">
        <v>1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 t="shared" ref="S14:S16" si="23">SUM(L14:R14)</f>
        <v>1</v>
      </c>
      <c r="T14" s="14">
        <f t="shared" si="1"/>
        <v>1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 t="shared" ref="AC14:AC16" si="24">SUM(V14:AB14)</f>
        <v>0</v>
      </c>
      <c r="AD14" s="14">
        <f t="shared" si="2"/>
        <v>0</v>
      </c>
      <c r="AE14" s="31">
        <f>AE13+"00:15"</f>
        <v>1.0416666666666666E-2</v>
      </c>
      <c r="AF14" s="57">
        <v>1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 t="shared" ref="AM14:AM16" si="25">SUM(AF14:AL14)</f>
        <v>1</v>
      </c>
      <c r="AN14" s="14">
        <f t="shared" si="3"/>
        <v>1</v>
      </c>
      <c r="AO14" s="31">
        <f>AO13+"00:15"</f>
        <v>1.0416666666666666E-2</v>
      </c>
      <c r="AP14" s="57">
        <v>1</v>
      </c>
      <c r="AQ14" s="57">
        <v>0</v>
      </c>
      <c r="AR14" s="57">
        <v>0</v>
      </c>
      <c r="AS14" s="57">
        <v>0</v>
      </c>
      <c r="AT14" s="57">
        <v>0</v>
      </c>
      <c r="AU14" s="57">
        <v>1</v>
      </c>
      <c r="AV14" s="57">
        <v>0</v>
      </c>
      <c r="AW14" s="14">
        <f t="shared" ref="AW14:AW16" si="26">SUM(AP14:AV14)</f>
        <v>2</v>
      </c>
      <c r="AX14" s="14">
        <f t="shared" si="4"/>
        <v>1.4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 t="shared" ref="BG14:BG16" si="27">SUM(AZ14:BF14)</f>
        <v>0</v>
      </c>
      <c r="BH14" s="14">
        <f t="shared" si="5"/>
        <v>0</v>
      </c>
      <c r="BI14" s="31">
        <f>BI13+"00:15"</f>
        <v>1.0416666666666666E-2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 t="shared" ref="BQ14:BQ16" si="28">SUM(BJ14:BP14)</f>
        <v>0</v>
      </c>
      <c r="BR14" s="14">
        <f t="shared" si="6"/>
        <v>0</v>
      </c>
      <c r="BS14" s="31">
        <f>BS13+"00:15"</f>
        <v>1.0416666666666666E-2</v>
      </c>
      <c r="BT14" s="57">
        <v>34</v>
      </c>
      <c r="BU14" s="57">
        <v>3</v>
      </c>
      <c r="BV14" s="57">
        <v>1</v>
      </c>
      <c r="BW14" s="57">
        <v>0</v>
      </c>
      <c r="BX14" s="57">
        <v>12</v>
      </c>
      <c r="BY14" s="57">
        <v>6</v>
      </c>
      <c r="BZ14" s="57">
        <v>5</v>
      </c>
      <c r="CA14" s="14">
        <f t="shared" ref="CA14:CA16" si="29">SUM(BT14:BZ14)</f>
        <v>61</v>
      </c>
      <c r="CB14" s="14">
        <f t="shared" si="7"/>
        <v>65.900000000000006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 t="shared" ref="CK14:CK16" si="30"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T29" si="31">SUM(V14,AF14,BT14)</f>
        <v>35</v>
      </c>
      <c r="CO14" s="57">
        <f t="shared" si="9"/>
        <v>3</v>
      </c>
      <c r="CP14" s="57">
        <f t="shared" si="9"/>
        <v>1</v>
      </c>
      <c r="CQ14" s="57">
        <f t="shared" si="9"/>
        <v>0</v>
      </c>
      <c r="CR14" s="57">
        <f t="shared" si="9"/>
        <v>12</v>
      </c>
      <c r="CS14" s="57">
        <f t="shared" si="9"/>
        <v>6</v>
      </c>
      <c r="CT14" s="57">
        <f t="shared" si="9"/>
        <v>5</v>
      </c>
      <c r="CU14" s="14">
        <f t="shared" ref="CU14:CU16" si="32">SUM(CN14:CT14)</f>
        <v>62</v>
      </c>
      <c r="CV14" s="14">
        <f t="shared" si="10"/>
        <v>66.900000000000006</v>
      </c>
      <c r="CW14" s="31">
        <f>CW13+"00:15"</f>
        <v>1.0416666666666666E-2</v>
      </c>
      <c r="CX14" s="57">
        <f t="shared" si="11"/>
        <v>43</v>
      </c>
      <c r="CY14" s="57">
        <f t="shared" si="11"/>
        <v>3</v>
      </c>
      <c r="CZ14" s="57">
        <f t="shared" si="11"/>
        <v>1</v>
      </c>
      <c r="DA14" s="57">
        <f t="shared" si="11"/>
        <v>0</v>
      </c>
      <c r="DB14" s="57">
        <f t="shared" si="11"/>
        <v>12</v>
      </c>
      <c r="DC14" s="57">
        <f t="shared" si="12"/>
        <v>7</v>
      </c>
      <c r="DD14" s="57">
        <f t="shared" si="12"/>
        <v>4</v>
      </c>
      <c r="DE14" s="14">
        <f t="shared" ref="DE14:DE16" si="33">SUM(CX14:DD14)</f>
        <v>70</v>
      </c>
      <c r="DF14" s="14">
        <f t="shared" si="13"/>
        <v>75.099999999999994</v>
      </c>
      <c r="DG14" s="31">
        <f>DG13+"00:15"</f>
        <v>1.0416666666666666E-2</v>
      </c>
      <c r="DH14" s="57">
        <f t="shared" ref="DH14:DN29" si="34">SUM(L14,AZ14,BJ14)</f>
        <v>1</v>
      </c>
      <c r="DI14" s="57">
        <f t="shared" si="14"/>
        <v>0</v>
      </c>
      <c r="DJ14" s="57">
        <f t="shared" si="14"/>
        <v>0</v>
      </c>
      <c r="DK14" s="57">
        <f t="shared" si="14"/>
        <v>0</v>
      </c>
      <c r="DL14" s="57">
        <f t="shared" si="14"/>
        <v>0</v>
      </c>
      <c r="DM14" s="57">
        <f t="shared" si="14"/>
        <v>0</v>
      </c>
      <c r="DN14" s="57">
        <f t="shared" si="14"/>
        <v>0</v>
      </c>
      <c r="DO14" s="14">
        <f t="shared" ref="DO14:DO16" si="35">SUM(DH14:DN14)</f>
        <v>1</v>
      </c>
      <c r="DP14" s="14">
        <f t="shared" si="15"/>
        <v>1</v>
      </c>
      <c r="DQ14" s="31">
        <f>DQ13+"00:15"</f>
        <v>1.0416666666666666E-2</v>
      </c>
      <c r="DR14" s="57">
        <f t="shared" ref="DR14:DX45" si="36">SUM(AF14,AP14,AZ14)</f>
        <v>2</v>
      </c>
      <c r="DS14" s="57">
        <f t="shared" si="16"/>
        <v>0</v>
      </c>
      <c r="DT14" s="57">
        <f t="shared" si="16"/>
        <v>0</v>
      </c>
      <c r="DU14" s="57">
        <f t="shared" si="16"/>
        <v>0</v>
      </c>
      <c r="DV14" s="57">
        <f t="shared" si="16"/>
        <v>0</v>
      </c>
      <c r="DW14" s="57">
        <f t="shared" si="16"/>
        <v>1</v>
      </c>
      <c r="DX14" s="57">
        <f t="shared" si="16"/>
        <v>0</v>
      </c>
      <c r="DY14" s="14">
        <f t="shared" ref="DY14:DY16" si="37">SUM(DR14:DX14)</f>
        <v>3</v>
      </c>
      <c r="DZ14" s="14">
        <f t="shared" si="17"/>
        <v>2.4</v>
      </c>
      <c r="EA14" s="31">
        <f>EA13+"00:15"</f>
        <v>1.0416666666666666E-2</v>
      </c>
      <c r="EB14" s="57">
        <f t="shared" ref="EB14:EH45" si="38">SUM(B14,AP14,CD14)</f>
        <v>44</v>
      </c>
      <c r="EC14" s="57">
        <f t="shared" si="18"/>
        <v>3</v>
      </c>
      <c r="ED14" s="57">
        <f t="shared" si="18"/>
        <v>1</v>
      </c>
      <c r="EE14" s="57">
        <f t="shared" si="18"/>
        <v>0</v>
      </c>
      <c r="EF14" s="57">
        <f t="shared" si="18"/>
        <v>12</v>
      </c>
      <c r="EG14" s="57">
        <f t="shared" si="18"/>
        <v>8</v>
      </c>
      <c r="EH14" s="57">
        <f t="shared" si="18"/>
        <v>4</v>
      </c>
      <c r="EI14" s="14">
        <f t="shared" ref="EI14:EI16" si="39">SUM(EB14:EH14)</f>
        <v>72</v>
      </c>
      <c r="EJ14" s="14">
        <f t="shared" si="19"/>
        <v>76.5</v>
      </c>
      <c r="EK14" s="31">
        <f>EK13+"00:15"</f>
        <v>1.0416666666666666E-2</v>
      </c>
      <c r="EL14" s="57">
        <f t="shared" ref="EL14:ER45" si="40">SUM(BJ14,BT14,CD14)</f>
        <v>34</v>
      </c>
      <c r="EM14" s="57">
        <f t="shared" si="20"/>
        <v>3</v>
      </c>
      <c r="EN14" s="57">
        <f t="shared" si="20"/>
        <v>1</v>
      </c>
      <c r="EO14" s="57">
        <f t="shared" si="20"/>
        <v>0</v>
      </c>
      <c r="EP14" s="57">
        <f t="shared" si="20"/>
        <v>12</v>
      </c>
      <c r="EQ14" s="57">
        <f t="shared" si="20"/>
        <v>6</v>
      </c>
      <c r="ER14" s="57">
        <f t="shared" si="20"/>
        <v>5</v>
      </c>
      <c r="ES14" s="14">
        <f t="shared" ref="ES14:ES16" si="41">SUM(EL14:ER14)</f>
        <v>61</v>
      </c>
      <c r="ET14" s="14">
        <f t="shared" si="21"/>
        <v>65.900000000000006</v>
      </c>
    </row>
    <row r="15" spans="1:150" x14ac:dyDescent="0.25">
      <c r="A15" s="31">
        <f t="shared" ref="A15:A21" si="42">A14+"00:15"</f>
        <v>2.0833333333333332E-2</v>
      </c>
      <c r="B15" s="57">
        <v>27</v>
      </c>
      <c r="C15" s="57">
        <v>3</v>
      </c>
      <c r="D15" s="57">
        <v>2</v>
      </c>
      <c r="E15" s="57">
        <v>0</v>
      </c>
      <c r="F15" s="57">
        <v>11</v>
      </c>
      <c r="G15" s="57">
        <v>8</v>
      </c>
      <c r="H15" s="57">
        <v>4</v>
      </c>
      <c r="I15" s="14">
        <f t="shared" si="22"/>
        <v>55</v>
      </c>
      <c r="J15" s="14">
        <f t="shared" si="0"/>
        <v>59</v>
      </c>
      <c r="K15" s="31">
        <f t="shared" ref="K15:K16" si="43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1</v>
      </c>
      <c r="R15" s="57">
        <v>0</v>
      </c>
      <c r="S15" s="14">
        <f t="shared" si="23"/>
        <v>1</v>
      </c>
      <c r="T15" s="14">
        <f t="shared" si="1"/>
        <v>0.4</v>
      </c>
      <c r="U15" s="31">
        <f t="shared" ref="U15:U21" si="44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 t="shared" si="24"/>
        <v>0</v>
      </c>
      <c r="AD15" s="14">
        <f t="shared" si="2"/>
        <v>0</v>
      </c>
      <c r="AE15" s="31">
        <f t="shared" ref="AE15:AE21" si="45">AE14+"00:15"</f>
        <v>2.0833333333333332E-2</v>
      </c>
      <c r="AF15" s="57">
        <v>1</v>
      </c>
      <c r="AG15" s="57">
        <v>0</v>
      </c>
      <c r="AH15" s="57">
        <v>0</v>
      </c>
      <c r="AI15" s="57">
        <v>0</v>
      </c>
      <c r="AJ15" s="57">
        <v>0</v>
      </c>
      <c r="AK15" s="57">
        <v>1</v>
      </c>
      <c r="AL15" s="57">
        <v>0</v>
      </c>
      <c r="AM15" s="14">
        <f t="shared" si="25"/>
        <v>2</v>
      </c>
      <c r="AN15" s="14">
        <f t="shared" si="3"/>
        <v>1.4</v>
      </c>
      <c r="AO15" s="31">
        <f t="shared" ref="AO15:AO21" si="46">AO14+"00:15"</f>
        <v>2.0833333333333332E-2</v>
      </c>
      <c r="AP15" s="57">
        <v>1</v>
      </c>
      <c r="AQ15" s="57">
        <v>0</v>
      </c>
      <c r="AR15" s="57">
        <v>0</v>
      </c>
      <c r="AS15" s="57">
        <v>0</v>
      </c>
      <c r="AT15" s="57">
        <v>0</v>
      </c>
      <c r="AU15" s="57">
        <v>1</v>
      </c>
      <c r="AV15" s="57">
        <v>0</v>
      </c>
      <c r="AW15" s="14">
        <f t="shared" si="26"/>
        <v>2</v>
      </c>
      <c r="AX15" s="14">
        <f t="shared" si="4"/>
        <v>1.4</v>
      </c>
      <c r="AY15" s="31">
        <f t="shared" ref="AY15:AY21" si="47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 t="shared" si="27"/>
        <v>0</v>
      </c>
      <c r="BH15" s="14">
        <f t="shared" si="5"/>
        <v>0</v>
      </c>
      <c r="BI15" s="31">
        <f t="shared" ref="BI15:BI21" si="48">BI14+"00:15"</f>
        <v>2.0833333333333332E-2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 t="shared" si="28"/>
        <v>0</v>
      </c>
      <c r="BR15" s="14">
        <f t="shared" si="6"/>
        <v>0</v>
      </c>
      <c r="BS15" s="31">
        <f t="shared" ref="BS15:BS21" si="49">BS14+"00:15"</f>
        <v>2.0833333333333332E-2</v>
      </c>
      <c r="BT15" s="57">
        <v>35</v>
      </c>
      <c r="BU15" s="57">
        <v>2</v>
      </c>
      <c r="BV15" s="57">
        <v>1</v>
      </c>
      <c r="BW15" s="57">
        <v>0</v>
      </c>
      <c r="BX15" s="57">
        <v>10</v>
      </c>
      <c r="BY15" s="57">
        <v>1</v>
      </c>
      <c r="BZ15" s="57">
        <v>3</v>
      </c>
      <c r="CA15" s="14">
        <f t="shared" si="29"/>
        <v>52</v>
      </c>
      <c r="CB15" s="14">
        <f t="shared" si="7"/>
        <v>59.5</v>
      </c>
      <c r="CC15" s="31">
        <f t="shared" ref="CC15:CC21" si="50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 t="shared" si="30"/>
        <v>0</v>
      </c>
      <c r="CL15" s="14">
        <f t="shared" si="8"/>
        <v>0</v>
      </c>
      <c r="CM15" s="31">
        <f t="shared" ref="CM15:CM21" si="51">CM14+"00:15"</f>
        <v>2.0833333333333332E-2</v>
      </c>
      <c r="CN15" s="57">
        <f t="shared" si="31"/>
        <v>36</v>
      </c>
      <c r="CO15" s="57">
        <f t="shared" si="9"/>
        <v>2</v>
      </c>
      <c r="CP15" s="57">
        <f t="shared" si="9"/>
        <v>1</v>
      </c>
      <c r="CQ15" s="57">
        <f t="shared" si="9"/>
        <v>0</v>
      </c>
      <c r="CR15" s="57">
        <f t="shared" si="9"/>
        <v>10</v>
      </c>
      <c r="CS15" s="57">
        <f t="shared" si="9"/>
        <v>2</v>
      </c>
      <c r="CT15" s="57">
        <f t="shared" si="9"/>
        <v>3</v>
      </c>
      <c r="CU15" s="14">
        <f t="shared" si="32"/>
        <v>54</v>
      </c>
      <c r="CV15" s="14">
        <f t="shared" si="10"/>
        <v>60.9</v>
      </c>
      <c r="CW15" s="31">
        <f t="shared" ref="CW15:CW16" si="52">CW14+"00:15"</f>
        <v>2.0833333333333332E-2</v>
      </c>
      <c r="CX15" s="57">
        <f t="shared" si="11"/>
        <v>27</v>
      </c>
      <c r="CY15" s="57">
        <f t="shared" si="11"/>
        <v>3</v>
      </c>
      <c r="CZ15" s="57">
        <f t="shared" si="11"/>
        <v>2</v>
      </c>
      <c r="DA15" s="57">
        <f t="shared" si="11"/>
        <v>0</v>
      </c>
      <c r="DB15" s="57">
        <f t="shared" si="11"/>
        <v>12</v>
      </c>
      <c r="DC15" s="57">
        <f t="shared" si="12"/>
        <v>9</v>
      </c>
      <c r="DD15" s="57">
        <f t="shared" si="12"/>
        <v>4</v>
      </c>
      <c r="DE15" s="14">
        <f t="shared" si="33"/>
        <v>57</v>
      </c>
      <c r="DF15" s="14">
        <f t="shared" si="13"/>
        <v>61.4</v>
      </c>
      <c r="DG15" s="31">
        <f t="shared" ref="DG15:DG16" si="53">DG14+"00:15"</f>
        <v>2.0833333333333332E-2</v>
      </c>
      <c r="DH15" s="57">
        <f t="shared" si="34"/>
        <v>0</v>
      </c>
      <c r="DI15" s="57">
        <f t="shared" si="14"/>
        <v>0</v>
      </c>
      <c r="DJ15" s="57">
        <f t="shared" si="14"/>
        <v>0</v>
      </c>
      <c r="DK15" s="57">
        <f t="shared" si="14"/>
        <v>0</v>
      </c>
      <c r="DL15" s="57">
        <f t="shared" si="14"/>
        <v>0</v>
      </c>
      <c r="DM15" s="57">
        <f t="shared" si="14"/>
        <v>1</v>
      </c>
      <c r="DN15" s="57">
        <f t="shared" si="14"/>
        <v>0</v>
      </c>
      <c r="DO15" s="14">
        <f t="shared" si="35"/>
        <v>1</v>
      </c>
      <c r="DP15" s="14">
        <f t="shared" si="15"/>
        <v>0.4</v>
      </c>
      <c r="DQ15" s="31">
        <f t="shared" ref="DQ15:DQ21" si="54">DQ14+"00:15"</f>
        <v>2.0833333333333332E-2</v>
      </c>
      <c r="DR15" s="57">
        <f t="shared" si="36"/>
        <v>2</v>
      </c>
      <c r="DS15" s="57">
        <f t="shared" si="16"/>
        <v>0</v>
      </c>
      <c r="DT15" s="57">
        <f t="shared" si="16"/>
        <v>0</v>
      </c>
      <c r="DU15" s="57">
        <f t="shared" si="16"/>
        <v>0</v>
      </c>
      <c r="DV15" s="57">
        <f t="shared" si="16"/>
        <v>0</v>
      </c>
      <c r="DW15" s="57">
        <f t="shared" si="16"/>
        <v>2</v>
      </c>
      <c r="DX15" s="57">
        <f t="shared" si="16"/>
        <v>0</v>
      </c>
      <c r="DY15" s="14">
        <f t="shared" si="37"/>
        <v>4</v>
      </c>
      <c r="DZ15" s="14">
        <f t="shared" si="17"/>
        <v>2.8</v>
      </c>
      <c r="EA15" s="31">
        <f t="shared" ref="EA15:EA21" si="55">EA14+"00:15"</f>
        <v>2.0833333333333332E-2</v>
      </c>
      <c r="EB15" s="57">
        <f t="shared" si="38"/>
        <v>28</v>
      </c>
      <c r="EC15" s="57">
        <f t="shared" si="18"/>
        <v>3</v>
      </c>
      <c r="ED15" s="57">
        <f t="shared" si="18"/>
        <v>2</v>
      </c>
      <c r="EE15" s="57">
        <f t="shared" si="18"/>
        <v>0</v>
      </c>
      <c r="EF15" s="57">
        <f t="shared" si="18"/>
        <v>11</v>
      </c>
      <c r="EG15" s="57">
        <f t="shared" si="18"/>
        <v>9</v>
      </c>
      <c r="EH15" s="57">
        <f t="shared" si="18"/>
        <v>4</v>
      </c>
      <c r="EI15" s="14">
        <f t="shared" si="39"/>
        <v>57</v>
      </c>
      <c r="EJ15" s="14">
        <f t="shared" si="19"/>
        <v>60.4</v>
      </c>
      <c r="EK15" s="31">
        <f t="shared" ref="EK15:EK21" si="56">EK14+"00:15"</f>
        <v>2.0833333333333332E-2</v>
      </c>
      <c r="EL15" s="57">
        <f t="shared" si="40"/>
        <v>35</v>
      </c>
      <c r="EM15" s="57">
        <f t="shared" si="20"/>
        <v>2</v>
      </c>
      <c r="EN15" s="57">
        <f t="shared" si="20"/>
        <v>1</v>
      </c>
      <c r="EO15" s="57">
        <f t="shared" si="20"/>
        <v>0</v>
      </c>
      <c r="EP15" s="57">
        <f t="shared" si="20"/>
        <v>10</v>
      </c>
      <c r="EQ15" s="57">
        <f t="shared" si="20"/>
        <v>1</v>
      </c>
      <c r="ER15" s="57">
        <f t="shared" si="20"/>
        <v>3</v>
      </c>
      <c r="ES15" s="14">
        <f t="shared" si="41"/>
        <v>52</v>
      </c>
      <c r="ET15" s="14">
        <f t="shared" si="21"/>
        <v>59.5</v>
      </c>
    </row>
    <row r="16" spans="1:150" ht="13" thickBot="1" x14ac:dyDescent="0.3">
      <c r="A16" s="31">
        <f t="shared" si="42"/>
        <v>3.125E-2</v>
      </c>
      <c r="B16" s="57">
        <v>34</v>
      </c>
      <c r="C16" s="57">
        <v>2</v>
      </c>
      <c r="D16" s="57">
        <v>2</v>
      </c>
      <c r="E16" s="57">
        <v>1</v>
      </c>
      <c r="F16" s="57">
        <v>9</v>
      </c>
      <c r="G16" s="57">
        <v>9</v>
      </c>
      <c r="H16" s="57">
        <v>3</v>
      </c>
      <c r="I16" s="14">
        <f t="shared" si="22"/>
        <v>60</v>
      </c>
      <c r="J16" s="14">
        <f t="shared" si="0"/>
        <v>63.5</v>
      </c>
      <c r="K16" s="31">
        <f t="shared" si="43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 t="shared" si="23"/>
        <v>0</v>
      </c>
      <c r="T16" s="14">
        <f t="shared" si="1"/>
        <v>0</v>
      </c>
      <c r="U16" s="31">
        <f t="shared" si="44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 t="shared" si="24"/>
        <v>0</v>
      </c>
      <c r="AD16" s="14">
        <f t="shared" si="2"/>
        <v>0</v>
      </c>
      <c r="AE16" s="31">
        <f t="shared" si="45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 t="shared" si="25"/>
        <v>0</v>
      </c>
      <c r="AN16" s="14">
        <f t="shared" si="3"/>
        <v>0</v>
      </c>
      <c r="AO16" s="31">
        <f t="shared" si="46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 t="shared" si="26"/>
        <v>0</v>
      </c>
      <c r="AX16" s="14">
        <f t="shared" si="4"/>
        <v>0</v>
      </c>
      <c r="AY16" s="31">
        <f t="shared" si="47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 t="shared" si="27"/>
        <v>0</v>
      </c>
      <c r="BH16" s="14">
        <f t="shared" si="5"/>
        <v>0</v>
      </c>
      <c r="BI16" s="31">
        <f t="shared" si="48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1</v>
      </c>
      <c r="BQ16" s="14">
        <f t="shared" si="28"/>
        <v>1</v>
      </c>
      <c r="BR16" s="14">
        <f t="shared" si="6"/>
        <v>0.2</v>
      </c>
      <c r="BS16" s="31">
        <f t="shared" si="49"/>
        <v>3.125E-2</v>
      </c>
      <c r="BT16" s="57">
        <v>31</v>
      </c>
      <c r="BU16" s="57">
        <v>5</v>
      </c>
      <c r="BV16" s="57">
        <v>1</v>
      </c>
      <c r="BW16" s="57">
        <v>0</v>
      </c>
      <c r="BX16" s="57">
        <v>7</v>
      </c>
      <c r="BY16" s="57">
        <v>2</v>
      </c>
      <c r="BZ16" s="57">
        <v>1</v>
      </c>
      <c r="CA16" s="14">
        <f t="shared" si="29"/>
        <v>47</v>
      </c>
      <c r="CB16" s="14">
        <f t="shared" si="7"/>
        <v>52.5</v>
      </c>
      <c r="CC16" s="31">
        <f t="shared" si="50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 t="shared" si="30"/>
        <v>0</v>
      </c>
      <c r="CL16" s="14">
        <f t="shared" si="8"/>
        <v>0</v>
      </c>
      <c r="CM16" s="31">
        <f t="shared" si="51"/>
        <v>3.125E-2</v>
      </c>
      <c r="CN16" s="57">
        <f t="shared" si="31"/>
        <v>31</v>
      </c>
      <c r="CO16" s="57">
        <f t="shared" si="9"/>
        <v>5</v>
      </c>
      <c r="CP16" s="57">
        <f t="shared" si="9"/>
        <v>1</v>
      </c>
      <c r="CQ16" s="57">
        <f t="shared" si="9"/>
        <v>0</v>
      </c>
      <c r="CR16" s="57">
        <f t="shared" si="9"/>
        <v>7</v>
      </c>
      <c r="CS16" s="57">
        <f t="shared" si="9"/>
        <v>2</v>
      </c>
      <c r="CT16" s="57">
        <f t="shared" si="9"/>
        <v>1</v>
      </c>
      <c r="CU16" s="14">
        <f t="shared" si="32"/>
        <v>47</v>
      </c>
      <c r="CV16" s="14">
        <f t="shared" si="10"/>
        <v>52.5</v>
      </c>
      <c r="CW16" s="31">
        <f t="shared" si="52"/>
        <v>3.125E-2</v>
      </c>
      <c r="CX16" s="57">
        <f t="shared" ref="CX16:DD31" si="57">SUM(B16,L16,V16)</f>
        <v>34</v>
      </c>
      <c r="CY16" s="57">
        <f t="shared" si="57"/>
        <v>2</v>
      </c>
      <c r="CZ16" s="57">
        <f t="shared" si="57"/>
        <v>2</v>
      </c>
      <c r="DA16" s="57">
        <f t="shared" si="12"/>
        <v>1</v>
      </c>
      <c r="DB16" s="57">
        <f t="shared" si="12"/>
        <v>9</v>
      </c>
      <c r="DC16" s="57">
        <f t="shared" si="12"/>
        <v>9</v>
      </c>
      <c r="DD16" s="57">
        <f t="shared" si="12"/>
        <v>3</v>
      </c>
      <c r="DE16" s="14">
        <f t="shared" si="33"/>
        <v>60</v>
      </c>
      <c r="DF16" s="14">
        <f t="shared" si="13"/>
        <v>63.5</v>
      </c>
      <c r="DG16" s="31">
        <f t="shared" si="53"/>
        <v>3.125E-2</v>
      </c>
      <c r="DH16" s="57">
        <f t="shared" si="34"/>
        <v>0</v>
      </c>
      <c r="DI16" s="57">
        <f t="shared" si="14"/>
        <v>0</v>
      </c>
      <c r="DJ16" s="57">
        <f t="shared" si="14"/>
        <v>0</v>
      </c>
      <c r="DK16" s="57">
        <f t="shared" si="14"/>
        <v>0</v>
      </c>
      <c r="DL16" s="57">
        <f t="shared" si="14"/>
        <v>0</v>
      </c>
      <c r="DM16" s="57">
        <f t="shared" si="14"/>
        <v>0</v>
      </c>
      <c r="DN16" s="57">
        <f t="shared" si="14"/>
        <v>1</v>
      </c>
      <c r="DO16" s="14">
        <f t="shared" si="35"/>
        <v>1</v>
      </c>
      <c r="DP16" s="14">
        <f t="shared" si="15"/>
        <v>0.2</v>
      </c>
      <c r="DQ16" s="31">
        <f t="shared" si="54"/>
        <v>3.125E-2</v>
      </c>
      <c r="DR16" s="57">
        <f t="shared" si="36"/>
        <v>0</v>
      </c>
      <c r="DS16" s="57">
        <f t="shared" si="16"/>
        <v>0</v>
      </c>
      <c r="DT16" s="57">
        <f t="shared" si="16"/>
        <v>0</v>
      </c>
      <c r="DU16" s="57">
        <f t="shared" si="16"/>
        <v>0</v>
      </c>
      <c r="DV16" s="57">
        <f t="shared" si="16"/>
        <v>0</v>
      </c>
      <c r="DW16" s="57">
        <f t="shared" si="16"/>
        <v>0</v>
      </c>
      <c r="DX16" s="57">
        <f t="shared" si="16"/>
        <v>0</v>
      </c>
      <c r="DY16" s="14">
        <f t="shared" si="37"/>
        <v>0</v>
      </c>
      <c r="DZ16" s="14">
        <f t="shared" si="17"/>
        <v>0</v>
      </c>
      <c r="EA16" s="31">
        <f t="shared" si="55"/>
        <v>3.125E-2</v>
      </c>
      <c r="EB16" s="57">
        <f t="shared" si="38"/>
        <v>34</v>
      </c>
      <c r="EC16" s="57">
        <f t="shared" si="18"/>
        <v>2</v>
      </c>
      <c r="ED16" s="57">
        <f t="shared" si="18"/>
        <v>2</v>
      </c>
      <c r="EE16" s="57">
        <f t="shared" si="18"/>
        <v>1</v>
      </c>
      <c r="EF16" s="57">
        <f t="shared" si="18"/>
        <v>9</v>
      </c>
      <c r="EG16" s="57">
        <f t="shared" si="18"/>
        <v>9</v>
      </c>
      <c r="EH16" s="57">
        <f t="shared" si="18"/>
        <v>3</v>
      </c>
      <c r="EI16" s="14">
        <f t="shared" si="39"/>
        <v>60</v>
      </c>
      <c r="EJ16" s="14">
        <f t="shared" si="19"/>
        <v>63.5</v>
      </c>
      <c r="EK16" s="31">
        <f t="shared" si="56"/>
        <v>3.125E-2</v>
      </c>
      <c r="EL16" s="57">
        <f t="shared" si="40"/>
        <v>31</v>
      </c>
      <c r="EM16" s="57">
        <f t="shared" si="20"/>
        <v>5</v>
      </c>
      <c r="EN16" s="57">
        <f t="shared" si="20"/>
        <v>1</v>
      </c>
      <c r="EO16" s="57">
        <f t="shared" si="20"/>
        <v>0</v>
      </c>
      <c r="EP16" s="57">
        <f t="shared" si="20"/>
        <v>7</v>
      </c>
      <c r="EQ16" s="57">
        <f t="shared" si="20"/>
        <v>2</v>
      </c>
      <c r="ER16" s="57">
        <f t="shared" si="20"/>
        <v>2</v>
      </c>
      <c r="ES16" s="14">
        <f t="shared" si="41"/>
        <v>48</v>
      </c>
      <c r="ET16" s="14">
        <f t="shared" si="21"/>
        <v>52.699999999999996</v>
      </c>
    </row>
    <row r="17" spans="1:150" ht="13.5" thickTop="1" thickBot="1" x14ac:dyDescent="0.3">
      <c r="A17" s="32" t="s">
        <v>5</v>
      </c>
      <c r="B17" s="2">
        <f>SUM(B13:B16)</f>
        <v>146</v>
      </c>
      <c r="C17" s="2">
        <f t="shared" ref="C17:I17" si="58">SUM(C13:C16)</f>
        <v>9</v>
      </c>
      <c r="D17" s="2">
        <f t="shared" si="58"/>
        <v>5</v>
      </c>
      <c r="E17" s="2">
        <f t="shared" si="58"/>
        <v>1</v>
      </c>
      <c r="F17" s="2">
        <f t="shared" si="58"/>
        <v>44</v>
      </c>
      <c r="G17" s="2">
        <f t="shared" si="58"/>
        <v>33</v>
      </c>
      <c r="H17" s="2">
        <f t="shared" si="58"/>
        <v>14</v>
      </c>
      <c r="I17" s="15">
        <f t="shared" si="58"/>
        <v>252</v>
      </c>
      <c r="J17" s="33">
        <f>B17+C17+D17*1.5+E17*2.3+F17*2+G17*0.4+H17*0.2</f>
        <v>268.8</v>
      </c>
      <c r="K17" s="32" t="s">
        <v>5</v>
      </c>
      <c r="L17" s="2">
        <f>SUM(L13:L16)</f>
        <v>1</v>
      </c>
      <c r="M17" s="2">
        <f t="shared" ref="M17" si="59">SUM(M13:M16)</f>
        <v>0</v>
      </c>
      <c r="N17" s="2">
        <f t="shared" ref="N17" si="60">SUM(N13:N16)</f>
        <v>0</v>
      </c>
      <c r="O17" s="2">
        <f t="shared" ref="O17" si="61">SUM(O13:O16)</f>
        <v>0</v>
      </c>
      <c r="P17" s="2">
        <f t="shared" ref="P17" si="62">SUM(P13:P16)</f>
        <v>0</v>
      </c>
      <c r="Q17" s="2">
        <f t="shared" ref="Q17" si="63">SUM(Q13:Q16)</f>
        <v>1</v>
      </c>
      <c r="R17" s="2">
        <f t="shared" ref="R17:S17" si="64">SUM(R13:R16)</f>
        <v>0</v>
      </c>
      <c r="S17" s="15">
        <f t="shared" si="64"/>
        <v>2</v>
      </c>
      <c r="T17" s="33">
        <f>L17+M17+N17*1.5+O17*2.3+P17*2+Q17*0.4+R17*0.2</f>
        <v>1.4</v>
      </c>
      <c r="U17" s="32" t="s">
        <v>5</v>
      </c>
      <c r="V17" s="2">
        <f>SUM(V13:V16)</f>
        <v>0</v>
      </c>
      <c r="W17" s="2">
        <f t="shared" ref="W17" si="65">SUM(W13:W16)</f>
        <v>0</v>
      </c>
      <c r="X17" s="2">
        <f t="shared" ref="X17" si="66">SUM(X13:X16)</f>
        <v>0</v>
      </c>
      <c r="Y17" s="2">
        <f t="shared" ref="Y17" si="67">SUM(Y13:Y16)</f>
        <v>0</v>
      </c>
      <c r="Z17" s="2">
        <f t="shared" ref="Z17" si="68">SUM(Z13:Z16)</f>
        <v>0</v>
      </c>
      <c r="AA17" s="2">
        <f t="shared" ref="AA17" si="69">SUM(AA13:AA16)</f>
        <v>0</v>
      </c>
      <c r="AB17" s="2">
        <f t="shared" ref="AB17" si="70">SUM(AB13:AB16)</f>
        <v>0</v>
      </c>
      <c r="AC17" s="15">
        <f t="shared" ref="AC17" si="71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3</v>
      </c>
      <c r="AG17" s="2">
        <f t="shared" ref="AG17" si="72">SUM(AG13:AG16)</f>
        <v>0</v>
      </c>
      <c r="AH17" s="2">
        <f t="shared" ref="AH17" si="73">SUM(AH13:AH16)</f>
        <v>0</v>
      </c>
      <c r="AI17" s="2">
        <f t="shared" ref="AI17" si="74">SUM(AI13:AI16)</f>
        <v>0</v>
      </c>
      <c r="AJ17" s="2">
        <f t="shared" ref="AJ17" si="75">SUM(AJ13:AJ16)</f>
        <v>0</v>
      </c>
      <c r="AK17" s="2">
        <f t="shared" ref="AK17" si="76">SUM(AK13:AK16)</f>
        <v>1</v>
      </c>
      <c r="AL17" s="2">
        <f t="shared" ref="AL17" si="77">SUM(AL13:AL16)</f>
        <v>0</v>
      </c>
      <c r="AM17" s="15">
        <f t="shared" ref="AM17" si="78">SUM(AM13:AM16)</f>
        <v>4</v>
      </c>
      <c r="AN17" s="33">
        <f>AF17+AG17+AH17*1.5+AI17*2.3+AJ17*2+AK17*0.4+AL17*0.2</f>
        <v>3.4</v>
      </c>
      <c r="AO17" s="32" t="s">
        <v>5</v>
      </c>
      <c r="AP17" s="2">
        <f>SUM(AP13:AP16)</f>
        <v>2</v>
      </c>
      <c r="AQ17" s="2">
        <f t="shared" ref="AQ17" si="79">SUM(AQ13:AQ16)</f>
        <v>0</v>
      </c>
      <c r="AR17" s="2">
        <f t="shared" ref="AR17" si="80">SUM(AR13:AR16)</f>
        <v>0</v>
      </c>
      <c r="AS17" s="2">
        <f t="shared" ref="AS17" si="81">SUM(AS13:AS16)</f>
        <v>0</v>
      </c>
      <c r="AT17" s="2">
        <f t="shared" ref="AT17" si="82">SUM(AT13:AT16)</f>
        <v>0</v>
      </c>
      <c r="AU17" s="2">
        <f t="shared" ref="AU17" si="83">SUM(AU13:AU16)</f>
        <v>2</v>
      </c>
      <c r="AV17" s="2">
        <f t="shared" ref="AV17" si="84">SUM(AV13:AV16)</f>
        <v>0</v>
      </c>
      <c r="AW17" s="15">
        <f t="shared" ref="AW17" si="85">SUM(AW13:AW16)</f>
        <v>4</v>
      </c>
      <c r="AX17" s="33">
        <f>AP17+AQ17+AR17*1.5+AS17*2.3+AT17*2+AU17*0.4+AV17*0.2</f>
        <v>2.8</v>
      </c>
      <c r="AY17" s="32" t="s">
        <v>5</v>
      </c>
      <c r="AZ17" s="2">
        <f>SUM(AZ13:AZ16)</f>
        <v>0</v>
      </c>
      <c r="BA17" s="2">
        <f t="shared" ref="BA17" si="86">SUM(BA13:BA16)</f>
        <v>0</v>
      </c>
      <c r="BB17" s="2">
        <f t="shared" ref="BB17" si="87">SUM(BB13:BB16)</f>
        <v>0</v>
      </c>
      <c r="BC17" s="2">
        <f t="shared" ref="BC17" si="88">SUM(BC13:BC16)</f>
        <v>0</v>
      </c>
      <c r="BD17" s="2">
        <f t="shared" ref="BD17" si="89">SUM(BD13:BD16)</f>
        <v>0</v>
      </c>
      <c r="BE17" s="2">
        <f t="shared" ref="BE17" si="90">SUM(BE13:BE16)</f>
        <v>0</v>
      </c>
      <c r="BF17" s="2">
        <f t="shared" ref="BF17" si="91">SUM(BF13:BF16)</f>
        <v>0</v>
      </c>
      <c r="BG17" s="15">
        <f t="shared" ref="BG17" si="92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1</v>
      </c>
      <c r="BK17" s="2">
        <f t="shared" ref="BK17" si="93">SUM(BK13:BK16)</f>
        <v>0</v>
      </c>
      <c r="BL17" s="2">
        <f t="shared" ref="BL17" si="94">SUM(BL13:BL16)</f>
        <v>0</v>
      </c>
      <c r="BM17" s="2">
        <f t="shared" ref="BM17" si="95">SUM(BM13:BM16)</f>
        <v>0</v>
      </c>
      <c r="BN17" s="2">
        <f t="shared" ref="BN17" si="96">SUM(BN13:BN16)</f>
        <v>0</v>
      </c>
      <c r="BO17" s="2">
        <f t="shared" ref="BO17" si="97">SUM(BO13:BO16)</f>
        <v>0</v>
      </c>
      <c r="BP17" s="2">
        <f t="shared" ref="BP17" si="98">SUM(BP13:BP16)</f>
        <v>1</v>
      </c>
      <c r="BQ17" s="15">
        <f t="shared" ref="BQ17" si="99">SUM(BQ13:BQ16)</f>
        <v>2</v>
      </c>
      <c r="BR17" s="33">
        <f>BJ17+BK17+BL17*1.5+BM17*2.3+BN17*2+BO17*0.4+BP17*0.2</f>
        <v>1.2</v>
      </c>
      <c r="BS17" s="32" t="s">
        <v>5</v>
      </c>
      <c r="BT17" s="2">
        <f>SUM(BT13:BT16)</f>
        <v>138</v>
      </c>
      <c r="BU17" s="2">
        <f t="shared" ref="BU17" si="100">SUM(BU13:BU16)</f>
        <v>13</v>
      </c>
      <c r="BV17" s="2">
        <f t="shared" ref="BV17" si="101">SUM(BV13:BV16)</f>
        <v>5</v>
      </c>
      <c r="BW17" s="2">
        <f t="shared" ref="BW17" si="102">SUM(BW13:BW16)</f>
        <v>1</v>
      </c>
      <c r="BX17" s="2">
        <f t="shared" ref="BX17" si="103">SUM(BX13:BX16)</f>
        <v>40</v>
      </c>
      <c r="BY17" s="2">
        <f t="shared" ref="BY17" si="104">SUM(BY13:BY16)</f>
        <v>13</v>
      </c>
      <c r="BZ17" s="2">
        <f t="shared" ref="BZ17" si="105">SUM(BZ13:BZ16)</f>
        <v>12</v>
      </c>
      <c r="CA17" s="15">
        <f t="shared" ref="CA17" si="106">SUM(CA13:CA16)</f>
        <v>222</v>
      </c>
      <c r="CB17" s="33">
        <f>BT17+BU17+BV17*1.5+BW17*2.3+BX17*2+BY17*0.4+BZ17*0.2</f>
        <v>248.4</v>
      </c>
      <c r="CC17" s="32" t="s">
        <v>5</v>
      </c>
      <c r="CD17" s="2">
        <f>SUM(CD13:CD16)</f>
        <v>0</v>
      </c>
      <c r="CE17" s="2">
        <f t="shared" ref="CE17" si="107">SUM(CE13:CE16)</f>
        <v>0</v>
      </c>
      <c r="CF17" s="2">
        <f t="shared" ref="CF17" si="108">SUM(CF13:CF16)</f>
        <v>0</v>
      </c>
      <c r="CG17" s="2">
        <f t="shared" ref="CG17" si="109">SUM(CG13:CG16)</f>
        <v>0</v>
      </c>
      <c r="CH17" s="2">
        <f t="shared" ref="CH17" si="110">SUM(CH13:CH16)</f>
        <v>0</v>
      </c>
      <c r="CI17" s="2">
        <f t="shared" ref="CI17" si="111">SUM(CI13:CI16)</f>
        <v>0</v>
      </c>
      <c r="CJ17" s="2">
        <f t="shared" ref="CJ17" si="112">SUM(CJ13:CJ16)</f>
        <v>0</v>
      </c>
      <c r="CK17" s="15">
        <f t="shared" ref="CK17" si="113">SUM(CK13:CK16)</f>
        <v>0</v>
      </c>
      <c r="CL17" s="33">
        <f>CD17+CE17+CF17*1.5+CG17*2.3+CH17*2+CI17*0.4+CJ17*0.2</f>
        <v>0</v>
      </c>
      <c r="CM17" s="32" t="s">
        <v>5</v>
      </c>
      <c r="CN17" s="2">
        <f t="shared" si="31"/>
        <v>141</v>
      </c>
      <c r="CO17" s="2">
        <f t="shared" si="9"/>
        <v>13</v>
      </c>
      <c r="CP17" s="2">
        <f t="shared" si="9"/>
        <v>5</v>
      </c>
      <c r="CQ17" s="2">
        <f t="shared" si="9"/>
        <v>1</v>
      </c>
      <c r="CR17" s="2">
        <f t="shared" si="9"/>
        <v>40</v>
      </c>
      <c r="CS17" s="2">
        <f t="shared" si="9"/>
        <v>14</v>
      </c>
      <c r="CT17" s="2">
        <f t="shared" si="9"/>
        <v>12</v>
      </c>
      <c r="CU17" s="15">
        <f>SUM(CN17:CT17)</f>
        <v>226</v>
      </c>
      <c r="CV17" s="33">
        <f>CN17+CO17+CP17*1.5+CQ17*2.3+CR17*2+CS17*0.4+CT17*0.2</f>
        <v>251.8</v>
      </c>
      <c r="CW17" s="32" t="s">
        <v>5</v>
      </c>
      <c r="CX17" s="2">
        <f t="shared" si="57"/>
        <v>147</v>
      </c>
      <c r="CY17" s="2">
        <f t="shared" si="57"/>
        <v>9</v>
      </c>
      <c r="CZ17" s="2">
        <f t="shared" si="57"/>
        <v>5</v>
      </c>
      <c r="DA17" s="2">
        <f t="shared" si="12"/>
        <v>1</v>
      </c>
      <c r="DB17" s="2">
        <f t="shared" si="12"/>
        <v>44</v>
      </c>
      <c r="DC17" s="2">
        <f t="shared" si="12"/>
        <v>34</v>
      </c>
      <c r="DD17" s="2">
        <f t="shared" si="12"/>
        <v>14</v>
      </c>
      <c r="DE17" s="15">
        <f>SUM(CX17:DD17)</f>
        <v>254</v>
      </c>
      <c r="DF17" s="33">
        <f>CX17+CY17+CZ17*1.5+DA17*2.3+DB17*2+DC17*0.4+DD17*0.2</f>
        <v>270.20000000000005</v>
      </c>
      <c r="DG17" s="32" t="s">
        <v>5</v>
      </c>
      <c r="DH17" s="2">
        <f t="shared" si="34"/>
        <v>2</v>
      </c>
      <c r="DI17" s="2">
        <f t="shared" si="34"/>
        <v>0</v>
      </c>
      <c r="DJ17" s="2">
        <f t="shared" si="34"/>
        <v>0</v>
      </c>
      <c r="DK17" s="2">
        <f t="shared" si="14"/>
        <v>0</v>
      </c>
      <c r="DL17" s="2">
        <f t="shared" si="14"/>
        <v>0</v>
      </c>
      <c r="DM17" s="2">
        <f t="shared" si="14"/>
        <v>1</v>
      </c>
      <c r="DN17" s="2">
        <f t="shared" si="14"/>
        <v>1</v>
      </c>
      <c r="DO17" s="15">
        <f>SUM(DH17:DN17)</f>
        <v>4</v>
      </c>
      <c r="DP17" s="33">
        <f>DH17+DI17+DJ17*1.5+DK17*2.3+DL17*2+DM17*0.4+DN17*0.2</f>
        <v>2.6</v>
      </c>
      <c r="DQ17" s="32" t="s">
        <v>5</v>
      </c>
      <c r="DR17" s="2">
        <f t="shared" si="36"/>
        <v>5</v>
      </c>
      <c r="DS17" s="2">
        <f t="shared" si="16"/>
        <v>0</v>
      </c>
      <c r="DT17" s="2">
        <f t="shared" si="16"/>
        <v>0</v>
      </c>
      <c r="DU17" s="2">
        <f t="shared" si="16"/>
        <v>0</v>
      </c>
      <c r="DV17" s="2">
        <f t="shared" si="16"/>
        <v>0</v>
      </c>
      <c r="DW17" s="2">
        <f t="shared" si="16"/>
        <v>3</v>
      </c>
      <c r="DX17" s="2">
        <f t="shared" si="16"/>
        <v>0</v>
      </c>
      <c r="DY17" s="15">
        <f>SUM(DR17:DX17)</f>
        <v>8</v>
      </c>
      <c r="DZ17" s="33">
        <f>DR17+DS17+DT17*1.5+DU17*2.3+DV17*2+DW17*0.4+DX17*0.2</f>
        <v>6.2</v>
      </c>
      <c r="EA17" s="32" t="s">
        <v>5</v>
      </c>
      <c r="EB17" s="2">
        <f t="shared" si="38"/>
        <v>148</v>
      </c>
      <c r="EC17" s="2">
        <f t="shared" si="18"/>
        <v>9</v>
      </c>
      <c r="ED17" s="2">
        <f t="shared" si="18"/>
        <v>5</v>
      </c>
      <c r="EE17" s="2">
        <f t="shared" si="18"/>
        <v>1</v>
      </c>
      <c r="EF17" s="2">
        <f t="shared" si="18"/>
        <v>44</v>
      </c>
      <c r="EG17" s="2">
        <f t="shared" si="18"/>
        <v>35</v>
      </c>
      <c r="EH17" s="2">
        <f t="shared" si="18"/>
        <v>14</v>
      </c>
      <c r="EI17" s="15">
        <f>SUM(EB17:EH17)</f>
        <v>256</v>
      </c>
      <c r="EJ17" s="33">
        <f>EB17+EC17+ED17*1.5+EE17*2.3+EF17*2+EG17*0.4+EH17*0.2</f>
        <v>271.60000000000002</v>
      </c>
      <c r="EK17" s="32" t="s">
        <v>5</v>
      </c>
      <c r="EL17" s="2">
        <f t="shared" si="40"/>
        <v>139</v>
      </c>
      <c r="EM17" s="2">
        <f t="shared" si="20"/>
        <v>13</v>
      </c>
      <c r="EN17" s="2">
        <f t="shared" si="20"/>
        <v>5</v>
      </c>
      <c r="EO17" s="2">
        <f t="shared" si="20"/>
        <v>1</v>
      </c>
      <c r="EP17" s="2">
        <f t="shared" si="20"/>
        <v>40</v>
      </c>
      <c r="EQ17" s="2">
        <f t="shared" si="20"/>
        <v>13</v>
      </c>
      <c r="ER17" s="2">
        <f t="shared" si="20"/>
        <v>13</v>
      </c>
      <c r="ES17" s="15">
        <f>SUM(EL17:ER17)</f>
        <v>224</v>
      </c>
      <c r="ET17" s="33">
        <f>EL17+EM17+EN17*1.5+EO17*2.3+EP17*2+EQ17*0.4+ER17*0.2</f>
        <v>249.6</v>
      </c>
    </row>
    <row r="18" spans="1:150" ht="13" thickTop="1" x14ac:dyDescent="0.25">
      <c r="A18" s="31">
        <f>A16+"00:15"</f>
        <v>4.1666666666666664E-2</v>
      </c>
      <c r="B18" s="57">
        <v>39</v>
      </c>
      <c r="C18" s="57">
        <v>4</v>
      </c>
      <c r="D18" s="57">
        <v>0</v>
      </c>
      <c r="E18" s="57">
        <v>0</v>
      </c>
      <c r="F18" s="57">
        <v>10</v>
      </c>
      <c r="G18" s="57">
        <v>2</v>
      </c>
      <c r="H18" s="57">
        <v>4</v>
      </c>
      <c r="I18" s="14">
        <f>SUM(B18:H18)</f>
        <v>59</v>
      </c>
      <c r="J18" s="14">
        <f t="shared" ref="J18:J21" si="114">B18+C18+D18*1.5+E18*2.3+F18*2+G18*0.4+H18*0.2</f>
        <v>64.599999999999994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>SUM(L18:R18)</f>
        <v>0</v>
      </c>
      <c r="T18" s="14">
        <f t="shared" ref="T18:T21" si="115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>SUM(V18:AB18)</f>
        <v>0</v>
      </c>
      <c r="AD18" s="14">
        <f t="shared" ref="AD18:AD21" si="116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>SUM(AF18:AL18)</f>
        <v>0</v>
      </c>
      <c r="AN18" s="14">
        <f t="shared" ref="AN18:AN21" si="117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>SUM(AP18:AV18)</f>
        <v>0</v>
      </c>
      <c r="AX18" s="14">
        <f t="shared" ref="AX18:AX21" si="118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>SUM(AZ18:BF18)</f>
        <v>0</v>
      </c>
      <c r="BH18" s="14">
        <f t="shared" ref="BH18:BH21" si="119">AZ18+BA18+BB18*1.5+BC18*2.3+BD18*2+BE18*0.4+BF18*0.2</f>
        <v>0</v>
      </c>
      <c r="BI18" s="31">
        <f>BI16+"00:15"</f>
        <v>4.1666666666666664E-2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1</v>
      </c>
      <c r="BQ18" s="14">
        <f>SUM(BJ18:BP18)</f>
        <v>1</v>
      </c>
      <c r="BR18" s="14">
        <f t="shared" ref="BR18:BR21" si="120">BJ18+BK18+BL18*1.5+BM18*2.3+BN18*2+BO18*0.4+BP18*0.2</f>
        <v>0.2</v>
      </c>
      <c r="BS18" s="31">
        <f>BS16+"00:15"</f>
        <v>4.1666666666666664E-2</v>
      </c>
      <c r="BT18" s="57">
        <v>35</v>
      </c>
      <c r="BU18" s="57">
        <v>3</v>
      </c>
      <c r="BV18" s="57">
        <v>1</v>
      </c>
      <c r="BW18" s="57">
        <v>0</v>
      </c>
      <c r="BX18" s="57">
        <v>6</v>
      </c>
      <c r="BY18" s="57">
        <v>7</v>
      </c>
      <c r="BZ18" s="57">
        <v>1</v>
      </c>
      <c r="CA18" s="14">
        <f>SUM(BT18:BZ18)</f>
        <v>53</v>
      </c>
      <c r="CB18" s="14">
        <f t="shared" ref="CB18:CB21" si="121">BT18+BU18+BV18*1.5+BW18*2.3+BX18*2+BY18*0.4+BZ18*0.2</f>
        <v>54.5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>SUM(CD18:CJ18)</f>
        <v>0</v>
      </c>
      <c r="CL18" s="14">
        <f t="shared" ref="CL18:CL21" si="122">CD18+CE18+CF18*1.5+CG18*2.3+CH18*2+CI18*0.4+CJ18*0.2</f>
        <v>0</v>
      </c>
      <c r="CM18" s="31">
        <f>CM16+"00:15"</f>
        <v>4.1666666666666664E-2</v>
      </c>
      <c r="CN18" s="57">
        <f t="shared" si="31"/>
        <v>35</v>
      </c>
      <c r="CO18" s="57">
        <f t="shared" si="9"/>
        <v>3</v>
      </c>
      <c r="CP18" s="57">
        <f t="shared" si="9"/>
        <v>1</v>
      </c>
      <c r="CQ18" s="57">
        <f t="shared" si="9"/>
        <v>0</v>
      </c>
      <c r="CR18" s="57">
        <f t="shared" si="9"/>
        <v>6</v>
      </c>
      <c r="CS18" s="57">
        <f t="shared" si="9"/>
        <v>7</v>
      </c>
      <c r="CT18" s="57">
        <f t="shared" si="9"/>
        <v>1</v>
      </c>
      <c r="CU18" s="14">
        <f>SUM(CN18:CT18)</f>
        <v>53</v>
      </c>
      <c r="CV18" s="14">
        <f t="shared" ref="CV18:CV21" si="123">CN18+CO18+CP18*1.5+CQ18*2.3+CR18*2+CS18*0.4+CT18*0.2</f>
        <v>54.5</v>
      </c>
      <c r="CW18" s="31">
        <f>CW16+"00:15"</f>
        <v>4.1666666666666664E-2</v>
      </c>
      <c r="CX18" s="57">
        <f t="shared" si="57"/>
        <v>39</v>
      </c>
      <c r="CY18" s="57">
        <f t="shared" si="57"/>
        <v>4</v>
      </c>
      <c r="CZ18" s="57">
        <f t="shared" si="57"/>
        <v>0</v>
      </c>
      <c r="DA18" s="57">
        <f t="shared" si="12"/>
        <v>0</v>
      </c>
      <c r="DB18" s="57">
        <f t="shared" si="12"/>
        <v>10</v>
      </c>
      <c r="DC18" s="57">
        <f t="shared" si="12"/>
        <v>2</v>
      </c>
      <c r="DD18" s="57">
        <f t="shared" si="12"/>
        <v>4</v>
      </c>
      <c r="DE18" s="14">
        <f>SUM(CX18:DD18)</f>
        <v>59</v>
      </c>
      <c r="DF18" s="14">
        <f t="shared" ref="DF18:DF21" si="124">CX18+CY18+CZ18*1.5+DA18*2.3+DB18*2+DC18*0.4+DD18*0.2</f>
        <v>64.599999999999994</v>
      </c>
      <c r="DG18" s="31">
        <f>DG16+"00:15"</f>
        <v>4.1666666666666664E-2</v>
      </c>
      <c r="DH18" s="57">
        <f>SUM(L18,AZ18,BJ18)</f>
        <v>0</v>
      </c>
      <c r="DI18" s="57">
        <f t="shared" si="34"/>
        <v>0</v>
      </c>
      <c r="DJ18" s="57">
        <f t="shared" si="34"/>
        <v>0</v>
      </c>
      <c r="DK18" s="57">
        <f t="shared" si="14"/>
        <v>0</v>
      </c>
      <c r="DL18" s="57">
        <f t="shared" si="14"/>
        <v>0</v>
      </c>
      <c r="DM18" s="57">
        <f t="shared" si="14"/>
        <v>0</v>
      </c>
      <c r="DN18" s="57">
        <f t="shared" si="14"/>
        <v>1</v>
      </c>
      <c r="DO18" s="14">
        <f>SUM(DH18:DN18)</f>
        <v>1</v>
      </c>
      <c r="DP18" s="14">
        <f t="shared" ref="DP18:DP21" si="125">DH18+DI18+DJ18*1.5+DK18*2.3+DL18*2+DM18*0.4+DN18*0.2</f>
        <v>0.2</v>
      </c>
      <c r="DQ18" s="31">
        <f>DQ16+"00:15"</f>
        <v>4.1666666666666664E-2</v>
      </c>
      <c r="DR18" s="57">
        <f t="shared" si="36"/>
        <v>0</v>
      </c>
      <c r="DS18" s="57">
        <f t="shared" si="16"/>
        <v>0</v>
      </c>
      <c r="DT18" s="57">
        <f t="shared" si="16"/>
        <v>0</v>
      </c>
      <c r="DU18" s="57">
        <f t="shared" si="16"/>
        <v>0</v>
      </c>
      <c r="DV18" s="57">
        <f t="shared" si="16"/>
        <v>0</v>
      </c>
      <c r="DW18" s="57">
        <f t="shared" si="16"/>
        <v>0</v>
      </c>
      <c r="DX18" s="57">
        <f t="shared" si="16"/>
        <v>0</v>
      </c>
      <c r="DY18" s="14">
        <f>SUM(DR18:DX18)</f>
        <v>0</v>
      </c>
      <c r="DZ18" s="14">
        <f t="shared" ref="DZ18:DZ21" si="126">DR18+DS18+DT18*1.5+DU18*2.3+DV18*2+DW18*0.4+DX18*0.2</f>
        <v>0</v>
      </c>
      <c r="EA18" s="31">
        <f>EA16+"00:15"</f>
        <v>4.1666666666666664E-2</v>
      </c>
      <c r="EB18" s="57">
        <f t="shared" si="38"/>
        <v>39</v>
      </c>
      <c r="EC18" s="57">
        <f t="shared" si="18"/>
        <v>4</v>
      </c>
      <c r="ED18" s="57">
        <f t="shared" si="18"/>
        <v>0</v>
      </c>
      <c r="EE18" s="57">
        <f t="shared" si="18"/>
        <v>0</v>
      </c>
      <c r="EF18" s="57">
        <f t="shared" si="18"/>
        <v>10</v>
      </c>
      <c r="EG18" s="57">
        <f t="shared" si="18"/>
        <v>2</v>
      </c>
      <c r="EH18" s="57">
        <f t="shared" si="18"/>
        <v>4</v>
      </c>
      <c r="EI18" s="14">
        <f>SUM(EB18:EH18)</f>
        <v>59</v>
      </c>
      <c r="EJ18" s="14">
        <f t="shared" ref="EJ18:EJ21" si="127">EB18+EC18+ED18*1.5+EE18*2.3+EF18*2+EG18*0.4+EH18*0.2</f>
        <v>64.599999999999994</v>
      </c>
      <c r="EK18" s="31">
        <f>EK16+"00:15"</f>
        <v>4.1666666666666664E-2</v>
      </c>
      <c r="EL18" s="57">
        <f t="shared" si="40"/>
        <v>35</v>
      </c>
      <c r="EM18" s="57">
        <f t="shared" si="20"/>
        <v>3</v>
      </c>
      <c r="EN18" s="57">
        <f t="shared" si="20"/>
        <v>1</v>
      </c>
      <c r="EO18" s="57">
        <f t="shared" si="20"/>
        <v>0</v>
      </c>
      <c r="EP18" s="57">
        <f t="shared" si="20"/>
        <v>6</v>
      </c>
      <c r="EQ18" s="57">
        <f t="shared" si="20"/>
        <v>7</v>
      </c>
      <c r="ER18" s="57">
        <f t="shared" si="20"/>
        <v>2</v>
      </c>
      <c r="ES18" s="14">
        <f>SUM(EL18:ER18)</f>
        <v>54</v>
      </c>
      <c r="ET18" s="14">
        <f t="shared" ref="ET18:ET21" si="128">EL18+EM18+EN18*1.5+EO18*2.3+EP18*2+EQ18*0.4+ER18*0.2</f>
        <v>54.699999999999996</v>
      </c>
    </row>
    <row r="19" spans="1:150" x14ac:dyDescent="0.25">
      <c r="A19" s="31">
        <f>A18+"00:15"</f>
        <v>5.2083333333333329E-2</v>
      </c>
      <c r="B19" s="57">
        <v>30</v>
      </c>
      <c r="C19" s="57">
        <v>3</v>
      </c>
      <c r="D19" s="57">
        <v>0</v>
      </c>
      <c r="E19" s="57">
        <v>0</v>
      </c>
      <c r="F19" s="57">
        <v>9</v>
      </c>
      <c r="G19" s="57">
        <v>6</v>
      </c>
      <c r="H19" s="57">
        <v>3</v>
      </c>
      <c r="I19" s="14">
        <f t="shared" ref="I19:I21" si="129">SUM(B19:H19)</f>
        <v>51</v>
      </c>
      <c r="J19" s="14">
        <f t="shared" si="114"/>
        <v>54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ref="S19:S21" si="130">SUM(L19:R19)</f>
        <v>0</v>
      </c>
      <c r="T19" s="14">
        <f t="shared" si="115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ref="AC19:AC21" si="131">SUM(V19:AB19)</f>
        <v>0</v>
      </c>
      <c r="AD19" s="14">
        <f t="shared" si="116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ref="AM19:AM21" si="132">SUM(AF19:AL19)</f>
        <v>0</v>
      </c>
      <c r="AN19" s="14">
        <f t="shared" si="117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ref="AW19:AW21" si="133">SUM(AP19:AV19)</f>
        <v>0</v>
      </c>
      <c r="AX19" s="14">
        <f t="shared" si="118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ref="BG19:BG21" si="134">SUM(AZ19:BF19)</f>
        <v>0</v>
      </c>
      <c r="BH19" s="14">
        <f t="shared" si="119"/>
        <v>0</v>
      </c>
      <c r="BI19" s="31">
        <f>BI18+"00:15"</f>
        <v>5.2083333333333329E-2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ref="BQ19:BQ21" si="135">SUM(BJ19:BP19)</f>
        <v>0</v>
      </c>
      <c r="BR19" s="14">
        <f t="shared" si="120"/>
        <v>0</v>
      </c>
      <c r="BS19" s="31">
        <f>BS18+"00:15"</f>
        <v>5.2083333333333329E-2</v>
      </c>
      <c r="BT19" s="57">
        <v>28</v>
      </c>
      <c r="BU19" s="57">
        <v>3</v>
      </c>
      <c r="BV19" s="57">
        <v>1</v>
      </c>
      <c r="BW19" s="57">
        <v>0</v>
      </c>
      <c r="BX19" s="57">
        <v>3</v>
      </c>
      <c r="BY19" s="57">
        <v>6</v>
      </c>
      <c r="BZ19" s="57">
        <v>1</v>
      </c>
      <c r="CA19" s="14">
        <f t="shared" ref="CA19:CA21" si="136">SUM(BT19:BZ19)</f>
        <v>42</v>
      </c>
      <c r="CB19" s="14">
        <f t="shared" si="121"/>
        <v>41.1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ref="CK19:CK21" si="137">SUM(CD19:CJ19)</f>
        <v>0</v>
      </c>
      <c r="CL19" s="14">
        <f t="shared" si="122"/>
        <v>0</v>
      </c>
      <c r="CM19" s="31">
        <f>CM18+"00:15"</f>
        <v>5.2083333333333329E-2</v>
      </c>
      <c r="CN19" s="57">
        <f t="shared" si="31"/>
        <v>28</v>
      </c>
      <c r="CO19" s="57">
        <f t="shared" si="9"/>
        <v>3</v>
      </c>
      <c r="CP19" s="57">
        <f t="shared" si="9"/>
        <v>1</v>
      </c>
      <c r="CQ19" s="57">
        <f t="shared" si="9"/>
        <v>0</v>
      </c>
      <c r="CR19" s="57">
        <f t="shared" si="9"/>
        <v>3</v>
      </c>
      <c r="CS19" s="57">
        <f t="shared" si="9"/>
        <v>6</v>
      </c>
      <c r="CT19" s="57">
        <f t="shared" si="9"/>
        <v>1</v>
      </c>
      <c r="CU19" s="14">
        <f t="shared" ref="CU19:CU21" si="138">SUM(CN19:CT19)</f>
        <v>42</v>
      </c>
      <c r="CV19" s="14">
        <f t="shared" si="123"/>
        <v>41.1</v>
      </c>
      <c r="CW19" s="31">
        <f>CW18+"00:15"</f>
        <v>5.2083333333333329E-2</v>
      </c>
      <c r="CX19" s="57">
        <f t="shared" si="57"/>
        <v>30</v>
      </c>
      <c r="CY19" s="57">
        <f t="shared" si="57"/>
        <v>3</v>
      </c>
      <c r="CZ19" s="57">
        <f t="shared" si="57"/>
        <v>0</v>
      </c>
      <c r="DA19" s="57">
        <f t="shared" si="12"/>
        <v>0</v>
      </c>
      <c r="DB19" s="57">
        <f t="shared" si="12"/>
        <v>9</v>
      </c>
      <c r="DC19" s="57">
        <f t="shared" si="12"/>
        <v>6</v>
      </c>
      <c r="DD19" s="57">
        <f t="shared" si="12"/>
        <v>3</v>
      </c>
      <c r="DE19" s="14">
        <f t="shared" ref="DE19:DE21" si="139">SUM(CX19:DD19)</f>
        <v>51</v>
      </c>
      <c r="DF19" s="14">
        <f t="shared" si="124"/>
        <v>54</v>
      </c>
      <c r="DG19" s="31">
        <f>DG18+"00:15"</f>
        <v>5.2083333333333329E-2</v>
      </c>
      <c r="DH19" s="57">
        <f t="shared" ref="DH19:DH21" si="140">SUM(L19,AZ19,BJ19)</f>
        <v>0</v>
      </c>
      <c r="DI19" s="57">
        <f t="shared" si="34"/>
        <v>0</v>
      </c>
      <c r="DJ19" s="57">
        <f t="shared" si="34"/>
        <v>0</v>
      </c>
      <c r="DK19" s="57">
        <f t="shared" si="14"/>
        <v>0</v>
      </c>
      <c r="DL19" s="57">
        <f t="shared" si="14"/>
        <v>0</v>
      </c>
      <c r="DM19" s="57">
        <f t="shared" si="14"/>
        <v>0</v>
      </c>
      <c r="DN19" s="57">
        <f t="shared" si="14"/>
        <v>0</v>
      </c>
      <c r="DO19" s="14">
        <f t="shared" ref="DO19:DO21" si="141">SUM(DH19:DN19)</f>
        <v>0</v>
      </c>
      <c r="DP19" s="14">
        <f t="shared" si="125"/>
        <v>0</v>
      </c>
      <c r="DQ19" s="31">
        <f>DQ18+"00:15"</f>
        <v>5.2083333333333329E-2</v>
      </c>
      <c r="DR19" s="57">
        <f t="shared" si="36"/>
        <v>0</v>
      </c>
      <c r="DS19" s="57">
        <f t="shared" si="16"/>
        <v>0</v>
      </c>
      <c r="DT19" s="57">
        <f t="shared" si="16"/>
        <v>0</v>
      </c>
      <c r="DU19" s="57">
        <f t="shared" si="16"/>
        <v>0</v>
      </c>
      <c r="DV19" s="57">
        <f t="shared" si="16"/>
        <v>0</v>
      </c>
      <c r="DW19" s="57">
        <f t="shared" si="16"/>
        <v>0</v>
      </c>
      <c r="DX19" s="57">
        <f t="shared" si="16"/>
        <v>0</v>
      </c>
      <c r="DY19" s="14">
        <f t="shared" ref="DY19:DY21" si="142">SUM(DR19:DX19)</f>
        <v>0</v>
      </c>
      <c r="DZ19" s="14">
        <f t="shared" si="126"/>
        <v>0</v>
      </c>
      <c r="EA19" s="31">
        <f>EA18+"00:15"</f>
        <v>5.2083333333333329E-2</v>
      </c>
      <c r="EB19" s="57">
        <f t="shared" si="38"/>
        <v>30</v>
      </c>
      <c r="EC19" s="57">
        <f t="shared" si="18"/>
        <v>3</v>
      </c>
      <c r="ED19" s="57">
        <f t="shared" si="18"/>
        <v>0</v>
      </c>
      <c r="EE19" s="57">
        <f t="shared" si="18"/>
        <v>0</v>
      </c>
      <c r="EF19" s="57">
        <f t="shared" si="18"/>
        <v>9</v>
      </c>
      <c r="EG19" s="57">
        <f t="shared" si="18"/>
        <v>6</v>
      </c>
      <c r="EH19" s="57">
        <f t="shared" si="18"/>
        <v>3</v>
      </c>
      <c r="EI19" s="14">
        <f t="shared" ref="EI19:EI21" si="143">SUM(EB19:EH19)</f>
        <v>51</v>
      </c>
      <c r="EJ19" s="14">
        <f t="shared" si="127"/>
        <v>54</v>
      </c>
      <c r="EK19" s="31">
        <f>EK18+"00:15"</f>
        <v>5.2083333333333329E-2</v>
      </c>
      <c r="EL19" s="57">
        <f t="shared" si="40"/>
        <v>28</v>
      </c>
      <c r="EM19" s="57">
        <f t="shared" si="20"/>
        <v>3</v>
      </c>
      <c r="EN19" s="57">
        <f t="shared" si="20"/>
        <v>1</v>
      </c>
      <c r="EO19" s="57">
        <f t="shared" si="20"/>
        <v>0</v>
      </c>
      <c r="EP19" s="57">
        <f t="shared" si="20"/>
        <v>3</v>
      </c>
      <c r="EQ19" s="57">
        <f t="shared" si="20"/>
        <v>6</v>
      </c>
      <c r="ER19" s="57">
        <f t="shared" si="20"/>
        <v>1</v>
      </c>
      <c r="ES19" s="14">
        <f t="shared" ref="ES19:ES21" si="144">SUM(EL19:ER19)</f>
        <v>42</v>
      </c>
      <c r="ET19" s="14">
        <f t="shared" si="128"/>
        <v>41.1</v>
      </c>
    </row>
    <row r="20" spans="1:150" x14ac:dyDescent="0.25">
      <c r="A20" s="31">
        <f t="shared" si="42"/>
        <v>6.2499999999999993E-2</v>
      </c>
      <c r="B20" s="57">
        <v>29</v>
      </c>
      <c r="C20" s="57">
        <v>3</v>
      </c>
      <c r="D20" s="57">
        <v>1</v>
      </c>
      <c r="E20" s="57">
        <v>0</v>
      </c>
      <c r="F20" s="57">
        <v>4</v>
      </c>
      <c r="G20" s="57">
        <v>8</v>
      </c>
      <c r="H20" s="57">
        <v>1</v>
      </c>
      <c r="I20" s="14">
        <f t="shared" si="129"/>
        <v>46</v>
      </c>
      <c r="J20" s="14">
        <f t="shared" si="114"/>
        <v>44.900000000000006</v>
      </c>
      <c r="K20" s="31">
        <f t="shared" ref="K20:K21" si="145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130"/>
        <v>0</v>
      </c>
      <c r="T20" s="14">
        <f t="shared" si="115"/>
        <v>0</v>
      </c>
      <c r="U20" s="31">
        <f t="shared" si="44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31"/>
        <v>0</v>
      </c>
      <c r="AD20" s="14">
        <f t="shared" si="116"/>
        <v>0</v>
      </c>
      <c r="AE20" s="31">
        <f t="shared" si="45"/>
        <v>6.2499999999999993E-2</v>
      </c>
      <c r="AF20" s="57">
        <v>1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32"/>
        <v>1</v>
      </c>
      <c r="AN20" s="14">
        <f t="shared" si="117"/>
        <v>1</v>
      </c>
      <c r="AO20" s="31">
        <f t="shared" si="46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33"/>
        <v>0</v>
      </c>
      <c r="AX20" s="14">
        <f t="shared" si="118"/>
        <v>0</v>
      </c>
      <c r="AY20" s="31">
        <f t="shared" si="47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34"/>
        <v>0</v>
      </c>
      <c r="BH20" s="14">
        <f t="shared" si="119"/>
        <v>0</v>
      </c>
      <c r="BI20" s="31">
        <f t="shared" si="48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35"/>
        <v>0</v>
      </c>
      <c r="BR20" s="14">
        <f t="shared" si="120"/>
        <v>0</v>
      </c>
      <c r="BS20" s="31">
        <f t="shared" si="49"/>
        <v>6.2499999999999993E-2</v>
      </c>
      <c r="BT20" s="57">
        <v>27</v>
      </c>
      <c r="BU20" s="57">
        <v>2</v>
      </c>
      <c r="BV20" s="57">
        <v>0</v>
      </c>
      <c r="BW20" s="57">
        <v>0</v>
      </c>
      <c r="BX20" s="57">
        <v>2</v>
      </c>
      <c r="BY20" s="57">
        <v>3</v>
      </c>
      <c r="BZ20" s="57">
        <v>0</v>
      </c>
      <c r="CA20" s="14">
        <f t="shared" si="136"/>
        <v>34</v>
      </c>
      <c r="CB20" s="14">
        <f t="shared" si="121"/>
        <v>34.200000000000003</v>
      </c>
      <c r="CC20" s="31">
        <f t="shared" si="50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37"/>
        <v>0</v>
      </c>
      <c r="CL20" s="14">
        <f t="shared" si="122"/>
        <v>0</v>
      </c>
      <c r="CM20" s="31">
        <f t="shared" si="51"/>
        <v>6.2499999999999993E-2</v>
      </c>
      <c r="CN20" s="57">
        <f t="shared" si="31"/>
        <v>28</v>
      </c>
      <c r="CO20" s="57">
        <f t="shared" si="9"/>
        <v>2</v>
      </c>
      <c r="CP20" s="57">
        <f t="shared" si="9"/>
        <v>0</v>
      </c>
      <c r="CQ20" s="57">
        <f t="shared" si="9"/>
        <v>0</v>
      </c>
      <c r="CR20" s="57">
        <f t="shared" si="9"/>
        <v>2</v>
      </c>
      <c r="CS20" s="57">
        <f t="shared" si="9"/>
        <v>3</v>
      </c>
      <c r="CT20" s="57">
        <f t="shared" si="9"/>
        <v>0</v>
      </c>
      <c r="CU20" s="14">
        <f t="shared" si="138"/>
        <v>35</v>
      </c>
      <c r="CV20" s="14">
        <f t="shared" si="123"/>
        <v>35.200000000000003</v>
      </c>
      <c r="CW20" s="31">
        <f t="shared" ref="CW20:CW21" si="146">CW19+"00:15"</f>
        <v>6.2499999999999993E-2</v>
      </c>
      <c r="CX20" s="57">
        <f t="shared" si="57"/>
        <v>29</v>
      </c>
      <c r="CY20" s="57">
        <f t="shared" si="57"/>
        <v>3</v>
      </c>
      <c r="CZ20" s="57">
        <f t="shared" si="57"/>
        <v>1</v>
      </c>
      <c r="DA20" s="57">
        <f t="shared" si="12"/>
        <v>0</v>
      </c>
      <c r="DB20" s="57">
        <f t="shared" si="12"/>
        <v>4</v>
      </c>
      <c r="DC20" s="57">
        <f t="shared" si="12"/>
        <v>8</v>
      </c>
      <c r="DD20" s="57">
        <f t="shared" si="12"/>
        <v>1</v>
      </c>
      <c r="DE20" s="14">
        <f t="shared" si="139"/>
        <v>46</v>
      </c>
      <c r="DF20" s="14">
        <f t="shared" si="124"/>
        <v>44.900000000000006</v>
      </c>
      <c r="DG20" s="31">
        <f t="shared" ref="DG20:DG21" si="147">DG19+"00:15"</f>
        <v>6.2499999999999993E-2</v>
      </c>
      <c r="DH20" s="57">
        <f t="shared" si="140"/>
        <v>0</v>
      </c>
      <c r="DI20" s="57">
        <f t="shared" si="34"/>
        <v>0</v>
      </c>
      <c r="DJ20" s="57">
        <f t="shared" si="34"/>
        <v>0</v>
      </c>
      <c r="DK20" s="57">
        <f t="shared" si="14"/>
        <v>0</v>
      </c>
      <c r="DL20" s="57">
        <f t="shared" si="14"/>
        <v>0</v>
      </c>
      <c r="DM20" s="57">
        <f t="shared" si="14"/>
        <v>0</v>
      </c>
      <c r="DN20" s="57">
        <f t="shared" si="14"/>
        <v>0</v>
      </c>
      <c r="DO20" s="14">
        <f t="shared" si="141"/>
        <v>0</v>
      </c>
      <c r="DP20" s="14">
        <f t="shared" si="125"/>
        <v>0</v>
      </c>
      <c r="DQ20" s="31">
        <f t="shared" si="54"/>
        <v>6.2499999999999993E-2</v>
      </c>
      <c r="DR20" s="57">
        <f t="shared" si="36"/>
        <v>1</v>
      </c>
      <c r="DS20" s="57">
        <f t="shared" si="16"/>
        <v>0</v>
      </c>
      <c r="DT20" s="57">
        <f t="shared" si="16"/>
        <v>0</v>
      </c>
      <c r="DU20" s="57">
        <f t="shared" si="16"/>
        <v>0</v>
      </c>
      <c r="DV20" s="57">
        <f t="shared" si="16"/>
        <v>0</v>
      </c>
      <c r="DW20" s="57">
        <f t="shared" si="16"/>
        <v>0</v>
      </c>
      <c r="DX20" s="57">
        <f t="shared" si="16"/>
        <v>0</v>
      </c>
      <c r="DY20" s="14">
        <f t="shared" si="142"/>
        <v>1</v>
      </c>
      <c r="DZ20" s="14">
        <f t="shared" si="126"/>
        <v>1</v>
      </c>
      <c r="EA20" s="31">
        <f t="shared" si="55"/>
        <v>6.2499999999999993E-2</v>
      </c>
      <c r="EB20" s="57">
        <f t="shared" si="38"/>
        <v>29</v>
      </c>
      <c r="EC20" s="57">
        <f t="shared" si="18"/>
        <v>3</v>
      </c>
      <c r="ED20" s="57">
        <f t="shared" si="18"/>
        <v>1</v>
      </c>
      <c r="EE20" s="57">
        <f t="shared" si="18"/>
        <v>0</v>
      </c>
      <c r="EF20" s="57">
        <f t="shared" si="18"/>
        <v>4</v>
      </c>
      <c r="EG20" s="57">
        <f t="shared" si="18"/>
        <v>8</v>
      </c>
      <c r="EH20" s="57">
        <f t="shared" si="18"/>
        <v>1</v>
      </c>
      <c r="EI20" s="14">
        <f t="shared" si="143"/>
        <v>46</v>
      </c>
      <c r="EJ20" s="14">
        <f t="shared" si="127"/>
        <v>44.900000000000006</v>
      </c>
      <c r="EK20" s="31">
        <f t="shared" si="56"/>
        <v>6.2499999999999993E-2</v>
      </c>
      <c r="EL20" s="57">
        <f t="shared" si="40"/>
        <v>27</v>
      </c>
      <c r="EM20" s="57">
        <f t="shared" si="20"/>
        <v>2</v>
      </c>
      <c r="EN20" s="57">
        <f t="shared" si="20"/>
        <v>0</v>
      </c>
      <c r="EO20" s="57">
        <f t="shared" si="20"/>
        <v>0</v>
      </c>
      <c r="EP20" s="57">
        <f t="shared" si="20"/>
        <v>2</v>
      </c>
      <c r="EQ20" s="57">
        <f t="shared" si="20"/>
        <v>3</v>
      </c>
      <c r="ER20" s="57">
        <f t="shared" si="20"/>
        <v>0</v>
      </c>
      <c r="ES20" s="14">
        <f t="shared" si="144"/>
        <v>34</v>
      </c>
      <c r="ET20" s="14">
        <f t="shared" si="128"/>
        <v>34.200000000000003</v>
      </c>
    </row>
    <row r="21" spans="1:150" ht="13" thickBot="1" x14ac:dyDescent="0.3">
      <c r="A21" s="31">
        <f t="shared" si="42"/>
        <v>7.2916666666666657E-2</v>
      </c>
      <c r="B21" s="57">
        <v>15</v>
      </c>
      <c r="C21" s="57">
        <v>5</v>
      </c>
      <c r="D21" s="57">
        <v>1</v>
      </c>
      <c r="E21" s="57">
        <v>0</v>
      </c>
      <c r="F21" s="57">
        <v>5</v>
      </c>
      <c r="G21" s="57">
        <v>5</v>
      </c>
      <c r="H21" s="57">
        <v>3</v>
      </c>
      <c r="I21" s="14">
        <f t="shared" si="129"/>
        <v>34</v>
      </c>
      <c r="J21" s="14">
        <f t="shared" si="114"/>
        <v>34.1</v>
      </c>
      <c r="K21" s="31">
        <f t="shared" si="145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130"/>
        <v>0</v>
      </c>
      <c r="T21" s="14">
        <f t="shared" si="115"/>
        <v>0</v>
      </c>
      <c r="U21" s="31">
        <f t="shared" si="44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31"/>
        <v>0</v>
      </c>
      <c r="AD21" s="14">
        <f t="shared" si="116"/>
        <v>0</v>
      </c>
      <c r="AE21" s="31">
        <f t="shared" si="45"/>
        <v>7.2916666666666657E-2</v>
      </c>
      <c r="AF21" s="57">
        <v>1</v>
      </c>
      <c r="AG21" s="57">
        <v>1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32"/>
        <v>2</v>
      </c>
      <c r="AN21" s="14">
        <f t="shared" si="117"/>
        <v>2</v>
      </c>
      <c r="AO21" s="31">
        <f t="shared" si="46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1</v>
      </c>
      <c r="AV21" s="57">
        <v>0</v>
      </c>
      <c r="AW21" s="14">
        <f t="shared" si="133"/>
        <v>1</v>
      </c>
      <c r="AX21" s="14">
        <f t="shared" si="118"/>
        <v>0.4</v>
      </c>
      <c r="AY21" s="31">
        <f t="shared" si="47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34"/>
        <v>0</v>
      </c>
      <c r="BH21" s="14">
        <f t="shared" si="119"/>
        <v>0</v>
      </c>
      <c r="BI21" s="31">
        <f t="shared" si="48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35"/>
        <v>0</v>
      </c>
      <c r="BR21" s="14">
        <f t="shared" si="120"/>
        <v>0</v>
      </c>
      <c r="BS21" s="31">
        <f t="shared" si="49"/>
        <v>7.2916666666666657E-2</v>
      </c>
      <c r="BT21" s="57">
        <v>24</v>
      </c>
      <c r="BU21" s="57">
        <v>1</v>
      </c>
      <c r="BV21" s="57">
        <v>2</v>
      </c>
      <c r="BW21" s="57">
        <v>0</v>
      </c>
      <c r="BX21" s="57">
        <v>2</v>
      </c>
      <c r="BY21" s="57">
        <v>1</v>
      </c>
      <c r="BZ21" s="57">
        <v>1</v>
      </c>
      <c r="CA21" s="14">
        <f t="shared" si="136"/>
        <v>31</v>
      </c>
      <c r="CB21" s="14">
        <f t="shared" si="121"/>
        <v>32.6</v>
      </c>
      <c r="CC21" s="31">
        <f t="shared" si="50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37"/>
        <v>0</v>
      </c>
      <c r="CL21" s="14">
        <f t="shared" si="122"/>
        <v>0</v>
      </c>
      <c r="CM21" s="31">
        <f t="shared" si="51"/>
        <v>7.2916666666666657E-2</v>
      </c>
      <c r="CN21" s="57">
        <f t="shared" si="31"/>
        <v>25</v>
      </c>
      <c r="CO21" s="57">
        <f t="shared" si="9"/>
        <v>2</v>
      </c>
      <c r="CP21" s="57">
        <f t="shared" si="9"/>
        <v>2</v>
      </c>
      <c r="CQ21" s="57">
        <f t="shared" si="9"/>
        <v>0</v>
      </c>
      <c r="CR21" s="57">
        <f t="shared" si="9"/>
        <v>2</v>
      </c>
      <c r="CS21" s="57">
        <f t="shared" si="9"/>
        <v>1</v>
      </c>
      <c r="CT21" s="57">
        <f t="shared" si="9"/>
        <v>1</v>
      </c>
      <c r="CU21" s="14">
        <f t="shared" si="138"/>
        <v>33</v>
      </c>
      <c r="CV21" s="14">
        <f t="shared" si="123"/>
        <v>34.6</v>
      </c>
      <c r="CW21" s="31">
        <f t="shared" si="146"/>
        <v>7.2916666666666657E-2</v>
      </c>
      <c r="CX21" s="57">
        <f t="shared" si="57"/>
        <v>15</v>
      </c>
      <c r="CY21" s="57">
        <f t="shared" si="57"/>
        <v>5</v>
      </c>
      <c r="CZ21" s="57">
        <f t="shared" si="57"/>
        <v>1</v>
      </c>
      <c r="DA21" s="57">
        <f t="shared" si="12"/>
        <v>0</v>
      </c>
      <c r="DB21" s="57">
        <f t="shared" si="12"/>
        <v>5</v>
      </c>
      <c r="DC21" s="57">
        <f t="shared" si="12"/>
        <v>5</v>
      </c>
      <c r="DD21" s="57">
        <f t="shared" si="12"/>
        <v>3</v>
      </c>
      <c r="DE21" s="14">
        <f t="shared" si="139"/>
        <v>34</v>
      </c>
      <c r="DF21" s="14">
        <f t="shared" si="124"/>
        <v>34.1</v>
      </c>
      <c r="DG21" s="31">
        <f t="shared" si="147"/>
        <v>7.2916666666666657E-2</v>
      </c>
      <c r="DH21" s="57">
        <f t="shared" si="140"/>
        <v>0</v>
      </c>
      <c r="DI21" s="57">
        <f t="shared" si="34"/>
        <v>0</v>
      </c>
      <c r="DJ21" s="57">
        <f t="shared" si="34"/>
        <v>0</v>
      </c>
      <c r="DK21" s="57">
        <f t="shared" si="14"/>
        <v>0</v>
      </c>
      <c r="DL21" s="57">
        <f t="shared" si="14"/>
        <v>0</v>
      </c>
      <c r="DM21" s="57">
        <f t="shared" si="14"/>
        <v>0</v>
      </c>
      <c r="DN21" s="57">
        <f t="shared" si="14"/>
        <v>0</v>
      </c>
      <c r="DO21" s="14">
        <f t="shared" si="141"/>
        <v>0</v>
      </c>
      <c r="DP21" s="14">
        <f t="shared" si="125"/>
        <v>0</v>
      </c>
      <c r="DQ21" s="31">
        <f t="shared" si="54"/>
        <v>7.2916666666666657E-2</v>
      </c>
      <c r="DR21" s="57">
        <f t="shared" si="36"/>
        <v>1</v>
      </c>
      <c r="DS21" s="57">
        <f t="shared" si="16"/>
        <v>1</v>
      </c>
      <c r="DT21" s="57">
        <f t="shared" si="16"/>
        <v>0</v>
      </c>
      <c r="DU21" s="57">
        <f t="shared" si="16"/>
        <v>0</v>
      </c>
      <c r="DV21" s="57">
        <f t="shared" si="16"/>
        <v>0</v>
      </c>
      <c r="DW21" s="57">
        <f t="shared" si="16"/>
        <v>1</v>
      </c>
      <c r="DX21" s="57">
        <f t="shared" si="16"/>
        <v>0</v>
      </c>
      <c r="DY21" s="14">
        <f t="shared" si="142"/>
        <v>3</v>
      </c>
      <c r="DZ21" s="14">
        <f t="shared" si="126"/>
        <v>2.4</v>
      </c>
      <c r="EA21" s="31">
        <f t="shared" si="55"/>
        <v>7.2916666666666657E-2</v>
      </c>
      <c r="EB21" s="57">
        <f t="shared" si="38"/>
        <v>15</v>
      </c>
      <c r="EC21" s="57">
        <f t="shared" si="18"/>
        <v>5</v>
      </c>
      <c r="ED21" s="57">
        <f t="shared" si="18"/>
        <v>1</v>
      </c>
      <c r="EE21" s="57">
        <f t="shared" si="18"/>
        <v>0</v>
      </c>
      <c r="EF21" s="57">
        <f t="shared" si="18"/>
        <v>5</v>
      </c>
      <c r="EG21" s="57">
        <f t="shared" si="18"/>
        <v>6</v>
      </c>
      <c r="EH21" s="57">
        <f t="shared" si="18"/>
        <v>3</v>
      </c>
      <c r="EI21" s="14">
        <f t="shared" si="143"/>
        <v>35</v>
      </c>
      <c r="EJ21" s="14">
        <f t="shared" si="127"/>
        <v>34.5</v>
      </c>
      <c r="EK21" s="31">
        <f t="shared" si="56"/>
        <v>7.2916666666666657E-2</v>
      </c>
      <c r="EL21" s="57">
        <f t="shared" si="40"/>
        <v>24</v>
      </c>
      <c r="EM21" s="57">
        <f t="shared" si="20"/>
        <v>1</v>
      </c>
      <c r="EN21" s="57">
        <f t="shared" si="20"/>
        <v>2</v>
      </c>
      <c r="EO21" s="57">
        <f t="shared" si="20"/>
        <v>0</v>
      </c>
      <c r="EP21" s="57">
        <f t="shared" si="20"/>
        <v>2</v>
      </c>
      <c r="EQ21" s="57">
        <f t="shared" si="20"/>
        <v>1</v>
      </c>
      <c r="ER21" s="57">
        <f t="shared" si="20"/>
        <v>1</v>
      </c>
      <c r="ES21" s="14">
        <f t="shared" si="144"/>
        <v>31</v>
      </c>
      <c r="ET21" s="14">
        <f t="shared" si="128"/>
        <v>32.6</v>
      </c>
    </row>
    <row r="22" spans="1:150" ht="13.5" thickTop="1" thickBot="1" x14ac:dyDescent="0.3">
      <c r="A22" s="32" t="s">
        <v>5</v>
      </c>
      <c r="B22" s="2">
        <f>SUM(B18:B21)</f>
        <v>113</v>
      </c>
      <c r="C22" s="2">
        <f t="shared" ref="C22" si="148">SUM(C18:C21)</f>
        <v>15</v>
      </c>
      <c r="D22" s="2">
        <f t="shared" ref="D22" si="149">SUM(D18:D21)</f>
        <v>2</v>
      </c>
      <c r="E22" s="2">
        <f t="shared" ref="E22" si="150">SUM(E18:E21)</f>
        <v>0</v>
      </c>
      <c r="F22" s="2">
        <f t="shared" ref="F22" si="151">SUM(F18:F21)</f>
        <v>28</v>
      </c>
      <c r="G22" s="2">
        <f t="shared" ref="G22" si="152">SUM(G18:G21)</f>
        <v>21</v>
      </c>
      <c r="H22" s="2">
        <f t="shared" ref="H22" si="153">SUM(H18:H21)</f>
        <v>11</v>
      </c>
      <c r="I22" s="15">
        <f t="shared" ref="I22" si="154">SUM(I18:I21)</f>
        <v>190</v>
      </c>
      <c r="J22" s="33">
        <f>B22+C22+D22*1.5+E22*2.3+F22*2+G22*0.4+H22*0.2</f>
        <v>197.6</v>
      </c>
      <c r="K22" s="32" t="s">
        <v>5</v>
      </c>
      <c r="L22" s="2">
        <f>SUM(L18:L21)</f>
        <v>0</v>
      </c>
      <c r="M22" s="2">
        <f t="shared" ref="M22" si="155">SUM(M18:M21)</f>
        <v>0</v>
      </c>
      <c r="N22" s="2">
        <f t="shared" ref="N22" si="156">SUM(N18:N21)</f>
        <v>0</v>
      </c>
      <c r="O22" s="2">
        <f t="shared" ref="O22" si="157">SUM(O18:O21)</f>
        <v>0</v>
      </c>
      <c r="P22" s="2">
        <f t="shared" ref="P22" si="158">SUM(P18:P21)</f>
        <v>0</v>
      </c>
      <c r="Q22" s="2">
        <f t="shared" ref="Q22" si="159">SUM(Q18:Q21)</f>
        <v>0</v>
      </c>
      <c r="R22" s="2">
        <f t="shared" ref="R22:S22" si="160">SUM(R18:R21)</f>
        <v>0</v>
      </c>
      <c r="S22" s="15">
        <f t="shared" si="160"/>
        <v>0</v>
      </c>
      <c r="T22" s="33">
        <f>L22+M22+N22*1.5+O22*2.3+P22*2+Q22*0.4+R22*0.2</f>
        <v>0</v>
      </c>
      <c r="U22" s="32" t="s">
        <v>5</v>
      </c>
      <c r="V22" s="2">
        <f>SUM(V18:V21)</f>
        <v>0</v>
      </c>
      <c r="W22" s="2">
        <f t="shared" ref="W22" si="161">SUM(W18:W21)</f>
        <v>0</v>
      </c>
      <c r="X22" s="2">
        <f t="shared" ref="X22" si="162">SUM(X18:X21)</f>
        <v>0</v>
      </c>
      <c r="Y22" s="2">
        <f t="shared" ref="Y22" si="163">SUM(Y18:Y21)</f>
        <v>0</v>
      </c>
      <c r="Z22" s="2">
        <f t="shared" ref="Z22" si="164">SUM(Z18:Z21)</f>
        <v>0</v>
      </c>
      <c r="AA22" s="2">
        <f t="shared" ref="AA22" si="165">SUM(AA18:AA21)</f>
        <v>0</v>
      </c>
      <c r="AB22" s="2">
        <f t="shared" ref="AB22" si="166">SUM(AB18:AB21)</f>
        <v>0</v>
      </c>
      <c r="AC22" s="15">
        <f t="shared" ref="AC22" si="167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2</v>
      </c>
      <c r="AG22" s="2">
        <f t="shared" ref="AG22" si="168">SUM(AG18:AG21)</f>
        <v>1</v>
      </c>
      <c r="AH22" s="2">
        <f t="shared" ref="AH22" si="169">SUM(AH18:AH21)</f>
        <v>0</v>
      </c>
      <c r="AI22" s="2">
        <f t="shared" ref="AI22" si="170">SUM(AI18:AI21)</f>
        <v>0</v>
      </c>
      <c r="AJ22" s="2">
        <f t="shared" ref="AJ22" si="171">SUM(AJ18:AJ21)</f>
        <v>0</v>
      </c>
      <c r="AK22" s="2">
        <f t="shared" ref="AK22" si="172">SUM(AK18:AK21)</f>
        <v>0</v>
      </c>
      <c r="AL22" s="2">
        <f t="shared" ref="AL22" si="173">SUM(AL18:AL21)</f>
        <v>0</v>
      </c>
      <c r="AM22" s="15">
        <f t="shared" ref="AM22" si="174">SUM(AM18:AM21)</f>
        <v>3</v>
      </c>
      <c r="AN22" s="33">
        <f>AF22+AG22+AH22*1.5+AI22*2.3+AJ22*2+AK22*0.4+AL22*0.2</f>
        <v>3</v>
      </c>
      <c r="AO22" s="32" t="s">
        <v>5</v>
      </c>
      <c r="AP22" s="2">
        <f>SUM(AP18:AP21)</f>
        <v>0</v>
      </c>
      <c r="AQ22" s="2">
        <f t="shared" ref="AQ22" si="175">SUM(AQ18:AQ21)</f>
        <v>0</v>
      </c>
      <c r="AR22" s="2">
        <f t="shared" ref="AR22" si="176">SUM(AR18:AR21)</f>
        <v>0</v>
      </c>
      <c r="AS22" s="2">
        <f t="shared" ref="AS22" si="177">SUM(AS18:AS21)</f>
        <v>0</v>
      </c>
      <c r="AT22" s="2">
        <f t="shared" ref="AT22" si="178">SUM(AT18:AT21)</f>
        <v>0</v>
      </c>
      <c r="AU22" s="2">
        <f t="shared" ref="AU22" si="179">SUM(AU18:AU21)</f>
        <v>1</v>
      </c>
      <c r="AV22" s="2">
        <f t="shared" ref="AV22" si="180">SUM(AV18:AV21)</f>
        <v>0</v>
      </c>
      <c r="AW22" s="15">
        <f t="shared" ref="AW22" si="181">SUM(AW18:AW21)</f>
        <v>1</v>
      </c>
      <c r="AX22" s="33">
        <f>AP22+AQ22+AR22*1.5+AS22*2.3+AT22*2+AU22*0.4+AV22*0.2</f>
        <v>0.4</v>
      </c>
      <c r="AY22" s="32" t="s">
        <v>5</v>
      </c>
      <c r="AZ22" s="2">
        <f>SUM(AZ18:AZ21)</f>
        <v>0</v>
      </c>
      <c r="BA22" s="2">
        <f t="shared" ref="BA22" si="182">SUM(BA18:BA21)</f>
        <v>0</v>
      </c>
      <c r="BB22" s="2">
        <f t="shared" ref="BB22" si="183">SUM(BB18:BB21)</f>
        <v>0</v>
      </c>
      <c r="BC22" s="2">
        <f t="shared" ref="BC22" si="184">SUM(BC18:BC21)</f>
        <v>0</v>
      </c>
      <c r="BD22" s="2">
        <f t="shared" ref="BD22" si="185">SUM(BD18:BD21)</f>
        <v>0</v>
      </c>
      <c r="BE22" s="2">
        <f t="shared" ref="BE22" si="186">SUM(BE18:BE21)</f>
        <v>0</v>
      </c>
      <c r="BF22" s="2">
        <f t="shared" ref="BF22" si="187">SUM(BF18:BF21)</f>
        <v>0</v>
      </c>
      <c r="BG22" s="15">
        <f t="shared" ref="BG22" si="188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0</v>
      </c>
      <c r="BK22" s="2">
        <f t="shared" ref="BK22" si="189">SUM(BK18:BK21)</f>
        <v>0</v>
      </c>
      <c r="BL22" s="2">
        <f t="shared" ref="BL22" si="190">SUM(BL18:BL21)</f>
        <v>0</v>
      </c>
      <c r="BM22" s="2">
        <f t="shared" ref="BM22" si="191">SUM(BM18:BM21)</f>
        <v>0</v>
      </c>
      <c r="BN22" s="2">
        <f t="shared" ref="BN22" si="192">SUM(BN18:BN21)</f>
        <v>0</v>
      </c>
      <c r="BO22" s="2">
        <f t="shared" ref="BO22" si="193">SUM(BO18:BO21)</f>
        <v>0</v>
      </c>
      <c r="BP22" s="2">
        <f t="shared" ref="BP22" si="194">SUM(BP18:BP21)</f>
        <v>1</v>
      </c>
      <c r="BQ22" s="15">
        <f t="shared" ref="BQ22" si="195">SUM(BQ18:BQ21)</f>
        <v>1</v>
      </c>
      <c r="BR22" s="33">
        <f>BJ22+BK22+BL22*1.5+BM22*2.3+BN22*2+BO22*0.4+BP22*0.2</f>
        <v>0.2</v>
      </c>
      <c r="BS22" s="32" t="s">
        <v>5</v>
      </c>
      <c r="BT22" s="2">
        <f>SUM(BT18:BT21)</f>
        <v>114</v>
      </c>
      <c r="BU22" s="2">
        <f t="shared" ref="BU22" si="196">SUM(BU18:BU21)</f>
        <v>9</v>
      </c>
      <c r="BV22" s="2">
        <f t="shared" ref="BV22" si="197">SUM(BV18:BV21)</f>
        <v>4</v>
      </c>
      <c r="BW22" s="2">
        <f t="shared" ref="BW22" si="198">SUM(BW18:BW21)</f>
        <v>0</v>
      </c>
      <c r="BX22" s="2">
        <f t="shared" ref="BX22" si="199">SUM(BX18:BX21)</f>
        <v>13</v>
      </c>
      <c r="BY22" s="2">
        <f t="shared" ref="BY22" si="200">SUM(BY18:BY21)</f>
        <v>17</v>
      </c>
      <c r="BZ22" s="2">
        <f t="shared" ref="BZ22" si="201">SUM(BZ18:BZ21)</f>
        <v>3</v>
      </c>
      <c r="CA22" s="15">
        <f t="shared" ref="CA22" si="202">SUM(CA18:CA21)</f>
        <v>160</v>
      </c>
      <c r="CB22" s="33">
        <f>BT22+BU22+BV22*1.5+BW22*2.3+BX22*2+BY22*0.4+BZ22*0.2</f>
        <v>162.4</v>
      </c>
      <c r="CC22" s="32" t="s">
        <v>5</v>
      </c>
      <c r="CD22" s="2">
        <f>SUM(CD18:CD21)</f>
        <v>0</v>
      </c>
      <c r="CE22" s="2">
        <f t="shared" ref="CE22" si="203">SUM(CE18:CE21)</f>
        <v>0</v>
      </c>
      <c r="CF22" s="2">
        <f t="shared" ref="CF22" si="204">SUM(CF18:CF21)</f>
        <v>0</v>
      </c>
      <c r="CG22" s="2">
        <f t="shared" ref="CG22" si="205">SUM(CG18:CG21)</f>
        <v>0</v>
      </c>
      <c r="CH22" s="2">
        <f t="shared" ref="CH22" si="206">SUM(CH18:CH21)</f>
        <v>0</v>
      </c>
      <c r="CI22" s="2">
        <f t="shared" ref="CI22" si="207">SUM(CI18:CI21)</f>
        <v>0</v>
      </c>
      <c r="CJ22" s="2">
        <f t="shared" ref="CJ22" si="208">SUM(CJ18:CJ21)</f>
        <v>0</v>
      </c>
      <c r="CK22" s="15">
        <f t="shared" ref="CK22" si="209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31"/>
        <v>116</v>
      </c>
      <c r="CO22" s="2">
        <f t="shared" si="9"/>
        <v>10</v>
      </c>
      <c r="CP22" s="2">
        <f t="shared" si="9"/>
        <v>4</v>
      </c>
      <c r="CQ22" s="2">
        <f t="shared" si="9"/>
        <v>0</v>
      </c>
      <c r="CR22" s="2">
        <f t="shared" si="9"/>
        <v>13</v>
      </c>
      <c r="CS22" s="2">
        <f t="shared" si="9"/>
        <v>17</v>
      </c>
      <c r="CT22" s="2">
        <f t="shared" si="9"/>
        <v>3</v>
      </c>
      <c r="CU22" s="15">
        <f t="shared" ref="CU22" si="210">SUM(CN22:CT22)</f>
        <v>163</v>
      </c>
      <c r="CV22" s="33">
        <f>CN22+CO22+CP22*1.5+CQ22*2.3+CR22*2+CS22*0.4+CT22*0.2</f>
        <v>165.4</v>
      </c>
      <c r="CW22" s="32" t="s">
        <v>5</v>
      </c>
      <c r="CX22" s="2">
        <f t="shared" si="57"/>
        <v>113</v>
      </c>
      <c r="CY22" s="2">
        <f t="shared" si="57"/>
        <v>15</v>
      </c>
      <c r="CZ22" s="2">
        <f t="shared" si="57"/>
        <v>2</v>
      </c>
      <c r="DA22" s="2">
        <f t="shared" si="12"/>
        <v>0</v>
      </c>
      <c r="DB22" s="2">
        <f t="shared" si="12"/>
        <v>28</v>
      </c>
      <c r="DC22" s="2">
        <f t="shared" si="12"/>
        <v>21</v>
      </c>
      <c r="DD22" s="2">
        <f t="shared" si="12"/>
        <v>11</v>
      </c>
      <c r="DE22" s="15">
        <f t="shared" ref="DE22" si="211">SUM(CX22:DD22)</f>
        <v>190</v>
      </c>
      <c r="DF22" s="33">
        <f>CX22+CY22+CZ22*1.5+DA22*2.3+DB22*2+DC22*0.4+DD22*0.2</f>
        <v>197.6</v>
      </c>
      <c r="DG22" s="32" t="s">
        <v>5</v>
      </c>
      <c r="DH22" s="2">
        <f t="shared" si="34"/>
        <v>0</v>
      </c>
      <c r="DI22" s="2">
        <f t="shared" si="34"/>
        <v>0</v>
      </c>
      <c r="DJ22" s="2">
        <f t="shared" si="34"/>
        <v>0</v>
      </c>
      <c r="DK22" s="2">
        <f t="shared" si="14"/>
        <v>0</v>
      </c>
      <c r="DL22" s="2">
        <f t="shared" si="14"/>
        <v>0</v>
      </c>
      <c r="DM22" s="2">
        <f t="shared" si="14"/>
        <v>0</v>
      </c>
      <c r="DN22" s="2">
        <f t="shared" si="14"/>
        <v>1</v>
      </c>
      <c r="DO22" s="15">
        <f t="shared" ref="DO22" si="212">SUM(DH22:DN22)</f>
        <v>1</v>
      </c>
      <c r="DP22" s="33">
        <f>DH22+DI22+DJ22*1.5+DK22*2.3+DL22*2+DM22*0.4+DN22*0.2</f>
        <v>0.2</v>
      </c>
      <c r="DQ22" s="32" t="s">
        <v>5</v>
      </c>
      <c r="DR22" s="2">
        <f t="shared" si="36"/>
        <v>2</v>
      </c>
      <c r="DS22" s="2">
        <f t="shared" si="16"/>
        <v>1</v>
      </c>
      <c r="DT22" s="2">
        <f t="shared" si="16"/>
        <v>0</v>
      </c>
      <c r="DU22" s="2">
        <f t="shared" si="16"/>
        <v>0</v>
      </c>
      <c r="DV22" s="2">
        <f t="shared" si="16"/>
        <v>0</v>
      </c>
      <c r="DW22" s="2">
        <f t="shared" si="16"/>
        <v>1</v>
      </c>
      <c r="DX22" s="2">
        <f t="shared" si="16"/>
        <v>0</v>
      </c>
      <c r="DY22" s="15">
        <f t="shared" ref="DY22" si="213">SUM(DR22:DX22)</f>
        <v>4</v>
      </c>
      <c r="DZ22" s="33">
        <f>DR22+DS22+DT22*1.5+DU22*2.3+DV22*2+DW22*0.4+DX22*0.2</f>
        <v>3.4</v>
      </c>
      <c r="EA22" s="32" t="s">
        <v>5</v>
      </c>
      <c r="EB22" s="2">
        <f t="shared" si="38"/>
        <v>113</v>
      </c>
      <c r="EC22" s="2">
        <f t="shared" si="18"/>
        <v>15</v>
      </c>
      <c r="ED22" s="2">
        <f t="shared" si="18"/>
        <v>2</v>
      </c>
      <c r="EE22" s="2">
        <f t="shared" si="18"/>
        <v>0</v>
      </c>
      <c r="EF22" s="2">
        <f t="shared" si="18"/>
        <v>28</v>
      </c>
      <c r="EG22" s="2">
        <f t="shared" si="18"/>
        <v>22</v>
      </c>
      <c r="EH22" s="2">
        <f t="shared" si="18"/>
        <v>11</v>
      </c>
      <c r="EI22" s="15">
        <f t="shared" ref="EI22" si="214">SUM(EB22:EH22)</f>
        <v>191</v>
      </c>
      <c r="EJ22" s="33">
        <f>EB22+EC22+ED22*1.5+EE22*2.3+EF22*2+EG22*0.4+EH22*0.2</f>
        <v>198</v>
      </c>
      <c r="EK22" s="32" t="s">
        <v>5</v>
      </c>
      <c r="EL22" s="2">
        <f t="shared" si="40"/>
        <v>114</v>
      </c>
      <c r="EM22" s="2">
        <f t="shared" si="20"/>
        <v>9</v>
      </c>
      <c r="EN22" s="2">
        <f t="shared" si="20"/>
        <v>4</v>
      </c>
      <c r="EO22" s="2">
        <f t="shared" si="20"/>
        <v>0</v>
      </c>
      <c r="EP22" s="2">
        <f t="shared" si="20"/>
        <v>13</v>
      </c>
      <c r="EQ22" s="2">
        <f t="shared" si="20"/>
        <v>17</v>
      </c>
      <c r="ER22" s="2">
        <f t="shared" si="20"/>
        <v>4</v>
      </c>
      <c r="ES22" s="15">
        <f t="shared" ref="ES22" si="215">SUM(EL22:ER22)</f>
        <v>161</v>
      </c>
      <c r="ET22" s="33">
        <f>EL22+EM22+EN22*1.5+EO22*2.3+EP22*2+EQ22*0.4+ER22*0.2</f>
        <v>162.60000000000002</v>
      </c>
    </row>
    <row r="23" spans="1:150" ht="13" thickTop="1" x14ac:dyDescent="0.25">
      <c r="A23" s="31">
        <f>A21+"00:15"</f>
        <v>8.3333333333333329E-2</v>
      </c>
      <c r="B23" s="57">
        <v>31</v>
      </c>
      <c r="C23" s="57">
        <v>2</v>
      </c>
      <c r="D23" s="57">
        <v>3</v>
      </c>
      <c r="E23" s="57">
        <v>1</v>
      </c>
      <c r="F23" s="57">
        <v>2</v>
      </c>
      <c r="G23" s="57">
        <v>6</v>
      </c>
      <c r="H23" s="57">
        <v>1</v>
      </c>
      <c r="I23" s="14">
        <f>SUM(B23:H23)</f>
        <v>46</v>
      </c>
      <c r="J23" s="14">
        <f t="shared" ref="J23:J26" si="216">B23+C23+D23*1.5+E23*2.3+F23*2+G23*0.4+H23*0.2</f>
        <v>46.4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>SUM(L23:R23)</f>
        <v>0</v>
      </c>
      <c r="T23" s="14">
        <f t="shared" ref="T23:T26" si="217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>SUM(V23:AB23)</f>
        <v>0</v>
      </c>
      <c r="AD23" s="14">
        <f t="shared" ref="AD23:AD26" si="218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1</v>
      </c>
      <c r="AL23" s="57">
        <v>0</v>
      </c>
      <c r="AM23" s="14">
        <f>SUM(AF23:AL23)</f>
        <v>1</v>
      </c>
      <c r="AN23" s="14">
        <f t="shared" ref="AN23:AN26" si="219">AF23+AG23+AH23*1.5+AI23*2.3+AJ23*2+AK23*0.4+AL23*0.2</f>
        <v>0.4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>SUM(AP23:AV23)</f>
        <v>0</v>
      </c>
      <c r="AX23" s="14">
        <f t="shared" ref="AX23:AX26" si="220">AP23+AQ23+AR23*1.5+AS23*2.3+AT23*2+AU23*0.4+AV23*0.2</f>
        <v>0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>SUM(AZ23:BF23)</f>
        <v>0</v>
      </c>
      <c r="BH23" s="14">
        <f t="shared" ref="BH23:BH26" si="221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>SUM(BJ23:BP23)</f>
        <v>0</v>
      </c>
      <c r="BR23" s="14">
        <f t="shared" ref="BR23:BR26" si="222">BJ23+BK23+BL23*1.5+BM23*2.3+BN23*2+BO23*0.4+BP23*0.2</f>
        <v>0</v>
      </c>
      <c r="BS23" s="31">
        <f>BS21+"00:15"</f>
        <v>8.3333333333333329E-2</v>
      </c>
      <c r="BT23" s="57">
        <v>24</v>
      </c>
      <c r="BU23" s="57">
        <v>2</v>
      </c>
      <c r="BV23" s="57">
        <v>0</v>
      </c>
      <c r="BW23" s="57">
        <v>0</v>
      </c>
      <c r="BX23" s="57">
        <v>3</v>
      </c>
      <c r="BY23" s="57">
        <v>1</v>
      </c>
      <c r="BZ23" s="57">
        <v>1</v>
      </c>
      <c r="CA23" s="14">
        <f>SUM(BT23:BZ23)</f>
        <v>31</v>
      </c>
      <c r="CB23" s="14">
        <f t="shared" ref="CB23:CB26" si="223">BT23+BU23+BV23*1.5+BW23*2.3+BX23*2+BY23*0.4+BZ23*0.2</f>
        <v>32.6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>SUM(CD23:CJ23)</f>
        <v>0</v>
      </c>
      <c r="CL23" s="14">
        <f t="shared" ref="CL23:CL26" si="224">CD23+CE23+CF23*1.5+CG23*2.3+CH23*2+CI23*0.4+CJ23*0.2</f>
        <v>0</v>
      </c>
      <c r="CM23" s="31">
        <f>CM21+"00:15"</f>
        <v>8.3333333333333329E-2</v>
      </c>
      <c r="CN23" s="57">
        <f t="shared" si="31"/>
        <v>24</v>
      </c>
      <c r="CO23" s="57">
        <f t="shared" si="9"/>
        <v>2</v>
      </c>
      <c r="CP23" s="57">
        <f t="shared" si="9"/>
        <v>0</v>
      </c>
      <c r="CQ23" s="57">
        <f t="shared" si="9"/>
        <v>0</v>
      </c>
      <c r="CR23" s="57">
        <f t="shared" si="9"/>
        <v>3</v>
      </c>
      <c r="CS23" s="57">
        <f t="shared" si="9"/>
        <v>2</v>
      </c>
      <c r="CT23" s="57">
        <f t="shared" si="9"/>
        <v>1</v>
      </c>
      <c r="CU23" s="14">
        <f>SUM(CN23:CT23)</f>
        <v>32</v>
      </c>
      <c r="CV23" s="14">
        <f t="shared" ref="CV23:CV26" si="225">CN23+CO23+CP23*1.5+CQ23*2.3+CR23*2+CS23*0.4+CT23*0.2</f>
        <v>33</v>
      </c>
      <c r="CW23" s="31">
        <f>CW21+"00:15"</f>
        <v>8.3333333333333329E-2</v>
      </c>
      <c r="CX23" s="57">
        <f t="shared" si="57"/>
        <v>31</v>
      </c>
      <c r="CY23" s="57">
        <f t="shared" si="57"/>
        <v>2</v>
      </c>
      <c r="CZ23" s="57">
        <f t="shared" si="57"/>
        <v>3</v>
      </c>
      <c r="DA23" s="57">
        <f t="shared" si="12"/>
        <v>1</v>
      </c>
      <c r="DB23" s="57">
        <f t="shared" si="12"/>
        <v>2</v>
      </c>
      <c r="DC23" s="57">
        <f t="shared" si="12"/>
        <v>6</v>
      </c>
      <c r="DD23" s="57">
        <f t="shared" si="12"/>
        <v>1</v>
      </c>
      <c r="DE23" s="14">
        <f>SUM(CX23:DD23)</f>
        <v>46</v>
      </c>
      <c r="DF23" s="14">
        <f t="shared" ref="DF23:DF26" si="226">CX23+CY23+CZ23*1.5+DA23*2.3+DB23*2+DC23*0.4+DD23*0.2</f>
        <v>46.4</v>
      </c>
      <c r="DG23" s="31">
        <f>DG21+"00:15"</f>
        <v>8.3333333333333329E-2</v>
      </c>
      <c r="DH23" s="57">
        <f>SUM(L23,AZ23,BJ23)</f>
        <v>0</v>
      </c>
      <c r="DI23" s="57">
        <f t="shared" si="34"/>
        <v>0</v>
      </c>
      <c r="DJ23" s="57">
        <f t="shared" si="34"/>
        <v>0</v>
      </c>
      <c r="DK23" s="57">
        <f t="shared" si="14"/>
        <v>0</v>
      </c>
      <c r="DL23" s="57">
        <f t="shared" si="14"/>
        <v>0</v>
      </c>
      <c r="DM23" s="57">
        <f t="shared" si="14"/>
        <v>0</v>
      </c>
      <c r="DN23" s="57">
        <f t="shared" si="14"/>
        <v>0</v>
      </c>
      <c r="DO23" s="14">
        <f>SUM(DH23:DN23)</f>
        <v>0</v>
      </c>
      <c r="DP23" s="14">
        <f t="shared" ref="DP23:DP26" si="227">DH23+DI23+DJ23*1.5+DK23*2.3+DL23*2+DM23*0.4+DN23*0.2</f>
        <v>0</v>
      </c>
      <c r="DQ23" s="31">
        <f>DQ21+"00:15"</f>
        <v>8.3333333333333329E-2</v>
      </c>
      <c r="DR23" s="57">
        <f t="shared" si="36"/>
        <v>0</v>
      </c>
      <c r="DS23" s="57">
        <f t="shared" si="16"/>
        <v>0</v>
      </c>
      <c r="DT23" s="57">
        <f t="shared" si="16"/>
        <v>0</v>
      </c>
      <c r="DU23" s="57">
        <f t="shared" si="16"/>
        <v>0</v>
      </c>
      <c r="DV23" s="57">
        <f t="shared" si="16"/>
        <v>0</v>
      </c>
      <c r="DW23" s="57">
        <f t="shared" si="16"/>
        <v>1</v>
      </c>
      <c r="DX23" s="57">
        <f t="shared" si="16"/>
        <v>0</v>
      </c>
      <c r="DY23" s="14">
        <f>SUM(DR23:DX23)</f>
        <v>1</v>
      </c>
      <c r="DZ23" s="14">
        <f t="shared" ref="DZ23:DZ26" si="228">DR23+DS23+DT23*1.5+DU23*2.3+DV23*2+DW23*0.4+DX23*0.2</f>
        <v>0.4</v>
      </c>
      <c r="EA23" s="31">
        <f>EA21+"00:15"</f>
        <v>8.3333333333333329E-2</v>
      </c>
      <c r="EB23" s="57">
        <f t="shared" si="38"/>
        <v>31</v>
      </c>
      <c r="EC23" s="57">
        <f t="shared" si="18"/>
        <v>2</v>
      </c>
      <c r="ED23" s="57">
        <f t="shared" si="18"/>
        <v>3</v>
      </c>
      <c r="EE23" s="57">
        <f t="shared" si="18"/>
        <v>1</v>
      </c>
      <c r="EF23" s="57">
        <f t="shared" si="18"/>
        <v>2</v>
      </c>
      <c r="EG23" s="57">
        <f t="shared" si="18"/>
        <v>6</v>
      </c>
      <c r="EH23" s="57">
        <f t="shared" si="18"/>
        <v>1</v>
      </c>
      <c r="EI23" s="14">
        <f>SUM(EB23:EH23)</f>
        <v>46</v>
      </c>
      <c r="EJ23" s="14">
        <f t="shared" ref="EJ23:EJ26" si="229">EB23+EC23+ED23*1.5+EE23*2.3+EF23*2+EG23*0.4+EH23*0.2</f>
        <v>46.4</v>
      </c>
      <c r="EK23" s="31">
        <f>EK21+"00:15"</f>
        <v>8.3333333333333329E-2</v>
      </c>
      <c r="EL23" s="57">
        <f t="shared" si="40"/>
        <v>24</v>
      </c>
      <c r="EM23" s="57">
        <f t="shared" si="20"/>
        <v>2</v>
      </c>
      <c r="EN23" s="57">
        <f t="shared" si="20"/>
        <v>0</v>
      </c>
      <c r="EO23" s="57">
        <f t="shared" si="20"/>
        <v>0</v>
      </c>
      <c r="EP23" s="57">
        <f t="shared" si="20"/>
        <v>3</v>
      </c>
      <c r="EQ23" s="57">
        <f t="shared" si="20"/>
        <v>1</v>
      </c>
      <c r="ER23" s="57">
        <f t="shared" si="20"/>
        <v>1</v>
      </c>
      <c r="ES23" s="14">
        <f>SUM(EL23:ER23)</f>
        <v>31</v>
      </c>
      <c r="ET23" s="14">
        <f t="shared" ref="ET23:ET26" si="230">EL23+EM23+EN23*1.5+EO23*2.3+EP23*2+EQ23*0.4+ER23*0.2</f>
        <v>32.6</v>
      </c>
    </row>
    <row r="24" spans="1:150" ht="14.25" customHeight="1" x14ac:dyDescent="0.25">
      <c r="A24" s="31">
        <f>A23+"00:15"</f>
        <v>9.375E-2</v>
      </c>
      <c r="B24" s="57">
        <v>19</v>
      </c>
      <c r="C24" s="57">
        <v>5</v>
      </c>
      <c r="D24" s="57">
        <v>0</v>
      </c>
      <c r="E24" s="57">
        <v>0</v>
      </c>
      <c r="F24" s="57">
        <v>5</v>
      </c>
      <c r="G24" s="57">
        <v>4</v>
      </c>
      <c r="H24" s="57">
        <v>1</v>
      </c>
      <c r="I24" s="14">
        <f t="shared" ref="I24:I26" si="231">SUM(B24:H24)</f>
        <v>34</v>
      </c>
      <c r="J24" s="14">
        <f t="shared" si="216"/>
        <v>35.800000000000004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ref="S24:S26" si="232">SUM(L24:R24)</f>
        <v>0</v>
      </c>
      <c r="T24" s="14">
        <f t="shared" si="217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ref="AC24:AC26" si="233">SUM(V24:AB24)</f>
        <v>0</v>
      </c>
      <c r="AD24" s="14">
        <f t="shared" si="218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ref="AM24:AM26" si="234">SUM(AF24:AL24)</f>
        <v>0</v>
      </c>
      <c r="AN24" s="14">
        <f t="shared" si="219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1</v>
      </c>
      <c r="AW24" s="14">
        <f t="shared" ref="AW24:AW26" si="235">SUM(AP24:AV24)</f>
        <v>1</v>
      </c>
      <c r="AX24" s="14">
        <f t="shared" si="220"/>
        <v>0.2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ref="BG24:BG26" si="236">SUM(AZ24:BF24)</f>
        <v>0</v>
      </c>
      <c r="BH24" s="14">
        <f t="shared" si="221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ref="BQ24:BQ26" si="237">SUM(BJ24:BP24)</f>
        <v>0</v>
      </c>
      <c r="BR24" s="14">
        <f t="shared" si="222"/>
        <v>0</v>
      </c>
      <c r="BS24" s="31">
        <f>BS23+"00:15"</f>
        <v>9.375E-2</v>
      </c>
      <c r="BT24" s="57">
        <v>10</v>
      </c>
      <c r="BU24" s="57">
        <v>2</v>
      </c>
      <c r="BV24" s="57">
        <v>2</v>
      </c>
      <c r="BW24" s="57">
        <v>1</v>
      </c>
      <c r="BX24" s="57">
        <v>3</v>
      </c>
      <c r="BY24" s="57">
        <v>0</v>
      </c>
      <c r="BZ24" s="57">
        <v>1</v>
      </c>
      <c r="CA24" s="14">
        <f t="shared" ref="CA24:CA26" si="238">SUM(BT24:BZ24)</f>
        <v>19</v>
      </c>
      <c r="CB24" s="14">
        <f t="shared" si="223"/>
        <v>23.5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ref="CK24:CK26" si="239">SUM(CD24:CJ24)</f>
        <v>0</v>
      </c>
      <c r="CL24" s="14">
        <f t="shared" si="224"/>
        <v>0</v>
      </c>
      <c r="CM24" s="31">
        <f>CM23+"00:15"</f>
        <v>9.375E-2</v>
      </c>
      <c r="CN24" s="57">
        <f t="shared" si="31"/>
        <v>10</v>
      </c>
      <c r="CO24" s="57">
        <f t="shared" si="9"/>
        <v>2</v>
      </c>
      <c r="CP24" s="57">
        <f t="shared" si="9"/>
        <v>2</v>
      </c>
      <c r="CQ24" s="57">
        <f t="shared" si="9"/>
        <v>1</v>
      </c>
      <c r="CR24" s="57">
        <f t="shared" si="9"/>
        <v>3</v>
      </c>
      <c r="CS24" s="57">
        <f t="shared" si="9"/>
        <v>0</v>
      </c>
      <c r="CT24" s="57">
        <f t="shared" si="9"/>
        <v>1</v>
      </c>
      <c r="CU24" s="14">
        <f t="shared" ref="CU24:CU26" si="240">SUM(CN24:CT24)</f>
        <v>19</v>
      </c>
      <c r="CV24" s="14">
        <f t="shared" si="225"/>
        <v>23.5</v>
      </c>
      <c r="CW24" s="31">
        <f>CW23+"00:15"</f>
        <v>9.375E-2</v>
      </c>
      <c r="CX24" s="57">
        <f t="shared" si="57"/>
        <v>19</v>
      </c>
      <c r="CY24" s="57">
        <f t="shared" si="57"/>
        <v>5</v>
      </c>
      <c r="CZ24" s="57">
        <f t="shared" si="57"/>
        <v>0</v>
      </c>
      <c r="DA24" s="57">
        <f t="shared" si="12"/>
        <v>0</v>
      </c>
      <c r="DB24" s="57">
        <f t="shared" si="12"/>
        <v>5</v>
      </c>
      <c r="DC24" s="57">
        <f t="shared" si="12"/>
        <v>4</v>
      </c>
      <c r="DD24" s="57">
        <f t="shared" si="12"/>
        <v>1</v>
      </c>
      <c r="DE24" s="14">
        <f t="shared" ref="DE24:DE26" si="241">SUM(CX24:DD24)</f>
        <v>34</v>
      </c>
      <c r="DF24" s="14">
        <f t="shared" si="226"/>
        <v>35.800000000000004</v>
      </c>
      <c r="DG24" s="31">
        <f>DG23+"00:15"</f>
        <v>9.375E-2</v>
      </c>
      <c r="DH24" s="57">
        <f t="shared" ref="DH24:DH26" si="242">SUM(L24,AZ24,BJ24)</f>
        <v>0</v>
      </c>
      <c r="DI24" s="57">
        <f t="shared" si="34"/>
        <v>0</v>
      </c>
      <c r="DJ24" s="57">
        <f t="shared" si="34"/>
        <v>0</v>
      </c>
      <c r="DK24" s="57">
        <f t="shared" si="14"/>
        <v>0</v>
      </c>
      <c r="DL24" s="57">
        <f t="shared" si="14"/>
        <v>0</v>
      </c>
      <c r="DM24" s="57">
        <f t="shared" si="14"/>
        <v>0</v>
      </c>
      <c r="DN24" s="57">
        <f t="shared" si="14"/>
        <v>0</v>
      </c>
      <c r="DO24" s="14">
        <f t="shared" ref="DO24:DO26" si="243">SUM(DH24:DN24)</f>
        <v>0</v>
      </c>
      <c r="DP24" s="14">
        <f t="shared" si="227"/>
        <v>0</v>
      </c>
      <c r="DQ24" s="31">
        <f>DQ23+"00:15"</f>
        <v>9.375E-2</v>
      </c>
      <c r="DR24" s="57">
        <f t="shared" si="36"/>
        <v>0</v>
      </c>
      <c r="DS24" s="57">
        <f t="shared" si="16"/>
        <v>0</v>
      </c>
      <c r="DT24" s="57">
        <f t="shared" si="16"/>
        <v>0</v>
      </c>
      <c r="DU24" s="57">
        <f t="shared" si="16"/>
        <v>0</v>
      </c>
      <c r="DV24" s="57">
        <f t="shared" si="16"/>
        <v>0</v>
      </c>
      <c r="DW24" s="57">
        <f t="shared" si="16"/>
        <v>0</v>
      </c>
      <c r="DX24" s="57">
        <f t="shared" si="16"/>
        <v>1</v>
      </c>
      <c r="DY24" s="14">
        <f t="shared" ref="DY24:DY26" si="244">SUM(DR24:DX24)</f>
        <v>1</v>
      </c>
      <c r="DZ24" s="14">
        <f t="shared" si="228"/>
        <v>0.2</v>
      </c>
      <c r="EA24" s="31">
        <f>EA23+"00:15"</f>
        <v>9.375E-2</v>
      </c>
      <c r="EB24" s="57">
        <f t="shared" si="38"/>
        <v>19</v>
      </c>
      <c r="EC24" s="57">
        <f t="shared" si="18"/>
        <v>5</v>
      </c>
      <c r="ED24" s="57">
        <f t="shared" si="18"/>
        <v>0</v>
      </c>
      <c r="EE24" s="57">
        <f t="shared" si="18"/>
        <v>0</v>
      </c>
      <c r="EF24" s="57">
        <f t="shared" si="18"/>
        <v>5</v>
      </c>
      <c r="EG24" s="57">
        <f t="shared" si="18"/>
        <v>4</v>
      </c>
      <c r="EH24" s="57">
        <f t="shared" si="18"/>
        <v>2</v>
      </c>
      <c r="EI24" s="14">
        <f t="shared" ref="EI24:EI26" si="245">SUM(EB24:EH24)</f>
        <v>35</v>
      </c>
      <c r="EJ24" s="14">
        <f t="shared" si="229"/>
        <v>36</v>
      </c>
      <c r="EK24" s="31">
        <f>EK23+"00:15"</f>
        <v>9.375E-2</v>
      </c>
      <c r="EL24" s="57">
        <f t="shared" si="40"/>
        <v>10</v>
      </c>
      <c r="EM24" s="57">
        <f t="shared" si="20"/>
        <v>2</v>
      </c>
      <c r="EN24" s="57">
        <f t="shared" si="20"/>
        <v>2</v>
      </c>
      <c r="EO24" s="57">
        <f t="shared" si="20"/>
        <v>1</v>
      </c>
      <c r="EP24" s="57">
        <f t="shared" si="20"/>
        <v>3</v>
      </c>
      <c r="EQ24" s="57">
        <f t="shared" si="20"/>
        <v>0</v>
      </c>
      <c r="ER24" s="57">
        <f t="shared" si="20"/>
        <v>1</v>
      </c>
      <c r="ES24" s="14">
        <f t="shared" ref="ES24:ES26" si="246">SUM(EL24:ER24)</f>
        <v>19</v>
      </c>
      <c r="ET24" s="14">
        <f t="shared" si="230"/>
        <v>23.5</v>
      </c>
    </row>
    <row r="25" spans="1:150" x14ac:dyDescent="0.25">
      <c r="A25" s="31">
        <f t="shared" ref="A25:A26" si="247">A24+"00:15"</f>
        <v>0.10416666666666667</v>
      </c>
      <c r="B25" s="57">
        <v>18</v>
      </c>
      <c r="C25" s="57">
        <v>4</v>
      </c>
      <c r="D25" s="57">
        <v>4</v>
      </c>
      <c r="E25" s="57">
        <v>1</v>
      </c>
      <c r="F25" s="57">
        <v>0</v>
      </c>
      <c r="G25" s="57">
        <v>2</v>
      </c>
      <c r="H25" s="57">
        <v>0</v>
      </c>
      <c r="I25" s="14">
        <f t="shared" si="231"/>
        <v>29</v>
      </c>
      <c r="J25" s="14">
        <f t="shared" si="216"/>
        <v>31.1</v>
      </c>
      <c r="K25" s="31">
        <f t="shared" ref="K25:K26" si="248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232"/>
        <v>0</v>
      </c>
      <c r="T25" s="14">
        <f t="shared" si="217"/>
        <v>0</v>
      </c>
      <c r="U25" s="31">
        <f t="shared" ref="U25:U26" si="249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233"/>
        <v>0</v>
      </c>
      <c r="AD25" s="14">
        <f t="shared" si="218"/>
        <v>0</v>
      </c>
      <c r="AE25" s="31">
        <f t="shared" ref="AE25:AE26" si="250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234"/>
        <v>0</v>
      </c>
      <c r="AN25" s="14">
        <f t="shared" si="219"/>
        <v>0</v>
      </c>
      <c r="AO25" s="31">
        <f t="shared" ref="AO25:AO26" si="251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235"/>
        <v>0</v>
      </c>
      <c r="AX25" s="14">
        <f t="shared" si="220"/>
        <v>0</v>
      </c>
      <c r="AY25" s="31">
        <f t="shared" ref="AY25:AY26" si="252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236"/>
        <v>0</v>
      </c>
      <c r="BH25" s="14">
        <f t="shared" si="221"/>
        <v>0</v>
      </c>
      <c r="BI25" s="31">
        <f t="shared" ref="BI25:BI26" si="253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237"/>
        <v>0</v>
      </c>
      <c r="BR25" s="14">
        <f t="shared" si="222"/>
        <v>0</v>
      </c>
      <c r="BS25" s="31">
        <f t="shared" ref="BS25:BS26" si="254">BS24+"00:15"</f>
        <v>0.10416666666666667</v>
      </c>
      <c r="BT25" s="57">
        <v>24</v>
      </c>
      <c r="BU25" s="57">
        <v>3</v>
      </c>
      <c r="BV25" s="57">
        <v>1</v>
      </c>
      <c r="BW25" s="57">
        <v>0</v>
      </c>
      <c r="BX25" s="57">
        <v>2</v>
      </c>
      <c r="BY25" s="57">
        <v>0</v>
      </c>
      <c r="BZ25" s="57">
        <v>0</v>
      </c>
      <c r="CA25" s="14">
        <f t="shared" si="238"/>
        <v>30</v>
      </c>
      <c r="CB25" s="14">
        <f t="shared" si="223"/>
        <v>32.5</v>
      </c>
      <c r="CC25" s="31">
        <f t="shared" ref="CC25:CC26" si="255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239"/>
        <v>0</v>
      </c>
      <c r="CL25" s="14">
        <f t="shared" si="224"/>
        <v>0</v>
      </c>
      <c r="CM25" s="31">
        <f t="shared" ref="CM25:CM26" si="256">CM24+"00:15"</f>
        <v>0.10416666666666667</v>
      </c>
      <c r="CN25" s="57">
        <f t="shared" si="31"/>
        <v>24</v>
      </c>
      <c r="CO25" s="57">
        <f t="shared" si="9"/>
        <v>3</v>
      </c>
      <c r="CP25" s="57">
        <f t="shared" si="9"/>
        <v>1</v>
      </c>
      <c r="CQ25" s="57">
        <f t="shared" si="9"/>
        <v>0</v>
      </c>
      <c r="CR25" s="57">
        <f t="shared" si="9"/>
        <v>2</v>
      </c>
      <c r="CS25" s="57">
        <f t="shared" si="9"/>
        <v>0</v>
      </c>
      <c r="CT25" s="57">
        <f t="shared" si="9"/>
        <v>0</v>
      </c>
      <c r="CU25" s="14">
        <f t="shared" si="240"/>
        <v>30</v>
      </c>
      <c r="CV25" s="14">
        <f t="shared" si="225"/>
        <v>32.5</v>
      </c>
      <c r="CW25" s="31">
        <f t="shared" ref="CW25:CW26" si="257">CW24+"00:15"</f>
        <v>0.10416666666666667</v>
      </c>
      <c r="CX25" s="57">
        <f t="shared" si="57"/>
        <v>18</v>
      </c>
      <c r="CY25" s="57">
        <f t="shared" si="57"/>
        <v>4</v>
      </c>
      <c r="CZ25" s="57">
        <f t="shared" si="57"/>
        <v>4</v>
      </c>
      <c r="DA25" s="57">
        <f t="shared" si="12"/>
        <v>1</v>
      </c>
      <c r="DB25" s="57">
        <f t="shared" si="12"/>
        <v>0</v>
      </c>
      <c r="DC25" s="57">
        <f t="shared" si="12"/>
        <v>2</v>
      </c>
      <c r="DD25" s="57">
        <f t="shared" si="12"/>
        <v>0</v>
      </c>
      <c r="DE25" s="14">
        <f t="shared" si="241"/>
        <v>29</v>
      </c>
      <c r="DF25" s="14">
        <f t="shared" si="226"/>
        <v>31.1</v>
      </c>
      <c r="DG25" s="31">
        <f t="shared" ref="DG25:DG26" si="258">DG24+"00:15"</f>
        <v>0.10416666666666667</v>
      </c>
      <c r="DH25" s="57">
        <f t="shared" si="242"/>
        <v>0</v>
      </c>
      <c r="DI25" s="57">
        <f t="shared" si="34"/>
        <v>0</v>
      </c>
      <c r="DJ25" s="57">
        <f t="shared" si="34"/>
        <v>0</v>
      </c>
      <c r="DK25" s="57">
        <f t="shared" si="14"/>
        <v>0</v>
      </c>
      <c r="DL25" s="57">
        <f t="shared" si="14"/>
        <v>0</v>
      </c>
      <c r="DM25" s="57">
        <f t="shared" si="14"/>
        <v>0</v>
      </c>
      <c r="DN25" s="57">
        <f t="shared" si="14"/>
        <v>0</v>
      </c>
      <c r="DO25" s="14">
        <f t="shared" si="243"/>
        <v>0</v>
      </c>
      <c r="DP25" s="14">
        <f t="shared" si="227"/>
        <v>0</v>
      </c>
      <c r="DQ25" s="31">
        <f t="shared" ref="DQ25:DQ26" si="259">DQ24+"00:15"</f>
        <v>0.10416666666666667</v>
      </c>
      <c r="DR25" s="57">
        <f t="shared" si="36"/>
        <v>0</v>
      </c>
      <c r="DS25" s="57">
        <f t="shared" si="16"/>
        <v>0</v>
      </c>
      <c r="DT25" s="57">
        <f t="shared" si="16"/>
        <v>0</v>
      </c>
      <c r="DU25" s="57">
        <f t="shared" si="16"/>
        <v>0</v>
      </c>
      <c r="DV25" s="57">
        <f t="shared" si="16"/>
        <v>0</v>
      </c>
      <c r="DW25" s="57">
        <f t="shared" si="16"/>
        <v>0</v>
      </c>
      <c r="DX25" s="57">
        <f t="shared" si="16"/>
        <v>0</v>
      </c>
      <c r="DY25" s="14">
        <f t="shared" si="244"/>
        <v>0</v>
      </c>
      <c r="DZ25" s="14">
        <f t="shared" si="228"/>
        <v>0</v>
      </c>
      <c r="EA25" s="31">
        <f t="shared" ref="EA25:EA26" si="260">EA24+"00:15"</f>
        <v>0.10416666666666667</v>
      </c>
      <c r="EB25" s="57">
        <f t="shared" si="38"/>
        <v>18</v>
      </c>
      <c r="EC25" s="57">
        <f t="shared" si="18"/>
        <v>4</v>
      </c>
      <c r="ED25" s="57">
        <f t="shared" si="18"/>
        <v>4</v>
      </c>
      <c r="EE25" s="57">
        <f t="shared" si="18"/>
        <v>1</v>
      </c>
      <c r="EF25" s="57">
        <f t="shared" si="18"/>
        <v>0</v>
      </c>
      <c r="EG25" s="57">
        <f t="shared" si="18"/>
        <v>2</v>
      </c>
      <c r="EH25" s="57">
        <f t="shared" si="18"/>
        <v>0</v>
      </c>
      <c r="EI25" s="14">
        <f t="shared" si="245"/>
        <v>29</v>
      </c>
      <c r="EJ25" s="14">
        <f t="shared" si="229"/>
        <v>31.1</v>
      </c>
      <c r="EK25" s="31">
        <f t="shared" ref="EK25:EK26" si="261">EK24+"00:15"</f>
        <v>0.10416666666666667</v>
      </c>
      <c r="EL25" s="57">
        <f t="shared" si="40"/>
        <v>24</v>
      </c>
      <c r="EM25" s="57">
        <f t="shared" si="20"/>
        <v>3</v>
      </c>
      <c r="EN25" s="57">
        <f t="shared" si="20"/>
        <v>1</v>
      </c>
      <c r="EO25" s="57">
        <f t="shared" si="20"/>
        <v>0</v>
      </c>
      <c r="EP25" s="57">
        <f t="shared" si="20"/>
        <v>2</v>
      </c>
      <c r="EQ25" s="57">
        <f t="shared" si="20"/>
        <v>0</v>
      </c>
      <c r="ER25" s="57">
        <f t="shared" si="20"/>
        <v>0</v>
      </c>
      <c r="ES25" s="14">
        <f t="shared" si="246"/>
        <v>30</v>
      </c>
      <c r="ET25" s="14">
        <f t="shared" si="230"/>
        <v>32.5</v>
      </c>
    </row>
    <row r="26" spans="1:150" ht="13" thickBot="1" x14ac:dyDescent="0.3">
      <c r="A26" s="31">
        <f t="shared" si="247"/>
        <v>0.11458333333333334</v>
      </c>
      <c r="B26" s="57">
        <v>17</v>
      </c>
      <c r="C26" s="57">
        <v>6</v>
      </c>
      <c r="D26" s="57">
        <v>2</v>
      </c>
      <c r="E26" s="57">
        <v>0</v>
      </c>
      <c r="F26" s="57">
        <v>4</v>
      </c>
      <c r="G26" s="57">
        <v>3</v>
      </c>
      <c r="H26" s="57">
        <v>0</v>
      </c>
      <c r="I26" s="14">
        <f t="shared" si="231"/>
        <v>32</v>
      </c>
      <c r="J26" s="14">
        <f t="shared" si="216"/>
        <v>35.200000000000003</v>
      </c>
      <c r="K26" s="31">
        <f t="shared" si="248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232"/>
        <v>0</v>
      </c>
      <c r="T26" s="14">
        <f t="shared" si="217"/>
        <v>0</v>
      </c>
      <c r="U26" s="31">
        <f t="shared" si="249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233"/>
        <v>0</v>
      </c>
      <c r="AD26" s="14">
        <f t="shared" si="218"/>
        <v>0</v>
      </c>
      <c r="AE26" s="31">
        <f t="shared" si="250"/>
        <v>0.11458333333333334</v>
      </c>
      <c r="AF26" s="57">
        <v>1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234"/>
        <v>1</v>
      </c>
      <c r="AN26" s="14">
        <f t="shared" si="219"/>
        <v>1</v>
      </c>
      <c r="AO26" s="31">
        <f t="shared" si="251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235"/>
        <v>0</v>
      </c>
      <c r="AX26" s="14">
        <f t="shared" si="220"/>
        <v>0</v>
      </c>
      <c r="AY26" s="31">
        <f t="shared" si="252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236"/>
        <v>0</v>
      </c>
      <c r="BH26" s="14">
        <f t="shared" si="221"/>
        <v>0</v>
      </c>
      <c r="BI26" s="31">
        <f t="shared" si="253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237"/>
        <v>0</v>
      </c>
      <c r="BR26" s="14">
        <f t="shared" si="222"/>
        <v>0</v>
      </c>
      <c r="BS26" s="31">
        <f t="shared" si="254"/>
        <v>0.11458333333333334</v>
      </c>
      <c r="BT26" s="57">
        <v>19</v>
      </c>
      <c r="BU26" s="57">
        <v>1</v>
      </c>
      <c r="BV26" s="57">
        <v>4</v>
      </c>
      <c r="BW26" s="57">
        <v>0</v>
      </c>
      <c r="BX26" s="57">
        <v>1</v>
      </c>
      <c r="BY26" s="57">
        <v>2</v>
      </c>
      <c r="BZ26" s="57">
        <v>1</v>
      </c>
      <c r="CA26" s="14">
        <f t="shared" si="238"/>
        <v>28</v>
      </c>
      <c r="CB26" s="14">
        <f t="shared" si="223"/>
        <v>29</v>
      </c>
      <c r="CC26" s="31">
        <f t="shared" si="255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239"/>
        <v>0</v>
      </c>
      <c r="CL26" s="14">
        <f t="shared" si="224"/>
        <v>0</v>
      </c>
      <c r="CM26" s="31">
        <f t="shared" si="256"/>
        <v>0.11458333333333334</v>
      </c>
      <c r="CN26" s="57">
        <f t="shared" si="31"/>
        <v>20</v>
      </c>
      <c r="CO26" s="57">
        <f t="shared" si="9"/>
        <v>1</v>
      </c>
      <c r="CP26" s="57">
        <f t="shared" si="9"/>
        <v>4</v>
      </c>
      <c r="CQ26" s="57">
        <f t="shared" si="9"/>
        <v>0</v>
      </c>
      <c r="CR26" s="57">
        <f t="shared" si="9"/>
        <v>1</v>
      </c>
      <c r="CS26" s="57">
        <f t="shared" si="9"/>
        <v>2</v>
      </c>
      <c r="CT26" s="57">
        <f t="shared" si="9"/>
        <v>1</v>
      </c>
      <c r="CU26" s="14">
        <f t="shared" si="240"/>
        <v>29</v>
      </c>
      <c r="CV26" s="14">
        <f t="shared" si="225"/>
        <v>30</v>
      </c>
      <c r="CW26" s="31">
        <f t="shared" si="257"/>
        <v>0.11458333333333334</v>
      </c>
      <c r="CX26" s="57">
        <f t="shared" si="57"/>
        <v>17</v>
      </c>
      <c r="CY26" s="57">
        <f t="shared" si="57"/>
        <v>6</v>
      </c>
      <c r="CZ26" s="57">
        <f t="shared" si="57"/>
        <v>2</v>
      </c>
      <c r="DA26" s="57">
        <f t="shared" si="12"/>
        <v>0</v>
      </c>
      <c r="DB26" s="57">
        <f t="shared" si="12"/>
        <v>4</v>
      </c>
      <c r="DC26" s="57">
        <f t="shared" si="12"/>
        <v>3</v>
      </c>
      <c r="DD26" s="57">
        <f t="shared" si="12"/>
        <v>0</v>
      </c>
      <c r="DE26" s="14">
        <f t="shared" si="241"/>
        <v>32</v>
      </c>
      <c r="DF26" s="14">
        <f t="shared" si="226"/>
        <v>35.200000000000003</v>
      </c>
      <c r="DG26" s="31">
        <f t="shared" si="258"/>
        <v>0.11458333333333334</v>
      </c>
      <c r="DH26" s="57">
        <f t="shared" si="242"/>
        <v>0</v>
      </c>
      <c r="DI26" s="57">
        <f t="shared" si="34"/>
        <v>0</v>
      </c>
      <c r="DJ26" s="57">
        <f t="shared" si="34"/>
        <v>0</v>
      </c>
      <c r="DK26" s="57">
        <f t="shared" si="14"/>
        <v>0</v>
      </c>
      <c r="DL26" s="57">
        <f t="shared" si="14"/>
        <v>0</v>
      </c>
      <c r="DM26" s="57">
        <f t="shared" si="14"/>
        <v>0</v>
      </c>
      <c r="DN26" s="57">
        <f t="shared" si="14"/>
        <v>0</v>
      </c>
      <c r="DO26" s="14">
        <f t="shared" si="243"/>
        <v>0</v>
      </c>
      <c r="DP26" s="14">
        <f t="shared" si="227"/>
        <v>0</v>
      </c>
      <c r="DQ26" s="31">
        <f t="shared" si="259"/>
        <v>0.11458333333333334</v>
      </c>
      <c r="DR26" s="57">
        <f t="shared" si="36"/>
        <v>1</v>
      </c>
      <c r="DS26" s="57">
        <f t="shared" si="16"/>
        <v>0</v>
      </c>
      <c r="DT26" s="57">
        <f t="shared" si="16"/>
        <v>0</v>
      </c>
      <c r="DU26" s="57">
        <f t="shared" si="16"/>
        <v>0</v>
      </c>
      <c r="DV26" s="57">
        <f t="shared" si="16"/>
        <v>0</v>
      </c>
      <c r="DW26" s="57">
        <f t="shared" si="16"/>
        <v>0</v>
      </c>
      <c r="DX26" s="57">
        <f t="shared" si="16"/>
        <v>0</v>
      </c>
      <c r="DY26" s="14">
        <f t="shared" si="244"/>
        <v>1</v>
      </c>
      <c r="DZ26" s="14">
        <f t="shared" si="228"/>
        <v>1</v>
      </c>
      <c r="EA26" s="31">
        <f t="shared" si="260"/>
        <v>0.11458333333333334</v>
      </c>
      <c r="EB26" s="57">
        <f t="shared" si="38"/>
        <v>17</v>
      </c>
      <c r="EC26" s="57">
        <f t="shared" si="18"/>
        <v>6</v>
      </c>
      <c r="ED26" s="57">
        <f t="shared" si="18"/>
        <v>2</v>
      </c>
      <c r="EE26" s="57">
        <f t="shared" si="18"/>
        <v>0</v>
      </c>
      <c r="EF26" s="57">
        <f t="shared" si="18"/>
        <v>4</v>
      </c>
      <c r="EG26" s="57">
        <f t="shared" si="18"/>
        <v>3</v>
      </c>
      <c r="EH26" s="57">
        <f t="shared" si="18"/>
        <v>0</v>
      </c>
      <c r="EI26" s="14">
        <f t="shared" si="245"/>
        <v>32</v>
      </c>
      <c r="EJ26" s="14">
        <f t="shared" si="229"/>
        <v>35.200000000000003</v>
      </c>
      <c r="EK26" s="31">
        <f t="shared" si="261"/>
        <v>0.11458333333333334</v>
      </c>
      <c r="EL26" s="57">
        <f t="shared" si="40"/>
        <v>19</v>
      </c>
      <c r="EM26" s="57">
        <f t="shared" si="20"/>
        <v>1</v>
      </c>
      <c r="EN26" s="57">
        <f t="shared" si="20"/>
        <v>4</v>
      </c>
      <c r="EO26" s="57">
        <f t="shared" si="20"/>
        <v>0</v>
      </c>
      <c r="EP26" s="57">
        <f t="shared" si="20"/>
        <v>1</v>
      </c>
      <c r="EQ26" s="57">
        <f t="shared" si="20"/>
        <v>2</v>
      </c>
      <c r="ER26" s="57">
        <f t="shared" si="20"/>
        <v>1</v>
      </c>
      <c r="ES26" s="14">
        <f t="shared" si="246"/>
        <v>28</v>
      </c>
      <c r="ET26" s="14">
        <f t="shared" si="230"/>
        <v>29</v>
      </c>
    </row>
    <row r="27" spans="1:150" ht="13.5" thickTop="1" thickBot="1" x14ac:dyDescent="0.3">
      <c r="A27" s="32" t="s">
        <v>5</v>
      </c>
      <c r="B27" s="2">
        <f>SUM(B23:B26)</f>
        <v>85</v>
      </c>
      <c r="C27" s="2">
        <f t="shared" ref="C27" si="262">SUM(C23:C26)</f>
        <v>17</v>
      </c>
      <c r="D27" s="2">
        <f t="shared" ref="D27" si="263">SUM(D23:D26)</f>
        <v>9</v>
      </c>
      <c r="E27" s="2">
        <f t="shared" ref="E27" si="264">SUM(E23:E26)</f>
        <v>2</v>
      </c>
      <c r="F27" s="2">
        <f t="shared" ref="F27" si="265">SUM(F23:F26)</f>
        <v>11</v>
      </c>
      <c r="G27" s="2">
        <f t="shared" ref="G27" si="266">SUM(G23:G26)</f>
        <v>15</v>
      </c>
      <c r="H27" s="2">
        <f t="shared" ref="H27" si="267">SUM(H23:H26)</f>
        <v>2</v>
      </c>
      <c r="I27" s="15">
        <f t="shared" ref="I27" si="268">SUM(I23:I26)</f>
        <v>141</v>
      </c>
      <c r="J27" s="33">
        <f>B27+C27+D27*1.5+E27*2.3+F27*2+G27*0.4+H27*0.2</f>
        <v>148.5</v>
      </c>
      <c r="K27" s="32" t="s">
        <v>5</v>
      </c>
      <c r="L27" s="2">
        <f>SUM(L23:L26)</f>
        <v>0</v>
      </c>
      <c r="M27" s="2">
        <f t="shared" ref="M27" si="269">SUM(M23:M26)</f>
        <v>0</v>
      </c>
      <c r="N27" s="2">
        <f t="shared" ref="N27" si="270">SUM(N23:N26)</f>
        <v>0</v>
      </c>
      <c r="O27" s="2">
        <f t="shared" ref="O27" si="271">SUM(O23:O26)</f>
        <v>0</v>
      </c>
      <c r="P27" s="2">
        <f t="shared" ref="P27" si="272">SUM(P23:P26)</f>
        <v>0</v>
      </c>
      <c r="Q27" s="2">
        <f t="shared" ref="Q27" si="273">SUM(Q23:Q26)</f>
        <v>0</v>
      </c>
      <c r="R27" s="2">
        <f t="shared" ref="R27:S27" si="274">SUM(R23:R26)</f>
        <v>0</v>
      </c>
      <c r="S27" s="15">
        <f t="shared" si="274"/>
        <v>0</v>
      </c>
      <c r="T27" s="33">
        <f>L27+M27+N27*1.5+O27*2.3+P27*2+Q27*0.4+R27*0.2</f>
        <v>0</v>
      </c>
      <c r="U27" s="32" t="s">
        <v>5</v>
      </c>
      <c r="V27" s="2">
        <f>SUM(V23:V26)</f>
        <v>0</v>
      </c>
      <c r="W27" s="2">
        <f t="shared" ref="W27" si="275">SUM(W23:W26)</f>
        <v>0</v>
      </c>
      <c r="X27" s="2">
        <f t="shared" ref="X27" si="276">SUM(X23:X26)</f>
        <v>0</v>
      </c>
      <c r="Y27" s="2">
        <f t="shared" ref="Y27" si="277">SUM(Y23:Y26)</f>
        <v>0</v>
      </c>
      <c r="Z27" s="2">
        <f t="shared" ref="Z27" si="278">SUM(Z23:Z26)</f>
        <v>0</v>
      </c>
      <c r="AA27" s="2">
        <f t="shared" ref="AA27" si="279">SUM(AA23:AA26)</f>
        <v>0</v>
      </c>
      <c r="AB27" s="2">
        <f t="shared" ref="AB27" si="280">SUM(AB23:AB26)</f>
        <v>0</v>
      </c>
      <c r="AC27" s="15">
        <f t="shared" ref="AC27" si="281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1</v>
      </c>
      <c r="AG27" s="2">
        <f t="shared" ref="AG27" si="282">SUM(AG23:AG26)</f>
        <v>0</v>
      </c>
      <c r="AH27" s="2">
        <f t="shared" ref="AH27" si="283">SUM(AH23:AH26)</f>
        <v>0</v>
      </c>
      <c r="AI27" s="2">
        <f t="shared" ref="AI27" si="284">SUM(AI23:AI26)</f>
        <v>0</v>
      </c>
      <c r="AJ27" s="2">
        <f t="shared" ref="AJ27" si="285">SUM(AJ23:AJ26)</f>
        <v>0</v>
      </c>
      <c r="AK27" s="2">
        <f t="shared" ref="AK27" si="286">SUM(AK23:AK26)</f>
        <v>1</v>
      </c>
      <c r="AL27" s="2">
        <f t="shared" ref="AL27" si="287">SUM(AL23:AL26)</f>
        <v>0</v>
      </c>
      <c r="AM27" s="15">
        <f t="shared" ref="AM27" si="288">SUM(AM23:AM26)</f>
        <v>2</v>
      </c>
      <c r="AN27" s="33">
        <f>AF27+AG27+AH27*1.5+AI27*2.3+AJ27*2+AK27*0.4+AL27*0.2</f>
        <v>1.4</v>
      </c>
      <c r="AO27" s="32" t="s">
        <v>5</v>
      </c>
      <c r="AP27" s="2">
        <f>SUM(AP23:AP26)</f>
        <v>0</v>
      </c>
      <c r="AQ27" s="2">
        <f t="shared" ref="AQ27" si="289">SUM(AQ23:AQ26)</f>
        <v>0</v>
      </c>
      <c r="AR27" s="2">
        <f t="shared" ref="AR27" si="290">SUM(AR23:AR26)</f>
        <v>0</v>
      </c>
      <c r="AS27" s="2">
        <f t="shared" ref="AS27" si="291">SUM(AS23:AS26)</f>
        <v>0</v>
      </c>
      <c r="AT27" s="2">
        <f t="shared" ref="AT27" si="292">SUM(AT23:AT26)</f>
        <v>0</v>
      </c>
      <c r="AU27" s="2">
        <f t="shared" ref="AU27" si="293">SUM(AU23:AU26)</f>
        <v>0</v>
      </c>
      <c r="AV27" s="2">
        <f t="shared" ref="AV27" si="294">SUM(AV23:AV26)</f>
        <v>1</v>
      </c>
      <c r="AW27" s="15">
        <f t="shared" ref="AW27" si="295">SUM(AW23:AW26)</f>
        <v>1</v>
      </c>
      <c r="AX27" s="33">
        <f>AP27+AQ27+AR27*1.5+AS27*2.3+AT27*2+AU27*0.4+AV27*0.2</f>
        <v>0.2</v>
      </c>
      <c r="AY27" s="32" t="s">
        <v>5</v>
      </c>
      <c r="AZ27" s="2">
        <f>SUM(AZ23:AZ26)</f>
        <v>0</v>
      </c>
      <c r="BA27" s="2">
        <f t="shared" ref="BA27" si="296">SUM(BA23:BA26)</f>
        <v>0</v>
      </c>
      <c r="BB27" s="2">
        <f t="shared" ref="BB27" si="297">SUM(BB23:BB26)</f>
        <v>0</v>
      </c>
      <c r="BC27" s="2">
        <f t="shared" ref="BC27" si="298">SUM(BC23:BC26)</f>
        <v>0</v>
      </c>
      <c r="BD27" s="2">
        <f t="shared" ref="BD27" si="299">SUM(BD23:BD26)</f>
        <v>0</v>
      </c>
      <c r="BE27" s="2">
        <f t="shared" ref="BE27" si="300">SUM(BE23:BE26)</f>
        <v>0</v>
      </c>
      <c r="BF27" s="2">
        <f t="shared" ref="BF27" si="301">SUM(BF23:BF26)</f>
        <v>0</v>
      </c>
      <c r="BG27" s="15">
        <f t="shared" ref="BG27" si="302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0</v>
      </c>
      <c r="BK27" s="2">
        <f t="shared" ref="BK27" si="303">SUM(BK23:BK26)</f>
        <v>0</v>
      </c>
      <c r="BL27" s="2">
        <f t="shared" ref="BL27" si="304">SUM(BL23:BL26)</f>
        <v>0</v>
      </c>
      <c r="BM27" s="2">
        <f t="shared" ref="BM27" si="305">SUM(BM23:BM26)</f>
        <v>0</v>
      </c>
      <c r="BN27" s="2">
        <f t="shared" ref="BN27" si="306">SUM(BN23:BN26)</f>
        <v>0</v>
      </c>
      <c r="BO27" s="2">
        <f t="shared" ref="BO27" si="307">SUM(BO23:BO26)</f>
        <v>0</v>
      </c>
      <c r="BP27" s="2">
        <f t="shared" ref="BP27" si="308">SUM(BP23:BP26)</f>
        <v>0</v>
      </c>
      <c r="BQ27" s="15">
        <f t="shared" ref="BQ27" si="309">SUM(BQ23:BQ26)</f>
        <v>0</v>
      </c>
      <c r="BR27" s="33">
        <f>BJ27+BK27+BL27*1.5+BM27*2.3+BN27*2+BO27*0.4+BP27*0.2</f>
        <v>0</v>
      </c>
      <c r="BS27" s="32" t="s">
        <v>5</v>
      </c>
      <c r="BT27" s="2">
        <f>SUM(BT23:BT26)</f>
        <v>77</v>
      </c>
      <c r="BU27" s="2">
        <f t="shared" ref="BU27" si="310">SUM(BU23:BU26)</f>
        <v>8</v>
      </c>
      <c r="BV27" s="2">
        <f t="shared" ref="BV27" si="311">SUM(BV23:BV26)</f>
        <v>7</v>
      </c>
      <c r="BW27" s="2">
        <f t="shared" ref="BW27" si="312">SUM(BW23:BW26)</f>
        <v>1</v>
      </c>
      <c r="BX27" s="2">
        <f t="shared" ref="BX27" si="313">SUM(BX23:BX26)</f>
        <v>9</v>
      </c>
      <c r="BY27" s="2">
        <f t="shared" ref="BY27" si="314">SUM(BY23:BY26)</f>
        <v>3</v>
      </c>
      <c r="BZ27" s="2">
        <f t="shared" ref="BZ27" si="315">SUM(BZ23:BZ26)</f>
        <v>3</v>
      </c>
      <c r="CA27" s="15">
        <f t="shared" ref="CA27" si="316">SUM(CA23:CA26)</f>
        <v>108</v>
      </c>
      <c r="CB27" s="33">
        <f>BT27+BU27+BV27*1.5+BW27*2.3+BX27*2+BY27*0.4+BZ27*0.2</f>
        <v>117.6</v>
      </c>
      <c r="CC27" s="32" t="s">
        <v>5</v>
      </c>
      <c r="CD27" s="2">
        <f>SUM(CD23:CD26)</f>
        <v>0</v>
      </c>
      <c r="CE27" s="2">
        <f t="shared" ref="CE27" si="317">SUM(CE23:CE26)</f>
        <v>0</v>
      </c>
      <c r="CF27" s="2">
        <f t="shared" ref="CF27" si="318">SUM(CF23:CF26)</f>
        <v>0</v>
      </c>
      <c r="CG27" s="2">
        <f t="shared" ref="CG27" si="319">SUM(CG23:CG26)</f>
        <v>0</v>
      </c>
      <c r="CH27" s="2">
        <f t="shared" ref="CH27" si="320">SUM(CH23:CH26)</f>
        <v>0</v>
      </c>
      <c r="CI27" s="2">
        <f t="shared" ref="CI27" si="321">SUM(CI23:CI26)</f>
        <v>0</v>
      </c>
      <c r="CJ27" s="2">
        <f t="shared" ref="CJ27" si="322">SUM(CJ23:CJ26)</f>
        <v>0</v>
      </c>
      <c r="CK27" s="15">
        <f t="shared" ref="CK27" si="323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31"/>
        <v>78</v>
      </c>
      <c r="CO27" s="2">
        <f t="shared" si="9"/>
        <v>8</v>
      </c>
      <c r="CP27" s="2">
        <f t="shared" si="9"/>
        <v>7</v>
      </c>
      <c r="CQ27" s="2">
        <f t="shared" si="9"/>
        <v>1</v>
      </c>
      <c r="CR27" s="2">
        <f t="shared" si="9"/>
        <v>9</v>
      </c>
      <c r="CS27" s="2">
        <f t="shared" si="9"/>
        <v>4</v>
      </c>
      <c r="CT27" s="2">
        <f t="shared" si="9"/>
        <v>3</v>
      </c>
      <c r="CU27" s="15">
        <f t="shared" ref="CU27" si="324">SUM(CN27:CT27)</f>
        <v>110</v>
      </c>
      <c r="CV27" s="33">
        <f>CN27+CO27+CP27*1.5+CQ27*2.3+CR27*2+CS27*0.4+CT27*0.2</f>
        <v>118.99999999999999</v>
      </c>
      <c r="CW27" s="32" t="s">
        <v>5</v>
      </c>
      <c r="CX27" s="2">
        <f t="shared" si="57"/>
        <v>85</v>
      </c>
      <c r="CY27" s="2">
        <f t="shared" si="57"/>
        <v>17</v>
      </c>
      <c r="CZ27" s="2">
        <f t="shared" si="57"/>
        <v>9</v>
      </c>
      <c r="DA27" s="2">
        <f t="shared" si="12"/>
        <v>2</v>
      </c>
      <c r="DB27" s="2">
        <f t="shared" si="12"/>
        <v>11</v>
      </c>
      <c r="DC27" s="2">
        <f t="shared" si="12"/>
        <v>15</v>
      </c>
      <c r="DD27" s="2">
        <f t="shared" si="12"/>
        <v>2</v>
      </c>
      <c r="DE27" s="15">
        <f t="shared" ref="DE27" si="325">SUM(CX27:DD27)</f>
        <v>141</v>
      </c>
      <c r="DF27" s="33">
        <f>CX27+CY27+CZ27*1.5+DA27*2.3+DB27*2+DC27*0.4+DD27*0.2</f>
        <v>148.5</v>
      </c>
      <c r="DG27" s="32" t="s">
        <v>5</v>
      </c>
      <c r="DH27" s="2">
        <f t="shared" si="34"/>
        <v>0</v>
      </c>
      <c r="DI27" s="2">
        <f t="shared" si="34"/>
        <v>0</v>
      </c>
      <c r="DJ27" s="2">
        <f t="shared" si="34"/>
        <v>0</v>
      </c>
      <c r="DK27" s="2">
        <f t="shared" si="14"/>
        <v>0</v>
      </c>
      <c r="DL27" s="2">
        <f t="shared" si="14"/>
        <v>0</v>
      </c>
      <c r="DM27" s="2">
        <f t="shared" si="14"/>
        <v>0</v>
      </c>
      <c r="DN27" s="2">
        <f t="shared" si="14"/>
        <v>0</v>
      </c>
      <c r="DO27" s="15">
        <f t="shared" ref="DO27" si="326">SUM(DH27:DN27)</f>
        <v>0</v>
      </c>
      <c r="DP27" s="33">
        <f>DH27+DI27+DJ27*1.5+DK27*2.3+DL27*2+DM27*0.4+DN27*0.2</f>
        <v>0</v>
      </c>
      <c r="DQ27" s="32" t="s">
        <v>5</v>
      </c>
      <c r="DR27" s="2">
        <f t="shared" si="36"/>
        <v>1</v>
      </c>
      <c r="DS27" s="2">
        <f t="shared" si="16"/>
        <v>0</v>
      </c>
      <c r="DT27" s="2">
        <f t="shared" si="16"/>
        <v>0</v>
      </c>
      <c r="DU27" s="2">
        <f t="shared" si="16"/>
        <v>0</v>
      </c>
      <c r="DV27" s="2">
        <f t="shared" si="16"/>
        <v>0</v>
      </c>
      <c r="DW27" s="2">
        <f t="shared" si="16"/>
        <v>1</v>
      </c>
      <c r="DX27" s="2">
        <f t="shared" si="16"/>
        <v>1</v>
      </c>
      <c r="DY27" s="15">
        <f t="shared" ref="DY27" si="327">SUM(DR27:DX27)</f>
        <v>3</v>
      </c>
      <c r="DZ27" s="33">
        <f>DR27+DS27+DT27*1.5+DU27*2.3+DV27*2+DW27*0.4+DX27*0.2</f>
        <v>1.5999999999999999</v>
      </c>
      <c r="EA27" s="32" t="s">
        <v>5</v>
      </c>
      <c r="EB27" s="2">
        <f t="shared" si="38"/>
        <v>85</v>
      </c>
      <c r="EC27" s="2">
        <f t="shared" si="18"/>
        <v>17</v>
      </c>
      <c r="ED27" s="2">
        <f t="shared" si="18"/>
        <v>9</v>
      </c>
      <c r="EE27" s="2">
        <f t="shared" si="18"/>
        <v>2</v>
      </c>
      <c r="EF27" s="2">
        <f t="shared" si="18"/>
        <v>11</v>
      </c>
      <c r="EG27" s="2">
        <f t="shared" si="18"/>
        <v>15</v>
      </c>
      <c r="EH27" s="2">
        <f t="shared" si="18"/>
        <v>3</v>
      </c>
      <c r="EI27" s="15">
        <f t="shared" ref="EI27" si="328">SUM(EB27:EH27)</f>
        <v>142</v>
      </c>
      <c r="EJ27" s="33">
        <f>EB27+EC27+ED27*1.5+EE27*2.3+EF27*2+EG27*0.4+EH27*0.2</f>
        <v>148.69999999999999</v>
      </c>
      <c r="EK27" s="32" t="s">
        <v>5</v>
      </c>
      <c r="EL27" s="2">
        <f t="shared" si="40"/>
        <v>77</v>
      </c>
      <c r="EM27" s="2">
        <f t="shared" si="20"/>
        <v>8</v>
      </c>
      <c r="EN27" s="2">
        <f t="shared" si="20"/>
        <v>7</v>
      </c>
      <c r="EO27" s="2">
        <f t="shared" si="20"/>
        <v>1</v>
      </c>
      <c r="EP27" s="2">
        <f t="shared" si="20"/>
        <v>9</v>
      </c>
      <c r="EQ27" s="2">
        <f t="shared" si="20"/>
        <v>3</v>
      </c>
      <c r="ER27" s="2">
        <f t="shared" si="20"/>
        <v>3</v>
      </c>
      <c r="ES27" s="15">
        <f t="shared" ref="ES27" si="329">SUM(EL27:ER27)</f>
        <v>108</v>
      </c>
      <c r="ET27" s="33">
        <f>EL27+EM27+EN27*1.5+EO27*2.3+EP27*2+EQ27*0.4+ER27*0.2</f>
        <v>117.6</v>
      </c>
    </row>
    <row r="28" spans="1:150" ht="13" thickTop="1" x14ac:dyDescent="0.25">
      <c r="A28" s="31">
        <f>A26+"00:15"</f>
        <v>0.125</v>
      </c>
      <c r="B28" s="57">
        <v>10</v>
      </c>
      <c r="C28" s="57">
        <v>1</v>
      </c>
      <c r="D28" s="57">
        <v>1</v>
      </c>
      <c r="E28" s="57">
        <v>0</v>
      </c>
      <c r="F28" s="57">
        <v>2</v>
      </c>
      <c r="G28" s="57">
        <v>2</v>
      </c>
      <c r="H28" s="57">
        <v>2</v>
      </c>
      <c r="I28" s="14">
        <f>SUM(B28:H28)</f>
        <v>18</v>
      </c>
      <c r="J28" s="14">
        <f t="shared" ref="J28:J31" si="330">B28+C28+D28*1.5+E28*2.3+F28*2+G28*0.4+H28*0.2</f>
        <v>17.7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1</v>
      </c>
      <c r="R28" s="57">
        <v>0</v>
      </c>
      <c r="S28" s="14">
        <f>SUM(L28:R28)</f>
        <v>1</v>
      </c>
      <c r="T28" s="14">
        <f t="shared" ref="T28:T31" si="331">L28+M28+N28*1.5+O28*2.3+P28*2+Q28*0.4+R28*0.2</f>
        <v>0.4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>SUM(V28:AB28)</f>
        <v>0</v>
      </c>
      <c r="AD28" s="14">
        <f t="shared" ref="AD28:AD31" si="332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>SUM(AF28:AL28)</f>
        <v>0</v>
      </c>
      <c r="AN28" s="14">
        <f t="shared" ref="AN28:AN31" si="333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>SUM(AP28:AV28)</f>
        <v>0</v>
      </c>
      <c r="AX28" s="14">
        <f t="shared" ref="AX28:AX31" si="334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>SUM(AZ28:BF28)</f>
        <v>0</v>
      </c>
      <c r="BH28" s="14">
        <f t="shared" ref="BH28:BH31" si="335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>SUM(BJ28:BP28)</f>
        <v>0</v>
      </c>
      <c r="BR28" s="14">
        <f t="shared" ref="BR28:BR31" si="336">BJ28+BK28+BL28*1.5+BM28*2.3+BN28*2+BO28*0.4+BP28*0.2</f>
        <v>0</v>
      </c>
      <c r="BS28" s="31">
        <f>BS26+"00:15"</f>
        <v>0.125</v>
      </c>
      <c r="BT28" s="57">
        <v>14</v>
      </c>
      <c r="BU28" s="57">
        <v>4</v>
      </c>
      <c r="BV28" s="57">
        <v>1</v>
      </c>
      <c r="BW28" s="57">
        <v>0</v>
      </c>
      <c r="BX28" s="57">
        <v>3</v>
      </c>
      <c r="BY28" s="57">
        <v>2</v>
      </c>
      <c r="BZ28" s="57">
        <v>0</v>
      </c>
      <c r="CA28" s="14">
        <f>SUM(BT28:BZ28)</f>
        <v>24</v>
      </c>
      <c r="CB28" s="14">
        <f t="shared" ref="CB28:CB31" si="337">BT28+BU28+BV28*1.5+BW28*2.3+BX28*2+BY28*0.4+BZ28*0.2</f>
        <v>26.3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>SUM(CD28:CJ28)</f>
        <v>0</v>
      </c>
      <c r="CL28" s="14">
        <f t="shared" ref="CL28:CL31" si="338">CD28+CE28+CF28*1.5+CG28*2.3+CH28*2+CI28*0.4+CJ28*0.2</f>
        <v>0</v>
      </c>
      <c r="CM28" s="31">
        <f>CM26+"00:15"</f>
        <v>0.125</v>
      </c>
      <c r="CN28" s="57">
        <f t="shared" si="31"/>
        <v>14</v>
      </c>
      <c r="CO28" s="57">
        <f t="shared" si="9"/>
        <v>4</v>
      </c>
      <c r="CP28" s="57">
        <f t="shared" si="9"/>
        <v>1</v>
      </c>
      <c r="CQ28" s="57">
        <f t="shared" si="9"/>
        <v>0</v>
      </c>
      <c r="CR28" s="57">
        <f t="shared" si="9"/>
        <v>3</v>
      </c>
      <c r="CS28" s="57">
        <f t="shared" si="9"/>
        <v>2</v>
      </c>
      <c r="CT28" s="57">
        <f t="shared" si="9"/>
        <v>0</v>
      </c>
      <c r="CU28" s="14">
        <f>SUM(CN28:CT28)</f>
        <v>24</v>
      </c>
      <c r="CV28" s="14">
        <f t="shared" ref="CV28:CV31" si="339">CN28+CO28+CP28*1.5+CQ28*2.3+CR28*2+CS28*0.4+CT28*0.2</f>
        <v>26.3</v>
      </c>
      <c r="CW28" s="31">
        <f>CW26+"00:15"</f>
        <v>0.125</v>
      </c>
      <c r="CX28" s="57">
        <f t="shared" si="57"/>
        <v>10</v>
      </c>
      <c r="CY28" s="57">
        <f t="shared" si="57"/>
        <v>1</v>
      </c>
      <c r="CZ28" s="57">
        <f t="shared" si="57"/>
        <v>1</v>
      </c>
      <c r="DA28" s="57">
        <f t="shared" si="12"/>
        <v>0</v>
      </c>
      <c r="DB28" s="57">
        <f t="shared" si="12"/>
        <v>2</v>
      </c>
      <c r="DC28" s="57">
        <f t="shared" si="12"/>
        <v>3</v>
      </c>
      <c r="DD28" s="57">
        <f t="shared" si="12"/>
        <v>2</v>
      </c>
      <c r="DE28" s="14">
        <f>SUM(CX28:DD28)</f>
        <v>19</v>
      </c>
      <c r="DF28" s="14">
        <f t="shared" ref="DF28:DF31" si="340">CX28+CY28+CZ28*1.5+DA28*2.3+DB28*2+DC28*0.4+DD28*0.2</f>
        <v>18.099999999999998</v>
      </c>
      <c r="DG28" s="31">
        <f>DG26+"00:15"</f>
        <v>0.125</v>
      </c>
      <c r="DH28" s="57">
        <f>SUM(L28,AZ28,BJ28)</f>
        <v>0</v>
      </c>
      <c r="DI28" s="57">
        <f t="shared" si="34"/>
        <v>0</v>
      </c>
      <c r="DJ28" s="57">
        <f t="shared" si="34"/>
        <v>0</v>
      </c>
      <c r="DK28" s="57">
        <f t="shared" si="14"/>
        <v>0</v>
      </c>
      <c r="DL28" s="57">
        <f t="shared" si="14"/>
        <v>0</v>
      </c>
      <c r="DM28" s="57">
        <f t="shared" si="14"/>
        <v>1</v>
      </c>
      <c r="DN28" s="57">
        <f t="shared" si="14"/>
        <v>0</v>
      </c>
      <c r="DO28" s="14">
        <f>SUM(DH28:DN28)</f>
        <v>1</v>
      </c>
      <c r="DP28" s="14">
        <f t="shared" ref="DP28:DP31" si="341">DH28+DI28+DJ28*1.5+DK28*2.3+DL28*2+DM28*0.4+DN28*0.2</f>
        <v>0.4</v>
      </c>
      <c r="DQ28" s="31">
        <f>DQ26+"00:15"</f>
        <v>0.125</v>
      </c>
      <c r="DR28" s="57">
        <f t="shared" si="36"/>
        <v>0</v>
      </c>
      <c r="DS28" s="57">
        <f t="shared" si="16"/>
        <v>0</v>
      </c>
      <c r="DT28" s="57">
        <f t="shared" si="16"/>
        <v>0</v>
      </c>
      <c r="DU28" s="57">
        <f t="shared" si="16"/>
        <v>0</v>
      </c>
      <c r="DV28" s="57">
        <f t="shared" si="16"/>
        <v>0</v>
      </c>
      <c r="DW28" s="57">
        <f t="shared" si="16"/>
        <v>0</v>
      </c>
      <c r="DX28" s="57">
        <f t="shared" si="16"/>
        <v>0</v>
      </c>
      <c r="DY28" s="14">
        <f>SUM(DR28:DX28)</f>
        <v>0</v>
      </c>
      <c r="DZ28" s="14">
        <f t="shared" ref="DZ28:DZ31" si="342">DR28+DS28+DT28*1.5+DU28*2.3+DV28*2+DW28*0.4+DX28*0.2</f>
        <v>0</v>
      </c>
      <c r="EA28" s="31">
        <f>EA26+"00:15"</f>
        <v>0.125</v>
      </c>
      <c r="EB28" s="57">
        <f t="shared" si="38"/>
        <v>10</v>
      </c>
      <c r="EC28" s="57">
        <f t="shared" si="18"/>
        <v>1</v>
      </c>
      <c r="ED28" s="57">
        <f t="shared" si="18"/>
        <v>1</v>
      </c>
      <c r="EE28" s="57">
        <f t="shared" si="18"/>
        <v>0</v>
      </c>
      <c r="EF28" s="57">
        <f t="shared" si="18"/>
        <v>2</v>
      </c>
      <c r="EG28" s="57">
        <f t="shared" si="18"/>
        <v>2</v>
      </c>
      <c r="EH28" s="57">
        <f t="shared" si="18"/>
        <v>2</v>
      </c>
      <c r="EI28" s="14">
        <f>SUM(EB28:EH28)</f>
        <v>18</v>
      </c>
      <c r="EJ28" s="14">
        <f t="shared" ref="EJ28:EJ31" si="343">EB28+EC28+ED28*1.5+EE28*2.3+EF28*2+EG28*0.4+EH28*0.2</f>
        <v>17.7</v>
      </c>
      <c r="EK28" s="31">
        <f>EK26+"00:15"</f>
        <v>0.125</v>
      </c>
      <c r="EL28" s="57">
        <f t="shared" si="40"/>
        <v>14</v>
      </c>
      <c r="EM28" s="57">
        <f t="shared" si="20"/>
        <v>4</v>
      </c>
      <c r="EN28" s="57">
        <f t="shared" si="20"/>
        <v>1</v>
      </c>
      <c r="EO28" s="57">
        <f t="shared" si="20"/>
        <v>0</v>
      </c>
      <c r="EP28" s="57">
        <f t="shared" si="20"/>
        <v>3</v>
      </c>
      <c r="EQ28" s="57">
        <f t="shared" si="20"/>
        <v>2</v>
      </c>
      <c r="ER28" s="57">
        <f t="shared" si="20"/>
        <v>0</v>
      </c>
      <c r="ES28" s="14">
        <f>SUM(EL28:ER28)</f>
        <v>24</v>
      </c>
      <c r="ET28" s="14">
        <f t="shared" ref="ET28:ET31" si="344">EL28+EM28+EN28*1.5+EO28*2.3+EP28*2+EQ28*0.4+ER28*0.2</f>
        <v>26.3</v>
      </c>
    </row>
    <row r="29" spans="1:150" x14ac:dyDescent="0.25">
      <c r="A29" s="31">
        <f>A28+"00:15"</f>
        <v>0.13541666666666666</v>
      </c>
      <c r="B29" s="57">
        <v>17</v>
      </c>
      <c r="C29" s="57">
        <v>0</v>
      </c>
      <c r="D29" s="57">
        <v>0</v>
      </c>
      <c r="E29" s="57">
        <v>1</v>
      </c>
      <c r="F29" s="57">
        <v>3</v>
      </c>
      <c r="G29" s="57">
        <v>0</v>
      </c>
      <c r="H29" s="57">
        <v>1</v>
      </c>
      <c r="I29" s="14">
        <f t="shared" ref="I29:I31" si="345">SUM(B29:H29)</f>
        <v>22</v>
      </c>
      <c r="J29" s="14">
        <f t="shared" si="330"/>
        <v>25.5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ref="S29:S31" si="346">SUM(L29:R29)</f>
        <v>0</v>
      </c>
      <c r="T29" s="14">
        <f t="shared" si="331"/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ref="AC29:AC31" si="347">SUM(V29:AB29)</f>
        <v>0</v>
      </c>
      <c r="AD29" s="14">
        <f t="shared" si="332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ref="AM29:AM31" si="348">SUM(AF29:AL29)</f>
        <v>0</v>
      </c>
      <c r="AN29" s="14">
        <f t="shared" si="333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ref="AW29:AW31" si="349">SUM(AP29:AV29)</f>
        <v>0</v>
      </c>
      <c r="AX29" s="14">
        <f t="shared" si="334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ref="BG29:BG31" si="350">SUM(AZ29:BF29)</f>
        <v>0</v>
      </c>
      <c r="BH29" s="14">
        <f t="shared" si="335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ref="BQ29:BQ31" si="351">SUM(BJ29:BP29)</f>
        <v>0</v>
      </c>
      <c r="BR29" s="14">
        <f t="shared" si="336"/>
        <v>0</v>
      </c>
      <c r="BS29" s="31">
        <f>BS28+"00:15"</f>
        <v>0.13541666666666666</v>
      </c>
      <c r="BT29" s="57">
        <v>29</v>
      </c>
      <c r="BU29" s="57">
        <v>5</v>
      </c>
      <c r="BV29" s="57">
        <v>2</v>
      </c>
      <c r="BW29" s="57">
        <v>0</v>
      </c>
      <c r="BX29" s="57">
        <v>2</v>
      </c>
      <c r="BY29" s="57">
        <v>1</v>
      </c>
      <c r="BZ29" s="57">
        <v>2</v>
      </c>
      <c r="CA29" s="14">
        <f t="shared" ref="CA29:CA31" si="352">SUM(BT29:BZ29)</f>
        <v>41</v>
      </c>
      <c r="CB29" s="14">
        <f t="shared" si="337"/>
        <v>41.8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ref="CK29:CK31" si="353">SUM(CD29:CJ29)</f>
        <v>0</v>
      </c>
      <c r="CL29" s="14">
        <f t="shared" si="338"/>
        <v>0</v>
      </c>
      <c r="CM29" s="31">
        <f>CM28+"00:15"</f>
        <v>0.13541666666666666</v>
      </c>
      <c r="CN29" s="57">
        <f t="shared" si="31"/>
        <v>29</v>
      </c>
      <c r="CO29" s="57">
        <f t="shared" si="31"/>
        <v>5</v>
      </c>
      <c r="CP29" s="57">
        <f t="shared" si="31"/>
        <v>2</v>
      </c>
      <c r="CQ29" s="57">
        <f t="shared" si="31"/>
        <v>0</v>
      </c>
      <c r="CR29" s="57">
        <f t="shared" si="31"/>
        <v>2</v>
      </c>
      <c r="CS29" s="57">
        <f t="shared" si="31"/>
        <v>1</v>
      </c>
      <c r="CT29" s="57">
        <f t="shared" si="31"/>
        <v>2</v>
      </c>
      <c r="CU29" s="14">
        <f t="shared" ref="CU29:CU31" si="354">SUM(CN29:CT29)</f>
        <v>41</v>
      </c>
      <c r="CV29" s="14">
        <f t="shared" si="339"/>
        <v>41.8</v>
      </c>
      <c r="CW29" s="31">
        <f>CW28+"00:15"</f>
        <v>0.13541666666666666</v>
      </c>
      <c r="CX29" s="57">
        <f t="shared" si="57"/>
        <v>17</v>
      </c>
      <c r="CY29" s="57">
        <f t="shared" si="57"/>
        <v>0</v>
      </c>
      <c r="CZ29" s="57">
        <f t="shared" si="57"/>
        <v>0</v>
      </c>
      <c r="DA29" s="57">
        <f t="shared" si="57"/>
        <v>1</v>
      </c>
      <c r="DB29" s="57">
        <f t="shared" si="57"/>
        <v>3</v>
      </c>
      <c r="DC29" s="57">
        <f t="shared" si="57"/>
        <v>0</v>
      </c>
      <c r="DD29" s="57">
        <f t="shared" si="57"/>
        <v>1</v>
      </c>
      <c r="DE29" s="14">
        <f t="shared" ref="DE29:DE31" si="355">SUM(CX29:DD29)</f>
        <v>22</v>
      </c>
      <c r="DF29" s="14">
        <f t="shared" si="340"/>
        <v>25.5</v>
      </c>
      <c r="DG29" s="31">
        <f>DG28+"00:15"</f>
        <v>0.13541666666666666</v>
      </c>
      <c r="DH29" s="57">
        <f t="shared" ref="DH29:DN44" si="356">SUM(L29,AZ29,BJ29)</f>
        <v>0</v>
      </c>
      <c r="DI29" s="57">
        <f t="shared" si="34"/>
        <v>0</v>
      </c>
      <c r="DJ29" s="57">
        <f t="shared" si="34"/>
        <v>0</v>
      </c>
      <c r="DK29" s="57">
        <f t="shared" si="34"/>
        <v>0</v>
      </c>
      <c r="DL29" s="57">
        <f t="shared" si="34"/>
        <v>0</v>
      </c>
      <c r="DM29" s="57">
        <f t="shared" si="34"/>
        <v>0</v>
      </c>
      <c r="DN29" s="57">
        <f t="shared" si="34"/>
        <v>0</v>
      </c>
      <c r="DO29" s="14">
        <f t="shared" ref="DO29:DO31" si="357">SUM(DH29:DN29)</f>
        <v>0</v>
      </c>
      <c r="DP29" s="14">
        <f t="shared" si="341"/>
        <v>0</v>
      </c>
      <c r="DQ29" s="31">
        <f>DQ28+"00:15"</f>
        <v>0.13541666666666666</v>
      </c>
      <c r="DR29" s="57">
        <f t="shared" si="36"/>
        <v>0</v>
      </c>
      <c r="DS29" s="57">
        <f t="shared" si="16"/>
        <v>0</v>
      </c>
      <c r="DT29" s="57">
        <f t="shared" si="16"/>
        <v>0</v>
      </c>
      <c r="DU29" s="57">
        <f t="shared" si="16"/>
        <v>0</v>
      </c>
      <c r="DV29" s="57">
        <f t="shared" si="16"/>
        <v>0</v>
      </c>
      <c r="DW29" s="57">
        <f t="shared" si="16"/>
        <v>0</v>
      </c>
      <c r="DX29" s="57">
        <f t="shared" si="16"/>
        <v>0</v>
      </c>
      <c r="DY29" s="14">
        <f t="shared" ref="DY29:DY31" si="358">SUM(DR29:DX29)</f>
        <v>0</v>
      </c>
      <c r="DZ29" s="14">
        <f t="shared" si="342"/>
        <v>0</v>
      </c>
      <c r="EA29" s="31">
        <f>EA28+"00:15"</f>
        <v>0.13541666666666666</v>
      </c>
      <c r="EB29" s="57">
        <f t="shared" si="38"/>
        <v>17</v>
      </c>
      <c r="EC29" s="57">
        <f t="shared" si="18"/>
        <v>0</v>
      </c>
      <c r="ED29" s="57">
        <f t="shared" si="18"/>
        <v>0</v>
      </c>
      <c r="EE29" s="57">
        <f t="shared" si="18"/>
        <v>1</v>
      </c>
      <c r="EF29" s="57">
        <f t="shared" si="18"/>
        <v>3</v>
      </c>
      <c r="EG29" s="57">
        <f t="shared" si="18"/>
        <v>0</v>
      </c>
      <c r="EH29" s="57">
        <f t="shared" si="18"/>
        <v>1</v>
      </c>
      <c r="EI29" s="14">
        <f t="shared" ref="EI29:EI31" si="359">SUM(EB29:EH29)</f>
        <v>22</v>
      </c>
      <c r="EJ29" s="14">
        <f t="shared" si="343"/>
        <v>25.5</v>
      </c>
      <c r="EK29" s="31">
        <f>EK28+"00:15"</f>
        <v>0.13541666666666666</v>
      </c>
      <c r="EL29" s="57">
        <f t="shared" si="40"/>
        <v>29</v>
      </c>
      <c r="EM29" s="57">
        <f t="shared" si="20"/>
        <v>5</v>
      </c>
      <c r="EN29" s="57">
        <f t="shared" si="20"/>
        <v>2</v>
      </c>
      <c r="EO29" s="57">
        <f t="shared" si="20"/>
        <v>0</v>
      </c>
      <c r="EP29" s="57">
        <f t="shared" si="20"/>
        <v>2</v>
      </c>
      <c r="EQ29" s="57">
        <f t="shared" si="20"/>
        <v>1</v>
      </c>
      <c r="ER29" s="57">
        <f t="shared" si="20"/>
        <v>2</v>
      </c>
      <c r="ES29" s="14">
        <f t="shared" ref="ES29:ES31" si="360">SUM(EL29:ER29)</f>
        <v>41</v>
      </c>
      <c r="ET29" s="14">
        <f t="shared" si="344"/>
        <v>41.8</v>
      </c>
    </row>
    <row r="30" spans="1:150" x14ac:dyDescent="0.25">
      <c r="A30" s="31">
        <f t="shared" ref="A30:A31" si="361">A29+"00:15"</f>
        <v>0.14583333333333331</v>
      </c>
      <c r="B30" s="57">
        <v>17</v>
      </c>
      <c r="C30" s="57">
        <v>2</v>
      </c>
      <c r="D30" s="57">
        <v>2</v>
      </c>
      <c r="E30" s="57">
        <v>0</v>
      </c>
      <c r="F30" s="57">
        <v>2</v>
      </c>
      <c r="G30" s="57">
        <v>0</v>
      </c>
      <c r="H30" s="57">
        <v>0</v>
      </c>
      <c r="I30" s="14">
        <f t="shared" si="345"/>
        <v>23</v>
      </c>
      <c r="J30" s="14">
        <f t="shared" si="330"/>
        <v>26</v>
      </c>
      <c r="K30" s="31">
        <f t="shared" ref="K30:K31" si="362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346"/>
        <v>0</v>
      </c>
      <c r="T30" s="14">
        <f t="shared" si="331"/>
        <v>0</v>
      </c>
      <c r="U30" s="31">
        <f t="shared" ref="U30:U31" si="363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347"/>
        <v>0</v>
      </c>
      <c r="AD30" s="14">
        <f t="shared" si="332"/>
        <v>0</v>
      </c>
      <c r="AE30" s="31">
        <f t="shared" ref="AE30:AE31" si="364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348"/>
        <v>0</v>
      </c>
      <c r="AN30" s="14">
        <f t="shared" si="333"/>
        <v>0</v>
      </c>
      <c r="AO30" s="31">
        <f t="shared" ref="AO30:AO31" si="365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349"/>
        <v>0</v>
      </c>
      <c r="AX30" s="14">
        <f t="shared" si="334"/>
        <v>0</v>
      </c>
      <c r="AY30" s="31">
        <f t="shared" ref="AY30:AY31" si="366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350"/>
        <v>0</v>
      </c>
      <c r="BH30" s="14">
        <f t="shared" si="335"/>
        <v>0</v>
      </c>
      <c r="BI30" s="31">
        <f t="shared" ref="BI30:BI31" si="367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351"/>
        <v>0</v>
      </c>
      <c r="BR30" s="14">
        <f t="shared" si="336"/>
        <v>0</v>
      </c>
      <c r="BS30" s="31">
        <f t="shared" ref="BS30:BS31" si="368">BS29+"00:15"</f>
        <v>0.14583333333333331</v>
      </c>
      <c r="BT30" s="57">
        <v>19</v>
      </c>
      <c r="BU30" s="57">
        <v>6</v>
      </c>
      <c r="BV30" s="57">
        <v>3</v>
      </c>
      <c r="BW30" s="57">
        <v>1</v>
      </c>
      <c r="BX30" s="57">
        <v>3</v>
      </c>
      <c r="BY30" s="57">
        <v>4</v>
      </c>
      <c r="BZ30" s="57">
        <v>2</v>
      </c>
      <c r="CA30" s="14">
        <f t="shared" si="352"/>
        <v>38</v>
      </c>
      <c r="CB30" s="14">
        <f t="shared" si="337"/>
        <v>39.799999999999997</v>
      </c>
      <c r="CC30" s="31">
        <f t="shared" ref="CC30:CC31" si="369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353"/>
        <v>0</v>
      </c>
      <c r="CL30" s="14">
        <f t="shared" si="338"/>
        <v>0</v>
      </c>
      <c r="CM30" s="31">
        <f t="shared" ref="CM30:CM31" si="370">CM29+"00:15"</f>
        <v>0.14583333333333331</v>
      </c>
      <c r="CN30" s="57">
        <f t="shared" ref="CN30:CT58" si="371">SUM(V30,AF30,BT30)</f>
        <v>19</v>
      </c>
      <c r="CO30" s="57">
        <f t="shared" si="371"/>
        <v>6</v>
      </c>
      <c r="CP30" s="57">
        <f t="shared" si="371"/>
        <v>3</v>
      </c>
      <c r="CQ30" s="57">
        <f t="shared" si="371"/>
        <v>1</v>
      </c>
      <c r="CR30" s="57">
        <f t="shared" si="371"/>
        <v>3</v>
      </c>
      <c r="CS30" s="57">
        <f t="shared" si="371"/>
        <v>4</v>
      </c>
      <c r="CT30" s="57">
        <f t="shared" si="371"/>
        <v>2</v>
      </c>
      <c r="CU30" s="14">
        <f t="shared" si="354"/>
        <v>38</v>
      </c>
      <c r="CV30" s="14">
        <f t="shared" si="339"/>
        <v>39.799999999999997</v>
      </c>
      <c r="CW30" s="31">
        <f t="shared" ref="CW30:CW31" si="372">CW29+"00:15"</f>
        <v>0.14583333333333331</v>
      </c>
      <c r="CX30" s="57">
        <f t="shared" si="57"/>
        <v>17</v>
      </c>
      <c r="CY30" s="57">
        <f t="shared" si="57"/>
        <v>2</v>
      </c>
      <c r="CZ30" s="57">
        <f t="shared" si="57"/>
        <v>2</v>
      </c>
      <c r="DA30" s="57">
        <f t="shared" si="57"/>
        <v>0</v>
      </c>
      <c r="DB30" s="57">
        <f t="shared" si="57"/>
        <v>2</v>
      </c>
      <c r="DC30" s="57">
        <f t="shared" si="57"/>
        <v>0</v>
      </c>
      <c r="DD30" s="57">
        <f t="shared" si="57"/>
        <v>0</v>
      </c>
      <c r="DE30" s="14">
        <f t="shared" si="355"/>
        <v>23</v>
      </c>
      <c r="DF30" s="14">
        <f t="shared" si="340"/>
        <v>26</v>
      </c>
      <c r="DG30" s="31">
        <f t="shared" ref="DG30:DG31" si="373">DG29+"00:15"</f>
        <v>0.14583333333333331</v>
      </c>
      <c r="DH30" s="57">
        <f t="shared" si="356"/>
        <v>0</v>
      </c>
      <c r="DI30" s="57">
        <f t="shared" si="356"/>
        <v>0</v>
      </c>
      <c r="DJ30" s="57">
        <f t="shared" si="356"/>
        <v>0</v>
      </c>
      <c r="DK30" s="57">
        <f t="shared" si="356"/>
        <v>0</v>
      </c>
      <c r="DL30" s="57">
        <f t="shared" si="356"/>
        <v>0</v>
      </c>
      <c r="DM30" s="57">
        <f t="shared" si="356"/>
        <v>0</v>
      </c>
      <c r="DN30" s="57">
        <f t="shared" si="356"/>
        <v>0</v>
      </c>
      <c r="DO30" s="14">
        <f t="shared" si="357"/>
        <v>0</v>
      </c>
      <c r="DP30" s="14">
        <f t="shared" si="341"/>
        <v>0</v>
      </c>
      <c r="DQ30" s="31">
        <f t="shared" ref="DQ30:DQ31" si="374">DQ29+"00:15"</f>
        <v>0.14583333333333331</v>
      </c>
      <c r="DR30" s="57">
        <f t="shared" si="36"/>
        <v>0</v>
      </c>
      <c r="DS30" s="57">
        <f t="shared" si="16"/>
        <v>0</v>
      </c>
      <c r="DT30" s="57">
        <f t="shared" si="16"/>
        <v>0</v>
      </c>
      <c r="DU30" s="57">
        <f t="shared" si="16"/>
        <v>0</v>
      </c>
      <c r="DV30" s="57">
        <f t="shared" si="16"/>
        <v>0</v>
      </c>
      <c r="DW30" s="57">
        <f t="shared" si="16"/>
        <v>0</v>
      </c>
      <c r="DX30" s="57">
        <f t="shared" si="16"/>
        <v>0</v>
      </c>
      <c r="DY30" s="14">
        <f t="shared" si="358"/>
        <v>0</v>
      </c>
      <c r="DZ30" s="14">
        <f t="shared" si="342"/>
        <v>0</v>
      </c>
      <c r="EA30" s="31">
        <f t="shared" ref="EA30:EA31" si="375">EA29+"00:15"</f>
        <v>0.14583333333333331</v>
      </c>
      <c r="EB30" s="57">
        <f t="shared" si="38"/>
        <v>17</v>
      </c>
      <c r="EC30" s="57">
        <f t="shared" si="18"/>
        <v>2</v>
      </c>
      <c r="ED30" s="57">
        <f t="shared" si="18"/>
        <v>2</v>
      </c>
      <c r="EE30" s="57">
        <f t="shared" si="18"/>
        <v>0</v>
      </c>
      <c r="EF30" s="57">
        <f t="shared" si="18"/>
        <v>2</v>
      </c>
      <c r="EG30" s="57">
        <f t="shared" si="18"/>
        <v>0</v>
      </c>
      <c r="EH30" s="57">
        <f t="shared" si="18"/>
        <v>0</v>
      </c>
      <c r="EI30" s="14">
        <f t="shared" si="359"/>
        <v>23</v>
      </c>
      <c r="EJ30" s="14">
        <f t="shared" si="343"/>
        <v>26</v>
      </c>
      <c r="EK30" s="31">
        <f t="shared" ref="EK30:EK31" si="376">EK29+"00:15"</f>
        <v>0.14583333333333331</v>
      </c>
      <c r="EL30" s="57">
        <f t="shared" si="40"/>
        <v>19</v>
      </c>
      <c r="EM30" s="57">
        <f t="shared" si="20"/>
        <v>6</v>
      </c>
      <c r="EN30" s="57">
        <f t="shared" si="20"/>
        <v>3</v>
      </c>
      <c r="EO30" s="57">
        <f t="shared" si="20"/>
        <v>1</v>
      </c>
      <c r="EP30" s="57">
        <f t="shared" si="20"/>
        <v>3</v>
      </c>
      <c r="EQ30" s="57">
        <f t="shared" si="20"/>
        <v>4</v>
      </c>
      <c r="ER30" s="57">
        <f t="shared" si="20"/>
        <v>2</v>
      </c>
      <c r="ES30" s="14">
        <f t="shared" si="360"/>
        <v>38</v>
      </c>
      <c r="ET30" s="14">
        <f t="shared" si="344"/>
        <v>39.799999999999997</v>
      </c>
    </row>
    <row r="31" spans="1:150" ht="13" thickBot="1" x14ac:dyDescent="0.3">
      <c r="A31" s="31">
        <f t="shared" si="361"/>
        <v>0.15624999999999997</v>
      </c>
      <c r="B31" s="57">
        <v>27</v>
      </c>
      <c r="C31" s="57">
        <v>1</v>
      </c>
      <c r="D31" s="57">
        <v>0</v>
      </c>
      <c r="E31" s="57">
        <v>1</v>
      </c>
      <c r="F31" s="57">
        <v>2</v>
      </c>
      <c r="G31" s="57">
        <v>4</v>
      </c>
      <c r="H31" s="57">
        <v>0</v>
      </c>
      <c r="I31" s="14">
        <f t="shared" si="345"/>
        <v>35</v>
      </c>
      <c r="J31" s="14">
        <f t="shared" si="330"/>
        <v>35.9</v>
      </c>
      <c r="K31" s="31">
        <f t="shared" si="362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346"/>
        <v>0</v>
      </c>
      <c r="T31" s="14">
        <f t="shared" si="331"/>
        <v>0</v>
      </c>
      <c r="U31" s="31">
        <f t="shared" si="363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347"/>
        <v>0</v>
      </c>
      <c r="AD31" s="14">
        <f t="shared" si="332"/>
        <v>0</v>
      </c>
      <c r="AE31" s="31">
        <f t="shared" si="364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348"/>
        <v>0</v>
      </c>
      <c r="AN31" s="14">
        <f t="shared" si="333"/>
        <v>0</v>
      </c>
      <c r="AO31" s="31">
        <f t="shared" si="365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349"/>
        <v>0</v>
      </c>
      <c r="AX31" s="14">
        <f t="shared" si="334"/>
        <v>0</v>
      </c>
      <c r="AY31" s="31">
        <f t="shared" si="366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350"/>
        <v>0</v>
      </c>
      <c r="BH31" s="14">
        <f t="shared" si="335"/>
        <v>0</v>
      </c>
      <c r="BI31" s="31">
        <f t="shared" si="367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351"/>
        <v>0</v>
      </c>
      <c r="BR31" s="14">
        <f t="shared" si="336"/>
        <v>0</v>
      </c>
      <c r="BS31" s="31">
        <f t="shared" si="368"/>
        <v>0.15624999999999997</v>
      </c>
      <c r="BT31" s="57">
        <v>20</v>
      </c>
      <c r="BU31" s="57">
        <v>5</v>
      </c>
      <c r="BV31" s="57">
        <v>2</v>
      </c>
      <c r="BW31" s="57">
        <v>0</v>
      </c>
      <c r="BX31" s="57">
        <v>1</v>
      </c>
      <c r="BY31" s="57">
        <v>0</v>
      </c>
      <c r="BZ31" s="57">
        <v>3</v>
      </c>
      <c r="CA31" s="14">
        <f t="shared" si="352"/>
        <v>31</v>
      </c>
      <c r="CB31" s="14">
        <f t="shared" si="337"/>
        <v>30.6</v>
      </c>
      <c r="CC31" s="31">
        <f t="shared" si="369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353"/>
        <v>0</v>
      </c>
      <c r="CL31" s="14">
        <f t="shared" si="338"/>
        <v>0</v>
      </c>
      <c r="CM31" s="31">
        <f t="shared" si="370"/>
        <v>0.15624999999999997</v>
      </c>
      <c r="CN31" s="57">
        <f t="shared" si="371"/>
        <v>20</v>
      </c>
      <c r="CO31" s="57">
        <f t="shared" si="371"/>
        <v>5</v>
      </c>
      <c r="CP31" s="57">
        <f t="shared" si="371"/>
        <v>2</v>
      </c>
      <c r="CQ31" s="57">
        <f t="shared" si="371"/>
        <v>0</v>
      </c>
      <c r="CR31" s="57">
        <f t="shared" si="371"/>
        <v>1</v>
      </c>
      <c r="CS31" s="57">
        <f t="shared" si="371"/>
        <v>0</v>
      </c>
      <c r="CT31" s="57">
        <f t="shared" si="371"/>
        <v>3</v>
      </c>
      <c r="CU31" s="14">
        <f t="shared" si="354"/>
        <v>31</v>
      </c>
      <c r="CV31" s="14">
        <f t="shared" si="339"/>
        <v>30.6</v>
      </c>
      <c r="CW31" s="31">
        <f t="shared" si="372"/>
        <v>0.15624999999999997</v>
      </c>
      <c r="CX31" s="57">
        <f t="shared" si="57"/>
        <v>27</v>
      </c>
      <c r="CY31" s="57">
        <f t="shared" si="57"/>
        <v>1</v>
      </c>
      <c r="CZ31" s="57">
        <f t="shared" si="57"/>
        <v>0</v>
      </c>
      <c r="DA31" s="57">
        <f t="shared" si="57"/>
        <v>1</v>
      </c>
      <c r="DB31" s="57">
        <f t="shared" si="57"/>
        <v>2</v>
      </c>
      <c r="DC31" s="57">
        <f t="shared" si="57"/>
        <v>4</v>
      </c>
      <c r="DD31" s="57">
        <f t="shared" si="57"/>
        <v>0</v>
      </c>
      <c r="DE31" s="14">
        <f t="shared" si="355"/>
        <v>35</v>
      </c>
      <c r="DF31" s="14">
        <f t="shared" si="340"/>
        <v>35.9</v>
      </c>
      <c r="DG31" s="31">
        <f t="shared" si="373"/>
        <v>0.15624999999999997</v>
      </c>
      <c r="DH31" s="57">
        <f t="shared" si="356"/>
        <v>0</v>
      </c>
      <c r="DI31" s="57">
        <f t="shared" si="356"/>
        <v>0</v>
      </c>
      <c r="DJ31" s="57">
        <f t="shared" si="356"/>
        <v>0</v>
      </c>
      <c r="DK31" s="57">
        <f t="shared" si="356"/>
        <v>0</v>
      </c>
      <c r="DL31" s="57">
        <f t="shared" si="356"/>
        <v>0</v>
      </c>
      <c r="DM31" s="57">
        <f t="shared" si="356"/>
        <v>0</v>
      </c>
      <c r="DN31" s="57">
        <f t="shared" si="356"/>
        <v>0</v>
      </c>
      <c r="DO31" s="14">
        <f t="shared" si="357"/>
        <v>0</v>
      </c>
      <c r="DP31" s="14">
        <f t="shared" si="341"/>
        <v>0</v>
      </c>
      <c r="DQ31" s="31">
        <f t="shared" si="374"/>
        <v>0.15624999999999997</v>
      </c>
      <c r="DR31" s="57">
        <f t="shared" si="36"/>
        <v>0</v>
      </c>
      <c r="DS31" s="57">
        <f t="shared" si="16"/>
        <v>0</v>
      </c>
      <c r="DT31" s="57">
        <f t="shared" si="16"/>
        <v>0</v>
      </c>
      <c r="DU31" s="57">
        <f t="shared" si="16"/>
        <v>0</v>
      </c>
      <c r="DV31" s="57">
        <f t="shared" si="16"/>
        <v>0</v>
      </c>
      <c r="DW31" s="57">
        <f t="shared" si="16"/>
        <v>0</v>
      </c>
      <c r="DX31" s="57">
        <f t="shared" si="16"/>
        <v>0</v>
      </c>
      <c r="DY31" s="14">
        <f t="shared" si="358"/>
        <v>0</v>
      </c>
      <c r="DZ31" s="14">
        <f t="shared" si="342"/>
        <v>0</v>
      </c>
      <c r="EA31" s="31">
        <f t="shared" si="375"/>
        <v>0.15624999999999997</v>
      </c>
      <c r="EB31" s="57">
        <f t="shared" si="38"/>
        <v>27</v>
      </c>
      <c r="EC31" s="57">
        <f t="shared" si="18"/>
        <v>1</v>
      </c>
      <c r="ED31" s="57">
        <f t="shared" si="18"/>
        <v>0</v>
      </c>
      <c r="EE31" s="57">
        <f t="shared" si="18"/>
        <v>1</v>
      </c>
      <c r="EF31" s="57">
        <f t="shared" si="18"/>
        <v>2</v>
      </c>
      <c r="EG31" s="57">
        <f t="shared" si="18"/>
        <v>4</v>
      </c>
      <c r="EH31" s="57">
        <f t="shared" si="18"/>
        <v>0</v>
      </c>
      <c r="EI31" s="14">
        <f t="shared" si="359"/>
        <v>35</v>
      </c>
      <c r="EJ31" s="14">
        <f t="shared" si="343"/>
        <v>35.9</v>
      </c>
      <c r="EK31" s="31">
        <f t="shared" si="376"/>
        <v>0.15624999999999997</v>
      </c>
      <c r="EL31" s="57">
        <f t="shared" si="40"/>
        <v>20</v>
      </c>
      <c r="EM31" s="57">
        <f t="shared" si="20"/>
        <v>5</v>
      </c>
      <c r="EN31" s="57">
        <f t="shared" si="20"/>
        <v>2</v>
      </c>
      <c r="EO31" s="57">
        <f t="shared" si="20"/>
        <v>0</v>
      </c>
      <c r="EP31" s="57">
        <f t="shared" si="20"/>
        <v>1</v>
      </c>
      <c r="EQ31" s="57">
        <f t="shared" si="20"/>
        <v>0</v>
      </c>
      <c r="ER31" s="57">
        <f t="shared" si="20"/>
        <v>3</v>
      </c>
      <c r="ES31" s="14">
        <f t="shared" si="360"/>
        <v>31</v>
      </c>
      <c r="ET31" s="14">
        <f t="shared" si="344"/>
        <v>30.6</v>
      </c>
    </row>
    <row r="32" spans="1:150" ht="13.5" thickTop="1" thickBot="1" x14ac:dyDescent="0.3">
      <c r="A32" s="32" t="s">
        <v>5</v>
      </c>
      <c r="B32" s="2">
        <f>SUM(B28:B31)</f>
        <v>71</v>
      </c>
      <c r="C32" s="2">
        <f t="shared" ref="C32" si="377">SUM(C28:C31)</f>
        <v>4</v>
      </c>
      <c r="D32" s="2">
        <f t="shared" ref="D32" si="378">SUM(D28:D31)</f>
        <v>3</v>
      </c>
      <c r="E32" s="2">
        <f t="shared" ref="E32" si="379">SUM(E28:E31)</f>
        <v>2</v>
      </c>
      <c r="F32" s="2">
        <f t="shared" ref="F32" si="380">SUM(F28:F31)</f>
        <v>9</v>
      </c>
      <c r="G32" s="2">
        <f t="shared" ref="G32" si="381">SUM(G28:G31)</f>
        <v>6</v>
      </c>
      <c r="H32" s="2">
        <f t="shared" ref="H32" si="382">SUM(H28:H31)</f>
        <v>3</v>
      </c>
      <c r="I32" s="15">
        <f t="shared" ref="I32" si="383">SUM(I28:I31)</f>
        <v>98</v>
      </c>
      <c r="J32" s="33">
        <f>B32+C32+D32*1.5+E32*2.3+F32*2+G32*0.4+H32*0.2</f>
        <v>105.1</v>
      </c>
      <c r="K32" s="32" t="s">
        <v>5</v>
      </c>
      <c r="L32" s="2">
        <f>SUM(L28:L31)</f>
        <v>0</v>
      </c>
      <c r="M32" s="2">
        <f t="shared" ref="M32" si="384">SUM(M28:M31)</f>
        <v>0</v>
      </c>
      <c r="N32" s="2">
        <f t="shared" ref="N32" si="385">SUM(N28:N31)</f>
        <v>0</v>
      </c>
      <c r="O32" s="2">
        <f t="shared" ref="O32" si="386">SUM(O28:O31)</f>
        <v>0</v>
      </c>
      <c r="P32" s="2">
        <f t="shared" ref="P32" si="387">SUM(P28:P31)</f>
        <v>0</v>
      </c>
      <c r="Q32" s="2">
        <f t="shared" ref="Q32" si="388">SUM(Q28:Q31)</f>
        <v>1</v>
      </c>
      <c r="R32" s="2">
        <f t="shared" ref="R32:S32" si="389">SUM(R28:R31)</f>
        <v>0</v>
      </c>
      <c r="S32" s="15">
        <f t="shared" si="389"/>
        <v>1</v>
      </c>
      <c r="T32" s="33">
        <f>L32+M32+N32*1.5+O32*2.3+P32*2+Q32*0.4+R32*0.2</f>
        <v>0.4</v>
      </c>
      <c r="U32" s="32" t="s">
        <v>5</v>
      </c>
      <c r="V32" s="2">
        <f>SUM(V28:V31)</f>
        <v>0</v>
      </c>
      <c r="W32" s="2">
        <f t="shared" ref="W32" si="390">SUM(W28:W31)</f>
        <v>0</v>
      </c>
      <c r="X32" s="2">
        <f t="shared" ref="X32" si="391">SUM(X28:X31)</f>
        <v>0</v>
      </c>
      <c r="Y32" s="2">
        <f t="shared" ref="Y32" si="392">SUM(Y28:Y31)</f>
        <v>0</v>
      </c>
      <c r="Z32" s="2">
        <f t="shared" ref="Z32" si="393">SUM(Z28:Z31)</f>
        <v>0</v>
      </c>
      <c r="AA32" s="2">
        <f t="shared" ref="AA32" si="394">SUM(AA28:AA31)</f>
        <v>0</v>
      </c>
      <c r="AB32" s="2">
        <f t="shared" ref="AB32" si="395">SUM(AB28:AB31)</f>
        <v>0</v>
      </c>
      <c r="AC32" s="15">
        <f t="shared" ref="AC32" si="396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0</v>
      </c>
      <c r="AG32" s="2">
        <f t="shared" ref="AG32" si="397">SUM(AG28:AG31)</f>
        <v>0</v>
      </c>
      <c r="AH32" s="2">
        <f t="shared" ref="AH32" si="398">SUM(AH28:AH31)</f>
        <v>0</v>
      </c>
      <c r="AI32" s="2">
        <f t="shared" ref="AI32" si="399">SUM(AI28:AI31)</f>
        <v>0</v>
      </c>
      <c r="AJ32" s="2">
        <f t="shared" ref="AJ32" si="400">SUM(AJ28:AJ31)</f>
        <v>0</v>
      </c>
      <c r="AK32" s="2">
        <f t="shared" ref="AK32" si="401">SUM(AK28:AK31)</f>
        <v>0</v>
      </c>
      <c r="AL32" s="2">
        <f t="shared" ref="AL32" si="402">SUM(AL28:AL31)</f>
        <v>0</v>
      </c>
      <c r="AM32" s="15">
        <f t="shared" ref="AM32" si="403">SUM(AM28:AM31)</f>
        <v>0</v>
      </c>
      <c r="AN32" s="33">
        <f>AF32+AG32+AH32*1.5+AI32*2.3+AJ32*2+AK32*0.4+AL32*0.2</f>
        <v>0</v>
      </c>
      <c r="AO32" s="32" t="s">
        <v>5</v>
      </c>
      <c r="AP32" s="2">
        <f>SUM(AP28:AP31)</f>
        <v>0</v>
      </c>
      <c r="AQ32" s="2">
        <f t="shared" ref="AQ32" si="404">SUM(AQ28:AQ31)</f>
        <v>0</v>
      </c>
      <c r="AR32" s="2">
        <f t="shared" ref="AR32" si="405">SUM(AR28:AR31)</f>
        <v>0</v>
      </c>
      <c r="AS32" s="2">
        <f t="shared" ref="AS32" si="406">SUM(AS28:AS31)</f>
        <v>0</v>
      </c>
      <c r="AT32" s="2">
        <f t="shared" ref="AT32" si="407">SUM(AT28:AT31)</f>
        <v>0</v>
      </c>
      <c r="AU32" s="2">
        <f t="shared" ref="AU32" si="408">SUM(AU28:AU31)</f>
        <v>0</v>
      </c>
      <c r="AV32" s="2">
        <f t="shared" ref="AV32" si="409">SUM(AV28:AV31)</f>
        <v>0</v>
      </c>
      <c r="AW32" s="15">
        <f t="shared" ref="AW32" si="410">SUM(AW28:AW31)</f>
        <v>0</v>
      </c>
      <c r="AX32" s="33">
        <f>AP32+AQ32+AR32*1.5+AS32*2.3+AT32*2+AU32*0.4+AV32*0.2</f>
        <v>0</v>
      </c>
      <c r="AY32" s="32" t="s">
        <v>5</v>
      </c>
      <c r="AZ32" s="2">
        <f>SUM(AZ28:AZ31)</f>
        <v>0</v>
      </c>
      <c r="BA32" s="2">
        <f t="shared" ref="BA32" si="411">SUM(BA28:BA31)</f>
        <v>0</v>
      </c>
      <c r="BB32" s="2">
        <f t="shared" ref="BB32" si="412">SUM(BB28:BB31)</f>
        <v>0</v>
      </c>
      <c r="BC32" s="2">
        <f t="shared" ref="BC32" si="413">SUM(BC28:BC31)</f>
        <v>0</v>
      </c>
      <c r="BD32" s="2">
        <f t="shared" ref="BD32" si="414">SUM(BD28:BD31)</f>
        <v>0</v>
      </c>
      <c r="BE32" s="2">
        <f t="shared" ref="BE32" si="415">SUM(BE28:BE31)</f>
        <v>0</v>
      </c>
      <c r="BF32" s="2">
        <f t="shared" ref="BF32" si="416">SUM(BF28:BF31)</f>
        <v>0</v>
      </c>
      <c r="BG32" s="15">
        <f t="shared" ref="BG32" si="417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418">SUM(BK28:BK31)</f>
        <v>0</v>
      </c>
      <c r="BL32" s="2">
        <f t="shared" ref="BL32" si="419">SUM(BL28:BL31)</f>
        <v>0</v>
      </c>
      <c r="BM32" s="2">
        <f t="shared" ref="BM32" si="420">SUM(BM28:BM31)</f>
        <v>0</v>
      </c>
      <c r="BN32" s="2">
        <f t="shared" ref="BN32" si="421">SUM(BN28:BN31)</f>
        <v>0</v>
      </c>
      <c r="BO32" s="2">
        <f t="shared" ref="BO32" si="422">SUM(BO28:BO31)</f>
        <v>0</v>
      </c>
      <c r="BP32" s="2">
        <f t="shared" ref="BP32" si="423">SUM(BP28:BP31)</f>
        <v>0</v>
      </c>
      <c r="BQ32" s="15">
        <f t="shared" ref="BQ32" si="424">SUM(BQ28:BQ31)</f>
        <v>0</v>
      </c>
      <c r="BR32" s="33">
        <f>BJ32+BK32+BL32*1.5+BM32*2.3+BN32*2+BO32*0.4+BP32*0.2</f>
        <v>0</v>
      </c>
      <c r="BS32" s="32" t="s">
        <v>5</v>
      </c>
      <c r="BT32" s="2">
        <f>SUM(BT28:BT31)</f>
        <v>82</v>
      </c>
      <c r="BU32" s="2">
        <f t="shared" ref="BU32" si="425">SUM(BU28:BU31)</f>
        <v>20</v>
      </c>
      <c r="BV32" s="2">
        <f t="shared" ref="BV32" si="426">SUM(BV28:BV31)</f>
        <v>8</v>
      </c>
      <c r="BW32" s="2">
        <f t="shared" ref="BW32" si="427">SUM(BW28:BW31)</f>
        <v>1</v>
      </c>
      <c r="BX32" s="2">
        <f t="shared" ref="BX32" si="428">SUM(BX28:BX31)</f>
        <v>9</v>
      </c>
      <c r="BY32" s="2">
        <f t="shared" ref="BY32" si="429">SUM(BY28:BY31)</f>
        <v>7</v>
      </c>
      <c r="BZ32" s="2">
        <f t="shared" ref="BZ32" si="430">SUM(BZ28:BZ31)</f>
        <v>7</v>
      </c>
      <c r="CA32" s="15">
        <f t="shared" ref="CA32" si="431">SUM(CA28:CA31)</f>
        <v>134</v>
      </c>
      <c r="CB32" s="33">
        <f>BT32+BU32+BV32*1.5+BW32*2.3+BX32*2+BY32*0.4+BZ32*0.2</f>
        <v>138.50000000000003</v>
      </c>
      <c r="CC32" s="32" t="s">
        <v>5</v>
      </c>
      <c r="CD32" s="2">
        <f>SUM(CD28:CD31)</f>
        <v>0</v>
      </c>
      <c r="CE32" s="2">
        <f t="shared" ref="CE32" si="432">SUM(CE28:CE31)</f>
        <v>0</v>
      </c>
      <c r="CF32" s="2">
        <f t="shared" ref="CF32" si="433">SUM(CF28:CF31)</f>
        <v>0</v>
      </c>
      <c r="CG32" s="2">
        <f t="shared" ref="CG32" si="434">SUM(CG28:CG31)</f>
        <v>0</v>
      </c>
      <c r="CH32" s="2">
        <f t="shared" ref="CH32" si="435">SUM(CH28:CH31)</f>
        <v>0</v>
      </c>
      <c r="CI32" s="2">
        <f t="shared" ref="CI32" si="436">SUM(CI28:CI31)</f>
        <v>0</v>
      </c>
      <c r="CJ32" s="2">
        <f t="shared" ref="CJ32" si="437">SUM(CJ28:CJ31)</f>
        <v>0</v>
      </c>
      <c r="CK32" s="15">
        <f t="shared" ref="CK32" si="438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71"/>
        <v>82</v>
      </c>
      <c r="CO32" s="2">
        <f t="shared" si="371"/>
        <v>20</v>
      </c>
      <c r="CP32" s="2">
        <f t="shared" si="371"/>
        <v>8</v>
      </c>
      <c r="CQ32" s="2">
        <f t="shared" si="371"/>
        <v>1</v>
      </c>
      <c r="CR32" s="2">
        <f t="shared" si="371"/>
        <v>9</v>
      </c>
      <c r="CS32" s="2">
        <f t="shared" si="371"/>
        <v>7</v>
      </c>
      <c r="CT32" s="2">
        <f t="shared" si="371"/>
        <v>7</v>
      </c>
      <c r="CU32" s="15">
        <f t="shared" ref="CU32" si="439">SUM(CN32:CT32)</f>
        <v>134</v>
      </c>
      <c r="CV32" s="33">
        <f>CN32+CO32+CP32*1.5+CQ32*2.3+CR32*2+CS32*0.4+CT32*0.2</f>
        <v>138.50000000000003</v>
      </c>
      <c r="CW32" s="32" t="s">
        <v>5</v>
      </c>
      <c r="CX32" s="2">
        <f t="shared" ref="CX32:DD60" si="440">SUM(B32,L32,V32)</f>
        <v>71</v>
      </c>
      <c r="CY32" s="2">
        <f t="shared" si="440"/>
        <v>4</v>
      </c>
      <c r="CZ32" s="2">
        <f t="shared" si="440"/>
        <v>3</v>
      </c>
      <c r="DA32" s="2">
        <f t="shared" si="440"/>
        <v>2</v>
      </c>
      <c r="DB32" s="2">
        <f t="shared" si="440"/>
        <v>9</v>
      </c>
      <c r="DC32" s="2">
        <f t="shared" si="440"/>
        <v>7</v>
      </c>
      <c r="DD32" s="2">
        <f t="shared" si="440"/>
        <v>3</v>
      </c>
      <c r="DE32" s="15">
        <f t="shared" ref="DE32" si="441">SUM(CX32:DD32)</f>
        <v>99</v>
      </c>
      <c r="DF32" s="33">
        <f>CX32+CY32+CZ32*1.5+DA32*2.3+DB32*2+DC32*0.4+DD32*0.2</f>
        <v>105.49999999999999</v>
      </c>
      <c r="DG32" s="32" t="s">
        <v>5</v>
      </c>
      <c r="DH32" s="2">
        <f t="shared" si="356"/>
        <v>0</v>
      </c>
      <c r="DI32" s="2">
        <f t="shared" si="356"/>
        <v>0</v>
      </c>
      <c r="DJ32" s="2">
        <f t="shared" si="356"/>
        <v>0</v>
      </c>
      <c r="DK32" s="2">
        <f t="shared" si="356"/>
        <v>0</v>
      </c>
      <c r="DL32" s="2">
        <f t="shared" si="356"/>
        <v>0</v>
      </c>
      <c r="DM32" s="2">
        <f t="shared" si="356"/>
        <v>1</v>
      </c>
      <c r="DN32" s="2">
        <f t="shared" si="356"/>
        <v>0</v>
      </c>
      <c r="DO32" s="15">
        <f t="shared" ref="DO32" si="442">SUM(DH32:DN32)</f>
        <v>1</v>
      </c>
      <c r="DP32" s="33">
        <f>DH32+DI32+DJ32*1.5+DK32*2.3+DL32*2+DM32*0.4+DN32*0.2</f>
        <v>0.4</v>
      </c>
      <c r="DQ32" s="32" t="s">
        <v>5</v>
      </c>
      <c r="DR32" s="2">
        <f t="shared" si="36"/>
        <v>0</v>
      </c>
      <c r="DS32" s="2">
        <f t="shared" si="16"/>
        <v>0</v>
      </c>
      <c r="DT32" s="2">
        <f t="shared" si="16"/>
        <v>0</v>
      </c>
      <c r="DU32" s="2">
        <f t="shared" si="16"/>
        <v>0</v>
      </c>
      <c r="DV32" s="2">
        <f t="shared" si="16"/>
        <v>0</v>
      </c>
      <c r="DW32" s="2">
        <f t="shared" si="16"/>
        <v>0</v>
      </c>
      <c r="DX32" s="2">
        <f t="shared" si="16"/>
        <v>0</v>
      </c>
      <c r="DY32" s="15">
        <f t="shared" ref="DY32" si="443">SUM(DR32:DX32)</f>
        <v>0</v>
      </c>
      <c r="DZ32" s="33">
        <f>DR32+DS32+DT32*1.5+DU32*2.3+DV32*2+DW32*0.4+DX32*0.2</f>
        <v>0</v>
      </c>
      <c r="EA32" s="32" t="s">
        <v>5</v>
      </c>
      <c r="EB32" s="2">
        <f t="shared" si="38"/>
        <v>71</v>
      </c>
      <c r="EC32" s="2">
        <f t="shared" si="18"/>
        <v>4</v>
      </c>
      <c r="ED32" s="2">
        <f t="shared" si="18"/>
        <v>3</v>
      </c>
      <c r="EE32" s="2">
        <f t="shared" si="18"/>
        <v>2</v>
      </c>
      <c r="EF32" s="2">
        <f t="shared" si="18"/>
        <v>9</v>
      </c>
      <c r="EG32" s="2">
        <f t="shared" si="18"/>
        <v>6</v>
      </c>
      <c r="EH32" s="2">
        <f t="shared" si="18"/>
        <v>3</v>
      </c>
      <c r="EI32" s="15">
        <f t="shared" ref="EI32" si="444">SUM(EB32:EH32)</f>
        <v>98</v>
      </c>
      <c r="EJ32" s="33">
        <f>EB32+EC32+ED32*1.5+EE32*2.3+EF32*2+EG32*0.4+EH32*0.2</f>
        <v>105.1</v>
      </c>
      <c r="EK32" s="32" t="s">
        <v>5</v>
      </c>
      <c r="EL32" s="2">
        <f t="shared" si="40"/>
        <v>82</v>
      </c>
      <c r="EM32" s="2">
        <f t="shared" si="20"/>
        <v>20</v>
      </c>
      <c r="EN32" s="2">
        <f t="shared" si="20"/>
        <v>8</v>
      </c>
      <c r="EO32" s="2">
        <f t="shared" si="20"/>
        <v>1</v>
      </c>
      <c r="EP32" s="2">
        <f t="shared" si="20"/>
        <v>9</v>
      </c>
      <c r="EQ32" s="2">
        <f t="shared" si="20"/>
        <v>7</v>
      </c>
      <c r="ER32" s="2">
        <f t="shared" si="20"/>
        <v>7</v>
      </c>
      <c r="ES32" s="15">
        <f t="shared" ref="ES32" si="445">SUM(EL32:ER32)</f>
        <v>134</v>
      </c>
      <c r="ET32" s="33">
        <f>EL32+EM32+EN32*1.5+EO32*2.3+EP32*2+EQ32*0.4+ER32*0.2</f>
        <v>138.50000000000003</v>
      </c>
    </row>
    <row r="33" spans="1:150" ht="13" thickTop="1" x14ac:dyDescent="0.25">
      <c r="A33" s="31">
        <f>A31+"00:15"</f>
        <v>0.16666666666666663</v>
      </c>
      <c r="B33" s="57">
        <v>23</v>
      </c>
      <c r="C33" s="57">
        <v>3</v>
      </c>
      <c r="D33" s="57">
        <v>0</v>
      </c>
      <c r="E33" s="57">
        <v>0</v>
      </c>
      <c r="F33" s="57">
        <v>4</v>
      </c>
      <c r="G33" s="57">
        <v>0</v>
      </c>
      <c r="H33" s="57">
        <v>0</v>
      </c>
      <c r="I33" s="14">
        <f>SUM(B33:H33)</f>
        <v>30</v>
      </c>
      <c r="J33" s="14">
        <f t="shared" ref="J33:J36" si="446">B33+C33+D33*1.5+E33*2.3+F33*2+G33*0.4+H33*0.2</f>
        <v>34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>SUM(L33:R33)</f>
        <v>0</v>
      </c>
      <c r="T33" s="14">
        <f t="shared" ref="T33:T36" si="447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>SUM(V33:AB33)</f>
        <v>0</v>
      </c>
      <c r="AD33" s="14">
        <f t="shared" ref="AD33:AD36" si="448">V33+W33+X33*1.5+Y33*2.3+Z33*2+AA33*0.4+AB33*0.2</f>
        <v>0</v>
      </c>
      <c r="AE33" s="31">
        <f>AE31+"00:15"</f>
        <v>0.16666666666666663</v>
      </c>
      <c r="AF33" s="57">
        <v>2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>SUM(AF33:AL33)</f>
        <v>2</v>
      </c>
      <c r="AN33" s="14">
        <f t="shared" ref="AN33:AN36" si="449">AF33+AG33+AH33*1.5+AI33*2.3+AJ33*2+AK33*0.4+AL33*0.2</f>
        <v>2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>SUM(AP33:AV33)</f>
        <v>0</v>
      </c>
      <c r="AX33" s="14">
        <f t="shared" ref="AX33:AX36" si="450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>SUM(AZ33:BF33)</f>
        <v>0</v>
      </c>
      <c r="BH33" s="14">
        <f t="shared" ref="BH33:BH36" si="451">AZ33+BA33+BB33*1.5+BC33*2.3+BD33*2+BE33*0.4+BF33*0.2</f>
        <v>0</v>
      </c>
      <c r="BI33" s="31">
        <f>BI31+"00:15"</f>
        <v>0.16666666666666663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>SUM(BJ33:BP33)</f>
        <v>0</v>
      </c>
      <c r="BR33" s="14">
        <f t="shared" ref="BR33:BR36" si="452">BJ33+BK33+BL33*1.5+BM33*2.3+BN33*2+BO33*0.4+BP33*0.2</f>
        <v>0</v>
      </c>
      <c r="BS33" s="31">
        <f>BS31+"00:15"</f>
        <v>0.16666666666666663</v>
      </c>
      <c r="BT33" s="57">
        <v>16</v>
      </c>
      <c r="BU33" s="57">
        <v>3</v>
      </c>
      <c r="BV33" s="57">
        <v>3</v>
      </c>
      <c r="BW33" s="57">
        <v>1</v>
      </c>
      <c r="BX33" s="57">
        <v>5</v>
      </c>
      <c r="BY33" s="57">
        <v>2</v>
      </c>
      <c r="BZ33" s="57">
        <v>0</v>
      </c>
      <c r="CA33" s="14">
        <f>SUM(BT33:BZ33)</f>
        <v>30</v>
      </c>
      <c r="CB33" s="14">
        <f t="shared" ref="CB33:CB36" si="453">BT33+BU33+BV33*1.5+BW33*2.3+BX33*2+BY33*0.4+BZ33*0.2</f>
        <v>36.599999999999994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>SUM(CD33:CJ33)</f>
        <v>0</v>
      </c>
      <c r="CL33" s="14">
        <f t="shared" ref="CL33:CL36" si="454">CD33+CE33+CF33*1.5+CG33*2.3+CH33*2+CI33*0.4+CJ33*0.2</f>
        <v>0</v>
      </c>
      <c r="CM33" s="31">
        <f>CM31+"00:15"</f>
        <v>0.16666666666666663</v>
      </c>
      <c r="CN33" s="57">
        <f t="shared" si="371"/>
        <v>18</v>
      </c>
      <c r="CO33" s="57">
        <f t="shared" si="371"/>
        <v>3</v>
      </c>
      <c r="CP33" s="57">
        <f t="shared" si="371"/>
        <v>3</v>
      </c>
      <c r="CQ33" s="57">
        <f t="shared" si="371"/>
        <v>1</v>
      </c>
      <c r="CR33" s="57">
        <f t="shared" si="371"/>
        <v>5</v>
      </c>
      <c r="CS33" s="57">
        <f t="shared" si="371"/>
        <v>2</v>
      </c>
      <c r="CT33" s="57">
        <f t="shared" si="371"/>
        <v>0</v>
      </c>
      <c r="CU33" s="14">
        <f>SUM(CN33:CT33)</f>
        <v>32</v>
      </c>
      <c r="CV33" s="14">
        <f t="shared" ref="CV33:CV36" si="455">CN33+CO33+CP33*1.5+CQ33*2.3+CR33*2+CS33*0.4+CT33*0.2</f>
        <v>38.599999999999994</v>
      </c>
      <c r="CW33" s="31">
        <f>CW31+"00:15"</f>
        <v>0.16666666666666663</v>
      </c>
      <c r="CX33" s="57">
        <f t="shared" si="440"/>
        <v>23</v>
      </c>
      <c r="CY33" s="57">
        <f t="shared" si="440"/>
        <v>3</v>
      </c>
      <c r="CZ33" s="57">
        <f t="shared" si="440"/>
        <v>0</v>
      </c>
      <c r="DA33" s="57">
        <f t="shared" si="440"/>
        <v>0</v>
      </c>
      <c r="DB33" s="57">
        <f t="shared" si="440"/>
        <v>4</v>
      </c>
      <c r="DC33" s="57">
        <f t="shared" si="440"/>
        <v>0</v>
      </c>
      <c r="DD33" s="57">
        <f t="shared" si="440"/>
        <v>0</v>
      </c>
      <c r="DE33" s="14">
        <f>SUM(CX33:DD33)</f>
        <v>30</v>
      </c>
      <c r="DF33" s="14">
        <f t="shared" ref="DF33:DF36" si="456">CX33+CY33+CZ33*1.5+DA33*2.3+DB33*2+DC33*0.4+DD33*0.2</f>
        <v>34</v>
      </c>
      <c r="DG33" s="31">
        <f>DG31+"00:15"</f>
        <v>0.16666666666666663</v>
      </c>
      <c r="DH33" s="57">
        <f>SUM(L33,AZ33,BJ33)</f>
        <v>0</v>
      </c>
      <c r="DI33" s="57">
        <f t="shared" si="356"/>
        <v>0</v>
      </c>
      <c r="DJ33" s="57">
        <f t="shared" si="356"/>
        <v>0</v>
      </c>
      <c r="DK33" s="57">
        <f t="shared" si="356"/>
        <v>0</v>
      </c>
      <c r="DL33" s="57">
        <f t="shared" si="356"/>
        <v>0</v>
      </c>
      <c r="DM33" s="57">
        <f t="shared" si="356"/>
        <v>0</v>
      </c>
      <c r="DN33" s="57">
        <f t="shared" si="356"/>
        <v>0</v>
      </c>
      <c r="DO33" s="14">
        <f>SUM(DH33:DN33)</f>
        <v>0</v>
      </c>
      <c r="DP33" s="14">
        <f t="shared" ref="DP33:DP36" si="457">DH33+DI33+DJ33*1.5+DK33*2.3+DL33*2+DM33*0.4+DN33*0.2</f>
        <v>0</v>
      </c>
      <c r="DQ33" s="31">
        <f>DQ31+"00:15"</f>
        <v>0.16666666666666663</v>
      </c>
      <c r="DR33" s="57">
        <f t="shared" si="36"/>
        <v>2</v>
      </c>
      <c r="DS33" s="57">
        <f t="shared" si="16"/>
        <v>0</v>
      </c>
      <c r="DT33" s="57">
        <f t="shared" si="16"/>
        <v>0</v>
      </c>
      <c r="DU33" s="57">
        <f t="shared" si="16"/>
        <v>0</v>
      </c>
      <c r="DV33" s="57">
        <f t="shared" si="16"/>
        <v>0</v>
      </c>
      <c r="DW33" s="57">
        <f t="shared" si="16"/>
        <v>0</v>
      </c>
      <c r="DX33" s="57">
        <f t="shared" si="16"/>
        <v>0</v>
      </c>
      <c r="DY33" s="14">
        <f>SUM(DR33:DX33)</f>
        <v>2</v>
      </c>
      <c r="DZ33" s="14">
        <f t="shared" ref="DZ33:DZ36" si="458">DR33+DS33+DT33*1.5+DU33*2.3+DV33*2+DW33*0.4+DX33*0.2</f>
        <v>2</v>
      </c>
      <c r="EA33" s="31">
        <f>EA31+"00:15"</f>
        <v>0.16666666666666663</v>
      </c>
      <c r="EB33" s="57">
        <f t="shared" si="38"/>
        <v>23</v>
      </c>
      <c r="EC33" s="57">
        <f t="shared" si="18"/>
        <v>3</v>
      </c>
      <c r="ED33" s="57">
        <f t="shared" si="18"/>
        <v>0</v>
      </c>
      <c r="EE33" s="57">
        <f t="shared" si="18"/>
        <v>0</v>
      </c>
      <c r="EF33" s="57">
        <f t="shared" si="18"/>
        <v>4</v>
      </c>
      <c r="EG33" s="57">
        <f t="shared" si="18"/>
        <v>0</v>
      </c>
      <c r="EH33" s="57">
        <f t="shared" si="18"/>
        <v>0</v>
      </c>
      <c r="EI33" s="14">
        <f>SUM(EB33:EH33)</f>
        <v>30</v>
      </c>
      <c r="EJ33" s="14">
        <f t="shared" ref="EJ33:EJ36" si="459">EB33+EC33+ED33*1.5+EE33*2.3+EF33*2+EG33*0.4+EH33*0.2</f>
        <v>34</v>
      </c>
      <c r="EK33" s="31">
        <f>EK31+"00:15"</f>
        <v>0.16666666666666663</v>
      </c>
      <c r="EL33" s="57">
        <f t="shared" si="40"/>
        <v>16</v>
      </c>
      <c r="EM33" s="57">
        <f t="shared" si="20"/>
        <v>3</v>
      </c>
      <c r="EN33" s="57">
        <f t="shared" si="20"/>
        <v>3</v>
      </c>
      <c r="EO33" s="57">
        <f t="shared" si="20"/>
        <v>1</v>
      </c>
      <c r="EP33" s="57">
        <f t="shared" si="20"/>
        <v>5</v>
      </c>
      <c r="EQ33" s="57">
        <f t="shared" si="20"/>
        <v>2</v>
      </c>
      <c r="ER33" s="57">
        <f t="shared" si="20"/>
        <v>0</v>
      </c>
      <c r="ES33" s="14">
        <f>SUM(EL33:ER33)</f>
        <v>30</v>
      </c>
      <c r="ET33" s="14">
        <f t="shared" ref="ET33:ET36" si="460">EL33+EM33+EN33*1.5+EO33*2.3+EP33*2+EQ33*0.4+ER33*0.2</f>
        <v>36.599999999999994</v>
      </c>
    </row>
    <row r="34" spans="1:150" x14ac:dyDescent="0.25">
      <c r="A34" s="31">
        <f>A33+"00:15"</f>
        <v>0.17708333333333329</v>
      </c>
      <c r="B34" s="57">
        <v>27</v>
      </c>
      <c r="C34" s="57">
        <v>2</v>
      </c>
      <c r="D34" s="57">
        <v>4</v>
      </c>
      <c r="E34" s="57">
        <v>2</v>
      </c>
      <c r="F34" s="57">
        <v>3</v>
      </c>
      <c r="G34" s="57">
        <v>2</v>
      </c>
      <c r="H34" s="57">
        <v>2</v>
      </c>
      <c r="I34" s="14">
        <f t="shared" ref="I34:I36" si="461">SUM(B34:H34)</f>
        <v>42</v>
      </c>
      <c r="J34" s="14">
        <f t="shared" si="446"/>
        <v>46.8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ref="S34:S36" si="462">SUM(L34:R34)</f>
        <v>0</v>
      </c>
      <c r="T34" s="14">
        <f t="shared" si="447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ref="AC34:AC36" si="463">SUM(V34:AB34)</f>
        <v>0</v>
      </c>
      <c r="AD34" s="14">
        <f t="shared" si="448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ref="AM34:AM36" si="464">SUM(AF34:AL34)</f>
        <v>0</v>
      </c>
      <c r="AN34" s="14">
        <f t="shared" si="449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ref="AW34:AW36" si="465">SUM(AP34:AV34)</f>
        <v>0</v>
      </c>
      <c r="AX34" s="14">
        <f t="shared" si="450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ref="BG34:BG36" si="466">SUM(AZ34:BF34)</f>
        <v>0</v>
      </c>
      <c r="BH34" s="14">
        <f t="shared" si="451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1</v>
      </c>
      <c r="BP34" s="57">
        <v>0</v>
      </c>
      <c r="BQ34" s="14">
        <f t="shared" ref="BQ34:BQ36" si="467">SUM(BJ34:BP34)</f>
        <v>1</v>
      </c>
      <c r="BR34" s="14">
        <f t="shared" si="452"/>
        <v>0.4</v>
      </c>
      <c r="BS34" s="31">
        <f>BS33+"00:15"</f>
        <v>0.17708333333333329</v>
      </c>
      <c r="BT34" s="57">
        <v>13</v>
      </c>
      <c r="BU34" s="57">
        <v>5</v>
      </c>
      <c r="BV34" s="57">
        <v>3</v>
      </c>
      <c r="BW34" s="57">
        <v>0</v>
      </c>
      <c r="BX34" s="57">
        <v>6</v>
      </c>
      <c r="BY34" s="57">
        <v>3</v>
      </c>
      <c r="BZ34" s="57">
        <v>1</v>
      </c>
      <c r="CA34" s="14">
        <f t="shared" ref="CA34:CA36" si="468">SUM(BT34:BZ34)</f>
        <v>31</v>
      </c>
      <c r="CB34" s="14">
        <f t="shared" si="453"/>
        <v>35.900000000000006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ref="CK34:CK36" si="469">SUM(CD34:CJ34)</f>
        <v>0</v>
      </c>
      <c r="CL34" s="14">
        <f t="shared" si="454"/>
        <v>0</v>
      </c>
      <c r="CM34" s="31">
        <f>CM33+"00:15"</f>
        <v>0.17708333333333329</v>
      </c>
      <c r="CN34" s="57">
        <f t="shared" si="371"/>
        <v>13</v>
      </c>
      <c r="CO34" s="57">
        <f t="shared" si="371"/>
        <v>5</v>
      </c>
      <c r="CP34" s="57">
        <f t="shared" si="371"/>
        <v>3</v>
      </c>
      <c r="CQ34" s="57">
        <f t="shared" si="371"/>
        <v>0</v>
      </c>
      <c r="CR34" s="57">
        <f t="shared" si="371"/>
        <v>6</v>
      </c>
      <c r="CS34" s="57">
        <f t="shared" si="371"/>
        <v>3</v>
      </c>
      <c r="CT34" s="57">
        <f t="shared" si="371"/>
        <v>1</v>
      </c>
      <c r="CU34" s="14">
        <f t="shared" ref="CU34:CU36" si="470">SUM(CN34:CT34)</f>
        <v>31</v>
      </c>
      <c r="CV34" s="14">
        <f t="shared" si="455"/>
        <v>35.900000000000006</v>
      </c>
      <c r="CW34" s="31">
        <f>CW33+"00:15"</f>
        <v>0.17708333333333329</v>
      </c>
      <c r="CX34" s="57">
        <f t="shared" si="440"/>
        <v>27</v>
      </c>
      <c r="CY34" s="57">
        <f t="shared" si="440"/>
        <v>2</v>
      </c>
      <c r="CZ34" s="57">
        <f t="shared" si="440"/>
        <v>4</v>
      </c>
      <c r="DA34" s="57">
        <f t="shared" si="440"/>
        <v>2</v>
      </c>
      <c r="DB34" s="57">
        <f t="shared" si="440"/>
        <v>3</v>
      </c>
      <c r="DC34" s="57">
        <f t="shared" si="440"/>
        <v>2</v>
      </c>
      <c r="DD34" s="57">
        <f t="shared" si="440"/>
        <v>2</v>
      </c>
      <c r="DE34" s="14">
        <f t="shared" ref="DE34:DE36" si="471">SUM(CX34:DD34)</f>
        <v>42</v>
      </c>
      <c r="DF34" s="14">
        <f t="shared" si="456"/>
        <v>46.8</v>
      </c>
      <c r="DG34" s="31">
        <f>DG33+"00:15"</f>
        <v>0.17708333333333329</v>
      </c>
      <c r="DH34" s="57">
        <f t="shared" ref="DH34:DH36" si="472">SUM(L34,AZ34,BJ34)</f>
        <v>0</v>
      </c>
      <c r="DI34" s="57">
        <f t="shared" si="356"/>
        <v>0</v>
      </c>
      <c r="DJ34" s="57">
        <f t="shared" si="356"/>
        <v>0</v>
      </c>
      <c r="DK34" s="57">
        <f t="shared" si="356"/>
        <v>0</v>
      </c>
      <c r="DL34" s="57">
        <f t="shared" si="356"/>
        <v>0</v>
      </c>
      <c r="DM34" s="57">
        <f t="shared" si="356"/>
        <v>1</v>
      </c>
      <c r="DN34" s="57">
        <f t="shared" si="356"/>
        <v>0</v>
      </c>
      <c r="DO34" s="14">
        <f t="shared" ref="DO34:DO36" si="473">SUM(DH34:DN34)</f>
        <v>1</v>
      </c>
      <c r="DP34" s="14">
        <f t="shared" si="457"/>
        <v>0.4</v>
      </c>
      <c r="DQ34" s="31">
        <f>DQ33+"00:15"</f>
        <v>0.17708333333333329</v>
      </c>
      <c r="DR34" s="57">
        <f t="shared" si="36"/>
        <v>0</v>
      </c>
      <c r="DS34" s="57">
        <f t="shared" si="16"/>
        <v>0</v>
      </c>
      <c r="DT34" s="57">
        <f t="shared" si="16"/>
        <v>0</v>
      </c>
      <c r="DU34" s="57">
        <f t="shared" si="16"/>
        <v>0</v>
      </c>
      <c r="DV34" s="57">
        <f t="shared" si="16"/>
        <v>0</v>
      </c>
      <c r="DW34" s="57">
        <f t="shared" si="16"/>
        <v>0</v>
      </c>
      <c r="DX34" s="57">
        <f t="shared" si="16"/>
        <v>0</v>
      </c>
      <c r="DY34" s="14">
        <f t="shared" ref="DY34:DY36" si="474">SUM(DR34:DX34)</f>
        <v>0</v>
      </c>
      <c r="DZ34" s="14">
        <f t="shared" si="458"/>
        <v>0</v>
      </c>
      <c r="EA34" s="31">
        <f>EA33+"00:15"</f>
        <v>0.17708333333333329</v>
      </c>
      <c r="EB34" s="57">
        <f t="shared" si="38"/>
        <v>27</v>
      </c>
      <c r="EC34" s="57">
        <f t="shared" si="18"/>
        <v>2</v>
      </c>
      <c r="ED34" s="57">
        <f t="shared" si="18"/>
        <v>4</v>
      </c>
      <c r="EE34" s="57">
        <f t="shared" si="18"/>
        <v>2</v>
      </c>
      <c r="EF34" s="57">
        <f t="shared" si="18"/>
        <v>3</v>
      </c>
      <c r="EG34" s="57">
        <f t="shared" si="18"/>
        <v>2</v>
      </c>
      <c r="EH34" s="57">
        <f t="shared" si="18"/>
        <v>2</v>
      </c>
      <c r="EI34" s="14">
        <f t="shared" ref="EI34:EI36" si="475">SUM(EB34:EH34)</f>
        <v>42</v>
      </c>
      <c r="EJ34" s="14">
        <f t="shared" si="459"/>
        <v>46.8</v>
      </c>
      <c r="EK34" s="31">
        <f>EK33+"00:15"</f>
        <v>0.17708333333333329</v>
      </c>
      <c r="EL34" s="57">
        <f t="shared" si="40"/>
        <v>13</v>
      </c>
      <c r="EM34" s="57">
        <f t="shared" si="20"/>
        <v>5</v>
      </c>
      <c r="EN34" s="57">
        <f t="shared" si="20"/>
        <v>3</v>
      </c>
      <c r="EO34" s="57">
        <f t="shared" si="20"/>
        <v>0</v>
      </c>
      <c r="EP34" s="57">
        <f t="shared" si="20"/>
        <v>6</v>
      </c>
      <c r="EQ34" s="57">
        <f t="shared" si="20"/>
        <v>4</v>
      </c>
      <c r="ER34" s="57">
        <f t="shared" si="20"/>
        <v>1</v>
      </c>
      <c r="ES34" s="14">
        <f t="shared" ref="ES34:ES36" si="476">SUM(EL34:ER34)</f>
        <v>32</v>
      </c>
      <c r="ET34" s="14">
        <f t="shared" si="460"/>
        <v>36.300000000000004</v>
      </c>
    </row>
    <row r="35" spans="1:150" x14ac:dyDescent="0.25">
      <c r="A35" s="31">
        <f t="shared" ref="A35:A36" si="477">A34+"00:15"</f>
        <v>0.18749999999999994</v>
      </c>
      <c r="B35" s="57">
        <v>32</v>
      </c>
      <c r="C35" s="57">
        <v>5</v>
      </c>
      <c r="D35" s="57">
        <v>0</v>
      </c>
      <c r="E35" s="57">
        <v>0</v>
      </c>
      <c r="F35" s="57">
        <v>1</v>
      </c>
      <c r="G35" s="57">
        <v>1</v>
      </c>
      <c r="H35" s="57">
        <v>1</v>
      </c>
      <c r="I35" s="14">
        <f t="shared" si="461"/>
        <v>40</v>
      </c>
      <c r="J35" s="14">
        <f t="shared" si="446"/>
        <v>39.6</v>
      </c>
      <c r="K35" s="31">
        <f t="shared" ref="K35:K36" si="478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462"/>
        <v>0</v>
      </c>
      <c r="T35" s="14">
        <f t="shared" si="447"/>
        <v>0</v>
      </c>
      <c r="U35" s="31">
        <f t="shared" ref="U35:U36" si="479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463"/>
        <v>0</v>
      </c>
      <c r="AD35" s="14">
        <f t="shared" si="448"/>
        <v>0</v>
      </c>
      <c r="AE35" s="31">
        <f t="shared" ref="AE35:AE36" si="480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464"/>
        <v>0</v>
      </c>
      <c r="AN35" s="14">
        <f t="shared" si="449"/>
        <v>0</v>
      </c>
      <c r="AO35" s="31">
        <f t="shared" ref="AO35:AO36" si="481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465"/>
        <v>0</v>
      </c>
      <c r="AX35" s="14">
        <f t="shared" si="450"/>
        <v>0</v>
      </c>
      <c r="AY35" s="31">
        <f t="shared" ref="AY35:AY36" si="482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466"/>
        <v>0</v>
      </c>
      <c r="BH35" s="14">
        <f t="shared" si="451"/>
        <v>0</v>
      </c>
      <c r="BI35" s="31">
        <f t="shared" ref="BI35:BI36" si="483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467"/>
        <v>0</v>
      </c>
      <c r="BR35" s="14">
        <f t="shared" si="452"/>
        <v>0</v>
      </c>
      <c r="BS35" s="31">
        <f t="shared" ref="BS35:BS36" si="484">BS34+"00:15"</f>
        <v>0.18749999999999994</v>
      </c>
      <c r="BT35" s="57">
        <v>19</v>
      </c>
      <c r="BU35" s="57">
        <v>5</v>
      </c>
      <c r="BV35" s="57">
        <v>4</v>
      </c>
      <c r="BW35" s="57">
        <v>2</v>
      </c>
      <c r="BX35" s="57">
        <v>8</v>
      </c>
      <c r="BY35" s="57">
        <v>6</v>
      </c>
      <c r="BZ35" s="57">
        <v>11</v>
      </c>
      <c r="CA35" s="14">
        <f t="shared" si="468"/>
        <v>55</v>
      </c>
      <c r="CB35" s="14">
        <f t="shared" si="453"/>
        <v>55.2</v>
      </c>
      <c r="CC35" s="31">
        <f t="shared" ref="CC35:CC36" si="485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469"/>
        <v>0</v>
      </c>
      <c r="CL35" s="14">
        <f t="shared" si="454"/>
        <v>0</v>
      </c>
      <c r="CM35" s="31">
        <f t="shared" ref="CM35:CM36" si="486">CM34+"00:15"</f>
        <v>0.18749999999999994</v>
      </c>
      <c r="CN35" s="57">
        <f t="shared" si="371"/>
        <v>19</v>
      </c>
      <c r="CO35" s="57">
        <f t="shared" si="371"/>
        <v>5</v>
      </c>
      <c r="CP35" s="57">
        <f t="shared" si="371"/>
        <v>4</v>
      </c>
      <c r="CQ35" s="57">
        <f t="shared" si="371"/>
        <v>2</v>
      </c>
      <c r="CR35" s="57">
        <f t="shared" si="371"/>
        <v>8</v>
      </c>
      <c r="CS35" s="57">
        <f t="shared" si="371"/>
        <v>6</v>
      </c>
      <c r="CT35" s="57">
        <f t="shared" si="371"/>
        <v>11</v>
      </c>
      <c r="CU35" s="14">
        <f t="shared" si="470"/>
        <v>55</v>
      </c>
      <c r="CV35" s="14">
        <f t="shared" si="455"/>
        <v>55.2</v>
      </c>
      <c r="CW35" s="31">
        <f t="shared" ref="CW35:CW36" si="487">CW34+"00:15"</f>
        <v>0.18749999999999994</v>
      </c>
      <c r="CX35" s="57">
        <f t="shared" si="440"/>
        <v>32</v>
      </c>
      <c r="CY35" s="57">
        <f t="shared" si="440"/>
        <v>5</v>
      </c>
      <c r="CZ35" s="57">
        <f t="shared" si="440"/>
        <v>0</v>
      </c>
      <c r="DA35" s="57">
        <f t="shared" si="440"/>
        <v>0</v>
      </c>
      <c r="DB35" s="57">
        <f t="shared" si="440"/>
        <v>1</v>
      </c>
      <c r="DC35" s="57">
        <f t="shared" si="440"/>
        <v>1</v>
      </c>
      <c r="DD35" s="57">
        <f t="shared" si="440"/>
        <v>1</v>
      </c>
      <c r="DE35" s="14">
        <f t="shared" si="471"/>
        <v>40</v>
      </c>
      <c r="DF35" s="14">
        <f t="shared" si="456"/>
        <v>39.6</v>
      </c>
      <c r="DG35" s="31">
        <f t="shared" ref="DG35:DG36" si="488">DG34+"00:15"</f>
        <v>0.18749999999999994</v>
      </c>
      <c r="DH35" s="57">
        <f t="shared" si="472"/>
        <v>0</v>
      </c>
      <c r="DI35" s="57">
        <f t="shared" si="356"/>
        <v>0</v>
      </c>
      <c r="DJ35" s="57">
        <f t="shared" si="356"/>
        <v>0</v>
      </c>
      <c r="DK35" s="57">
        <f t="shared" si="356"/>
        <v>0</v>
      </c>
      <c r="DL35" s="57">
        <f t="shared" si="356"/>
        <v>0</v>
      </c>
      <c r="DM35" s="57">
        <f t="shared" si="356"/>
        <v>0</v>
      </c>
      <c r="DN35" s="57">
        <f t="shared" si="356"/>
        <v>0</v>
      </c>
      <c r="DO35" s="14">
        <f t="shared" si="473"/>
        <v>0</v>
      </c>
      <c r="DP35" s="14">
        <f t="shared" si="457"/>
        <v>0</v>
      </c>
      <c r="DQ35" s="31">
        <f t="shared" ref="DQ35:DQ36" si="489">DQ34+"00:15"</f>
        <v>0.18749999999999994</v>
      </c>
      <c r="DR35" s="57">
        <f t="shared" si="36"/>
        <v>0</v>
      </c>
      <c r="DS35" s="57">
        <f t="shared" si="16"/>
        <v>0</v>
      </c>
      <c r="DT35" s="57">
        <f t="shared" si="16"/>
        <v>0</v>
      </c>
      <c r="DU35" s="57">
        <f t="shared" si="16"/>
        <v>0</v>
      </c>
      <c r="DV35" s="57">
        <f t="shared" si="16"/>
        <v>0</v>
      </c>
      <c r="DW35" s="57">
        <f t="shared" si="16"/>
        <v>0</v>
      </c>
      <c r="DX35" s="57">
        <f t="shared" si="16"/>
        <v>0</v>
      </c>
      <c r="DY35" s="14">
        <f t="shared" si="474"/>
        <v>0</v>
      </c>
      <c r="DZ35" s="14">
        <f t="shared" si="458"/>
        <v>0</v>
      </c>
      <c r="EA35" s="31">
        <f t="shared" ref="EA35:EA36" si="490">EA34+"00:15"</f>
        <v>0.18749999999999994</v>
      </c>
      <c r="EB35" s="57">
        <f t="shared" si="38"/>
        <v>32</v>
      </c>
      <c r="EC35" s="57">
        <f t="shared" si="18"/>
        <v>5</v>
      </c>
      <c r="ED35" s="57">
        <f t="shared" si="18"/>
        <v>0</v>
      </c>
      <c r="EE35" s="57">
        <f t="shared" si="18"/>
        <v>0</v>
      </c>
      <c r="EF35" s="57">
        <f t="shared" si="18"/>
        <v>1</v>
      </c>
      <c r="EG35" s="57">
        <f t="shared" si="18"/>
        <v>1</v>
      </c>
      <c r="EH35" s="57">
        <f t="shared" si="18"/>
        <v>1</v>
      </c>
      <c r="EI35" s="14">
        <f t="shared" si="475"/>
        <v>40</v>
      </c>
      <c r="EJ35" s="14">
        <f t="shared" si="459"/>
        <v>39.6</v>
      </c>
      <c r="EK35" s="31">
        <f t="shared" ref="EK35:EK36" si="491">EK34+"00:15"</f>
        <v>0.18749999999999994</v>
      </c>
      <c r="EL35" s="57">
        <f t="shared" si="40"/>
        <v>19</v>
      </c>
      <c r="EM35" s="57">
        <f t="shared" si="20"/>
        <v>5</v>
      </c>
      <c r="EN35" s="57">
        <f t="shared" si="20"/>
        <v>4</v>
      </c>
      <c r="EO35" s="57">
        <f t="shared" si="20"/>
        <v>2</v>
      </c>
      <c r="EP35" s="57">
        <f t="shared" si="20"/>
        <v>8</v>
      </c>
      <c r="EQ35" s="57">
        <f t="shared" si="20"/>
        <v>6</v>
      </c>
      <c r="ER35" s="57">
        <f t="shared" si="20"/>
        <v>11</v>
      </c>
      <c r="ES35" s="14">
        <f t="shared" si="476"/>
        <v>55</v>
      </c>
      <c r="ET35" s="14">
        <f t="shared" si="460"/>
        <v>55.2</v>
      </c>
    </row>
    <row r="36" spans="1:150" ht="13" thickBot="1" x14ac:dyDescent="0.3">
      <c r="A36" s="31">
        <f t="shared" si="477"/>
        <v>0.1979166666666666</v>
      </c>
      <c r="B36" s="57">
        <v>26</v>
      </c>
      <c r="C36" s="57">
        <v>5</v>
      </c>
      <c r="D36" s="57">
        <v>2</v>
      </c>
      <c r="E36" s="57">
        <v>0</v>
      </c>
      <c r="F36" s="57">
        <v>7</v>
      </c>
      <c r="G36" s="57">
        <v>3</v>
      </c>
      <c r="H36" s="57">
        <v>2</v>
      </c>
      <c r="I36" s="14">
        <f t="shared" si="461"/>
        <v>45</v>
      </c>
      <c r="J36" s="14">
        <f t="shared" si="446"/>
        <v>49.6</v>
      </c>
      <c r="K36" s="31">
        <f t="shared" si="478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462"/>
        <v>0</v>
      </c>
      <c r="T36" s="14">
        <f t="shared" si="447"/>
        <v>0</v>
      </c>
      <c r="U36" s="31">
        <f t="shared" si="479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463"/>
        <v>0</v>
      </c>
      <c r="AD36" s="14">
        <f t="shared" si="448"/>
        <v>0</v>
      </c>
      <c r="AE36" s="31">
        <f t="shared" si="480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464"/>
        <v>0</v>
      </c>
      <c r="AN36" s="14">
        <f t="shared" si="449"/>
        <v>0</v>
      </c>
      <c r="AO36" s="31">
        <f t="shared" si="481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465"/>
        <v>0</v>
      </c>
      <c r="AX36" s="14">
        <f t="shared" si="450"/>
        <v>0</v>
      </c>
      <c r="AY36" s="31">
        <f t="shared" si="482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466"/>
        <v>0</v>
      </c>
      <c r="BH36" s="14">
        <f t="shared" si="451"/>
        <v>0</v>
      </c>
      <c r="BI36" s="31">
        <f t="shared" si="483"/>
        <v>0.1979166666666666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467"/>
        <v>0</v>
      </c>
      <c r="BR36" s="14">
        <f t="shared" si="452"/>
        <v>0</v>
      </c>
      <c r="BS36" s="31">
        <f t="shared" si="484"/>
        <v>0.1979166666666666</v>
      </c>
      <c r="BT36" s="57">
        <v>24</v>
      </c>
      <c r="BU36" s="57">
        <v>5</v>
      </c>
      <c r="BV36" s="57">
        <v>4</v>
      </c>
      <c r="BW36" s="57">
        <v>1</v>
      </c>
      <c r="BX36" s="57">
        <v>12</v>
      </c>
      <c r="BY36" s="57">
        <v>1</v>
      </c>
      <c r="BZ36" s="57">
        <v>1</v>
      </c>
      <c r="CA36" s="14">
        <f t="shared" si="468"/>
        <v>48</v>
      </c>
      <c r="CB36" s="14">
        <f t="shared" si="453"/>
        <v>61.9</v>
      </c>
      <c r="CC36" s="31">
        <f t="shared" si="485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469"/>
        <v>0</v>
      </c>
      <c r="CL36" s="14">
        <f t="shared" si="454"/>
        <v>0</v>
      </c>
      <c r="CM36" s="31">
        <f t="shared" si="486"/>
        <v>0.1979166666666666</v>
      </c>
      <c r="CN36" s="57">
        <f t="shared" si="371"/>
        <v>24</v>
      </c>
      <c r="CO36" s="57">
        <f t="shared" si="371"/>
        <v>5</v>
      </c>
      <c r="CP36" s="57">
        <f t="shared" si="371"/>
        <v>4</v>
      </c>
      <c r="CQ36" s="57">
        <f t="shared" si="371"/>
        <v>1</v>
      </c>
      <c r="CR36" s="57">
        <f t="shared" si="371"/>
        <v>12</v>
      </c>
      <c r="CS36" s="57">
        <f t="shared" si="371"/>
        <v>1</v>
      </c>
      <c r="CT36" s="57">
        <f t="shared" si="371"/>
        <v>1</v>
      </c>
      <c r="CU36" s="14">
        <f t="shared" si="470"/>
        <v>48</v>
      </c>
      <c r="CV36" s="14">
        <f t="shared" si="455"/>
        <v>61.9</v>
      </c>
      <c r="CW36" s="31">
        <f t="shared" si="487"/>
        <v>0.1979166666666666</v>
      </c>
      <c r="CX36" s="57">
        <f t="shared" si="440"/>
        <v>26</v>
      </c>
      <c r="CY36" s="57">
        <f t="shared" si="440"/>
        <v>5</v>
      </c>
      <c r="CZ36" s="57">
        <f t="shared" si="440"/>
        <v>2</v>
      </c>
      <c r="DA36" s="57">
        <f t="shared" si="440"/>
        <v>0</v>
      </c>
      <c r="DB36" s="57">
        <f t="shared" si="440"/>
        <v>7</v>
      </c>
      <c r="DC36" s="57">
        <f t="shared" si="440"/>
        <v>3</v>
      </c>
      <c r="DD36" s="57">
        <f t="shared" si="440"/>
        <v>2</v>
      </c>
      <c r="DE36" s="14">
        <f t="shared" si="471"/>
        <v>45</v>
      </c>
      <c r="DF36" s="14">
        <f t="shared" si="456"/>
        <v>49.6</v>
      </c>
      <c r="DG36" s="31">
        <f t="shared" si="488"/>
        <v>0.1979166666666666</v>
      </c>
      <c r="DH36" s="57">
        <f t="shared" si="472"/>
        <v>0</v>
      </c>
      <c r="DI36" s="57">
        <f t="shared" si="356"/>
        <v>0</v>
      </c>
      <c r="DJ36" s="57">
        <f t="shared" si="356"/>
        <v>0</v>
      </c>
      <c r="DK36" s="57">
        <f t="shared" si="356"/>
        <v>0</v>
      </c>
      <c r="DL36" s="57">
        <f t="shared" si="356"/>
        <v>0</v>
      </c>
      <c r="DM36" s="57">
        <f t="shared" si="356"/>
        <v>0</v>
      </c>
      <c r="DN36" s="57">
        <f t="shared" si="356"/>
        <v>0</v>
      </c>
      <c r="DO36" s="14">
        <f t="shared" si="473"/>
        <v>0</v>
      </c>
      <c r="DP36" s="14">
        <f t="shared" si="457"/>
        <v>0</v>
      </c>
      <c r="DQ36" s="31">
        <f t="shared" si="489"/>
        <v>0.1979166666666666</v>
      </c>
      <c r="DR36" s="57">
        <f t="shared" si="36"/>
        <v>0</v>
      </c>
      <c r="DS36" s="57">
        <f t="shared" si="16"/>
        <v>0</v>
      </c>
      <c r="DT36" s="57">
        <f t="shared" si="16"/>
        <v>0</v>
      </c>
      <c r="DU36" s="57">
        <f t="shared" si="16"/>
        <v>0</v>
      </c>
      <c r="DV36" s="57">
        <f t="shared" si="16"/>
        <v>0</v>
      </c>
      <c r="DW36" s="57">
        <f t="shared" si="16"/>
        <v>0</v>
      </c>
      <c r="DX36" s="57">
        <f t="shared" si="16"/>
        <v>0</v>
      </c>
      <c r="DY36" s="14">
        <f t="shared" si="474"/>
        <v>0</v>
      </c>
      <c r="DZ36" s="14">
        <f t="shared" si="458"/>
        <v>0</v>
      </c>
      <c r="EA36" s="31">
        <f t="shared" si="490"/>
        <v>0.1979166666666666</v>
      </c>
      <c r="EB36" s="57">
        <f t="shared" si="38"/>
        <v>26</v>
      </c>
      <c r="EC36" s="57">
        <f t="shared" si="18"/>
        <v>5</v>
      </c>
      <c r="ED36" s="57">
        <f t="shared" si="18"/>
        <v>2</v>
      </c>
      <c r="EE36" s="57">
        <f t="shared" si="18"/>
        <v>0</v>
      </c>
      <c r="EF36" s="57">
        <f t="shared" si="18"/>
        <v>7</v>
      </c>
      <c r="EG36" s="57">
        <f t="shared" si="18"/>
        <v>3</v>
      </c>
      <c r="EH36" s="57">
        <f t="shared" si="18"/>
        <v>2</v>
      </c>
      <c r="EI36" s="14">
        <f t="shared" si="475"/>
        <v>45</v>
      </c>
      <c r="EJ36" s="14">
        <f t="shared" si="459"/>
        <v>49.6</v>
      </c>
      <c r="EK36" s="31">
        <f t="shared" si="491"/>
        <v>0.1979166666666666</v>
      </c>
      <c r="EL36" s="57">
        <f t="shared" si="40"/>
        <v>24</v>
      </c>
      <c r="EM36" s="57">
        <f t="shared" si="20"/>
        <v>5</v>
      </c>
      <c r="EN36" s="57">
        <f t="shared" si="20"/>
        <v>4</v>
      </c>
      <c r="EO36" s="57">
        <f t="shared" si="20"/>
        <v>1</v>
      </c>
      <c r="EP36" s="57">
        <f t="shared" si="20"/>
        <v>12</v>
      </c>
      <c r="EQ36" s="57">
        <f t="shared" si="20"/>
        <v>1</v>
      </c>
      <c r="ER36" s="57">
        <f t="shared" si="20"/>
        <v>1</v>
      </c>
      <c r="ES36" s="14">
        <f t="shared" si="476"/>
        <v>48</v>
      </c>
      <c r="ET36" s="14">
        <f t="shared" si="460"/>
        <v>61.9</v>
      </c>
    </row>
    <row r="37" spans="1:150" ht="13.5" thickTop="1" thickBot="1" x14ac:dyDescent="0.3">
      <c r="A37" s="32" t="s">
        <v>5</v>
      </c>
      <c r="B37" s="2">
        <f>SUM(B33:B36)</f>
        <v>108</v>
      </c>
      <c r="C37" s="2">
        <f t="shared" ref="C37" si="492">SUM(C33:C36)</f>
        <v>15</v>
      </c>
      <c r="D37" s="2">
        <f t="shared" ref="D37" si="493">SUM(D33:D36)</f>
        <v>6</v>
      </c>
      <c r="E37" s="2">
        <f t="shared" ref="E37" si="494">SUM(E33:E36)</f>
        <v>2</v>
      </c>
      <c r="F37" s="2">
        <f t="shared" ref="F37" si="495">SUM(F33:F36)</f>
        <v>15</v>
      </c>
      <c r="G37" s="2">
        <f t="shared" ref="G37" si="496">SUM(G33:G36)</f>
        <v>6</v>
      </c>
      <c r="H37" s="2">
        <f t="shared" ref="H37" si="497">SUM(H33:H36)</f>
        <v>5</v>
      </c>
      <c r="I37" s="15">
        <f t="shared" ref="I37" si="498">SUM(I33:I36)</f>
        <v>157</v>
      </c>
      <c r="J37" s="33">
        <f>B37+C37+D37*1.5+E37*2.3+F37*2+G37*0.4+H37*0.2</f>
        <v>170</v>
      </c>
      <c r="K37" s="32" t="s">
        <v>5</v>
      </c>
      <c r="L37" s="2">
        <f>SUM(L33:L36)</f>
        <v>0</v>
      </c>
      <c r="M37" s="2">
        <f t="shared" ref="M37" si="499">SUM(M33:M36)</f>
        <v>0</v>
      </c>
      <c r="N37" s="2">
        <f t="shared" ref="N37" si="500">SUM(N33:N36)</f>
        <v>0</v>
      </c>
      <c r="O37" s="2">
        <f t="shared" ref="O37" si="501">SUM(O33:O36)</f>
        <v>0</v>
      </c>
      <c r="P37" s="2">
        <f t="shared" ref="P37" si="502">SUM(P33:P36)</f>
        <v>0</v>
      </c>
      <c r="Q37" s="2">
        <f t="shared" ref="Q37" si="503">SUM(Q33:Q36)</f>
        <v>0</v>
      </c>
      <c r="R37" s="2">
        <f t="shared" ref="R37:S37" si="504">SUM(R33:R36)</f>
        <v>0</v>
      </c>
      <c r="S37" s="15">
        <f t="shared" si="504"/>
        <v>0</v>
      </c>
      <c r="T37" s="33">
        <f>L37+M37+N37*1.5+O37*2.3+P37*2+Q37*0.4+R37*0.2</f>
        <v>0</v>
      </c>
      <c r="U37" s="32" t="s">
        <v>5</v>
      </c>
      <c r="V37" s="2">
        <f>SUM(V33:V36)</f>
        <v>0</v>
      </c>
      <c r="W37" s="2">
        <f t="shared" ref="W37" si="505">SUM(W33:W36)</f>
        <v>0</v>
      </c>
      <c r="X37" s="2">
        <f t="shared" ref="X37" si="506">SUM(X33:X36)</f>
        <v>0</v>
      </c>
      <c r="Y37" s="2">
        <f t="shared" ref="Y37" si="507">SUM(Y33:Y36)</f>
        <v>0</v>
      </c>
      <c r="Z37" s="2">
        <f t="shared" ref="Z37" si="508">SUM(Z33:Z36)</f>
        <v>0</v>
      </c>
      <c r="AA37" s="2">
        <f t="shared" ref="AA37" si="509">SUM(AA33:AA36)</f>
        <v>0</v>
      </c>
      <c r="AB37" s="2">
        <f t="shared" ref="AB37" si="510">SUM(AB33:AB36)</f>
        <v>0</v>
      </c>
      <c r="AC37" s="15">
        <f t="shared" ref="AC37" si="511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2</v>
      </c>
      <c r="AG37" s="2">
        <f t="shared" ref="AG37" si="512">SUM(AG33:AG36)</f>
        <v>0</v>
      </c>
      <c r="AH37" s="2">
        <f t="shared" ref="AH37" si="513">SUM(AH33:AH36)</f>
        <v>0</v>
      </c>
      <c r="AI37" s="2">
        <f t="shared" ref="AI37" si="514">SUM(AI33:AI36)</f>
        <v>0</v>
      </c>
      <c r="AJ37" s="2">
        <f t="shared" ref="AJ37" si="515">SUM(AJ33:AJ36)</f>
        <v>0</v>
      </c>
      <c r="AK37" s="2">
        <f t="shared" ref="AK37" si="516">SUM(AK33:AK36)</f>
        <v>0</v>
      </c>
      <c r="AL37" s="2">
        <f t="shared" ref="AL37" si="517">SUM(AL33:AL36)</f>
        <v>0</v>
      </c>
      <c r="AM37" s="15">
        <f t="shared" ref="AM37" si="518">SUM(AM33:AM36)</f>
        <v>2</v>
      </c>
      <c r="AN37" s="33">
        <f>AF37+AG37+AH37*1.5+AI37*2.3+AJ37*2+AK37*0.4+AL37*0.2</f>
        <v>2</v>
      </c>
      <c r="AO37" s="32" t="s">
        <v>5</v>
      </c>
      <c r="AP37" s="2">
        <f>SUM(AP33:AP36)</f>
        <v>0</v>
      </c>
      <c r="AQ37" s="2">
        <f t="shared" ref="AQ37" si="519">SUM(AQ33:AQ36)</f>
        <v>0</v>
      </c>
      <c r="AR37" s="2">
        <f t="shared" ref="AR37" si="520">SUM(AR33:AR36)</f>
        <v>0</v>
      </c>
      <c r="AS37" s="2">
        <f t="shared" ref="AS37" si="521">SUM(AS33:AS36)</f>
        <v>0</v>
      </c>
      <c r="AT37" s="2">
        <f t="shared" ref="AT37" si="522">SUM(AT33:AT36)</f>
        <v>0</v>
      </c>
      <c r="AU37" s="2">
        <f t="shared" ref="AU37" si="523">SUM(AU33:AU36)</f>
        <v>0</v>
      </c>
      <c r="AV37" s="2">
        <f t="shared" ref="AV37" si="524">SUM(AV33:AV36)</f>
        <v>0</v>
      </c>
      <c r="AW37" s="15">
        <f t="shared" ref="AW37" si="525">SUM(AW33:AW36)</f>
        <v>0</v>
      </c>
      <c r="AX37" s="33">
        <f>AP37+AQ37+AR37*1.5+AS37*2.3+AT37*2+AU37*0.4+AV37*0.2</f>
        <v>0</v>
      </c>
      <c r="AY37" s="32" t="s">
        <v>5</v>
      </c>
      <c r="AZ37" s="2">
        <f>SUM(AZ33:AZ36)</f>
        <v>0</v>
      </c>
      <c r="BA37" s="2">
        <f t="shared" ref="BA37" si="526">SUM(BA33:BA36)</f>
        <v>0</v>
      </c>
      <c r="BB37" s="2">
        <f t="shared" ref="BB37" si="527">SUM(BB33:BB36)</f>
        <v>0</v>
      </c>
      <c r="BC37" s="2">
        <f t="shared" ref="BC37" si="528">SUM(BC33:BC36)</f>
        <v>0</v>
      </c>
      <c r="BD37" s="2">
        <f t="shared" ref="BD37" si="529">SUM(BD33:BD36)</f>
        <v>0</v>
      </c>
      <c r="BE37" s="2">
        <f t="shared" ref="BE37" si="530">SUM(BE33:BE36)</f>
        <v>0</v>
      </c>
      <c r="BF37" s="2">
        <f t="shared" ref="BF37" si="531">SUM(BF33:BF36)</f>
        <v>0</v>
      </c>
      <c r="BG37" s="15">
        <f t="shared" ref="BG37" si="532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0</v>
      </c>
      <c r="BK37" s="2">
        <f t="shared" ref="BK37" si="533">SUM(BK33:BK36)</f>
        <v>0</v>
      </c>
      <c r="BL37" s="2">
        <f t="shared" ref="BL37" si="534">SUM(BL33:BL36)</f>
        <v>0</v>
      </c>
      <c r="BM37" s="2">
        <f t="shared" ref="BM37" si="535">SUM(BM33:BM36)</f>
        <v>0</v>
      </c>
      <c r="BN37" s="2">
        <f t="shared" ref="BN37" si="536">SUM(BN33:BN36)</f>
        <v>0</v>
      </c>
      <c r="BO37" s="2">
        <f t="shared" ref="BO37" si="537">SUM(BO33:BO36)</f>
        <v>1</v>
      </c>
      <c r="BP37" s="2">
        <f t="shared" ref="BP37" si="538">SUM(BP33:BP36)</f>
        <v>0</v>
      </c>
      <c r="BQ37" s="15">
        <f t="shared" ref="BQ37" si="539">SUM(BQ33:BQ36)</f>
        <v>1</v>
      </c>
      <c r="BR37" s="33">
        <f>BJ37+BK37+BL37*1.5+BM37*2.3+BN37*2+BO37*0.4+BP37*0.2</f>
        <v>0.4</v>
      </c>
      <c r="BS37" s="32" t="s">
        <v>5</v>
      </c>
      <c r="BT37" s="2">
        <f>SUM(BT33:BT36)</f>
        <v>72</v>
      </c>
      <c r="BU37" s="2">
        <f t="shared" ref="BU37" si="540">SUM(BU33:BU36)</f>
        <v>18</v>
      </c>
      <c r="BV37" s="2">
        <f t="shared" ref="BV37" si="541">SUM(BV33:BV36)</f>
        <v>14</v>
      </c>
      <c r="BW37" s="2">
        <f t="shared" ref="BW37" si="542">SUM(BW33:BW36)</f>
        <v>4</v>
      </c>
      <c r="BX37" s="2">
        <f t="shared" ref="BX37" si="543">SUM(BX33:BX36)</f>
        <v>31</v>
      </c>
      <c r="BY37" s="2">
        <f t="shared" ref="BY37" si="544">SUM(BY33:BY36)</f>
        <v>12</v>
      </c>
      <c r="BZ37" s="2">
        <f t="shared" ref="BZ37" si="545">SUM(BZ33:BZ36)</f>
        <v>13</v>
      </c>
      <c r="CA37" s="15">
        <f t="shared" ref="CA37" si="546">SUM(CA33:CA36)</f>
        <v>164</v>
      </c>
      <c r="CB37" s="33">
        <f>BT37+BU37+BV37*1.5+BW37*2.3+BX37*2+BY37*0.4+BZ37*0.2</f>
        <v>189.6</v>
      </c>
      <c r="CC37" s="32" t="s">
        <v>5</v>
      </c>
      <c r="CD37" s="2">
        <f>SUM(CD33:CD36)</f>
        <v>0</v>
      </c>
      <c r="CE37" s="2">
        <f t="shared" ref="CE37" si="547">SUM(CE33:CE36)</f>
        <v>0</v>
      </c>
      <c r="CF37" s="2">
        <f t="shared" ref="CF37" si="548">SUM(CF33:CF36)</f>
        <v>0</v>
      </c>
      <c r="CG37" s="2">
        <f t="shared" ref="CG37" si="549">SUM(CG33:CG36)</f>
        <v>0</v>
      </c>
      <c r="CH37" s="2">
        <f t="shared" ref="CH37" si="550">SUM(CH33:CH36)</f>
        <v>0</v>
      </c>
      <c r="CI37" s="2">
        <f t="shared" ref="CI37" si="551">SUM(CI33:CI36)</f>
        <v>0</v>
      </c>
      <c r="CJ37" s="2">
        <f t="shared" ref="CJ37" si="552">SUM(CJ33:CJ36)</f>
        <v>0</v>
      </c>
      <c r="CK37" s="15">
        <f t="shared" ref="CK37" si="553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71"/>
        <v>74</v>
      </c>
      <c r="CO37" s="2">
        <f t="shared" si="371"/>
        <v>18</v>
      </c>
      <c r="CP37" s="2">
        <f t="shared" si="371"/>
        <v>14</v>
      </c>
      <c r="CQ37" s="2">
        <f t="shared" si="371"/>
        <v>4</v>
      </c>
      <c r="CR37" s="2">
        <f t="shared" si="371"/>
        <v>31</v>
      </c>
      <c r="CS37" s="2">
        <f t="shared" si="371"/>
        <v>12</v>
      </c>
      <c r="CT37" s="2">
        <f t="shared" si="371"/>
        <v>13</v>
      </c>
      <c r="CU37" s="15">
        <f t="shared" ref="CU37" si="554">SUM(CN37:CT37)</f>
        <v>166</v>
      </c>
      <c r="CV37" s="33">
        <f>CN37+CO37+CP37*1.5+CQ37*2.3+CR37*2+CS37*0.4+CT37*0.2</f>
        <v>191.6</v>
      </c>
      <c r="CW37" s="32" t="s">
        <v>5</v>
      </c>
      <c r="CX37" s="2">
        <f t="shared" si="440"/>
        <v>108</v>
      </c>
      <c r="CY37" s="2">
        <f t="shared" si="440"/>
        <v>15</v>
      </c>
      <c r="CZ37" s="2">
        <f t="shared" si="440"/>
        <v>6</v>
      </c>
      <c r="DA37" s="2">
        <f t="shared" si="440"/>
        <v>2</v>
      </c>
      <c r="DB37" s="2">
        <f t="shared" si="440"/>
        <v>15</v>
      </c>
      <c r="DC37" s="2">
        <f t="shared" si="440"/>
        <v>6</v>
      </c>
      <c r="DD37" s="2">
        <f t="shared" si="440"/>
        <v>5</v>
      </c>
      <c r="DE37" s="15">
        <f t="shared" ref="DE37" si="555">SUM(CX37:DD37)</f>
        <v>157</v>
      </c>
      <c r="DF37" s="33">
        <f>CX37+CY37+CZ37*1.5+DA37*2.3+DB37*2+DC37*0.4+DD37*0.2</f>
        <v>170</v>
      </c>
      <c r="DG37" s="32" t="s">
        <v>5</v>
      </c>
      <c r="DH37" s="2">
        <f t="shared" si="356"/>
        <v>0</v>
      </c>
      <c r="DI37" s="2">
        <f t="shared" si="356"/>
        <v>0</v>
      </c>
      <c r="DJ37" s="2">
        <f t="shared" si="356"/>
        <v>0</v>
      </c>
      <c r="DK37" s="2">
        <f t="shared" si="356"/>
        <v>0</v>
      </c>
      <c r="DL37" s="2">
        <f t="shared" si="356"/>
        <v>0</v>
      </c>
      <c r="DM37" s="2">
        <f t="shared" si="356"/>
        <v>1</v>
      </c>
      <c r="DN37" s="2">
        <f t="shared" si="356"/>
        <v>0</v>
      </c>
      <c r="DO37" s="15">
        <f t="shared" ref="DO37" si="556">SUM(DH37:DN37)</f>
        <v>1</v>
      </c>
      <c r="DP37" s="33">
        <f>DH37+DI37+DJ37*1.5+DK37*2.3+DL37*2+DM37*0.4+DN37*0.2</f>
        <v>0.4</v>
      </c>
      <c r="DQ37" s="32" t="s">
        <v>5</v>
      </c>
      <c r="DR37" s="2">
        <f t="shared" si="36"/>
        <v>2</v>
      </c>
      <c r="DS37" s="2">
        <f t="shared" si="16"/>
        <v>0</v>
      </c>
      <c r="DT37" s="2">
        <f t="shared" si="16"/>
        <v>0</v>
      </c>
      <c r="DU37" s="2">
        <f t="shared" si="16"/>
        <v>0</v>
      </c>
      <c r="DV37" s="2">
        <f t="shared" si="16"/>
        <v>0</v>
      </c>
      <c r="DW37" s="2">
        <f t="shared" si="16"/>
        <v>0</v>
      </c>
      <c r="DX37" s="2">
        <f t="shared" si="16"/>
        <v>0</v>
      </c>
      <c r="DY37" s="15">
        <f t="shared" ref="DY37" si="557">SUM(DR37:DX37)</f>
        <v>2</v>
      </c>
      <c r="DZ37" s="33">
        <f>DR37+DS37+DT37*1.5+DU37*2.3+DV37*2+DW37*0.4+DX37*0.2</f>
        <v>2</v>
      </c>
      <c r="EA37" s="32" t="s">
        <v>5</v>
      </c>
      <c r="EB37" s="2">
        <f t="shared" si="38"/>
        <v>108</v>
      </c>
      <c r="EC37" s="2">
        <f t="shared" si="18"/>
        <v>15</v>
      </c>
      <c r="ED37" s="2">
        <f t="shared" si="18"/>
        <v>6</v>
      </c>
      <c r="EE37" s="2">
        <f t="shared" si="18"/>
        <v>2</v>
      </c>
      <c r="EF37" s="2">
        <f t="shared" si="18"/>
        <v>15</v>
      </c>
      <c r="EG37" s="2">
        <f t="shared" si="18"/>
        <v>6</v>
      </c>
      <c r="EH37" s="2">
        <f t="shared" si="18"/>
        <v>5</v>
      </c>
      <c r="EI37" s="15">
        <f t="shared" ref="EI37" si="558">SUM(EB37:EH37)</f>
        <v>157</v>
      </c>
      <c r="EJ37" s="33">
        <f>EB37+EC37+ED37*1.5+EE37*2.3+EF37*2+EG37*0.4+EH37*0.2</f>
        <v>170</v>
      </c>
      <c r="EK37" s="32" t="s">
        <v>5</v>
      </c>
      <c r="EL37" s="2">
        <f t="shared" si="40"/>
        <v>72</v>
      </c>
      <c r="EM37" s="2">
        <f t="shared" si="20"/>
        <v>18</v>
      </c>
      <c r="EN37" s="2">
        <f t="shared" si="20"/>
        <v>14</v>
      </c>
      <c r="EO37" s="2">
        <f t="shared" si="20"/>
        <v>4</v>
      </c>
      <c r="EP37" s="2">
        <f t="shared" si="20"/>
        <v>31</v>
      </c>
      <c r="EQ37" s="2">
        <f t="shared" si="20"/>
        <v>13</v>
      </c>
      <c r="ER37" s="2">
        <f t="shared" si="20"/>
        <v>13</v>
      </c>
      <c r="ES37" s="15">
        <f t="shared" ref="ES37" si="559">SUM(EL37:ER37)</f>
        <v>165</v>
      </c>
      <c r="ET37" s="33">
        <f>EL37+EM37+EN37*1.5+EO37*2.3+EP37*2+EQ37*0.4+ER37*0.2</f>
        <v>189.99999999999997</v>
      </c>
    </row>
    <row r="38" spans="1:150" ht="13" thickTop="1" x14ac:dyDescent="0.25">
      <c r="A38" s="31">
        <f>A36+"00:15"</f>
        <v>0.20833333333333326</v>
      </c>
      <c r="B38" s="57">
        <v>28</v>
      </c>
      <c r="C38" s="57">
        <v>1</v>
      </c>
      <c r="D38" s="57">
        <v>2</v>
      </c>
      <c r="E38" s="57">
        <v>0</v>
      </c>
      <c r="F38" s="57">
        <v>8</v>
      </c>
      <c r="G38" s="57">
        <v>1</v>
      </c>
      <c r="H38" s="57">
        <v>1</v>
      </c>
      <c r="I38" s="14">
        <f>SUM(B38:H38)</f>
        <v>41</v>
      </c>
      <c r="J38" s="14">
        <f t="shared" ref="J38:J41" si="560">B38+C38+D38*1.5+E38*2.3+F38*2+G38*0.4+H38*0.2</f>
        <v>48.6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>SUM(L38:R38)</f>
        <v>1</v>
      </c>
      <c r="T38" s="14">
        <f t="shared" ref="T38:T41" si="561">L38+M38+N38*1.5+O38*2.3+P38*2+Q38*0.4+R38*0.2</f>
        <v>1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>SUM(V38:AB38)</f>
        <v>0</v>
      </c>
      <c r="AD38" s="14">
        <f t="shared" ref="AD38:AD41" si="562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>SUM(AF38:AL38)</f>
        <v>0</v>
      </c>
      <c r="AN38" s="14">
        <f t="shared" ref="AN38:AN41" si="563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>SUM(AP38:AV38)</f>
        <v>0</v>
      </c>
      <c r="AX38" s="14">
        <f t="shared" ref="AX38:AX41" si="564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>SUM(AZ38:BF38)</f>
        <v>0</v>
      </c>
      <c r="BH38" s="14">
        <f t="shared" ref="BH38:BH41" si="565">AZ38+BA38+BB38*1.5+BC38*2.3+BD38*2+BE38*0.4+BF38*0.2</f>
        <v>0</v>
      </c>
      <c r="BI38" s="31">
        <f>BI36+"00:15"</f>
        <v>0.20833333333333326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>SUM(BJ38:BP38)</f>
        <v>0</v>
      </c>
      <c r="BR38" s="14">
        <f t="shared" ref="BR38:BR41" si="566">BJ38+BK38+BL38*1.5+BM38*2.3+BN38*2+BO38*0.4+BP38*0.2</f>
        <v>0</v>
      </c>
      <c r="BS38" s="31">
        <f>BS36+"00:15"</f>
        <v>0.20833333333333326</v>
      </c>
      <c r="BT38" s="57">
        <v>24</v>
      </c>
      <c r="BU38" s="57">
        <v>16</v>
      </c>
      <c r="BV38" s="57">
        <v>0</v>
      </c>
      <c r="BW38" s="57">
        <v>2</v>
      </c>
      <c r="BX38" s="57">
        <v>6</v>
      </c>
      <c r="BY38" s="57">
        <v>2</v>
      </c>
      <c r="BZ38" s="57">
        <v>8</v>
      </c>
      <c r="CA38" s="14">
        <f>SUM(BT38:BZ38)</f>
        <v>58</v>
      </c>
      <c r="CB38" s="14">
        <f t="shared" ref="CB38:CB41" si="567">BT38+BU38+BV38*1.5+BW38*2.3+BX38*2+BY38*0.4+BZ38*0.2</f>
        <v>59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>SUM(CD38:CJ38)</f>
        <v>0</v>
      </c>
      <c r="CL38" s="14">
        <f t="shared" ref="CL38:CL41" si="568">CD38+CE38+CF38*1.5+CG38*2.3+CH38*2+CI38*0.4+CJ38*0.2</f>
        <v>0</v>
      </c>
      <c r="CM38" s="31">
        <f>CM36+"00:15"</f>
        <v>0.20833333333333326</v>
      </c>
      <c r="CN38" s="57">
        <f t="shared" si="371"/>
        <v>24</v>
      </c>
      <c r="CO38" s="57">
        <f t="shared" si="371"/>
        <v>16</v>
      </c>
      <c r="CP38" s="57">
        <f t="shared" si="371"/>
        <v>0</v>
      </c>
      <c r="CQ38" s="57">
        <f t="shared" si="371"/>
        <v>2</v>
      </c>
      <c r="CR38" s="57">
        <f t="shared" si="371"/>
        <v>6</v>
      </c>
      <c r="CS38" s="57">
        <f t="shared" si="371"/>
        <v>2</v>
      </c>
      <c r="CT38" s="57">
        <f t="shared" si="371"/>
        <v>8</v>
      </c>
      <c r="CU38" s="14">
        <f>SUM(CN38:CT38)</f>
        <v>58</v>
      </c>
      <c r="CV38" s="14">
        <f t="shared" ref="CV38:CV41" si="569">CN38+CO38+CP38*1.5+CQ38*2.3+CR38*2+CS38*0.4+CT38*0.2</f>
        <v>59</v>
      </c>
      <c r="CW38" s="31">
        <f>CW36+"00:15"</f>
        <v>0.20833333333333326</v>
      </c>
      <c r="CX38" s="57">
        <f t="shared" si="440"/>
        <v>29</v>
      </c>
      <c r="CY38" s="57">
        <f t="shared" si="440"/>
        <v>1</v>
      </c>
      <c r="CZ38" s="57">
        <f t="shared" si="440"/>
        <v>2</v>
      </c>
      <c r="DA38" s="57">
        <f t="shared" si="440"/>
        <v>0</v>
      </c>
      <c r="DB38" s="57">
        <f t="shared" si="440"/>
        <v>8</v>
      </c>
      <c r="DC38" s="57">
        <f t="shared" si="440"/>
        <v>1</v>
      </c>
      <c r="DD38" s="57">
        <f t="shared" si="440"/>
        <v>1</v>
      </c>
      <c r="DE38" s="14">
        <f>SUM(CX38:DD38)</f>
        <v>42</v>
      </c>
      <c r="DF38" s="14">
        <f t="shared" ref="DF38:DF41" si="570">CX38+CY38+CZ38*1.5+DA38*2.3+DB38*2+DC38*0.4+DD38*0.2</f>
        <v>49.6</v>
      </c>
      <c r="DG38" s="31">
        <f>DG36+"00:15"</f>
        <v>0.20833333333333326</v>
      </c>
      <c r="DH38" s="57">
        <f>SUM(L38,AZ38,BJ38)</f>
        <v>1</v>
      </c>
      <c r="DI38" s="57">
        <f t="shared" si="356"/>
        <v>0</v>
      </c>
      <c r="DJ38" s="57">
        <f t="shared" si="356"/>
        <v>0</v>
      </c>
      <c r="DK38" s="57">
        <f t="shared" si="356"/>
        <v>0</v>
      </c>
      <c r="DL38" s="57">
        <f t="shared" si="356"/>
        <v>0</v>
      </c>
      <c r="DM38" s="57">
        <f t="shared" si="356"/>
        <v>0</v>
      </c>
      <c r="DN38" s="57">
        <f t="shared" si="356"/>
        <v>0</v>
      </c>
      <c r="DO38" s="14">
        <f>SUM(DH38:DN38)</f>
        <v>1</v>
      </c>
      <c r="DP38" s="14">
        <f t="shared" ref="DP38:DP41" si="571">DH38+DI38+DJ38*1.5+DK38*2.3+DL38*2+DM38*0.4+DN38*0.2</f>
        <v>1</v>
      </c>
      <c r="DQ38" s="31">
        <f>DQ36+"00:15"</f>
        <v>0.20833333333333326</v>
      </c>
      <c r="DR38" s="57">
        <f t="shared" si="36"/>
        <v>0</v>
      </c>
      <c r="DS38" s="57">
        <f t="shared" si="16"/>
        <v>0</v>
      </c>
      <c r="DT38" s="57">
        <f t="shared" si="16"/>
        <v>0</v>
      </c>
      <c r="DU38" s="57">
        <f t="shared" si="16"/>
        <v>0</v>
      </c>
      <c r="DV38" s="57">
        <f t="shared" si="16"/>
        <v>0</v>
      </c>
      <c r="DW38" s="57">
        <f t="shared" si="16"/>
        <v>0</v>
      </c>
      <c r="DX38" s="57">
        <f t="shared" si="16"/>
        <v>0</v>
      </c>
      <c r="DY38" s="14">
        <f>SUM(DR38:DX38)</f>
        <v>0</v>
      </c>
      <c r="DZ38" s="14">
        <f t="shared" ref="DZ38:DZ41" si="572">DR38+DS38+DT38*1.5+DU38*2.3+DV38*2+DW38*0.4+DX38*0.2</f>
        <v>0</v>
      </c>
      <c r="EA38" s="31">
        <f>EA36+"00:15"</f>
        <v>0.20833333333333326</v>
      </c>
      <c r="EB38" s="57">
        <f t="shared" si="38"/>
        <v>28</v>
      </c>
      <c r="EC38" s="57">
        <f t="shared" si="18"/>
        <v>1</v>
      </c>
      <c r="ED38" s="57">
        <f t="shared" si="18"/>
        <v>2</v>
      </c>
      <c r="EE38" s="57">
        <f t="shared" si="18"/>
        <v>0</v>
      </c>
      <c r="EF38" s="57">
        <f t="shared" si="18"/>
        <v>8</v>
      </c>
      <c r="EG38" s="57">
        <f t="shared" si="18"/>
        <v>1</v>
      </c>
      <c r="EH38" s="57">
        <f t="shared" si="18"/>
        <v>1</v>
      </c>
      <c r="EI38" s="14">
        <f>SUM(EB38:EH38)</f>
        <v>41</v>
      </c>
      <c r="EJ38" s="14">
        <f t="shared" ref="EJ38:EJ41" si="573">EB38+EC38+ED38*1.5+EE38*2.3+EF38*2+EG38*0.4+EH38*0.2</f>
        <v>48.6</v>
      </c>
      <c r="EK38" s="31">
        <f>EK36+"00:15"</f>
        <v>0.20833333333333326</v>
      </c>
      <c r="EL38" s="57">
        <f t="shared" si="40"/>
        <v>24</v>
      </c>
      <c r="EM38" s="57">
        <f t="shared" si="20"/>
        <v>16</v>
      </c>
      <c r="EN38" s="57">
        <f t="shared" si="20"/>
        <v>0</v>
      </c>
      <c r="EO38" s="57">
        <f t="shared" si="20"/>
        <v>2</v>
      </c>
      <c r="EP38" s="57">
        <f t="shared" si="20"/>
        <v>6</v>
      </c>
      <c r="EQ38" s="57">
        <f t="shared" si="20"/>
        <v>2</v>
      </c>
      <c r="ER38" s="57">
        <f t="shared" si="20"/>
        <v>8</v>
      </c>
      <c r="ES38" s="14">
        <f>SUM(EL38:ER38)</f>
        <v>58</v>
      </c>
      <c r="ET38" s="14">
        <f t="shared" ref="ET38:ET41" si="574">EL38+EM38+EN38*1.5+EO38*2.3+EP38*2+EQ38*0.4+ER38*0.2</f>
        <v>59</v>
      </c>
    </row>
    <row r="39" spans="1:150" x14ac:dyDescent="0.25">
      <c r="A39" s="31">
        <f>A38+"00:15"</f>
        <v>0.21874999999999992</v>
      </c>
      <c r="B39" s="57">
        <v>28</v>
      </c>
      <c r="C39" s="57">
        <v>5</v>
      </c>
      <c r="D39" s="57">
        <v>0</v>
      </c>
      <c r="E39" s="57">
        <v>1</v>
      </c>
      <c r="F39" s="57">
        <v>7</v>
      </c>
      <c r="G39" s="57">
        <v>0</v>
      </c>
      <c r="H39" s="57">
        <v>0</v>
      </c>
      <c r="I39" s="14">
        <f t="shared" ref="I39:I41" si="575">SUM(B39:H39)</f>
        <v>41</v>
      </c>
      <c r="J39" s="14">
        <f t="shared" si="560"/>
        <v>49.3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ref="S39:S41" si="576">SUM(L39:R39)</f>
        <v>0</v>
      </c>
      <c r="T39" s="14">
        <f t="shared" si="561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ref="AC39:AC41" si="577">SUM(V39:AB39)</f>
        <v>0</v>
      </c>
      <c r="AD39" s="14">
        <f t="shared" si="562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ref="AM39:AM41" si="578">SUM(AF39:AL39)</f>
        <v>0</v>
      </c>
      <c r="AN39" s="14">
        <f t="shared" si="563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ref="AW39:AW41" si="579">SUM(AP39:AV39)</f>
        <v>0</v>
      </c>
      <c r="AX39" s="14">
        <f t="shared" si="564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ref="BG39:BG41" si="580">SUM(AZ39:BF39)</f>
        <v>0</v>
      </c>
      <c r="BH39" s="14">
        <f t="shared" si="565"/>
        <v>0</v>
      </c>
      <c r="BI39" s="31">
        <f>BI38+"00:15"</f>
        <v>0.21874999999999992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ref="BQ39:BQ41" si="581">SUM(BJ39:BP39)</f>
        <v>0</v>
      </c>
      <c r="BR39" s="14">
        <f t="shared" si="566"/>
        <v>0</v>
      </c>
      <c r="BS39" s="31">
        <f>BS38+"00:15"</f>
        <v>0.21874999999999992</v>
      </c>
      <c r="BT39" s="57">
        <v>34</v>
      </c>
      <c r="BU39" s="57">
        <v>7</v>
      </c>
      <c r="BV39" s="57">
        <v>9</v>
      </c>
      <c r="BW39" s="57">
        <v>3</v>
      </c>
      <c r="BX39" s="57">
        <v>10</v>
      </c>
      <c r="BY39" s="57">
        <v>6</v>
      </c>
      <c r="BZ39" s="57">
        <v>4</v>
      </c>
      <c r="CA39" s="14">
        <f t="shared" ref="CA39:CA41" si="582">SUM(BT39:BZ39)</f>
        <v>73</v>
      </c>
      <c r="CB39" s="14">
        <f t="shared" si="567"/>
        <v>84.600000000000009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ref="CK39:CK41" si="583">SUM(CD39:CJ39)</f>
        <v>0</v>
      </c>
      <c r="CL39" s="14">
        <f t="shared" si="568"/>
        <v>0</v>
      </c>
      <c r="CM39" s="31">
        <f>CM38+"00:15"</f>
        <v>0.21874999999999992</v>
      </c>
      <c r="CN39" s="57">
        <f t="shared" si="371"/>
        <v>34</v>
      </c>
      <c r="CO39" s="57">
        <f t="shared" si="371"/>
        <v>7</v>
      </c>
      <c r="CP39" s="57">
        <f t="shared" si="371"/>
        <v>9</v>
      </c>
      <c r="CQ39" s="57">
        <f t="shared" si="371"/>
        <v>3</v>
      </c>
      <c r="CR39" s="57">
        <f t="shared" si="371"/>
        <v>10</v>
      </c>
      <c r="CS39" s="57">
        <f t="shared" si="371"/>
        <v>6</v>
      </c>
      <c r="CT39" s="57">
        <f t="shared" si="371"/>
        <v>4</v>
      </c>
      <c r="CU39" s="14">
        <f t="shared" ref="CU39:CU41" si="584">SUM(CN39:CT39)</f>
        <v>73</v>
      </c>
      <c r="CV39" s="14">
        <f t="shared" si="569"/>
        <v>84.600000000000009</v>
      </c>
      <c r="CW39" s="31">
        <f>CW38+"00:15"</f>
        <v>0.21874999999999992</v>
      </c>
      <c r="CX39" s="57">
        <f t="shared" si="440"/>
        <v>28</v>
      </c>
      <c r="CY39" s="57">
        <f t="shared" si="440"/>
        <v>5</v>
      </c>
      <c r="CZ39" s="57">
        <f t="shared" si="440"/>
        <v>0</v>
      </c>
      <c r="DA39" s="57">
        <f t="shared" si="440"/>
        <v>1</v>
      </c>
      <c r="DB39" s="57">
        <f t="shared" si="440"/>
        <v>7</v>
      </c>
      <c r="DC39" s="57">
        <f t="shared" si="440"/>
        <v>0</v>
      </c>
      <c r="DD39" s="57">
        <f t="shared" si="440"/>
        <v>0</v>
      </c>
      <c r="DE39" s="14">
        <f t="shared" ref="DE39:DE41" si="585">SUM(CX39:DD39)</f>
        <v>41</v>
      </c>
      <c r="DF39" s="14">
        <f t="shared" si="570"/>
        <v>49.3</v>
      </c>
      <c r="DG39" s="31">
        <f>DG38+"00:15"</f>
        <v>0.21874999999999992</v>
      </c>
      <c r="DH39" s="57">
        <f t="shared" ref="DH39:DH41" si="586">SUM(L39,AZ39,BJ39)</f>
        <v>0</v>
      </c>
      <c r="DI39" s="57">
        <f t="shared" si="356"/>
        <v>0</v>
      </c>
      <c r="DJ39" s="57">
        <f t="shared" si="356"/>
        <v>0</v>
      </c>
      <c r="DK39" s="57">
        <f t="shared" si="356"/>
        <v>0</v>
      </c>
      <c r="DL39" s="57">
        <f t="shared" si="356"/>
        <v>0</v>
      </c>
      <c r="DM39" s="57">
        <f t="shared" si="356"/>
        <v>0</v>
      </c>
      <c r="DN39" s="57">
        <f t="shared" si="356"/>
        <v>0</v>
      </c>
      <c r="DO39" s="14">
        <f t="shared" ref="DO39:DO41" si="587">SUM(DH39:DN39)</f>
        <v>0</v>
      </c>
      <c r="DP39" s="14">
        <f t="shared" si="571"/>
        <v>0</v>
      </c>
      <c r="DQ39" s="31">
        <f>DQ38+"00:15"</f>
        <v>0.21874999999999992</v>
      </c>
      <c r="DR39" s="57">
        <f t="shared" si="36"/>
        <v>0</v>
      </c>
      <c r="DS39" s="57">
        <f t="shared" si="16"/>
        <v>0</v>
      </c>
      <c r="DT39" s="57">
        <f t="shared" si="16"/>
        <v>0</v>
      </c>
      <c r="DU39" s="57">
        <f t="shared" si="16"/>
        <v>0</v>
      </c>
      <c r="DV39" s="57">
        <f t="shared" si="16"/>
        <v>0</v>
      </c>
      <c r="DW39" s="57">
        <f t="shared" si="16"/>
        <v>0</v>
      </c>
      <c r="DX39" s="57">
        <f t="shared" si="16"/>
        <v>0</v>
      </c>
      <c r="DY39" s="14">
        <f t="shared" ref="DY39:DY41" si="588">SUM(DR39:DX39)</f>
        <v>0</v>
      </c>
      <c r="DZ39" s="14">
        <f t="shared" si="572"/>
        <v>0</v>
      </c>
      <c r="EA39" s="31">
        <f>EA38+"00:15"</f>
        <v>0.21874999999999992</v>
      </c>
      <c r="EB39" s="57">
        <f t="shared" si="38"/>
        <v>28</v>
      </c>
      <c r="EC39" s="57">
        <f t="shared" si="18"/>
        <v>5</v>
      </c>
      <c r="ED39" s="57">
        <f t="shared" si="18"/>
        <v>0</v>
      </c>
      <c r="EE39" s="57">
        <f t="shared" si="18"/>
        <v>1</v>
      </c>
      <c r="EF39" s="57">
        <f t="shared" si="18"/>
        <v>7</v>
      </c>
      <c r="EG39" s="57">
        <f t="shared" si="18"/>
        <v>0</v>
      </c>
      <c r="EH39" s="57">
        <f t="shared" si="18"/>
        <v>0</v>
      </c>
      <c r="EI39" s="14">
        <f t="shared" ref="EI39:EI41" si="589">SUM(EB39:EH39)</f>
        <v>41</v>
      </c>
      <c r="EJ39" s="14">
        <f t="shared" si="573"/>
        <v>49.3</v>
      </c>
      <c r="EK39" s="31">
        <f>EK38+"00:15"</f>
        <v>0.21874999999999992</v>
      </c>
      <c r="EL39" s="57">
        <f t="shared" si="40"/>
        <v>34</v>
      </c>
      <c r="EM39" s="57">
        <f t="shared" si="20"/>
        <v>7</v>
      </c>
      <c r="EN39" s="57">
        <f t="shared" si="20"/>
        <v>9</v>
      </c>
      <c r="EO39" s="57">
        <f t="shared" si="20"/>
        <v>3</v>
      </c>
      <c r="EP39" s="57">
        <f t="shared" si="20"/>
        <v>10</v>
      </c>
      <c r="EQ39" s="57">
        <f t="shared" si="20"/>
        <v>6</v>
      </c>
      <c r="ER39" s="57">
        <f t="shared" si="20"/>
        <v>4</v>
      </c>
      <c r="ES39" s="14">
        <f t="shared" ref="ES39:ES41" si="590">SUM(EL39:ER39)</f>
        <v>73</v>
      </c>
      <c r="ET39" s="14">
        <f t="shared" si="574"/>
        <v>84.600000000000009</v>
      </c>
    </row>
    <row r="40" spans="1:150" x14ac:dyDescent="0.25">
      <c r="A40" s="31">
        <f t="shared" ref="A40:A41" si="591">A39+"00:15"</f>
        <v>0.22916666666666657</v>
      </c>
      <c r="B40" s="57">
        <v>37</v>
      </c>
      <c r="C40" s="57">
        <v>7</v>
      </c>
      <c r="D40" s="57">
        <v>3</v>
      </c>
      <c r="E40" s="57">
        <v>0</v>
      </c>
      <c r="F40" s="57">
        <v>12</v>
      </c>
      <c r="G40" s="57">
        <v>1</v>
      </c>
      <c r="H40" s="57">
        <v>1</v>
      </c>
      <c r="I40" s="14">
        <f t="shared" si="575"/>
        <v>61</v>
      </c>
      <c r="J40" s="14">
        <f t="shared" si="560"/>
        <v>73.100000000000009</v>
      </c>
      <c r="K40" s="31">
        <f t="shared" ref="K40:K41" si="592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576"/>
        <v>0</v>
      </c>
      <c r="T40" s="14">
        <f t="shared" si="561"/>
        <v>0</v>
      </c>
      <c r="U40" s="31">
        <f t="shared" ref="U40:U41" si="593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577"/>
        <v>0</v>
      </c>
      <c r="AD40" s="14">
        <f t="shared" si="562"/>
        <v>0</v>
      </c>
      <c r="AE40" s="31">
        <f t="shared" ref="AE40:AE41" si="594">AE39+"00:15"</f>
        <v>0.22916666666666657</v>
      </c>
      <c r="AF40" s="57">
        <v>1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1</v>
      </c>
      <c r="AM40" s="14">
        <f t="shared" si="578"/>
        <v>2</v>
      </c>
      <c r="AN40" s="14">
        <f t="shared" si="563"/>
        <v>1.2</v>
      </c>
      <c r="AO40" s="31">
        <f t="shared" ref="AO40:AO41" si="595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579"/>
        <v>0</v>
      </c>
      <c r="AX40" s="14">
        <f t="shared" si="564"/>
        <v>0</v>
      </c>
      <c r="AY40" s="31">
        <f t="shared" ref="AY40:AY41" si="596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580"/>
        <v>0</v>
      </c>
      <c r="BH40" s="14">
        <f t="shared" si="565"/>
        <v>0</v>
      </c>
      <c r="BI40" s="31">
        <f t="shared" ref="BI40:BI41" si="597">BI39+"00:15"</f>
        <v>0.22916666666666657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1</v>
      </c>
      <c r="BQ40" s="14">
        <f t="shared" si="581"/>
        <v>1</v>
      </c>
      <c r="BR40" s="14">
        <f t="shared" si="566"/>
        <v>0.2</v>
      </c>
      <c r="BS40" s="31">
        <f t="shared" ref="BS40:BS41" si="598">BS39+"00:15"</f>
        <v>0.22916666666666657</v>
      </c>
      <c r="BT40" s="57">
        <v>40</v>
      </c>
      <c r="BU40" s="57">
        <v>12</v>
      </c>
      <c r="BV40" s="57">
        <v>2</v>
      </c>
      <c r="BW40" s="57">
        <v>1</v>
      </c>
      <c r="BX40" s="57">
        <v>11</v>
      </c>
      <c r="BY40" s="57">
        <v>6</v>
      </c>
      <c r="BZ40" s="57">
        <v>12</v>
      </c>
      <c r="CA40" s="14">
        <f t="shared" si="582"/>
        <v>84</v>
      </c>
      <c r="CB40" s="14">
        <f t="shared" si="567"/>
        <v>84.100000000000009</v>
      </c>
      <c r="CC40" s="31">
        <f t="shared" ref="CC40:CC41" si="599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583"/>
        <v>0</v>
      </c>
      <c r="CL40" s="14">
        <f t="shared" si="568"/>
        <v>0</v>
      </c>
      <c r="CM40" s="31">
        <f t="shared" ref="CM40:CM41" si="600">CM39+"00:15"</f>
        <v>0.22916666666666657</v>
      </c>
      <c r="CN40" s="57">
        <f t="shared" si="371"/>
        <v>41</v>
      </c>
      <c r="CO40" s="57">
        <f t="shared" si="371"/>
        <v>12</v>
      </c>
      <c r="CP40" s="57">
        <f t="shared" si="371"/>
        <v>2</v>
      </c>
      <c r="CQ40" s="57">
        <f t="shared" si="371"/>
        <v>1</v>
      </c>
      <c r="CR40" s="57">
        <f t="shared" si="371"/>
        <v>11</v>
      </c>
      <c r="CS40" s="57">
        <f t="shared" si="371"/>
        <v>6</v>
      </c>
      <c r="CT40" s="57">
        <f t="shared" si="371"/>
        <v>13</v>
      </c>
      <c r="CU40" s="14">
        <f t="shared" si="584"/>
        <v>86</v>
      </c>
      <c r="CV40" s="14">
        <f t="shared" si="569"/>
        <v>85.3</v>
      </c>
      <c r="CW40" s="31">
        <f t="shared" ref="CW40:CW41" si="601">CW39+"00:15"</f>
        <v>0.22916666666666657</v>
      </c>
      <c r="CX40" s="57">
        <f t="shared" si="440"/>
        <v>37</v>
      </c>
      <c r="CY40" s="57">
        <f t="shared" si="440"/>
        <v>7</v>
      </c>
      <c r="CZ40" s="57">
        <f t="shared" si="440"/>
        <v>3</v>
      </c>
      <c r="DA40" s="57">
        <f t="shared" si="440"/>
        <v>0</v>
      </c>
      <c r="DB40" s="57">
        <f t="shared" si="440"/>
        <v>12</v>
      </c>
      <c r="DC40" s="57">
        <f t="shared" si="440"/>
        <v>1</v>
      </c>
      <c r="DD40" s="57">
        <f t="shared" si="440"/>
        <v>1</v>
      </c>
      <c r="DE40" s="14">
        <f t="shared" si="585"/>
        <v>61</v>
      </c>
      <c r="DF40" s="14">
        <f t="shared" si="570"/>
        <v>73.100000000000009</v>
      </c>
      <c r="DG40" s="31">
        <f t="shared" ref="DG40:DG41" si="602">DG39+"00:15"</f>
        <v>0.22916666666666657</v>
      </c>
      <c r="DH40" s="57">
        <f t="shared" si="586"/>
        <v>0</v>
      </c>
      <c r="DI40" s="57">
        <f t="shared" si="356"/>
        <v>0</v>
      </c>
      <c r="DJ40" s="57">
        <f t="shared" si="356"/>
        <v>0</v>
      </c>
      <c r="DK40" s="57">
        <f t="shared" si="356"/>
        <v>0</v>
      </c>
      <c r="DL40" s="57">
        <f t="shared" si="356"/>
        <v>0</v>
      </c>
      <c r="DM40" s="57">
        <f t="shared" si="356"/>
        <v>0</v>
      </c>
      <c r="DN40" s="57">
        <f t="shared" si="356"/>
        <v>1</v>
      </c>
      <c r="DO40" s="14">
        <f t="shared" si="587"/>
        <v>1</v>
      </c>
      <c r="DP40" s="14">
        <f t="shared" si="571"/>
        <v>0.2</v>
      </c>
      <c r="DQ40" s="31">
        <f t="shared" ref="DQ40:DQ41" si="603">DQ39+"00:15"</f>
        <v>0.22916666666666657</v>
      </c>
      <c r="DR40" s="57">
        <f t="shared" si="36"/>
        <v>1</v>
      </c>
      <c r="DS40" s="57">
        <f t="shared" si="16"/>
        <v>0</v>
      </c>
      <c r="DT40" s="57">
        <f t="shared" si="16"/>
        <v>0</v>
      </c>
      <c r="DU40" s="57">
        <f t="shared" si="16"/>
        <v>0</v>
      </c>
      <c r="DV40" s="57">
        <f t="shared" si="16"/>
        <v>0</v>
      </c>
      <c r="DW40" s="57">
        <f t="shared" si="16"/>
        <v>0</v>
      </c>
      <c r="DX40" s="57">
        <f t="shared" si="16"/>
        <v>1</v>
      </c>
      <c r="DY40" s="14">
        <f t="shared" si="588"/>
        <v>2</v>
      </c>
      <c r="DZ40" s="14">
        <f t="shared" si="572"/>
        <v>1.2</v>
      </c>
      <c r="EA40" s="31">
        <f t="shared" ref="EA40:EA41" si="604">EA39+"00:15"</f>
        <v>0.22916666666666657</v>
      </c>
      <c r="EB40" s="57">
        <f t="shared" si="38"/>
        <v>37</v>
      </c>
      <c r="EC40" s="57">
        <f t="shared" si="18"/>
        <v>7</v>
      </c>
      <c r="ED40" s="57">
        <f t="shared" si="18"/>
        <v>3</v>
      </c>
      <c r="EE40" s="57">
        <f t="shared" si="18"/>
        <v>0</v>
      </c>
      <c r="EF40" s="57">
        <f t="shared" si="18"/>
        <v>12</v>
      </c>
      <c r="EG40" s="57">
        <f t="shared" si="18"/>
        <v>1</v>
      </c>
      <c r="EH40" s="57">
        <f t="shared" si="18"/>
        <v>1</v>
      </c>
      <c r="EI40" s="14">
        <f t="shared" si="589"/>
        <v>61</v>
      </c>
      <c r="EJ40" s="14">
        <f t="shared" si="573"/>
        <v>73.100000000000009</v>
      </c>
      <c r="EK40" s="31">
        <f t="shared" ref="EK40:EK41" si="605">EK39+"00:15"</f>
        <v>0.22916666666666657</v>
      </c>
      <c r="EL40" s="57">
        <f t="shared" si="40"/>
        <v>40</v>
      </c>
      <c r="EM40" s="57">
        <f t="shared" si="20"/>
        <v>12</v>
      </c>
      <c r="EN40" s="57">
        <f t="shared" si="20"/>
        <v>2</v>
      </c>
      <c r="EO40" s="57">
        <f t="shared" si="20"/>
        <v>1</v>
      </c>
      <c r="EP40" s="57">
        <f t="shared" si="20"/>
        <v>11</v>
      </c>
      <c r="EQ40" s="57">
        <f t="shared" si="20"/>
        <v>6</v>
      </c>
      <c r="ER40" s="57">
        <f t="shared" si="20"/>
        <v>13</v>
      </c>
      <c r="ES40" s="14">
        <f t="shared" si="590"/>
        <v>85</v>
      </c>
      <c r="ET40" s="14">
        <f t="shared" si="574"/>
        <v>84.3</v>
      </c>
    </row>
    <row r="41" spans="1:150" ht="13" thickBot="1" x14ac:dyDescent="0.3">
      <c r="A41" s="31">
        <f t="shared" si="591"/>
        <v>0.23958333333333323</v>
      </c>
      <c r="B41" s="57">
        <v>34</v>
      </c>
      <c r="C41" s="57">
        <v>6</v>
      </c>
      <c r="D41" s="57">
        <v>4</v>
      </c>
      <c r="E41" s="57">
        <v>0</v>
      </c>
      <c r="F41" s="57">
        <v>10</v>
      </c>
      <c r="G41" s="57">
        <v>0</v>
      </c>
      <c r="H41" s="57">
        <v>0</v>
      </c>
      <c r="I41" s="14">
        <f t="shared" si="575"/>
        <v>54</v>
      </c>
      <c r="J41" s="14">
        <f t="shared" si="560"/>
        <v>66</v>
      </c>
      <c r="K41" s="31">
        <f t="shared" si="592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576"/>
        <v>0</v>
      </c>
      <c r="T41" s="14">
        <f t="shared" si="561"/>
        <v>0</v>
      </c>
      <c r="U41" s="31">
        <f t="shared" si="593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577"/>
        <v>0</v>
      </c>
      <c r="AD41" s="14">
        <f t="shared" si="562"/>
        <v>0</v>
      </c>
      <c r="AE41" s="31">
        <f t="shared" si="594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2</v>
      </c>
      <c r="AM41" s="14">
        <f t="shared" si="578"/>
        <v>2</v>
      </c>
      <c r="AN41" s="14">
        <f t="shared" si="563"/>
        <v>0.4</v>
      </c>
      <c r="AO41" s="31">
        <f t="shared" si="595"/>
        <v>0.23958333333333323</v>
      </c>
      <c r="AP41" s="57">
        <v>1</v>
      </c>
      <c r="AQ41" s="57">
        <v>0</v>
      </c>
      <c r="AR41" s="57">
        <v>0</v>
      </c>
      <c r="AS41" s="57">
        <v>0</v>
      </c>
      <c r="AT41" s="57">
        <v>0</v>
      </c>
      <c r="AU41" s="57">
        <v>1</v>
      </c>
      <c r="AV41" s="57">
        <v>0</v>
      </c>
      <c r="AW41" s="14">
        <f t="shared" si="579"/>
        <v>2</v>
      </c>
      <c r="AX41" s="14">
        <f t="shared" si="564"/>
        <v>1.4</v>
      </c>
      <c r="AY41" s="31">
        <f t="shared" si="596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580"/>
        <v>0</v>
      </c>
      <c r="BH41" s="14">
        <f t="shared" si="565"/>
        <v>0</v>
      </c>
      <c r="BI41" s="31">
        <f t="shared" si="597"/>
        <v>0.23958333333333323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581"/>
        <v>0</v>
      </c>
      <c r="BR41" s="14">
        <f t="shared" si="566"/>
        <v>0</v>
      </c>
      <c r="BS41" s="31">
        <f t="shared" si="598"/>
        <v>0.23958333333333323</v>
      </c>
      <c r="BT41" s="57">
        <v>54</v>
      </c>
      <c r="BU41" s="57">
        <v>15</v>
      </c>
      <c r="BV41" s="57">
        <v>6</v>
      </c>
      <c r="BW41" s="57">
        <v>3</v>
      </c>
      <c r="BX41" s="57">
        <v>9</v>
      </c>
      <c r="BY41" s="57">
        <v>10</v>
      </c>
      <c r="BZ41" s="57">
        <v>15</v>
      </c>
      <c r="CA41" s="14">
        <f t="shared" si="582"/>
        <v>112</v>
      </c>
      <c r="CB41" s="14">
        <f t="shared" si="567"/>
        <v>109.9</v>
      </c>
      <c r="CC41" s="31">
        <f t="shared" si="599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583"/>
        <v>0</v>
      </c>
      <c r="CL41" s="14">
        <f t="shared" si="568"/>
        <v>0</v>
      </c>
      <c r="CM41" s="31">
        <f t="shared" si="600"/>
        <v>0.23958333333333323</v>
      </c>
      <c r="CN41" s="57">
        <f t="shared" si="371"/>
        <v>54</v>
      </c>
      <c r="CO41" s="57">
        <f t="shared" si="371"/>
        <v>15</v>
      </c>
      <c r="CP41" s="57">
        <f t="shared" si="371"/>
        <v>6</v>
      </c>
      <c r="CQ41" s="57">
        <f t="shared" si="371"/>
        <v>3</v>
      </c>
      <c r="CR41" s="57">
        <f t="shared" si="371"/>
        <v>9</v>
      </c>
      <c r="CS41" s="57">
        <f t="shared" si="371"/>
        <v>10</v>
      </c>
      <c r="CT41" s="57">
        <f t="shared" si="371"/>
        <v>17</v>
      </c>
      <c r="CU41" s="14">
        <f t="shared" si="584"/>
        <v>114</v>
      </c>
      <c r="CV41" s="14">
        <f t="shared" si="569"/>
        <v>110.30000000000001</v>
      </c>
      <c r="CW41" s="31">
        <f t="shared" si="601"/>
        <v>0.23958333333333323</v>
      </c>
      <c r="CX41" s="57">
        <f t="shared" si="440"/>
        <v>34</v>
      </c>
      <c r="CY41" s="57">
        <f t="shared" si="440"/>
        <v>6</v>
      </c>
      <c r="CZ41" s="57">
        <f t="shared" si="440"/>
        <v>4</v>
      </c>
      <c r="DA41" s="57">
        <f t="shared" si="440"/>
        <v>0</v>
      </c>
      <c r="DB41" s="57">
        <f t="shared" si="440"/>
        <v>10</v>
      </c>
      <c r="DC41" s="57">
        <f t="shared" si="440"/>
        <v>0</v>
      </c>
      <c r="DD41" s="57">
        <f t="shared" si="440"/>
        <v>0</v>
      </c>
      <c r="DE41" s="14">
        <f t="shared" si="585"/>
        <v>54</v>
      </c>
      <c r="DF41" s="14">
        <f t="shared" si="570"/>
        <v>66</v>
      </c>
      <c r="DG41" s="31">
        <f t="shared" si="602"/>
        <v>0.23958333333333323</v>
      </c>
      <c r="DH41" s="57">
        <f t="shared" si="586"/>
        <v>0</v>
      </c>
      <c r="DI41" s="57">
        <f t="shared" si="356"/>
        <v>0</v>
      </c>
      <c r="DJ41" s="57">
        <f t="shared" si="356"/>
        <v>0</v>
      </c>
      <c r="DK41" s="57">
        <f t="shared" si="356"/>
        <v>0</v>
      </c>
      <c r="DL41" s="57">
        <f t="shared" si="356"/>
        <v>0</v>
      </c>
      <c r="DM41" s="57">
        <f t="shared" si="356"/>
        <v>0</v>
      </c>
      <c r="DN41" s="57">
        <f t="shared" si="356"/>
        <v>0</v>
      </c>
      <c r="DO41" s="14">
        <f t="shared" si="587"/>
        <v>0</v>
      </c>
      <c r="DP41" s="14">
        <f t="shared" si="571"/>
        <v>0</v>
      </c>
      <c r="DQ41" s="31">
        <f t="shared" si="603"/>
        <v>0.23958333333333323</v>
      </c>
      <c r="DR41" s="57">
        <f t="shared" si="36"/>
        <v>1</v>
      </c>
      <c r="DS41" s="57">
        <f t="shared" si="16"/>
        <v>0</v>
      </c>
      <c r="DT41" s="57">
        <f t="shared" si="16"/>
        <v>0</v>
      </c>
      <c r="DU41" s="57">
        <f t="shared" si="16"/>
        <v>0</v>
      </c>
      <c r="DV41" s="57">
        <f t="shared" si="16"/>
        <v>0</v>
      </c>
      <c r="DW41" s="57">
        <f t="shared" si="16"/>
        <v>1</v>
      </c>
      <c r="DX41" s="57">
        <f t="shared" si="16"/>
        <v>2</v>
      </c>
      <c r="DY41" s="14">
        <f t="shared" si="588"/>
        <v>4</v>
      </c>
      <c r="DZ41" s="14">
        <f t="shared" si="572"/>
        <v>1.7999999999999998</v>
      </c>
      <c r="EA41" s="31">
        <f t="shared" si="604"/>
        <v>0.23958333333333323</v>
      </c>
      <c r="EB41" s="57">
        <f t="shared" si="38"/>
        <v>35</v>
      </c>
      <c r="EC41" s="57">
        <f t="shared" si="18"/>
        <v>6</v>
      </c>
      <c r="ED41" s="57">
        <f t="shared" si="18"/>
        <v>4</v>
      </c>
      <c r="EE41" s="57">
        <f t="shared" si="18"/>
        <v>0</v>
      </c>
      <c r="EF41" s="57">
        <f t="shared" si="18"/>
        <v>10</v>
      </c>
      <c r="EG41" s="57">
        <f t="shared" si="18"/>
        <v>1</v>
      </c>
      <c r="EH41" s="57">
        <f t="shared" si="18"/>
        <v>0</v>
      </c>
      <c r="EI41" s="14">
        <f t="shared" si="589"/>
        <v>56</v>
      </c>
      <c r="EJ41" s="14">
        <f t="shared" si="573"/>
        <v>67.400000000000006</v>
      </c>
      <c r="EK41" s="31">
        <f t="shared" si="605"/>
        <v>0.23958333333333323</v>
      </c>
      <c r="EL41" s="57">
        <f t="shared" si="40"/>
        <v>54</v>
      </c>
      <c r="EM41" s="57">
        <f t="shared" si="20"/>
        <v>15</v>
      </c>
      <c r="EN41" s="57">
        <f t="shared" si="20"/>
        <v>6</v>
      </c>
      <c r="EO41" s="57">
        <f t="shared" si="20"/>
        <v>3</v>
      </c>
      <c r="EP41" s="57">
        <f t="shared" si="20"/>
        <v>9</v>
      </c>
      <c r="EQ41" s="57">
        <f t="shared" si="20"/>
        <v>10</v>
      </c>
      <c r="ER41" s="57">
        <f t="shared" si="20"/>
        <v>15</v>
      </c>
      <c r="ES41" s="14">
        <f t="shared" si="590"/>
        <v>112</v>
      </c>
      <c r="ET41" s="14">
        <f t="shared" si="574"/>
        <v>109.9</v>
      </c>
    </row>
    <row r="42" spans="1:150" ht="13.5" thickTop="1" thickBot="1" x14ac:dyDescent="0.3">
      <c r="A42" s="32" t="s">
        <v>5</v>
      </c>
      <c r="B42" s="2">
        <f>SUM(B38:B41)</f>
        <v>127</v>
      </c>
      <c r="C42" s="2">
        <f t="shared" ref="C42" si="606">SUM(C38:C41)</f>
        <v>19</v>
      </c>
      <c r="D42" s="2">
        <f t="shared" ref="D42" si="607">SUM(D38:D41)</f>
        <v>9</v>
      </c>
      <c r="E42" s="2">
        <f t="shared" ref="E42" si="608">SUM(E38:E41)</f>
        <v>1</v>
      </c>
      <c r="F42" s="2">
        <f t="shared" ref="F42" si="609">SUM(F38:F41)</f>
        <v>37</v>
      </c>
      <c r="G42" s="2">
        <f t="shared" ref="G42" si="610">SUM(G38:G41)</f>
        <v>2</v>
      </c>
      <c r="H42" s="2">
        <f t="shared" ref="H42" si="611">SUM(H38:H41)</f>
        <v>2</v>
      </c>
      <c r="I42" s="15">
        <f t="shared" ref="I42" si="612">SUM(I38:I41)</f>
        <v>197</v>
      </c>
      <c r="J42" s="33">
        <f>B42+C42+D42*1.5+E42*2.3+F42*2+G42*0.4+H42*0.2</f>
        <v>237.00000000000003</v>
      </c>
      <c r="K42" s="32" t="s">
        <v>5</v>
      </c>
      <c r="L42" s="2">
        <f>SUM(L38:L41)</f>
        <v>1</v>
      </c>
      <c r="M42" s="2">
        <f t="shared" ref="M42" si="613">SUM(M38:M41)</f>
        <v>0</v>
      </c>
      <c r="N42" s="2">
        <f t="shared" ref="N42" si="614">SUM(N38:N41)</f>
        <v>0</v>
      </c>
      <c r="O42" s="2">
        <f t="shared" ref="O42" si="615">SUM(O38:O41)</f>
        <v>0</v>
      </c>
      <c r="P42" s="2">
        <f t="shared" ref="P42" si="616">SUM(P38:P41)</f>
        <v>0</v>
      </c>
      <c r="Q42" s="2">
        <f t="shared" ref="Q42" si="617">SUM(Q38:Q41)</f>
        <v>0</v>
      </c>
      <c r="R42" s="2">
        <f t="shared" ref="R42:S42" si="618">SUM(R38:R41)</f>
        <v>0</v>
      </c>
      <c r="S42" s="15">
        <f t="shared" si="618"/>
        <v>1</v>
      </c>
      <c r="T42" s="33">
        <f>L42+M42+N42*1.5+O42*2.3+P42*2+Q42*0.4+R42*0.2</f>
        <v>1</v>
      </c>
      <c r="U42" s="32" t="s">
        <v>5</v>
      </c>
      <c r="V42" s="2">
        <f>SUM(V38:V41)</f>
        <v>0</v>
      </c>
      <c r="W42" s="2">
        <f t="shared" ref="W42" si="619">SUM(W38:W41)</f>
        <v>0</v>
      </c>
      <c r="X42" s="2">
        <f t="shared" ref="X42" si="620">SUM(X38:X41)</f>
        <v>0</v>
      </c>
      <c r="Y42" s="2">
        <f t="shared" ref="Y42" si="621">SUM(Y38:Y41)</f>
        <v>0</v>
      </c>
      <c r="Z42" s="2">
        <f t="shared" ref="Z42" si="622">SUM(Z38:Z41)</f>
        <v>0</v>
      </c>
      <c r="AA42" s="2">
        <f t="shared" ref="AA42" si="623">SUM(AA38:AA41)</f>
        <v>0</v>
      </c>
      <c r="AB42" s="2">
        <f t="shared" ref="AB42" si="624">SUM(AB38:AB41)</f>
        <v>0</v>
      </c>
      <c r="AC42" s="15">
        <f t="shared" ref="AC42" si="625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1</v>
      </c>
      <c r="AG42" s="2">
        <f t="shared" ref="AG42" si="626">SUM(AG38:AG41)</f>
        <v>0</v>
      </c>
      <c r="AH42" s="2">
        <f t="shared" ref="AH42" si="627">SUM(AH38:AH41)</f>
        <v>0</v>
      </c>
      <c r="AI42" s="2">
        <f t="shared" ref="AI42" si="628">SUM(AI38:AI41)</f>
        <v>0</v>
      </c>
      <c r="AJ42" s="2">
        <f t="shared" ref="AJ42" si="629">SUM(AJ38:AJ41)</f>
        <v>0</v>
      </c>
      <c r="AK42" s="2">
        <f t="shared" ref="AK42" si="630">SUM(AK38:AK41)</f>
        <v>0</v>
      </c>
      <c r="AL42" s="2">
        <f t="shared" ref="AL42" si="631">SUM(AL38:AL41)</f>
        <v>3</v>
      </c>
      <c r="AM42" s="15">
        <f t="shared" ref="AM42" si="632">SUM(AM38:AM41)</f>
        <v>4</v>
      </c>
      <c r="AN42" s="33">
        <f>AF42+AG42+AH42*1.5+AI42*2.3+AJ42*2+AK42*0.4+AL42*0.2</f>
        <v>1.6</v>
      </c>
      <c r="AO42" s="32" t="s">
        <v>5</v>
      </c>
      <c r="AP42" s="2">
        <f>SUM(AP38:AP41)</f>
        <v>1</v>
      </c>
      <c r="AQ42" s="2">
        <f t="shared" ref="AQ42" si="633">SUM(AQ38:AQ41)</f>
        <v>0</v>
      </c>
      <c r="AR42" s="2">
        <f t="shared" ref="AR42" si="634">SUM(AR38:AR41)</f>
        <v>0</v>
      </c>
      <c r="AS42" s="2">
        <f t="shared" ref="AS42" si="635">SUM(AS38:AS41)</f>
        <v>0</v>
      </c>
      <c r="AT42" s="2">
        <f t="shared" ref="AT42" si="636">SUM(AT38:AT41)</f>
        <v>0</v>
      </c>
      <c r="AU42" s="2">
        <f t="shared" ref="AU42" si="637">SUM(AU38:AU41)</f>
        <v>1</v>
      </c>
      <c r="AV42" s="2">
        <f t="shared" ref="AV42" si="638">SUM(AV38:AV41)</f>
        <v>0</v>
      </c>
      <c r="AW42" s="15">
        <f t="shared" ref="AW42" si="639">SUM(AW38:AW41)</f>
        <v>2</v>
      </c>
      <c r="AX42" s="33">
        <f>AP42+AQ42+AR42*1.5+AS42*2.3+AT42*2+AU42*0.4+AV42*0.2</f>
        <v>1.4</v>
      </c>
      <c r="AY42" s="32" t="s">
        <v>5</v>
      </c>
      <c r="AZ42" s="2">
        <f>SUM(AZ38:AZ41)</f>
        <v>0</v>
      </c>
      <c r="BA42" s="2">
        <f t="shared" ref="BA42" si="640">SUM(BA38:BA41)</f>
        <v>0</v>
      </c>
      <c r="BB42" s="2">
        <f t="shared" ref="BB42" si="641">SUM(BB38:BB41)</f>
        <v>0</v>
      </c>
      <c r="BC42" s="2">
        <f t="shared" ref="BC42" si="642">SUM(BC38:BC41)</f>
        <v>0</v>
      </c>
      <c r="BD42" s="2">
        <f t="shared" ref="BD42" si="643">SUM(BD38:BD41)</f>
        <v>0</v>
      </c>
      <c r="BE42" s="2">
        <f t="shared" ref="BE42" si="644">SUM(BE38:BE41)</f>
        <v>0</v>
      </c>
      <c r="BF42" s="2">
        <f t="shared" ref="BF42" si="645">SUM(BF38:BF41)</f>
        <v>0</v>
      </c>
      <c r="BG42" s="15">
        <f t="shared" ref="BG42" si="646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647">SUM(BK38:BK41)</f>
        <v>0</v>
      </c>
      <c r="BL42" s="2">
        <f t="shared" ref="BL42" si="648">SUM(BL38:BL41)</f>
        <v>0</v>
      </c>
      <c r="BM42" s="2">
        <f t="shared" ref="BM42" si="649">SUM(BM38:BM41)</f>
        <v>0</v>
      </c>
      <c r="BN42" s="2">
        <f t="shared" ref="BN42" si="650">SUM(BN38:BN41)</f>
        <v>0</v>
      </c>
      <c r="BO42" s="2">
        <f t="shared" ref="BO42" si="651">SUM(BO38:BO41)</f>
        <v>0</v>
      </c>
      <c r="BP42" s="2">
        <f t="shared" ref="BP42" si="652">SUM(BP38:BP41)</f>
        <v>1</v>
      </c>
      <c r="BQ42" s="15">
        <f t="shared" ref="BQ42" si="653">SUM(BQ38:BQ41)</f>
        <v>1</v>
      </c>
      <c r="BR42" s="33">
        <f>BJ42+BK42+BL42*1.5+BM42*2.3+BN42*2+BO42*0.4+BP42*0.2</f>
        <v>0.2</v>
      </c>
      <c r="BS42" s="32" t="s">
        <v>5</v>
      </c>
      <c r="BT42" s="2">
        <f>SUM(BT38:BT41)</f>
        <v>152</v>
      </c>
      <c r="BU42" s="2">
        <f t="shared" ref="BU42" si="654">SUM(BU38:BU41)</f>
        <v>50</v>
      </c>
      <c r="BV42" s="2">
        <f t="shared" ref="BV42" si="655">SUM(BV38:BV41)</f>
        <v>17</v>
      </c>
      <c r="BW42" s="2">
        <f t="shared" ref="BW42" si="656">SUM(BW38:BW41)</f>
        <v>9</v>
      </c>
      <c r="BX42" s="2">
        <f t="shared" ref="BX42" si="657">SUM(BX38:BX41)</f>
        <v>36</v>
      </c>
      <c r="BY42" s="2">
        <f t="shared" ref="BY42" si="658">SUM(BY38:BY41)</f>
        <v>24</v>
      </c>
      <c r="BZ42" s="2">
        <f t="shared" ref="BZ42" si="659">SUM(BZ38:BZ41)</f>
        <v>39</v>
      </c>
      <c r="CA42" s="15">
        <f t="shared" ref="CA42" si="660">SUM(CA38:CA41)</f>
        <v>327</v>
      </c>
      <c r="CB42" s="33">
        <f>BT42+BU42+BV42*1.5+BW42*2.3+BX42*2+BY42*0.4+BZ42*0.2</f>
        <v>337.6</v>
      </c>
      <c r="CC42" s="32" t="s">
        <v>5</v>
      </c>
      <c r="CD42" s="2">
        <f>SUM(CD38:CD41)</f>
        <v>0</v>
      </c>
      <c r="CE42" s="2">
        <f t="shared" ref="CE42" si="661">SUM(CE38:CE41)</f>
        <v>0</v>
      </c>
      <c r="CF42" s="2">
        <f t="shared" ref="CF42" si="662">SUM(CF38:CF41)</f>
        <v>0</v>
      </c>
      <c r="CG42" s="2">
        <f t="shared" ref="CG42" si="663">SUM(CG38:CG41)</f>
        <v>0</v>
      </c>
      <c r="CH42" s="2">
        <f t="shared" ref="CH42" si="664">SUM(CH38:CH41)</f>
        <v>0</v>
      </c>
      <c r="CI42" s="2">
        <f t="shared" ref="CI42" si="665">SUM(CI38:CI41)</f>
        <v>0</v>
      </c>
      <c r="CJ42" s="2">
        <f t="shared" ref="CJ42" si="666">SUM(CJ38:CJ41)</f>
        <v>0</v>
      </c>
      <c r="CK42" s="15">
        <f t="shared" ref="CK42" si="667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71"/>
        <v>153</v>
      </c>
      <c r="CO42" s="2">
        <f t="shared" si="371"/>
        <v>50</v>
      </c>
      <c r="CP42" s="2">
        <f t="shared" si="371"/>
        <v>17</v>
      </c>
      <c r="CQ42" s="2">
        <f t="shared" si="371"/>
        <v>9</v>
      </c>
      <c r="CR42" s="2">
        <f t="shared" si="371"/>
        <v>36</v>
      </c>
      <c r="CS42" s="2">
        <f t="shared" si="371"/>
        <v>24</v>
      </c>
      <c r="CT42" s="2">
        <f t="shared" si="371"/>
        <v>42</v>
      </c>
      <c r="CU42" s="15">
        <f t="shared" ref="CU42" si="668">SUM(CN42:CT42)</f>
        <v>331</v>
      </c>
      <c r="CV42" s="33">
        <f>CN42+CO42+CP42*1.5+CQ42*2.3+CR42*2+CS42*0.4+CT42*0.2</f>
        <v>339.2</v>
      </c>
      <c r="CW42" s="32" t="s">
        <v>5</v>
      </c>
      <c r="CX42" s="2">
        <f t="shared" si="440"/>
        <v>128</v>
      </c>
      <c r="CY42" s="2">
        <f t="shared" si="440"/>
        <v>19</v>
      </c>
      <c r="CZ42" s="2">
        <f t="shared" si="440"/>
        <v>9</v>
      </c>
      <c r="DA42" s="2">
        <f t="shared" si="440"/>
        <v>1</v>
      </c>
      <c r="DB42" s="2">
        <f t="shared" si="440"/>
        <v>37</v>
      </c>
      <c r="DC42" s="2">
        <f t="shared" si="440"/>
        <v>2</v>
      </c>
      <c r="DD42" s="2">
        <f t="shared" si="440"/>
        <v>2</v>
      </c>
      <c r="DE42" s="15">
        <f t="shared" ref="DE42" si="669">SUM(CX42:DD42)</f>
        <v>198</v>
      </c>
      <c r="DF42" s="33">
        <f>CX42+CY42+CZ42*1.5+DA42*2.3+DB42*2+DC42*0.4+DD42*0.2</f>
        <v>238.00000000000003</v>
      </c>
      <c r="DG42" s="32" t="s">
        <v>5</v>
      </c>
      <c r="DH42" s="2">
        <f t="shared" si="356"/>
        <v>1</v>
      </c>
      <c r="DI42" s="2">
        <f t="shared" si="356"/>
        <v>0</v>
      </c>
      <c r="DJ42" s="2">
        <f t="shared" si="356"/>
        <v>0</v>
      </c>
      <c r="DK42" s="2">
        <f t="shared" si="356"/>
        <v>0</v>
      </c>
      <c r="DL42" s="2">
        <f t="shared" si="356"/>
        <v>0</v>
      </c>
      <c r="DM42" s="2">
        <f t="shared" si="356"/>
        <v>0</v>
      </c>
      <c r="DN42" s="2">
        <f t="shared" si="356"/>
        <v>1</v>
      </c>
      <c r="DO42" s="15">
        <f t="shared" ref="DO42" si="670">SUM(DH42:DN42)</f>
        <v>2</v>
      </c>
      <c r="DP42" s="33">
        <f>DH42+DI42+DJ42*1.5+DK42*2.3+DL42*2+DM42*0.4+DN42*0.2</f>
        <v>1.2</v>
      </c>
      <c r="DQ42" s="32" t="s">
        <v>5</v>
      </c>
      <c r="DR42" s="2">
        <f t="shared" si="36"/>
        <v>2</v>
      </c>
      <c r="DS42" s="2">
        <f t="shared" si="16"/>
        <v>0</v>
      </c>
      <c r="DT42" s="2">
        <f t="shared" si="16"/>
        <v>0</v>
      </c>
      <c r="DU42" s="2">
        <f t="shared" si="16"/>
        <v>0</v>
      </c>
      <c r="DV42" s="2">
        <f t="shared" si="16"/>
        <v>0</v>
      </c>
      <c r="DW42" s="2">
        <f t="shared" si="16"/>
        <v>1</v>
      </c>
      <c r="DX42" s="2">
        <f t="shared" si="16"/>
        <v>3</v>
      </c>
      <c r="DY42" s="15">
        <f t="shared" ref="DY42" si="671">SUM(DR42:DX42)</f>
        <v>6</v>
      </c>
      <c r="DZ42" s="33">
        <f>DR42+DS42+DT42*1.5+DU42*2.3+DV42*2+DW42*0.4+DX42*0.2</f>
        <v>3</v>
      </c>
      <c r="EA42" s="32" t="s">
        <v>5</v>
      </c>
      <c r="EB42" s="2">
        <f t="shared" si="38"/>
        <v>128</v>
      </c>
      <c r="EC42" s="2">
        <f t="shared" si="18"/>
        <v>19</v>
      </c>
      <c r="ED42" s="2">
        <f t="shared" si="18"/>
        <v>9</v>
      </c>
      <c r="EE42" s="2">
        <f t="shared" si="18"/>
        <v>1</v>
      </c>
      <c r="EF42" s="2">
        <f t="shared" si="18"/>
        <v>37</v>
      </c>
      <c r="EG42" s="2">
        <f t="shared" si="18"/>
        <v>3</v>
      </c>
      <c r="EH42" s="2">
        <f t="shared" si="18"/>
        <v>2</v>
      </c>
      <c r="EI42" s="15">
        <f t="shared" ref="EI42" si="672">SUM(EB42:EH42)</f>
        <v>199</v>
      </c>
      <c r="EJ42" s="33">
        <f>EB42+EC42+ED42*1.5+EE42*2.3+EF42*2+EG42*0.4+EH42*0.2</f>
        <v>238.4</v>
      </c>
      <c r="EK42" s="32" t="s">
        <v>5</v>
      </c>
      <c r="EL42" s="2">
        <f t="shared" si="40"/>
        <v>152</v>
      </c>
      <c r="EM42" s="2">
        <f t="shared" si="20"/>
        <v>50</v>
      </c>
      <c r="EN42" s="2">
        <f t="shared" si="20"/>
        <v>17</v>
      </c>
      <c r="EO42" s="2">
        <f t="shared" si="20"/>
        <v>9</v>
      </c>
      <c r="EP42" s="2">
        <f t="shared" si="20"/>
        <v>36</v>
      </c>
      <c r="EQ42" s="2">
        <f t="shared" si="20"/>
        <v>24</v>
      </c>
      <c r="ER42" s="2">
        <f t="shared" si="20"/>
        <v>40</v>
      </c>
      <c r="ES42" s="15">
        <f t="shared" ref="ES42" si="673">SUM(EL42:ER42)</f>
        <v>328</v>
      </c>
      <c r="ET42" s="33">
        <f>EL42+EM42+EN42*1.5+EO42*2.3+EP42*2+EQ42*0.4+ER42*0.2</f>
        <v>337.8</v>
      </c>
    </row>
    <row r="43" spans="1:150" ht="13" thickTop="1" x14ac:dyDescent="0.25">
      <c r="A43" s="31">
        <f>A41+"00:15"</f>
        <v>0.24999999999999989</v>
      </c>
      <c r="B43" s="57">
        <v>39</v>
      </c>
      <c r="C43" s="57">
        <v>8</v>
      </c>
      <c r="D43" s="57">
        <v>3</v>
      </c>
      <c r="E43" s="57">
        <v>0</v>
      </c>
      <c r="F43" s="57">
        <v>11</v>
      </c>
      <c r="G43" s="57">
        <v>1</v>
      </c>
      <c r="H43" s="57">
        <v>1</v>
      </c>
      <c r="I43" s="14">
        <f>SUM(B43:H43)</f>
        <v>63</v>
      </c>
      <c r="J43" s="14">
        <f t="shared" ref="J43:J46" si="674">B43+C43+D43*1.5+E43*2.3+F43*2+G43*0.4+H43*0.2</f>
        <v>74.100000000000009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>SUM(L43:R43)</f>
        <v>0</v>
      </c>
      <c r="T43" s="14">
        <f t="shared" ref="T43:T46" si="675">L43+M43+N43*1.5+O43*2.3+P43*2+Q43*0.4+R43*0.2</f>
        <v>0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>SUM(V43:AB43)</f>
        <v>0</v>
      </c>
      <c r="AD43" s="14">
        <f t="shared" ref="AD43:AD46" si="676">V43+W43+X43*1.5+Y43*2.3+Z43*2+AA43*0.4+AB43*0.2</f>
        <v>0</v>
      </c>
      <c r="AE43" s="31">
        <f>AE41+"00:15"</f>
        <v>0.24999999999999989</v>
      </c>
      <c r="AF43" s="57">
        <v>1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>SUM(AF43:AL43)</f>
        <v>1</v>
      </c>
      <c r="AN43" s="14">
        <f t="shared" ref="AN43:AN46" si="677">AF43+AG43+AH43*1.5+AI43*2.3+AJ43*2+AK43*0.4+AL43*0.2</f>
        <v>1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>SUM(AP43:AV43)</f>
        <v>0</v>
      </c>
      <c r="AX43" s="14">
        <f t="shared" ref="AX43:AX46" si="678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>SUM(AZ43:BF43)</f>
        <v>0</v>
      </c>
      <c r="BH43" s="14">
        <f t="shared" ref="BH43:BH46" si="679">AZ43+BA43+BB43*1.5+BC43*2.3+BD43*2+BE43*0.4+BF43*0.2</f>
        <v>0</v>
      </c>
      <c r="BI43" s="31">
        <f>BI41+"00:15"</f>
        <v>0.24999999999999989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>SUM(BJ43:BP43)</f>
        <v>0</v>
      </c>
      <c r="BR43" s="14">
        <f t="shared" ref="BR43:BR46" si="680">BJ43+BK43+BL43*1.5+BM43*2.3+BN43*2+BO43*0.4+BP43*0.2</f>
        <v>0</v>
      </c>
      <c r="BS43" s="31">
        <f>BS41+"00:15"</f>
        <v>0.24999999999999989</v>
      </c>
      <c r="BT43" s="57">
        <v>56</v>
      </c>
      <c r="BU43" s="57">
        <v>14</v>
      </c>
      <c r="BV43" s="57">
        <v>6</v>
      </c>
      <c r="BW43" s="57">
        <v>0</v>
      </c>
      <c r="BX43" s="57">
        <v>14</v>
      </c>
      <c r="BY43" s="57">
        <v>11</v>
      </c>
      <c r="BZ43" s="57">
        <v>9</v>
      </c>
      <c r="CA43" s="14">
        <f>SUM(BT43:BZ43)</f>
        <v>110</v>
      </c>
      <c r="CB43" s="14">
        <f t="shared" ref="CB43:CB46" si="681">BT43+BU43+BV43*1.5+BW43*2.3+BX43*2+BY43*0.4+BZ43*0.2</f>
        <v>113.2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>SUM(CD43:CJ43)</f>
        <v>0</v>
      </c>
      <c r="CL43" s="14">
        <f t="shared" ref="CL43:CL46" si="682">CD43+CE43+CF43*1.5+CG43*2.3+CH43*2+CI43*0.4+CJ43*0.2</f>
        <v>0</v>
      </c>
      <c r="CM43" s="31">
        <f>CM41+"00:15"</f>
        <v>0.24999999999999989</v>
      </c>
      <c r="CN43" s="57">
        <f t="shared" si="371"/>
        <v>57</v>
      </c>
      <c r="CO43" s="57">
        <f t="shared" si="371"/>
        <v>14</v>
      </c>
      <c r="CP43" s="57">
        <f t="shared" si="371"/>
        <v>6</v>
      </c>
      <c r="CQ43" s="57">
        <f t="shared" si="371"/>
        <v>0</v>
      </c>
      <c r="CR43" s="57">
        <f t="shared" si="371"/>
        <v>14</v>
      </c>
      <c r="CS43" s="57">
        <f t="shared" si="371"/>
        <v>11</v>
      </c>
      <c r="CT43" s="57">
        <f t="shared" si="371"/>
        <v>9</v>
      </c>
      <c r="CU43" s="14">
        <f>SUM(CN43:CT43)</f>
        <v>111</v>
      </c>
      <c r="CV43" s="14">
        <f t="shared" ref="CV43:CV46" si="683">CN43+CO43+CP43*1.5+CQ43*2.3+CR43*2+CS43*0.4+CT43*0.2</f>
        <v>114.2</v>
      </c>
      <c r="CW43" s="31">
        <f>CW41+"00:15"</f>
        <v>0.24999999999999989</v>
      </c>
      <c r="CX43" s="57">
        <f t="shared" si="440"/>
        <v>39</v>
      </c>
      <c r="CY43" s="57">
        <f t="shared" si="440"/>
        <v>8</v>
      </c>
      <c r="CZ43" s="57">
        <f t="shared" si="440"/>
        <v>3</v>
      </c>
      <c r="DA43" s="57">
        <f t="shared" si="440"/>
        <v>0</v>
      </c>
      <c r="DB43" s="57">
        <f t="shared" si="440"/>
        <v>11</v>
      </c>
      <c r="DC43" s="57">
        <f t="shared" si="440"/>
        <v>1</v>
      </c>
      <c r="DD43" s="57">
        <f t="shared" si="440"/>
        <v>1</v>
      </c>
      <c r="DE43" s="14">
        <f>SUM(CX43:DD43)</f>
        <v>63</v>
      </c>
      <c r="DF43" s="14">
        <f t="shared" ref="DF43:DF46" si="684">CX43+CY43+CZ43*1.5+DA43*2.3+DB43*2+DC43*0.4+DD43*0.2</f>
        <v>74.100000000000009</v>
      </c>
      <c r="DG43" s="31">
        <f>DG41+"00:15"</f>
        <v>0.24999999999999989</v>
      </c>
      <c r="DH43" s="57">
        <f>SUM(L43,AZ43,BJ43)</f>
        <v>0</v>
      </c>
      <c r="DI43" s="57">
        <f t="shared" si="356"/>
        <v>0</v>
      </c>
      <c r="DJ43" s="57">
        <f t="shared" si="356"/>
        <v>0</v>
      </c>
      <c r="DK43" s="57">
        <f t="shared" si="356"/>
        <v>0</v>
      </c>
      <c r="DL43" s="57">
        <f t="shared" si="356"/>
        <v>0</v>
      </c>
      <c r="DM43" s="57">
        <f t="shared" si="356"/>
        <v>0</v>
      </c>
      <c r="DN43" s="57">
        <f t="shared" si="356"/>
        <v>0</v>
      </c>
      <c r="DO43" s="14">
        <f>SUM(DH43:DN43)</f>
        <v>0</v>
      </c>
      <c r="DP43" s="14">
        <f t="shared" ref="DP43:DP46" si="685">DH43+DI43+DJ43*1.5+DK43*2.3+DL43*2+DM43*0.4+DN43*0.2</f>
        <v>0</v>
      </c>
      <c r="DQ43" s="31">
        <f>DQ41+"00:15"</f>
        <v>0.24999999999999989</v>
      </c>
      <c r="DR43" s="57">
        <f t="shared" si="36"/>
        <v>1</v>
      </c>
      <c r="DS43" s="57">
        <f t="shared" si="16"/>
        <v>0</v>
      </c>
      <c r="DT43" s="57">
        <f t="shared" si="16"/>
        <v>0</v>
      </c>
      <c r="DU43" s="57">
        <f t="shared" si="16"/>
        <v>0</v>
      </c>
      <c r="DV43" s="57">
        <f t="shared" si="16"/>
        <v>0</v>
      </c>
      <c r="DW43" s="57">
        <f t="shared" si="16"/>
        <v>0</v>
      </c>
      <c r="DX43" s="57">
        <f t="shared" si="16"/>
        <v>0</v>
      </c>
      <c r="DY43" s="14">
        <f>SUM(DR43:DX43)</f>
        <v>1</v>
      </c>
      <c r="DZ43" s="14">
        <f t="shared" ref="DZ43:DZ46" si="686">DR43+DS43+DT43*1.5+DU43*2.3+DV43*2+DW43*0.4+DX43*0.2</f>
        <v>1</v>
      </c>
      <c r="EA43" s="31">
        <f>EA41+"00:15"</f>
        <v>0.24999999999999989</v>
      </c>
      <c r="EB43" s="57">
        <f t="shared" si="38"/>
        <v>39</v>
      </c>
      <c r="EC43" s="57">
        <f t="shared" si="18"/>
        <v>8</v>
      </c>
      <c r="ED43" s="57">
        <f t="shared" si="18"/>
        <v>3</v>
      </c>
      <c r="EE43" s="57">
        <f t="shared" si="18"/>
        <v>0</v>
      </c>
      <c r="EF43" s="57">
        <f t="shared" si="18"/>
        <v>11</v>
      </c>
      <c r="EG43" s="57">
        <f t="shared" si="18"/>
        <v>1</v>
      </c>
      <c r="EH43" s="57">
        <f t="shared" si="18"/>
        <v>1</v>
      </c>
      <c r="EI43" s="14">
        <f>SUM(EB43:EH43)</f>
        <v>63</v>
      </c>
      <c r="EJ43" s="14">
        <f t="shared" ref="EJ43:EJ46" si="687">EB43+EC43+ED43*1.5+EE43*2.3+EF43*2+EG43*0.4+EH43*0.2</f>
        <v>74.100000000000009</v>
      </c>
      <c r="EK43" s="31">
        <f>EK41+"00:15"</f>
        <v>0.24999999999999989</v>
      </c>
      <c r="EL43" s="57">
        <f t="shared" si="40"/>
        <v>56</v>
      </c>
      <c r="EM43" s="57">
        <f t="shared" si="20"/>
        <v>14</v>
      </c>
      <c r="EN43" s="57">
        <f t="shared" si="20"/>
        <v>6</v>
      </c>
      <c r="EO43" s="57">
        <f t="shared" si="20"/>
        <v>0</v>
      </c>
      <c r="EP43" s="57">
        <f t="shared" si="20"/>
        <v>14</v>
      </c>
      <c r="EQ43" s="57">
        <f t="shared" si="20"/>
        <v>11</v>
      </c>
      <c r="ER43" s="57">
        <f t="shared" si="20"/>
        <v>9</v>
      </c>
      <c r="ES43" s="14">
        <f>SUM(EL43:ER43)</f>
        <v>110</v>
      </c>
      <c r="ET43" s="14">
        <f t="shared" ref="ET43:ET46" si="688">EL43+EM43+EN43*1.5+EO43*2.3+EP43*2+EQ43*0.4+ER43*0.2</f>
        <v>113.2</v>
      </c>
    </row>
    <row r="44" spans="1:150" x14ac:dyDescent="0.25">
      <c r="A44" s="31">
        <f>A43+"00:15"</f>
        <v>0.26041666666666657</v>
      </c>
      <c r="B44" s="57">
        <v>48</v>
      </c>
      <c r="C44" s="57">
        <v>4</v>
      </c>
      <c r="D44" s="57">
        <v>5</v>
      </c>
      <c r="E44" s="57">
        <v>1</v>
      </c>
      <c r="F44" s="57">
        <v>15</v>
      </c>
      <c r="G44" s="57">
        <v>3</v>
      </c>
      <c r="H44" s="57">
        <v>0</v>
      </c>
      <c r="I44" s="14">
        <f t="shared" ref="I44:I46" si="689">SUM(B44:H44)</f>
        <v>76</v>
      </c>
      <c r="J44" s="14">
        <f t="shared" si="674"/>
        <v>93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ref="S44:S46" si="690">SUM(L44:R44)</f>
        <v>0</v>
      </c>
      <c r="T44" s="14">
        <f t="shared" si="675"/>
        <v>0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ref="AC44:AC46" si="691">SUM(V44:AB44)</f>
        <v>0</v>
      </c>
      <c r="AD44" s="14">
        <f t="shared" si="676"/>
        <v>0</v>
      </c>
      <c r="AE44" s="31">
        <f>AE43+"00:15"</f>
        <v>0.26041666666666657</v>
      </c>
      <c r="AF44" s="57">
        <v>0</v>
      </c>
      <c r="AG44" s="57">
        <v>1</v>
      </c>
      <c r="AH44" s="57">
        <v>1</v>
      </c>
      <c r="AI44" s="57">
        <v>0</v>
      </c>
      <c r="AJ44" s="57">
        <v>0</v>
      </c>
      <c r="AK44" s="57">
        <v>0</v>
      </c>
      <c r="AL44" s="57">
        <v>1</v>
      </c>
      <c r="AM44" s="14">
        <f t="shared" ref="AM44:AM46" si="692">SUM(AF44:AL44)</f>
        <v>3</v>
      </c>
      <c r="AN44" s="14">
        <f t="shared" si="677"/>
        <v>2.7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ref="AW44:AW46" si="693">SUM(AP44:AV44)</f>
        <v>0</v>
      </c>
      <c r="AX44" s="14">
        <f t="shared" si="678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ref="BG44:BG46" si="694">SUM(AZ44:BF44)</f>
        <v>0</v>
      </c>
      <c r="BH44" s="14">
        <f t="shared" si="679"/>
        <v>0</v>
      </c>
      <c r="BI44" s="31">
        <f>BI43+"00:15"</f>
        <v>0.26041666666666657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ref="BQ44:BQ46" si="695">SUM(BJ44:BP44)</f>
        <v>0</v>
      </c>
      <c r="BR44" s="14">
        <f t="shared" si="680"/>
        <v>0</v>
      </c>
      <c r="BS44" s="31">
        <f>BS43+"00:15"</f>
        <v>0.26041666666666657</v>
      </c>
      <c r="BT44" s="57">
        <v>44</v>
      </c>
      <c r="BU44" s="57">
        <v>23</v>
      </c>
      <c r="BV44" s="57">
        <v>5</v>
      </c>
      <c r="BW44" s="57">
        <v>2</v>
      </c>
      <c r="BX44" s="57">
        <v>13</v>
      </c>
      <c r="BY44" s="57">
        <v>14</v>
      </c>
      <c r="BZ44" s="57">
        <v>19</v>
      </c>
      <c r="CA44" s="14">
        <f t="shared" ref="CA44:CA46" si="696">SUM(BT44:BZ44)</f>
        <v>120</v>
      </c>
      <c r="CB44" s="14">
        <f t="shared" si="681"/>
        <v>114.49999999999999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ref="CK44:CK46" si="697">SUM(CD44:CJ44)</f>
        <v>0</v>
      </c>
      <c r="CL44" s="14">
        <f t="shared" si="682"/>
        <v>0</v>
      </c>
      <c r="CM44" s="31">
        <f>CM43+"00:15"</f>
        <v>0.26041666666666657</v>
      </c>
      <c r="CN44" s="57">
        <f t="shared" si="371"/>
        <v>44</v>
      </c>
      <c r="CO44" s="57">
        <f t="shared" si="371"/>
        <v>24</v>
      </c>
      <c r="CP44" s="57">
        <f t="shared" si="371"/>
        <v>6</v>
      </c>
      <c r="CQ44" s="57">
        <f t="shared" si="371"/>
        <v>2</v>
      </c>
      <c r="CR44" s="57">
        <f t="shared" si="371"/>
        <v>13</v>
      </c>
      <c r="CS44" s="57">
        <f t="shared" si="371"/>
        <v>14</v>
      </c>
      <c r="CT44" s="57">
        <f t="shared" si="371"/>
        <v>20</v>
      </c>
      <c r="CU44" s="14">
        <f t="shared" ref="CU44:CU46" si="698">SUM(CN44:CT44)</f>
        <v>123</v>
      </c>
      <c r="CV44" s="14">
        <f t="shared" si="683"/>
        <v>117.19999999999999</v>
      </c>
      <c r="CW44" s="31">
        <f>CW43+"00:15"</f>
        <v>0.26041666666666657</v>
      </c>
      <c r="CX44" s="57">
        <f t="shared" si="440"/>
        <v>48</v>
      </c>
      <c r="CY44" s="57">
        <f t="shared" si="440"/>
        <v>4</v>
      </c>
      <c r="CZ44" s="57">
        <f t="shared" si="440"/>
        <v>5</v>
      </c>
      <c r="DA44" s="57">
        <f t="shared" si="440"/>
        <v>1</v>
      </c>
      <c r="DB44" s="57">
        <f t="shared" si="440"/>
        <v>15</v>
      </c>
      <c r="DC44" s="57">
        <f t="shared" si="440"/>
        <v>3</v>
      </c>
      <c r="DD44" s="57">
        <f t="shared" si="440"/>
        <v>0</v>
      </c>
      <c r="DE44" s="14">
        <f t="shared" ref="DE44:DE46" si="699">SUM(CX44:DD44)</f>
        <v>76</v>
      </c>
      <c r="DF44" s="14">
        <f t="shared" si="684"/>
        <v>93</v>
      </c>
      <c r="DG44" s="31">
        <f>DG43+"00:15"</f>
        <v>0.26041666666666657</v>
      </c>
      <c r="DH44" s="57">
        <f t="shared" ref="DH44:DN59" si="700">SUM(L44,AZ44,BJ44)</f>
        <v>0</v>
      </c>
      <c r="DI44" s="57">
        <f t="shared" si="356"/>
        <v>0</v>
      </c>
      <c r="DJ44" s="57">
        <f t="shared" si="356"/>
        <v>0</v>
      </c>
      <c r="DK44" s="57">
        <f t="shared" si="356"/>
        <v>0</v>
      </c>
      <c r="DL44" s="57">
        <f t="shared" si="356"/>
        <v>0</v>
      </c>
      <c r="DM44" s="57">
        <f t="shared" si="356"/>
        <v>0</v>
      </c>
      <c r="DN44" s="57">
        <f t="shared" si="356"/>
        <v>0</v>
      </c>
      <c r="DO44" s="14">
        <f t="shared" ref="DO44:DO47" si="701">SUM(DH44:DN44)</f>
        <v>0</v>
      </c>
      <c r="DP44" s="14">
        <f t="shared" si="685"/>
        <v>0</v>
      </c>
      <c r="DQ44" s="31">
        <f>DQ43+"00:15"</f>
        <v>0.26041666666666657</v>
      </c>
      <c r="DR44" s="57">
        <f t="shared" si="36"/>
        <v>0</v>
      </c>
      <c r="DS44" s="57">
        <f t="shared" si="16"/>
        <v>1</v>
      </c>
      <c r="DT44" s="57">
        <f t="shared" si="16"/>
        <v>1</v>
      </c>
      <c r="DU44" s="57">
        <f t="shared" si="16"/>
        <v>0</v>
      </c>
      <c r="DV44" s="57">
        <f t="shared" si="16"/>
        <v>0</v>
      </c>
      <c r="DW44" s="57">
        <f t="shared" si="16"/>
        <v>0</v>
      </c>
      <c r="DX44" s="57">
        <f t="shared" si="16"/>
        <v>1</v>
      </c>
      <c r="DY44" s="14">
        <f t="shared" ref="DY44:DY46" si="702">SUM(DR44:DX44)</f>
        <v>3</v>
      </c>
      <c r="DZ44" s="14">
        <f t="shared" si="686"/>
        <v>2.7</v>
      </c>
      <c r="EA44" s="31">
        <f>EA43+"00:15"</f>
        <v>0.26041666666666657</v>
      </c>
      <c r="EB44" s="57">
        <f t="shared" si="38"/>
        <v>48</v>
      </c>
      <c r="EC44" s="57">
        <f t="shared" si="18"/>
        <v>4</v>
      </c>
      <c r="ED44" s="57">
        <f t="shared" si="18"/>
        <v>5</v>
      </c>
      <c r="EE44" s="57">
        <f t="shared" si="18"/>
        <v>1</v>
      </c>
      <c r="EF44" s="57">
        <f t="shared" si="18"/>
        <v>15</v>
      </c>
      <c r="EG44" s="57">
        <f t="shared" si="18"/>
        <v>3</v>
      </c>
      <c r="EH44" s="57">
        <f t="shared" si="18"/>
        <v>0</v>
      </c>
      <c r="EI44" s="14">
        <f t="shared" ref="EI44:EI46" si="703">SUM(EB44:EH44)</f>
        <v>76</v>
      </c>
      <c r="EJ44" s="14">
        <f t="shared" si="687"/>
        <v>93</v>
      </c>
      <c r="EK44" s="31">
        <f>EK43+"00:15"</f>
        <v>0.26041666666666657</v>
      </c>
      <c r="EL44" s="57">
        <f t="shared" si="40"/>
        <v>44</v>
      </c>
      <c r="EM44" s="57">
        <f t="shared" si="20"/>
        <v>23</v>
      </c>
      <c r="EN44" s="57">
        <f t="shared" si="20"/>
        <v>5</v>
      </c>
      <c r="EO44" s="57">
        <f t="shared" si="20"/>
        <v>2</v>
      </c>
      <c r="EP44" s="57">
        <f t="shared" si="20"/>
        <v>13</v>
      </c>
      <c r="EQ44" s="57">
        <f t="shared" si="20"/>
        <v>14</v>
      </c>
      <c r="ER44" s="57">
        <f t="shared" si="20"/>
        <v>19</v>
      </c>
      <c r="ES44" s="14">
        <f t="shared" ref="ES44:ES46" si="704">SUM(EL44:ER44)</f>
        <v>120</v>
      </c>
      <c r="ET44" s="14">
        <f t="shared" si="688"/>
        <v>114.49999999999999</v>
      </c>
    </row>
    <row r="45" spans="1:150" x14ac:dyDescent="0.25">
      <c r="A45" s="31">
        <f t="shared" ref="A45:A46" si="705">A44+"00:15"</f>
        <v>0.27083333333333326</v>
      </c>
      <c r="B45" s="57">
        <v>69</v>
      </c>
      <c r="C45" s="57">
        <v>12</v>
      </c>
      <c r="D45" s="57">
        <v>6</v>
      </c>
      <c r="E45" s="57">
        <v>1</v>
      </c>
      <c r="F45" s="57">
        <v>8</v>
      </c>
      <c r="G45" s="57">
        <v>2</v>
      </c>
      <c r="H45" s="57">
        <v>2</v>
      </c>
      <c r="I45" s="14">
        <f t="shared" si="689"/>
        <v>100</v>
      </c>
      <c r="J45" s="14">
        <f t="shared" si="674"/>
        <v>109.5</v>
      </c>
      <c r="K45" s="31">
        <f t="shared" ref="K45:K46" si="706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690"/>
        <v>0</v>
      </c>
      <c r="T45" s="14">
        <f t="shared" si="675"/>
        <v>0</v>
      </c>
      <c r="U45" s="31">
        <f t="shared" ref="U45:U46" si="707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691"/>
        <v>0</v>
      </c>
      <c r="AD45" s="14">
        <f t="shared" si="676"/>
        <v>0</v>
      </c>
      <c r="AE45" s="31">
        <f t="shared" ref="AE45:AE46" si="708">AE44+"00:15"</f>
        <v>0.27083333333333326</v>
      </c>
      <c r="AF45" s="57">
        <v>1</v>
      </c>
      <c r="AG45" s="57">
        <v>1</v>
      </c>
      <c r="AH45" s="57">
        <v>0</v>
      </c>
      <c r="AI45" s="57">
        <v>0</v>
      </c>
      <c r="AJ45" s="57">
        <v>0</v>
      </c>
      <c r="AK45" s="57">
        <v>0</v>
      </c>
      <c r="AL45" s="57">
        <v>2</v>
      </c>
      <c r="AM45" s="14">
        <f t="shared" si="692"/>
        <v>4</v>
      </c>
      <c r="AN45" s="14">
        <f t="shared" si="677"/>
        <v>2.4</v>
      </c>
      <c r="AO45" s="31">
        <f t="shared" ref="AO45:AO46" si="709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693"/>
        <v>0</v>
      </c>
      <c r="AX45" s="14">
        <f t="shared" si="678"/>
        <v>0</v>
      </c>
      <c r="AY45" s="31">
        <f t="shared" ref="AY45:AY46" si="710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694"/>
        <v>0</v>
      </c>
      <c r="BH45" s="14">
        <f t="shared" si="679"/>
        <v>0</v>
      </c>
      <c r="BI45" s="31">
        <f t="shared" ref="BI45:BI46" si="711">BI44+"00:15"</f>
        <v>0.27083333333333326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1</v>
      </c>
      <c r="BQ45" s="14">
        <f t="shared" si="695"/>
        <v>1</v>
      </c>
      <c r="BR45" s="14">
        <f t="shared" si="680"/>
        <v>0.2</v>
      </c>
      <c r="BS45" s="31">
        <f t="shared" ref="BS45:BS46" si="712">BS44+"00:15"</f>
        <v>0.27083333333333326</v>
      </c>
      <c r="BT45" s="57">
        <v>48</v>
      </c>
      <c r="BU45" s="57">
        <v>12</v>
      </c>
      <c r="BV45" s="57">
        <v>4</v>
      </c>
      <c r="BW45" s="57">
        <v>2</v>
      </c>
      <c r="BX45" s="57">
        <v>10</v>
      </c>
      <c r="BY45" s="57">
        <v>21</v>
      </c>
      <c r="BZ45" s="57">
        <v>27</v>
      </c>
      <c r="CA45" s="14">
        <f t="shared" si="696"/>
        <v>124</v>
      </c>
      <c r="CB45" s="14">
        <f t="shared" si="681"/>
        <v>104.4</v>
      </c>
      <c r="CC45" s="31">
        <f t="shared" ref="CC45:CC46" si="713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697"/>
        <v>0</v>
      </c>
      <c r="CL45" s="14">
        <f t="shared" si="682"/>
        <v>0</v>
      </c>
      <c r="CM45" s="31">
        <f t="shared" ref="CM45:CM46" si="714">CM44+"00:15"</f>
        <v>0.27083333333333326</v>
      </c>
      <c r="CN45" s="57">
        <f t="shared" si="371"/>
        <v>49</v>
      </c>
      <c r="CO45" s="57">
        <f t="shared" si="371"/>
        <v>13</v>
      </c>
      <c r="CP45" s="57">
        <f t="shared" si="371"/>
        <v>4</v>
      </c>
      <c r="CQ45" s="57">
        <f t="shared" si="371"/>
        <v>2</v>
      </c>
      <c r="CR45" s="57">
        <f t="shared" si="371"/>
        <v>10</v>
      </c>
      <c r="CS45" s="57">
        <f t="shared" si="371"/>
        <v>21</v>
      </c>
      <c r="CT45" s="57">
        <f t="shared" si="371"/>
        <v>29</v>
      </c>
      <c r="CU45" s="14">
        <f t="shared" si="698"/>
        <v>128</v>
      </c>
      <c r="CV45" s="14">
        <f t="shared" si="683"/>
        <v>106.8</v>
      </c>
      <c r="CW45" s="31">
        <f t="shared" ref="CW45:CW46" si="715">CW44+"00:15"</f>
        <v>0.27083333333333326</v>
      </c>
      <c r="CX45" s="57">
        <f t="shared" si="440"/>
        <v>69</v>
      </c>
      <c r="CY45" s="57">
        <f t="shared" si="440"/>
        <v>12</v>
      </c>
      <c r="CZ45" s="57">
        <f t="shared" si="440"/>
        <v>6</v>
      </c>
      <c r="DA45" s="57">
        <f t="shared" si="440"/>
        <v>1</v>
      </c>
      <c r="DB45" s="57">
        <f t="shared" si="440"/>
        <v>8</v>
      </c>
      <c r="DC45" s="57">
        <f t="shared" si="440"/>
        <v>2</v>
      </c>
      <c r="DD45" s="57">
        <f t="shared" si="440"/>
        <v>2</v>
      </c>
      <c r="DE45" s="14">
        <f t="shared" si="699"/>
        <v>100</v>
      </c>
      <c r="DF45" s="14">
        <f t="shared" si="684"/>
        <v>109.5</v>
      </c>
      <c r="DG45" s="31">
        <f t="shared" ref="DG45:DG46" si="716">DG44+"00:15"</f>
        <v>0.27083333333333326</v>
      </c>
      <c r="DH45" s="57">
        <f t="shared" si="700"/>
        <v>0</v>
      </c>
      <c r="DI45" s="57">
        <f t="shared" si="700"/>
        <v>0</v>
      </c>
      <c r="DJ45" s="57">
        <f t="shared" si="700"/>
        <v>0</v>
      </c>
      <c r="DK45" s="57">
        <f t="shared" si="700"/>
        <v>0</v>
      </c>
      <c r="DL45" s="57">
        <f t="shared" si="700"/>
        <v>0</v>
      </c>
      <c r="DM45" s="57">
        <f t="shared" si="700"/>
        <v>0</v>
      </c>
      <c r="DN45" s="57">
        <f t="shared" si="700"/>
        <v>1</v>
      </c>
      <c r="DO45" s="14">
        <f t="shared" si="701"/>
        <v>1</v>
      </c>
      <c r="DP45" s="14">
        <f t="shared" si="685"/>
        <v>0.2</v>
      </c>
      <c r="DQ45" s="31">
        <f t="shared" ref="DQ45:DQ46" si="717">DQ44+"00:15"</f>
        <v>0.27083333333333326</v>
      </c>
      <c r="DR45" s="57">
        <f t="shared" si="36"/>
        <v>1</v>
      </c>
      <c r="DS45" s="57">
        <f t="shared" si="36"/>
        <v>1</v>
      </c>
      <c r="DT45" s="57">
        <f t="shared" si="36"/>
        <v>0</v>
      </c>
      <c r="DU45" s="57">
        <f t="shared" si="36"/>
        <v>0</v>
      </c>
      <c r="DV45" s="57">
        <f t="shared" si="36"/>
        <v>0</v>
      </c>
      <c r="DW45" s="57">
        <f t="shared" si="36"/>
        <v>0</v>
      </c>
      <c r="DX45" s="57">
        <f t="shared" si="36"/>
        <v>2</v>
      </c>
      <c r="DY45" s="14">
        <f t="shared" si="702"/>
        <v>4</v>
      </c>
      <c r="DZ45" s="14">
        <f t="shared" si="686"/>
        <v>2.4</v>
      </c>
      <c r="EA45" s="31">
        <f t="shared" ref="EA45:EA46" si="718">EA44+"00:15"</f>
        <v>0.27083333333333326</v>
      </c>
      <c r="EB45" s="57">
        <f t="shared" si="38"/>
        <v>69</v>
      </c>
      <c r="EC45" s="57">
        <f t="shared" si="38"/>
        <v>12</v>
      </c>
      <c r="ED45" s="57">
        <f t="shared" si="38"/>
        <v>6</v>
      </c>
      <c r="EE45" s="57">
        <f t="shared" si="38"/>
        <v>1</v>
      </c>
      <c r="EF45" s="57">
        <f t="shared" si="38"/>
        <v>8</v>
      </c>
      <c r="EG45" s="57">
        <f t="shared" si="38"/>
        <v>2</v>
      </c>
      <c r="EH45" s="57">
        <f t="shared" si="38"/>
        <v>2</v>
      </c>
      <c r="EI45" s="14">
        <f t="shared" si="703"/>
        <v>100</v>
      </c>
      <c r="EJ45" s="14">
        <f t="shared" si="687"/>
        <v>109.5</v>
      </c>
      <c r="EK45" s="31">
        <f t="shared" ref="EK45:EK46" si="719">EK44+"00:15"</f>
        <v>0.27083333333333326</v>
      </c>
      <c r="EL45" s="57">
        <f t="shared" si="40"/>
        <v>48</v>
      </c>
      <c r="EM45" s="57">
        <f t="shared" si="40"/>
        <v>12</v>
      </c>
      <c r="EN45" s="57">
        <f t="shared" si="40"/>
        <v>4</v>
      </c>
      <c r="EO45" s="57">
        <f t="shared" si="40"/>
        <v>2</v>
      </c>
      <c r="EP45" s="57">
        <f t="shared" si="40"/>
        <v>10</v>
      </c>
      <c r="EQ45" s="57">
        <f t="shared" si="40"/>
        <v>21</v>
      </c>
      <c r="ER45" s="57">
        <f t="shared" si="40"/>
        <v>28</v>
      </c>
      <c r="ES45" s="14">
        <f t="shared" si="704"/>
        <v>125</v>
      </c>
      <c r="ET45" s="14">
        <f t="shared" si="688"/>
        <v>104.6</v>
      </c>
    </row>
    <row r="46" spans="1:150" ht="13" thickBot="1" x14ac:dyDescent="0.3">
      <c r="A46" s="31">
        <f t="shared" si="705"/>
        <v>0.28124999999999994</v>
      </c>
      <c r="B46" s="57">
        <v>87</v>
      </c>
      <c r="C46" s="57">
        <v>20</v>
      </c>
      <c r="D46" s="57">
        <v>1</v>
      </c>
      <c r="E46" s="57">
        <v>0</v>
      </c>
      <c r="F46" s="57">
        <v>10</v>
      </c>
      <c r="G46" s="57">
        <v>2</v>
      </c>
      <c r="H46" s="57">
        <v>2</v>
      </c>
      <c r="I46" s="14">
        <f t="shared" si="689"/>
        <v>122</v>
      </c>
      <c r="J46" s="14">
        <f t="shared" si="674"/>
        <v>129.70000000000002</v>
      </c>
      <c r="K46" s="31">
        <f t="shared" si="706"/>
        <v>0.28124999999999994</v>
      </c>
      <c r="L46" s="57">
        <v>4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1</v>
      </c>
      <c r="S46" s="14">
        <f t="shared" si="690"/>
        <v>5</v>
      </c>
      <c r="T46" s="14">
        <f t="shared" si="675"/>
        <v>4.2</v>
      </c>
      <c r="U46" s="31">
        <f t="shared" si="707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691"/>
        <v>0</v>
      </c>
      <c r="AD46" s="14">
        <f t="shared" si="676"/>
        <v>0</v>
      </c>
      <c r="AE46" s="31">
        <f t="shared" si="708"/>
        <v>0.28124999999999994</v>
      </c>
      <c r="AF46" s="57">
        <v>2</v>
      </c>
      <c r="AG46" s="57">
        <v>1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692"/>
        <v>3</v>
      </c>
      <c r="AN46" s="14">
        <f t="shared" si="677"/>
        <v>3</v>
      </c>
      <c r="AO46" s="31">
        <f t="shared" si="709"/>
        <v>0.28124999999999994</v>
      </c>
      <c r="AP46" s="57">
        <v>3</v>
      </c>
      <c r="AQ46" s="57">
        <v>1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693"/>
        <v>4</v>
      </c>
      <c r="AX46" s="14">
        <f t="shared" si="678"/>
        <v>4</v>
      </c>
      <c r="AY46" s="31">
        <f t="shared" si="710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694"/>
        <v>0</v>
      </c>
      <c r="BH46" s="14">
        <f t="shared" si="679"/>
        <v>0</v>
      </c>
      <c r="BI46" s="31">
        <f t="shared" si="711"/>
        <v>0.28124999999999994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1</v>
      </c>
      <c r="BP46" s="57">
        <v>1</v>
      </c>
      <c r="BQ46" s="14">
        <f t="shared" si="695"/>
        <v>2</v>
      </c>
      <c r="BR46" s="14">
        <f t="shared" si="680"/>
        <v>0.60000000000000009</v>
      </c>
      <c r="BS46" s="31">
        <f t="shared" si="712"/>
        <v>0.28124999999999994</v>
      </c>
      <c r="BT46" s="57">
        <v>66</v>
      </c>
      <c r="BU46" s="57">
        <v>17</v>
      </c>
      <c r="BV46" s="57">
        <v>7</v>
      </c>
      <c r="BW46" s="57">
        <v>0</v>
      </c>
      <c r="BX46" s="57">
        <v>22</v>
      </c>
      <c r="BY46" s="57">
        <v>8</v>
      </c>
      <c r="BZ46" s="57">
        <v>30</v>
      </c>
      <c r="CA46" s="14">
        <f t="shared" si="696"/>
        <v>150</v>
      </c>
      <c r="CB46" s="14">
        <f t="shared" si="681"/>
        <v>146.69999999999999</v>
      </c>
      <c r="CC46" s="31">
        <f t="shared" si="713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697"/>
        <v>0</v>
      </c>
      <c r="CL46" s="14">
        <f t="shared" si="682"/>
        <v>0</v>
      </c>
      <c r="CM46" s="31">
        <f t="shared" si="714"/>
        <v>0.28124999999999994</v>
      </c>
      <c r="CN46" s="57">
        <f t="shared" si="371"/>
        <v>68</v>
      </c>
      <c r="CO46" s="57">
        <f t="shared" si="371"/>
        <v>18</v>
      </c>
      <c r="CP46" s="57">
        <f t="shared" si="371"/>
        <v>7</v>
      </c>
      <c r="CQ46" s="57">
        <f t="shared" si="371"/>
        <v>0</v>
      </c>
      <c r="CR46" s="57">
        <f t="shared" si="371"/>
        <v>22</v>
      </c>
      <c r="CS46" s="57">
        <f t="shared" si="371"/>
        <v>8</v>
      </c>
      <c r="CT46" s="57">
        <f t="shared" si="371"/>
        <v>30</v>
      </c>
      <c r="CU46" s="14">
        <f t="shared" si="698"/>
        <v>153</v>
      </c>
      <c r="CV46" s="14">
        <f t="shared" si="683"/>
        <v>149.69999999999999</v>
      </c>
      <c r="CW46" s="31">
        <f t="shared" si="715"/>
        <v>0.28124999999999994</v>
      </c>
      <c r="CX46" s="57">
        <f t="shared" si="440"/>
        <v>91</v>
      </c>
      <c r="CY46" s="57">
        <f t="shared" si="440"/>
        <v>20</v>
      </c>
      <c r="CZ46" s="57">
        <f t="shared" si="440"/>
        <v>1</v>
      </c>
      <c r="DA46" s="57">
        <f t="shared" si="440"/>
        <v>0</v>
      </c>
      <c r="DB46" s="57">
        <f t="shared" si="440"/>
        <v>10</v>
      </c>
      <c r="DC46" s="57">
        <f t="shared" si="440"/>
        <v>2</v>
      </c>
      <c r="DD46" s="57">
        <f t="shared" si="440"/>
        <v>3</v>
      </c>
      <c r="DE46" s="14">
        <f t="shared" si="699"/>
        <v>127</v>
      </c>
      <c r="DF46" s="14">
        <f t="shared" si="684"/>
        <v>133.9</v>
      </c>
      <c r="DG46" s="31">
        <f t="shared" si="716"/>
        <v>0.28124999999999994</v>
      </c>
      <c r="DH46" s="57">
        <f t="shared" si="700"/>
        <v>4</v>
      </c>
      <c r="DI46" s="57">
        <f t="shared" si="700"/>
        <v>0</v>
      </c>
      <c r="DJ46" s="57">
        <f t="shared" si="700"/>
        <v>0</v>
      </c>
      <c r="DK46" s="57">
        <f t="shared" si="700"/>
        <v>0</v>
      </c>
      <c r="DL46" s="57">
        <f t="shared" si="700"/>
        <v>0</v>
      </c>
      <c r="DM46" s="57">
        <f t="shared" si="700"/>
        <v>1</v>
      </c>
      <c r="DN46" s="57">
        <f t="shared" si="700"/>
        <v>2</v>
      </c>
      <c r="DO46" s="14">
        <f t="shared" si="701"/>
        <v>7</v>
      </c>
      <c r="DP46" s="14">
        <f t="shared" si="685"/>
        <v>4.8000000000000007</v>
      </c>
      <c r="DQ46" s="31">
        <f t="shared" si="717"/>
        <v>0.28124999999999994</v>
      </c>
      <c r="DR46" s="57">
        <f t="shared" ref="DR46:DX72" si="720">SUM(AF46,AP46,AZ46)</f>
        <v>5</v>
      </c>
      <c r="DS46" s="57">
        <f t="shared" si="720"/>
        <v>2</v>
      </c>
      <c r="DT46" s="57">
        <f t="shared" si="720"/>
        <v>0</v>
      </c>
      <c r="DU46" s="57">
        <f t="shared" si="720"/>
        <v>0</v>
      </c>
      <c r="DV46" s="57">
        <f t="shared" si="720"/>
        <v>0</v>
      </c>
      <c r="DW46" s="57">
        <f t="shared" si="720"/>
        <v>0</v>
      </c>
      <c r="DX46" s="57">
        <f t="shared" si="720"/>
        <v>0</v>
      </c>
      <c r="DY46" s="14">
        <f t="shared" si="702"/>
        <v>7</v>
      </c>
      <c r="DZ46" s="14">
        <f t="shared" si="686"/>
        <v>7</v>
      </c>
      <c r="EA46" s="31">
        <f t="shared" si="718"/>
        <v>0.28124999999999994</v>
      </c>
      <c r="EB46" s="57">
        <f t="shared" ref="EB46:EH72" si="721">SUM(B46,AP46,CD46)</f>
        <v>90</v>
      </c>
      <c r="EC46" s="57">
        <f t="shared" si="721"/>
        <v>21</v>
      </c>
      <c r="ED46" s="57">
        <f t="shared" si="721"/>
        <v>1</v>
      </c>
      <c r="EE46" s="57">
        <f t="shared" si="721"/>
        <v>0</v>
      </c>
      <c r="EF46" s="57">
        <f t="shared" si="721"/>
        <v>10</v>
      </c>
      <c r="EG46" s="57">
        <f t="shared" si="721"/>
        <v>2</v>
      </c>
      <c r="EH46" s="57">
        <f t="shared" si="721"/>
        <v>2</v>
      </c>
      <c r="EI46" s="14">
        <f t="shared" si="703"/>
        <v>126</v>
      </c>
      <c r="EJ46" s="14">
        <f t="shared" si="687"/>
        <v>133.70000000000002</v>
      </c>
      <c r="EK46" s="31">
        <f t="shared" si="719"/>
        <v>0.28124999999999994</v>
      </c>
      <c r="EL46" s="57">
        <f t="shared" ref="EL46:ER72" si="722">SUM(BJ46,BT46,CD46)</f>
        <v>66</v>
      </c>
      <c r="EM46" s="57">
        <f t="shared" si="722"/>
        <v>17</v>
      </c>
      <c r="EN46" s="57">
        <f t="shared" si="722"/>
        <v>7</v>
      </c>
      <c r="EO46" s="57">
        <f t="shared" si="722"/>
        <v>0</v>
      </c>
      <c r="EP46" s="57">
        <f t="shared" si="722"/>
        <v>22</v>
      </c>
      <c r="EQ46" s="57">
        <f t="shared" si="722"/>
        <v>9</v>
      </c>
      <c r="ER46" s="57">
        <f t="shared" si="722"/>
        <v>31</v>
      </c>
      <c r="ES46" s="14">
        <f t="shared" si="704"/>
        <v>152</v>
      </c>
      <c r="ET46" s="14">
        <f t="shared" si="688"/>
        <v>147.29999999999998</v>
      </c>
    </row>
    <row r="47" spans="1:150" ht="13.5" thickTop="1" thickBot="1" x14ac:dyDescent="0.3">
      <c r="A47" s="32" t="s">
        <v>5</v>
      </c>
      <c r="B47" s="2">
        <f>SUM(B43:B46)</f>
        <v>243</v>
      </c>
      <c r="C47" s="2">
        <f t="shared" ref="C47" si="723">SUM(C43:C46)</f>
        <v>44</v>
      </c>
      <c r="D47" s="2">
        <f t="shared" ref="D47" si="724">SUM(D43:D46)</f>
        <v>15</v>
      </c>
      <c r="E47" s="2">
        <f t="shared" ref="E47" si="725">SUM(E43:E46)</f>
        <v>2</v>
      </c>
      <c r="F47" s="2">
        <f t="shared" ref="F47" si="726">SUM(F43:F46)</f>
        <v>44</v>
      </c>
      <c r="G47" s="2">
        <f t="shared" ref="G47" si="727">SUM(G43:G46)</f>
        <v>8</v>
      </c>
      <c r="H47" s="2">
        <f t="shared" ref="H47" si="728">SUM(H43:H46)</f>
        <v>5</v>
      </c>
      <c r="I47" s="15">
        <f t="shared" ref="I47" si="729">SUM(I43:I46)</f>
        <v>361</v>
      </c>
      <c r="J47" s="33">
        <f>B47+C47+D47*1.5+E47*2.3+F47*2+G47*0.4+H47*0.2</f>
        <v>406.3</v>
      </c>
      <c r="K47" s="32" t="s">
        <v>5</v>
      </c>
      <c r="L47" s="2">
        <f>SUM(L43:L46)</f>
        <v>4</v>
      </c>
      <c r="M47" s="2">
        <f t="shared" ref="M47" si="730">SUM(M43:M46)</f>
        <v>0</v>
      </c>
      <c r="N47" s="2">
        <f t="shared" ref="N47" si="731">SUM(N43:N46)</f>
        <v>0</v>
      </c>
      <c r="O47" s="2">
        <f t="shared" ref="O47" si="732">SUM(O43:O46)</f>
        <v>0</v>
      </c>
      <c r="P47" s="2">
        <f t="shared" ref="P47" si="733">SUM(P43:P46)</f>
        <v>0</v>
      </c>
      <c r="Q47" s="2">
        <f t="shared" ref="Q47" si="734">SUM(Q43:Q46)</f>
        <v>0</v>
      </c>
      <c r="R47" s="2">
        <f t="shared" ref="R47:S47" si="735">SUM(R43:R46)</f>
        <v>1</v>
      </c>
      <c r="S47" s="15">
        <f t="shared" si="735"/>
        <v>5</v>
      </c>
      <c r="T47" s="33">
        <f>L47+M47+N47*1.5+O47*2.3+P47*2+Q47*0.4+R47*0.2</f>
        <v>4.2</v>
      </c>
      <c r="U47" s="32" t="s">
        <v>5</v>
      </c>
      <c r="V47" s="2">
        <f>SUM(V43:V46)</f>
        <v>0</v>
      </c>
      <c r="W47" s="2">
        <f t="shared" ref="W47" si="736">SUM(W43:W46)</f>
        <v>0</v>
      </c>
      <c r="X47" s="2">
        <f t="shared" ref="X47" si="737">SUM(X43:X46)</f>
        <v>0</v>
      </c>
      <c r="Y47" s="2">
        <f t="shared" ref="Y47" si="738">SUM(Y43:Y46)</f>
        <v>0</v>
      </c>
      <c r="Z47" s="2">
        <f t="shared" ref="Z47" si="739">SUM(Z43:Z46)</f>
        <v>0</v>
      </c>
      <c r="AA47" s="2">
        <f t="shared" ref="AA47" si="740">SUM(AA43:AA46)</f>
        <v>0</v>
      </c>
      <c r="AB47" s="2">
        <f t="shared" ref="AB47" si="741">SUM(AB43:AB46)</f>
        <v>0</v>
      </c>
      <c r="AC47" s="15">
        <f t="shared" ref="AC47" si="742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4</v>
      </c>
      <c r="AG47" s="2">
        <f t="shared" ref="AG47" si="743">SUM(AG43:AG46)</f>
        <v>3</v>
      </c>
      <c r="AH47" s="2">
        <f t="shared" ref="AH47" si="744">SUM(AH43:AH46)</f>
        <v>1</v>
      </c>
      <c r="AI47" s="2">
        <f t="shared" ref="AI47" si="745">SUM(AI43:AI46)</f>
        <v>0</v>
      </c>
      <c r="AJ47" s="2">
        <f t="shared" ref="AJ47" si="746">SUM(AJ43:AJ46)</f>
        <v>0</v>
      </c>
      <c r="AK47" s="2">
        <f t="shared" ref="AK47" si="747">SUM(AK43:AK46)</f>
        <v>0</v>
      </c>
      <c r="AL47" s="2">
        <f t="shared" ref="AL47" si="748">SUM(AL43:AL46)</f>
        <v>3</v>
      </c>
      <c r="AM47" s="15">
        <f t="shared" ref="AM47" si="749">SUM(AM43:AM46)</f>
        <v>11</v>
      </c>
      <c r="AN47" s="33">
        <f>AF47+AG47+AH47*1.5+AI47*2.3+AJ47*2+AK47*0.4+AL47*0.2</f>
        <v>9.1</v>
      </c>
      <c r="AO47" s="32" t="s">
        <v>5</v>
      </c>
      <c r="AP47" s="2">
        <f>SUM(AP43:AP46)</f>
        <v>3</v>
      </c>
      <c r="AQ47" s="2">
        <f t="shared" ref="AQ47" si="750">SUM(AQ43:AQ46)</f>
        <v>1</v>
      </c>
      <c r="AR47" s="2">
        <f t="shared" ref="AR47" si="751">SUM(AR43:AR46)</f>
        <v>0</v>
      </c>
      <c r="AS47" s="2">
        <f t="shared" ref="AS47" si="752">SUM(AS43:AS46)</f>
        <v>0</v>
      </c>
      <c r="AT47" s="2">
        <f t="shared" ref="AT47" si="753">SUM(AT43:AT46)</f>
        <v>0</v>
      </c>
      <c r="AU47" s="2">
        <f t="shared" ref="AU47" si="754">SUM(AU43:AU46)</f>
        <v>0</v>
      </c>
      <c r="AV47" s="2">
        <f t="shared" ref="AV47" si="755">SUM(AV43:AV46)</f>
        <v>0</v>
      </c>
      <c r="AW47" s="15">
        <f t="shared" ref="AW47" si="756">SUM(AW43:AW46)</f>
        <v>4</v>
      </c>
      <c r="AX47" s="33">
        <f>AP47+AQ47+AR47*1.5+AS47*2.3+AT47*2+AU47*0.4+AV47*0.2</f>
        <v>4</v>
      </c>
      <c r="AY47" s="32" t="s">
        <v>5</v>
      </c>
      <c r="AZ47" s="2">
        <f>SUM(AZ43:AZ46)</f>
        <v>0</v>
      </c>
      <c r="BA47" s="2">
        <f t="shared" ref="BA47" si="757">SUM(BA43:BA46)</f>
        <v>0</v>
      </c>
      <c r="BB47" s="2">
        <f t="shared" ref="BB47" si="758">SUM(BB43:BB46)</f>
        <v>0</v>
      </c>
      <c r="BC47" s="2">
        <f t="shared" ref="BC47" si="759">SUM(BC43:BC46)</f>
        <v>0</v>
      </c>
      <c r="BD47" s="2">
        <f t="shared" ref="BD47" si="760">SUM(BD43:BD46)</f>
        <v>0</v>
      </c>
      <c r="BE47" s="2">
        <f t="shared" ref="BE47" si="761">SUM(BE43:BE46)</f>
        <v>0</v>
      </c>
      <c r="BF47" s="2">
        <f t="shared" ref="BF47" si="762">SUM(BF43:BF46)</f>
        <v>0</v>
      </c>
      <c r="BG47" s="15">
        <f t="shared" ref="BG47" si="763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764">SUM(BK43:BK46)</f>
        <v>0</v>
      </c>
      <c r="BL47" s="2">
        <f t="shared" ref="BL47" si="765">SUM(BL43:BL46)</f>
        <v>0</v>
      </c>
      <c r="BM47" s="2">
        <f t="shared" ref="BM47" si="766">SUM(BM43:BM46)</f>
        <v>0</v>
      </c>
      <c r="BN47" s="2">
        <f t="shared" ref="BN47" si="767">SUM(BN43:BN46)</f>
        <v>0</v>
      </c>
      <c r="BO47" s="2">
        <f t="shared" ref="BO47" si="768">SUM(BO43:BO46)</f>
        <v>1</v>
      </c>
      <c r="BP47" s="2">
        <f t="shared" ref="BP47" si="769">SUM(BP43:BP46)</f>
        <v>2</v>
      </c>
      <c r="BQ47" s="15">
        <f t="shared" ref="BQ47" si="770">SUM(BQ43:BQ46)</f>
        <v>3</v>
      </c>
      <c r="BR47" s="33">
        <f>BJ47+BK47+BL47*1.5+BM47*2.3+BN47*2+BO47*0.4+BP47*0.2</f>
        <v>0.8</v>
      </c>
      <c r="BS47" s="32" t="s">
        <v>5</v>
      </c>
      <c r="BT47" s="2">
        <f>SUM(BT43:BT46)</f>
        <v>214</v>
      </c>
      <c r="BU47" s="2">
        <f t="shared" ref="BU47" si="771">SUM(BU43:BU46)</f>
        <v>66</v>
      </c>
      <c r="BV47" s="2">
        <f t="shared" ref="BV47" si="772">SUM(BV43:BV46)</f>
        <v>22</v>
      </c>
      <c r="BW47" s="2">
        <f t="shared" ref="BW47" si="773">SUM(BW43:BW46)</f>
        <v>4</v>
      </c>
      <c r="BX47" s="2">
        <f t="shared" ref="BX47" si="774">SUM(BX43:BX46)</f>
        <v>59</v>
      </c>
      <c r="BY47" s="2">
        <f t="shared" ref="BY47" si="775">SUM(BY43:BY46)</f>
        <v>54</v>
      </c>
      <c r="BZ47" s="2">
        <f t="shared" ref="BZ47" si="776">SUM(BZ43:BZ46)</f>
        <v>85</v>
      </c>
      <c r="CA47" s="15">
        <f t="shared" ref="CA47" si="777">SUM(CA43:CA46)</f>
        <v>504</v>
      </c>
      <c r="CB47" s="33">
        <f>BT47+BU47+BV47*1.5+BW47*2.3+BX47*2+BY47*0.4+BZ47*0.2</f>
        <v>478.8</v>
      </c>
      <c r="CC47" s="32" t="s">
        <v>5</v>
      </c>
      <c r="CD47" s="2">
        <f>SUM(CD43:CD46)</f>
        <v>0</v>
      </c>
      <c r="CE47" s="2">
        <f t="shared" ref="CE47" si="778">SUM(CE43:CE46)</f>
        <v>0</v>
      </c>
      <c r="CF47" s="2">
        <f t="shared" ref="CF47" si="779">SUM(CF43:CF46)</f>
        <v>0</v>
      </c>
      <c r="CG47" s="2">
        <f t="shared" ref="CG47" si="780">SUM(CG43:CG46)</f>
        <v>0</v>
      </c>
      <c r="CH47" s="2">
        <f t="shared" ref="CH47" si="781">SUM(CH43:CH46)</f>
        <v>0</v>
      </c>
      <c r="CI47" s="2">
        <f t="shared" ref="CI47" si="782">SUM(CI43:CI46)</f>
        <v>0</v>
      </c>
      <c r="CJ47" s="2">
        <f t="shared" ref="CJ47" si="783">SUM(CJ43:CJ46)</f>
        <v>0</v>
      </c>
      <c r="CK47" s="15">
        <f t="shared" ref="CK47" si="784">SUM(CK43:CK46)</f>
        <v>0</v>
      </c>
      <c r="CL47" s="33">
        <f>CD47+CE47+CF47*1.5+CG47*2.3+CH47*2+CI47*0.4+CJ47*0.2</f>
        <v>0</v>
      </c>
      <c r="CM47" s="34" t="s">
        <v>5</v>
      </c>
      <c r="CN47" s="2">
        <f t="shared" si="371"/>
        <v>218</v>
      </c>
      <c r="CO47" s="2">
        <f t="shared" si="371"/>
        <v>69</v>
      </c>
      <c r="CP47" s="2">
        <f t="shared" si="371"/>
        <v>23</v>
      </c>
      <c r="CQ47" s="2">
        <f t="shared" si="371"/>
        <v>4</v>
      </c>
      <c r="CR47" s="2">
        <f t="shared" si="371"/>
        <v>59</v>
      </c>
      <c r="CS47" s="2">
        <f t="shared" si="371"/>
        <v>54</v>
      </c>
      <c r="CT47" s="2">
        <f t="shared" si="371"/>
        <v>88</v>
      </c>
      <c r="CU47" s="15">
        <f t="shared" ref="CU47" si="785">SUM(CN47:CT47)</f>
        <v>515</v>
      </c>
      <c r="CV47" s="33">
        <f>CN47+CO47+CP47*1.5+CQ47*2.3+CR47*2+CS47*0.4+CT47*0.2</f>
        <v>487.90000000000003</v>
      </c>
      <c r="CW47" s="34" t="s">
        <v>5</v>
      </c>
      <c r="CX47" s="2">
        <f t="shared" si="440"/>
        <v>247</v>
      </c>
      <c r="CY47" s="2">
        <f t="shared" si="440"/>
        <v>44</v>
      </c>
      <c r="CZ47" s="2">
        <f t="shared" si="440"/>
        <v>15</v>
      </c>
      <c r="DA47" s="2">
        <f t="shared" si="440"/>
        <v>2</v>
      </c>
      <c r="DB47" s="2">
        <f t="shared" si="440"/>
        <v>44</v>
      </c>
      <c r="DC47" s="2">
        <f t="shared" si="440"/>
        <v>8</v>
      </c>
      <c r="DD47" s="2">
        <f t="shared" si="440"/>
        <v>6</v>
      </c>
      <c r="DE47" s="15">
        <f t="shared" ref="DE47" si="786">SUM(CX47:DD47)</f>
        <v>366</v>
      </c>
      <c r="DF47" s="33">
        <f>CX47+CY47+CZ47*1.5+DA47*2.3+DB47*2+DC47*0.4+DD47*0.2</f>
        <v>410.5</v>
      </c>
      <c r="DG47" s="34" t="s">
        <v>5</v>
      </c>
      <c r="DH47" s="2">
        <f t="shared" si="700"/>
        <v>4</v>
      </c>
      <c r="DI47" s="2">
        <f t="shared" si="700"/>
        <v>0</v>
      </c>
      <c r="DJ47" s="2">
        <f t="shared" si="700"/>
        <v>0</v>
      </c>
      <c r="DK47" s="2">
        <f t="shared" si="700"/>
        <v>0</v>
      </c>
      <c r="DL47" s="2">
        <f t="shared" si="700"/>
        <v>0</v>
      </c>
      <c r="DM47" s="2">
        <f t="shared" si="700"/>
        <v>1</v>
      </c>
      <c r="DN47" s="2">
        <f t="shared" si="700"/>
        <v>3</v>
      </c>
      <c r="DO47" s="15">
        <f t="shared" si="701"/>
        <v>8</v>
      </c>
      <c r="DP47" s="33">
        <f>DH47+DI47+DJ47*1.5+DK47*2.3+DL47*2+DM47*0.4+DN47*0.2</f>
        <v>5</v>
      </c>
      <c r="DQ47" s="34" t="s">
        <v>5</v>
      </c>
      <c r="DR47" s="2">
        <f t="shared" si="720"/>
        <v>7</v>
      </c>
      <c r="DS47" s="2">
        <f t="shared" si="720"/>
        <v>4</v>
      </c>
      <c r="DT47" s="2">
        <f t="shared" si="720"/>
        <v>1</v>
      </c>
      <c r="DU47" s="2">
        <f t="shared" si="720"/>
        <v>0</v>
      </c>
      <c r="DV47" s="2">
        <f t="shared" si="720"/>
        <v>0</v>
      </c>
      <c r="DW47" s="2">
        <f t="shared" si="720"/>
        <v>0</v>
      </c>
      <c r="DX47" s="2">
        <f t="shared" si="720"/>
        <v>3</v>
      </c>
      <c r="DY47" s="15">
        <f t="shared" ref="DY47" si="787">SUM(DR47:DX47)</f>
        <v>15</v>
      </c>
      <c r="DZ47" s="33">
        <f>DR47+DS47+DT47*1.5+DU47*2.3+DV47*2+DW47*0.4+DX47*0.2</f>
        <v>13.1</v>
      </c>
      <c r="EA47" s="34" t="s">
        <v>5</v>
      </c>
      <c r="EB47" s="2">
        <f t="shared" si="721"/>
        <v>246</v>
      </c>
      <c r="EC47" s="2">
        <f t="shared" si="721"/>
        <v>45</v>
      </c>
      <c r="ED47" s="2">
        <f t="shared" si="721"/>
        <v>15</v>
      </c>
      <c r="EE47" s="2">
        <f t="shared" si="721"/>
        <v>2</v>
      </c>
      <c r="EF47" s="2">
        <f t="shared" si="721"/>
        <v>44</v>
      </c>
      <c r="EG47" s="2">
        <f t="shared" si="721"/>
        <v>8</v>
      </c>
      <c r="EH47" s="2">
        <f t="shared" si="721"/>
        <v>5</v>
      </c>
      <c r="EI47" s="15">
        <f t="shared" ref="EI47" si="788">SUM(EB47:EH47)</f>
        <v>365</v>
      </c>
      <c r="EJ47" s="33">
        <f>EB47+EC47+ED47*1.5+EE47*2.3+EF47*2+EG47*0.4+EH47*0.2</f>
        <v>410.3</v>
      </c>
      <c r="EK47" s="34" t="s">
        <v>5</v>
      </c>
      <c r="EL47" s="2">
        <f t="shared" si="722"/>
        <v>214</v>
      </c>
      <c r="EM47" s="2">
        <f t="shared" si="722"/>
        <v>66</v>
      </c>
      <c r="EN47" s="2">
        <f t="shared" si="722"/>
        <v>22</v>
      </c>
      <c r="EO47" s="2">
        <f t="shared" si="722"/>
        <v>4</v>
      </c>
      <c r="EP47" s="2">
        <f t="shared" si="722"/>
        <v>59</v>
      </c>
      <c r="EQ47" s="2">
        <f t="shared" si="722"/>
        <v>55</v>
      </c>
      <c r="ER47" s="2">
        <f t="shared" si="722"/>
        <v>87</v>
      </c>
      <c r="ES47" s="15">
        <f t="shared" ref="ES47" si="789">SUM(EL47:ER47)</f>
        <v>507</v>
      </c>
      <c r="ET47" s="33">
        <f>EL47+EM47+EN47*1.5+EO47*2.3+EP47*2+EQ47*0.4+ER47*0.2</f>
        <v>479.59999999999997</v>
      </c>
    </row>
    <row r="48" spans="1:150" ht="13" thickTop="1" x14ac:dyDescent="0.25">
      <c r="A48" s="31">
        <f>A46+"00:15"</f>
        <v>0.29166666666666663</v>
      </c>
      <c r="B48" s="57">
        <v>99</v>
      </c>
      <c r="C48" s="57">
        <v>22</v>
      </c>
      <c r="D48" s="57">
        <v>3</v>
      </c>
      <c r="E48" s="57">
        <v>0</v>
      </c>
      <c r="F48" s="57">
        <v>16</v>
      </c>
      <c r="G48" s="57">
        <v>5</v>
      </c>
      <c r="H48" s="57">
        <v>7</v>
      </c>
      <c r="I48" s="14">
        <f>SUM(B48:H48)</f>
        <v>152</v>
      </c>
      <c r="J48" s="14">
        <f t="shared" ref="J48:J51" si="790">B48+C48+D48*1.5+E48*2.3+F48*2+G48*0.4+H48*0.2</f>
        <v>160.9</v>
      </c>
      <c r="K48" s="31">
        <f>K46+"00:15"</f>
        <v>0.29166666666666663</v>
      </c>
      <c r="L48" s="57">
        <v>1</v>
      </c>
      <c r="M48" s="57">
        <v>0</v>
      </c>
      <c r="N48" s="57">
        <v>0</v>
      </c>
      <c r="O48" s="57">
        <v>0</v>
      </c>
      <c r="P48" s="57">
        <v>0</v>
      </c>
      <c r="Q48" s="57">
        <v>1</v>
      </c>
      <c r="R48" s="57">
        <v>0</v>
      </c>
      <c r="S48" s="14">
        <f>SUM(L48:R48)</f>
        <v>2</v>
      </c>
      <c r="T48" s="14">
        <f t="shared" ref="T48:T51" si="791">L48+M48+N48*1.5+O48*2.3+P48*2+Q48*0.4+R48*0.2</f>
        <v>1.4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>SUM(V48:AB48)</f>
        <v>0</v>
      </c>
      <c r="AD48" s="14">
        <f t="shared" ref="AD48:AD51" si="792">V48+W48+X48*1.5+Y48*2.3+Z48*2+AA48*0.4+AB48*0.2</f>
        <v>0</v>
      </c>
      <c r="AE48" s="31">
        <f>AE46+"00:15"</f>
        <v>0.29166666666666663</v>
      </c>
      <c r="AF48" s="57">
        <v>3</v>
      </c>
      <c r="AG48" s="57">
        <v>0</v>
      </c>
      <c r="AH48" s="57">
        <v>0</v>
      </c>
      <c r="AI48" s="57">
        <v>0</v>
      </c>
      <c r="AJ48" s="57">
        <v>0</v>
      </c>
      <c r="AK48" s="57">
        <v>1</v>
      </c>
      <c r="AL48" s="57">
        <v>1</v>
      </c>
      <c r="AM48" s="14">
        <f>SUM(AF48:AL48)</f>
        <v>5</v>
      </c>
      <c r="AN48" s="14">
        <f t="shared" ref="AN48:AN51" si="793">AF48+AG48+AH48*1.5+AI48*2.3+AJ48*2+AK48*0.4+AL48*0.2</f>
        <v>3.6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>SUM(AP48:AV48)</f>
        <v>0</v>
      </c>
      <c r="AX48" s="14">
        <f t="shared" ref="AX48:AX51" si="794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>SUM(AZ48:BF48)</f>
        <v>0</v>
      </c>
      <c r="BH48" s="14">
        <f t="shared" ref="BH48:BH51" si="795">AZ48+BA48+BB48*1.5+BC48*2.3+BD48*2+BE48*0.4+BF48*0.2</f>
        <v>0</v>
      </c>
      <c r="BI48" s="31">
        <f>BI46+"00:15"</f>
        <v>0.29166666666666663</v>
      </c>
      <c r="BJ48" s="57">
        <v>1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>SUM(BJ48:BP48)</f>
        <v>3</v>
      </c>
      <c r="BR48" s="14">
        <f t="shared" ref="BR48:BR51" si="796">BJ48+BK48+BL48*1.5+BM48*2.3+BN48*2+BO48*0.4+BP48*0.2</f>
        <v>1.4</v>
      </c>
      <c r="BS48" s="31">
        <f>BS46+"00:15"</f>
        <v>0.29166666666666663</v>
      </c>
      <c r="BT48" s="57">
        <v>57</v>
      </c>
      <c r="BU48" s="57">
        <v>14</v>
      </c>
      <c r="BV48" s="57">
        <v>9</v>
      </c>
      <c r="BW48" s="57">
        <v>6</v>
      </c>
      <c r="BX48" s="57">
        <v>13</v>
      </c>
      <c r="BY48" s="57">
        <v>23</v>
      </c>
      <c r="BZ48" s="57">
        <v>27</v>
      </c>
      <c r="CA48" s="14">
        <f>SUM(BT48:BZ48)</f>
        <v>149</v>
      </c>
      <c r="CB48" s="14">
        <f t="shared" ref="CB48:CB51" si="797">BT48+BU48+BV48*1.5+BW48*2.3+BX48*2+BY48*0.4+BZ48*0.2</f>
        <v>138.9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>SUM(CD48:CJ48)</f>
        <v>0</v>
      </c>
      <c r="CL48" s="14">
        <f t="shared" ref="CL48:CL51" si="798">CD48+CE48+CF48*1.5+CG48*2.3+CH48*2+CI48*0.4+CJ48*0.2</f>
        <v>0</v>
      </c>
      <c r="CM48" s="31">
        <f>CM46+"00:15"</f>
        <v>0.29166666666666663</v>
      </c>
      <c r="CN48" s="57">
        <f t="shared" si="371"/>
        <v>60</v>
      </c>
      <c r="CO48" s="57">
        <f t="shared" si="371"/>
        <v>14</v>
      </c>
      <c r="CP48" s="57">
        <f t="shared" si="371"/>
        <v>9</v>
      </c>
      <c r="CQ48" s="57">
        <f t="shared" si="371"/>
        <v>6</v>
      </c>
      <c r="CR48" s="57">
        <f t="shared" si="371"/>
        <v>13</v>
      </c>
      <c r="CS48" s="57">
        <f t="shared" si="371"/>
        <v>24</v>
      </c>
      <c r="CT48" s="57">
        <f t="shared" si="371"/>
        <v>28</v>
      </c>
      <c r="CU48" s="14">
        <f>SUM(CN48:CT48)</f>
        <v>154</v>
      </c>
      <c r="CV48" s="14">
        <f t="shared" ref="CV48:CV51" si="799">CN48+CO48+CP48*1.5+CQ48*2.3+CR48*2+CS48*0.4+CT48*0.2</f>
        <v>142.5</v>
      </c>
      <c r="CW48" s="31">
        <f>CW46+"00:15"</f>
        <v>0.29166666666666663</v>
      </c>
      <c r="CX48" s="57">
        <f t="shared" si="440"/>
        <v>100</v>
      </c>
      <c r="CY48" s="57">
        <f t="shared" si="440"/>
        <v>22</v>
      </c>
      <c r="CZ48" s="57">
        <f t="shared" si="440"/>
        <v>3</v>
      </c>
      <c r="DA48" s="57">
        <f t="shared" si="440"/>
        <v>0</v>
      </c>
      <c r="DB48" s="57">
        <f t="shared" si="440"/>
        <v>16</v>
      </c>
      <c r="DC48" s="57">
        <f t="shared" si="440"/>
        <v>6</v>
      </c>
      <c r="DD48" s="57">
        <f t="shared" si="440"/>
        <v>7</v>
      </c>
      <c r="DE48" s="14">
        <f>SUM(CX48:DD48)</f>
        <v>154</v>
      </c>
      <c r="DF48" s="14">
        <f t="shared" ref="DF48:DF51" si="800">CX48+CY48+CZ48*1.5+DA48*2.3+DB48*2+DC48*0.4+DD48*0.2</f>
        <v>162.30000000000001</v>
      </c>
      <c r="DG48" s="31">
        <f>DG46+"00:15"</f>
        <v>0.29166666666666663</v>
      </c>
      <c r="DH48" s="57">
        <f>SUM(L48,AZ48,BJ48)</f>
        <v>2</v>
      </c>
      <c r="DI48" s="57">
        <f t="shared" si="700"/>
        <v>0</v>
      </c>
      <c r="DJ48" s="57">
        <f t="shared" si="700"/>
        <v>0</v>
      </c>
      <c r="DK48" s="57">
        <f t="shared" si="700"/>
        <v>0</v>
      </c>
      <c r="DL48" s="57">
        <f t="shared" si="700"/>
        <v>0</v>
      </c>
      <c r="DM48" s="57">
        <f t="shared" si="700"/>
        <v>1</v>
      </c>
      <c r="DN48" s="57">
        <f t="shared" si="700"/>
        <v>2</v>
      </c>
      <c r="DO48" s="14">
        <f>SUM(DH48:DN48)</f>
        <v>5</v>
      </c>
      <c r="DP48" s="14">
        <f t="shared" ref="DP48:DP51" si="801">DH48+DI48+DJ48*1.5+DK48*2.3+DL48*2+DM48*0.4+DN48*0.2</f>
        <v>2.8</v>
      </c>
      <c r="DQ48" s="31">
        <f>DQ46+"00:15"</f>
        <v>0.29166666666666663</v>
      </c>
      <c r="DR48" s="57">
        <f t="shared" si="720"/>
        <v>3</v>
      </c>
      <c r="DS48" s="57">
        <f t="shared" si="720"/>
        <v>0</v>
      </c>
      <c r="DT48" s="57">
        <f t="shared" si="720"/>
        <v>0</v>
      </c>
      <c r="DU48" s="57">
        <f t="shared" si="720"/>
        <v>0</v>
      </c>
      <c r="DV48" s="57">
        <f t="shared" si="720"/>
        <v>0</v>
      </c>
      <c r="DW48" s="57">
        <f t="shared" si="720"/>
        <v>1</v>
      </c>
      <c r="DX48" s="57">
        <f t="shared" si="720"/>
        <v>1</v>
      </c>
      <c r="DY48" s="14">
        <f>SUM(DR48:DX48)</f>
        <v>5</v>
      </c>
      <c r="DZ48" s="14">
        <f t="shared" ref="DZ48:DZ51" si="802">DR48+DS48+DT48*1.5+DU48*2.3+DV48*2+DW48*0.4+DX48*0.2</f>
        <v>3.6</v>
      </c>
      <c r="EA48" s="31">
        <f>EA46+"00:15"</f>
        <v>0.29166666666666663</v>
      </c>
      <c r="EB48" s="57">
        <f t="shared" si="721"/>
        <v>99</v>
      </c>
      <c r="EC48" s="57">
        <f t="shared" si="721"/>
        <v>22</v>
      </c>
      <c r="ED48" s="57">
        <f t="shared" si="721"/>
        <v>3</v>
      </c>
      <c r="EE48" s="57">
        <f t="shared" si="721"/>
        <v>0</v>
      </c>
      <c r="EF48" s="57">
        <f t="shared" si="721"/>
        <v>16</v>
      </c>
      <c r="EG48" s="57">
        <f t="shared" si="721"/>
        <v>5</v>
      </c>
      <c r="EH48" s="57">
        <f t="shared" si="721"/>
        <v>7</v>
      </c>
      <c r="EI48" s="14">
        <f>SUM(EB48:EH48)</f>
        <v>152</v>
      </c>
      <c r="EJ48" s="14">
        <f t="shared" ref="EJ48:EJ51" si="803">EB48+EC48+ED48*1.5+EE48*2.3+EF48*2+EG48*0.4+EH48*0.2</f>
        <v>160.9</v>
      </c>
      <c r="EK48" s="31">
        <f>EK46+"00:15"</f>
        <v>0.29166666666666663</v>
      </c>
      <c r="EL48" s="57">
        <f t="shared" si="722"/>
        <v>58</v>
      </c>
      <c r="EM48" s="57">
        <f t="shared" si="722"/>
        <v>14</v>
      </c>
      <c r="EN48" s="57">
        <f t="shared" si="722"/>
        <v>9</v>
      </c>
      <c r="EO48" s="57">
        <f t="shared" si="722"/>
        <v>6</v>
      </c>
      <c r="EP48" s="57">
        <f t="shared" si="722"/>
        <v>13</v>
      </c>
      <c r="EQ48" s="57">
        <f t="shared" si="722"/>
        <v>23</v>
      </c>
      <c r="ER48" s="57">
        <f t="shared" si="722"/>
        <v>29</v>
      </c>
      <c r="ES48" s="14">
        <f>SUM(EL48:ER48)</f>
        <v>152</v>
      </c>
      <c r="ET48" s="14">
        <f t="shared" ref="ET48:ET51" si="804">EL48+EM48+EN48*1.5+EO48*2.3+EP48*2+EQ48*0.4+ER48*0.2</f>
        <v>140.30000000000001</v>
      </c>
    </row>
    <row r="49" spans="1:150" x14ac:dyDescent="0.25">
      <c r="A49" s="31">
        <f>A48+"00:15"</f>
        <v>0.30208333333333331</v>
      </c>
      <c r="B49" s="57">
        <v>75</v>
      </c>
      <c r="C49" s="57">
        <v>21</v>
      </c>
      <c r="D49" s="57">
        <v>3</v>
      </c>
      <c r="E49" s="57">
        <v>0</v>
      </c>
      <c r="F49" s="57">
        <v>16</v>
      </c>
      <c r="G49" s="57">
        <v>6</v>
      </c>
      <c r="H49" s="57">
        <v>3</v>
      </c>
      <c r="I49" s="14">
        <f t="shared" ref="I49:I51" si="805">SUM(B49:H49)</f>
        <v>124</v>
      </c>
      <c r="J49" s="14">
        <f t="shared" si="790"/>
        <v>135.5</v>
      </c>
      <c r="K49" s="31">
        <f>K48+"00:15"</f>
        <v>0.30208333333333331</v>
      </c>
      <c r="L49" s="57">
        <v>2</v>
      </c>
      <c r="M49" s="57">
        <v>1</v>
      </c>
      <c r="N49" s="57">
        <v>0</v>
      </c>
      <c r="O49" s="57">
        <v>0</v>
      </c>
      <c r="P49" s="57">
        <v>0</v>
      </c>
      <c r="Q49" s="57">
        <v>0</v>
      </c>
      <c r="R49" s="57">
        <v>1</v>
      </c>
      <c r="S49" s="14">
        <f t="shared" ref="S49:S51" si="806">SUM(L49:R49)</f>
        <v>4</v>
      </c>
      <c r="T49" s="14">
        <f t="shared" si="791"/>
        <v>3.2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ref="AC49:AC51" si="807">SUM(V49:AB49)</f>
        <v>0</v>
      </c>
      <c r="AD49" s="14">
        <f t="shared" si="792"/>
        <v>0</v>
      </c>
      <c r="AE49" s="31">
        <f>AE48+"00:15"</f>
        <v>0.30208333333333331</v>
      </c>
      <c r="AF49" s="57">
        <v>1</v>
      </c>
      <c r="AG49" s="57">
        <v>0</v>
      </c>
      <c r="AH49" s="57">
        <v>0</v>
      </c>
      <c r="AI49" s="57">
        <v>0</v>
      </c>
      <c r="AJ49" s="57">
        <v>0</v>
      </c>
      <c r="AK49" s="57">
        <v>1</v>
      </c>
      <c r="AL49" s="57">
        <v>0</v>
      </c>
      <c r="AM49" s="14">
        <f t="shared" ref="AM49:AM51" si="808">SUM(AF49:AL49)</f>
        <v>2</v>
      </c>
      <c r="AN49" s="14">
        <f t="shared" si="793"/>
        <v>1.4</v>
      </c>
      <c r="AO49" s="31">
        <f>AO48+"00:15"</f>
        <v>0.30208333333333331</v>
      </c>
      <c r="AP49" s="57">
        <v>2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ref="AW49:AW51" si="809">SUM(AP49:AV49)</f>
        <v>2</v>
      </c>
      <c r="AX49" s="14">
        <f t="shared" si="794"/>
        <v>2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ref="BG49:BG51" si="810">SUM(AZ49:BF49)</f>
        <v>0</v>
      </c>
      <c r="BH49" s="14">
        <f t="shared" si="795"/>
        <v>0</v>
      </c>
      <c r="BI49" s="31">
        <f>BI48+"00:15"</f>
        <v>0.30208333333333331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2</v>
      </c>
      <c r="BQ49" s="14">
        <f t="shared" ref="BQ49:BQ51" si="811">SUM(BJ49:BP49)</f>
        <v>2</v>
      </c>
      <c r="BR49" s="14">
        <f t="shared" si="796"/>
        <v>0.4</v>
      </c>
      <c r="BS49" s="31">
        <f>BS48+"00:15"</f>
        <v>0.30208333333333331</v>
      </c>
      <c r="BT49" s="57">
        <v>62</v>
      </c>
      <c r="BU49" s="57">
        <v>22</v>
      </c>
      <c r="BV49" s="57">
        <v>7</v>
      </c>
      <c r="BW49" s="57">
        <v>0</v>
      </c>
      <c r="BX49" s="57">
        <v>20</v>
      </c>
      <c r="BY49" s="57">
        <v>24</v>
      </c>
      <c r="BZ49" s="57">
        <v>53</v>
      </c>
      <c r="CA49" s="14">
        <f t="shared" ref="CA49:CA51" si="812">SUM(BT49:BZ49)</f>
        <v>188</v>
      </c>
      <c r="CB49" s="14">
        <f t="shared" si="797"/>
        <v>154.69999999999999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ref="CK49:CK51" si="813">SUM(CD49:CJ49)</f>
        <v>0</v>
      </c>
      <c r="CL49" s="14">
        <f t="shared" si="798"/>
        <v>0</v>
      </c>
      <c r="CM49" s="31">
        <f>CM48+"00:15"</f>
        <v>0.30208333333333331</v>
      </c>
      <c r="CN49" s="57">
        <f t="shared" si="371"/>
        <v>63</v>
      </c>
      <c r="CO49" s="57">
        <f t="shared" si="371"/>
        <v>22</v>
      </c>
      <c r="CP49" s="57">
        <f t="shared" si="371"/>
        <v>7</v>
      </c>
      <c r="CQ49" s="57">
        <f t="shared" si="371"/>
        <v>0</v>
      </c>
      <c r="CR49" s="57">
        <f t="shared" si="371"/>
        <v>20</v>
      </c>
      <c r="CS49" s="57">
        <f t="shared" si="371"/>
        <v>25</v>
      </c>
      <c r="CT49" s="57">
        <f t="shared" si="371"/>
        <v>53</v>
      </c>
      <c r="CU49" s="14">
        <f t="shared" ref="CU49:CU51" si="814">SUM(CN49:CT49)</f>
        <v>190</v>
      </c>
      <c r="CV49" s="14">
        <f t="shared" si="799"/>
        <v>156.1</v>
      </c>
      <c r="CW49" s="31">
        <f>CW48+"00:15"</f>
        <v>0.30208333333333331</v>
      </c>
      <c r="CX49" s="57">
        <f t="shared" si="440"/>
        <v>77</v>
      </c>
      <c r="CY49" s="57">
        <f t="shared" si="440"/>
        <v>22</v>
      </c>
      <c r="CZ49" s="57">
        <f t="shared" si="440"/>
        <v>3</v>
      </c>
      <c r="DA49" s="57">
        <f t="shared" si="440"/>
        <v>0</v>
      </c>
      <c r="DB49" s="57">
        <f t="shared" si="440"/>
        <v>16</v>
      </c>
      <c r="DC49" s="57">
        <f t="shared" si="440"/>
        <v>6</v>
      </c>
      <c r="DD49" s="57">
        <f t="shared" si="440"/>
        <v>4</v>
      </c>
      <c r="DE49" s="14">
        <f t="shared" ref="DE49:DE51" si="815">SUM(CX49:DD49)</f>
        <v>128</v>
      </c>
      <c r="DF49" s="14">
        <f t="shared" si="800"/>
        <v>138.70000000000002</v>
      </c>
      <c r="DG49" s="31">
        <f>DG48+"00:15"</f>
        <v>0.30208333333333331</v>
      </c>
      <c r="DH49" s="57">
        <f t="shared" ref="DH49:DH51" si="816">SUM(L49,AZ49,BJ49)</f>
        <v>2</v>
      </c>
      <c r="DI49" s="57">
        <f t="shared" si="700"/>
        <v>1</v>
      </c>
      <c r="DJ49" s="57">
        <f t="shared" si="700"/>
        <v>0</v>
      </c>
      <c r="DK49" s="57">
        <f t="shared" si="700"/>
        <v>0</v>
      </c>
      <c r="DL49" s="57">
        <f t="shared" si="700"/>
        <v>0</v>
      </c>
      <c r="DM49" s="57">
        <f t="shared" si="700"/>
        <v>0</v>
      </c>
      <c r="DN49" s="57">
        <f t="shared" si="700"/>
        <v>3</v>
      </c>
      <c r="DO49" s="14">
        <f t="shared" ref="DO49:DO51" si="817">SUM(DH49:DN49)</f>
        <v>6</v>
      </c>
      <c r="DP49" s="14">
        <f t="shared" si="801"/>
        <v>3.6</v>
      </c>
      <c r="DQ49" s="31">
        <f>DQ48+"00:15"</f>
        <v>0.30208333333333331</v>
      </c>
      <c r="DR49" s="57">
        <f t="shared" si="720"/>
        <v>3</v>
      </c>
      <c r="DS49" s="57">
        <f t="shared" si="720"/>
        <v>0</v>
      </c>
      <c r="DT49" s="57">
        <f t="shared" si="720"/>
        <v>0</v>
      </c>
      <c r="DU49" s="57">
        <f t="shared" si="720"/>
        <v>0</v>
      </c>
      <c r="DV49" s="57">
        <f t="shared" si="720"/>
        <v>0</v>
      </c>
      <c r="DW49" s="57">
        <f t="shared" si="720"/>
        <v>1</v>
      </c>
      <c r="DX49" s="57">
        <f t="shared" si="720"/>
        <v>0</v>
      </c>
      <c r="DY49" s="14">
        <f t="shared" ref="DY49:DY51" si="818">SUM(DR49:DX49)</f>
        <v>4</v>
      </c>
      <c r="DZ49" s="14">
        <f t="shared" si="802"/>
        <v>3.4</v>
      </c>
      <c r="EA49" s="31">
        <f>EA48+"00:15"</f>
        <v>0.30208333333333331</v>
      </c>
      <c r="EB49" s="57">
        <f t="shared" si="721"/>
        <v>77</v>
      </c>
      <c r="EC49" s="57">
        <f t="shared" si="721"/>
        <v>21</v>
      </c>
      <c r="ED49" s="57">
        <f t="shared" si="721"/>
        <v>3</v>
      </c>
      <c r="EE49" s="57">
        <f t="shared" si="721"/>
        <v>0</v>
      </c>
      <c r="EF49" s="57">
        <f t="shared" si="721"/>
        <v>16</v>
      </c>
      <c r="EG49" s="57">
        <f t="shared" si="721"/>
        <v>6</v>
      </c>
      <c r="EH49" s="57">
        <f t="shared" si="721"/>
        <v>3</v>
      </c>
      <c r="EI49" s="14">
        <f t="shared" ref="EI49:EI51" si="819">SUM(EB49:EH49)</f>
        <v>126</v>
      </c>
      <c r="EJ49" s="14">
        <f t="shared" si="803"/>
        <v>137.5</v>
      </c>
      <c r="EK49" s="31">
        <f>EK48+"00:15"</f>
        <v>0.30208333333333331</v>
      </c>
      <c r="EL49" s="57">
        <f t="shared" si="722"/>
        <v>62</v>
      </c>
      <c r="EM49" s="57">
        <f t="shared" si="722"/>
        <v>22</v>
      </c>
      <c r="EN49" s="57">
        <f t="shared" si="722"/>
        <v>7</v>
      </c>
      <c r="EO49" s="57">
        <f t="shared" si="722"/>
        <v>0</v>
      </c>
      <c r="EP49" s="57">
        <f t="shared" si="722"/>
        <v>20</v>
      </c>
      <c r="EQ49" s="57">
        <f t="shared" si="722"/>
        <v>24</v>
      </c>
      <c r="ER49" s="57">
        <f t="shared" si="722"/>
        <v>55</v>
      </c>
      <c r="ES49" s="14">
        <f t="shared" ref="ES49:ES51" si="820">SUM(EL49:ER49)</f>
        <v>190</v>
      </c>
      <c r="ET49" s="14">
        <f t="shared" si="804"/>
        <v>155.1</v>
      </c>
    </row>
    <row r="50" spans="1:150" x14ac:dyDescent="0.25">
      <c r="A50" s="31">
        <f t="shared" ref="A50:A51" si="821">A49+"00:15"</f>
        <v>0.3125</v>
      </c>
      <c r="B50" s="57">
        <v>91</v>
      </c>
      <c r="C50" s="57">
        <v>34</v>
      </c>
      <c r="D50" s="57">
        <v>2</v>
      </c>
      <c r="E50" s="57">
        <v>0</v>
      </c>
      <c r="F50" s="57">
        <v>11</v>
      </c>
      <c r="G50" s="57">
        <v>4</v>
      </c>
      <c r="H50" s="57">
        <v>5</v>
      </c>
      <c r="I50" s="14">
        <f t="shared" si="805"/>
        <v>147</v>
      </c>
      <c r="J50" s="14">
        <f t="shared" si="790"/>
        <v>152.6</v>
      </c>
      <c r="K50" s="31">
        <f t="shared" ref="K50:K51" si="822">K49+"00:15"</f>
        <v>0.3125</v>
      </c>
      <c r="L50" s="57">
        <v>2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806"/>
        <v>2</v>
      </c>
      <c r="T50" s="14">
        <f t="shared" si="791"/>
        <v>2</v>
      </c>
      <c r="U50" s="31">
        <f t="shared" ref="U50:U51" si="823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807"/>
        <v>0</v>
      </c>
      <c r="AD50" s="14">
        <f t="shared" si="792"/>
        <v>0</v>
      </c>
      <c r="AE50" s="31">
        <f t="shared" ref="AE50:AE51" si="824">AE49+"00:15"</f>
        <v>0.3125</v>
      </c>
      <c r="AF50" s="57">
        <v>2</v>
      </c>
      <c r="AG50" s="57">
        <v>0</v>
      </c>
      <c r="AH50" s="57">
        <v>0</v>
      </c>
      <c r="AI50" s="57">
        <v>0</v>
      </c>
      <c r="AJ50" s="57">
        <v>0</v>
      </c>
      <c r="AK50" s="57">
        <v>2</v>
      </c>
      <c r="AL50" s="57">
        <v>2</v>
      </c>
      <c r="AM50" s="14">
        <f t="shared" si="808"/>
        <v>6</v>
      </c>
      <c r="AN50" s="14">
        <f t="shared" si="793"/>
        <v>3.1999999999999997</v>
      </c>
      <c r="AO50" s="31">
        <f t="shared" ref="AO50:AO51" si="825">AO49+"00:15"</f>
        <v>0.3125</v>
      </c>
      <c r="AP50" s="57">
        <v>2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809"/>
        <v>2</v>
      </c>
      <c r="AX50" s="14">
        <f t="shared" si="794"/>
        <v>2</v>
      </c>
      <c r="AY50" s="31">
        <f t="shared" ref="AY50:AY51" si="826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810"/>
        <v>0</v>
      </c>
      <c r="BH50" s="14">
        <f t="shared" si="795"/>
        <v>0</v>
      </c>
      <c r="BI50" s="31">
        <f t="shared" ref="BI50:BI51" si="827">BI49+"00:15"</f>
        <v>0.3125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2</v>
      </c>
      <c r="BQ50" s="14">
        <f t="shared" si="811"/>
        <v>2</v>
      </c>
      <c r="BR50" s="14">
        <f t="shared" si="796"/>
        <v>0.4</v>
      </c>
      <c r="BS50" s="31">
        <f t="shared" ref="BS50:BS51" si="828">BS49+"00:15"</f>
        <v>0.3125</v>
      </c>
      <c r="BT50" s="57">
        <v>79</v>
      </c>
      <c r="BU50" s="57">
        <v>21</v>
      </c>
      <c r="BV50" s="57">
        <v>6</v>
      </c>
      <c r="BW50" s="57">
        <v>1</v>
      </c>
      <c r="BX50" s="57">
        <v>12</v>
      </c>
      <c r="BY50" s="57">
        <v>26</v>
      </c>
      <c r="BZ50" s="57">
        <v>66</v>
      </c>
      <c r="CA50" s="14">
        <f t="shared" si="812"/>
        <v>211</v>
      </c>
      <c r="CB50" s="14">
        <f t="shared" si="797"/>
        <v>158.9</v>
      </c>
      <c r="CC50" s="31">
        <f t="shared" ref="CC50:CC51" si="829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13"/>
        <v>0</v>
      </c>
      <c r="CL50" s="14">
        <f t="shared" si="798"/>
        <v>0</v>
      </c>
      <c r="CM50" s="31">
        <f t="shared" ref="CM50:CM51" si="830">CM49+"00:15"</f>
        <v>0.3125</v>
      </c>
      <c r="CN50" s="57">
        <f t="shared" si="371"/>
        <v>81</v>
      </c>
      <c r="CO50" s="57">
        <f t="shared" si="371"/>
        <v>21</v>
      </c>
      <c r="CP50" s="57">
        <f t="shared" si="371"/>
        <v>6</v>
      </c>
      <c r="CQ50" s="57">
        <f t="shared" si="371"/>
        <v>1</v>
      </c>
      <c r="CR50" s="57">
        <f t="shared" si="371"/>
        <v>12</v>
      </c>
      <c r="CS50" s="57">
        <f t="shared" si="371"/>
        <v>28</v>
      </c>
      <c r="CT50" s="57">
        <f t="shared" si="371"/>
        <v>68</v>
      </c>
      <c r="CU50" s="14">
        <f t="shared" si="814"/>
        <v>217</v>
      </c>
      <c r="CV50" s="14">
        <f t="shared" si="799"/>
        <v>162.1</v>
      </c>
      <c r="CW50" s="31">
        <f t="shared" ref="CW50:CW51" si="831">CW49+"00:15"</f>
        <v>0.3125</v>
      </c>
      <c r="CX50" s="57">
        <f t="shared" si="440"/>
        <v>93</v>
      </c>
      <c r="CY50" s="57">
        <f t="shared" si="440"/>
        <v>34</v>
      </c>
      <c r="CZ50" s="57">
        <f t="shared" si="440"/>
        <v>2</v>
      </c>
      <c r="DA50" s="57">
        <f t="shared" si="440"/>
        <v>0</v>
      </c>
      <c r="DB50" s="57">
        <f t="shared" si="440"/>
        <v>11</v>
      </c>
      <c r="DC50" s="57">
        <f t="shared" si="440"/>
        <v>4</v>
      </c>
      <c r="DD50" s="57">
        <f t="shared" si="440"/>
        <v>5</v>
      </c>
      <c r="DE50" s="14">
        <f t="shared" si="815"/>
        <v>149</v>
      </c>
      <c r="DF50" s="14">
        <f t="shared" si="800"/>
        <v>154.6</v>
      </c>
      <c r="DG50" s="31">
        <f t="shared" ref="DG50:DG51" si="832">DG49+"00:15"</f>
        <v>0.3125</v>
      </c>
      <c r="DH50" s="57">
        <f t="shared" si="816"/>
        <v>2</v>
      </c>
      <c r="DI50" s="57">
        <f t="shared" si="700"/>
        <v>0</v>
      </c>
      <c r="DJ50" s="57">
        <f t="shared" si="700"/>
        <v>0</v>
      </c>
      <c r="DK50" s="57">
        <f t="shared" si="700"/>
        <v>0</v>
      </c>
      <c r="DL50" s="57">
        <f t="shared" si="700"/>
        <v>0</v>
      </c>
      <c r="DM50" s="57">
        <f t="shared" si="700"/>
        <v>0</v>
      </c>
      <c r="DN50" s="57">
        <f t="shared" si="700"/>
        <v>2</v>
      </c>
      <c r="DO50" s="14">
        <f t="shared" si="817"/>
        <v>4</v>
      </c>
      <c r="DP50" s="14">
        <f t="shared" si="801"/>
        <v>2.4</v>
      </c>
      <c r="DQ50" s="31">
        <f t="shared" ref="DQ50:DQ51" si="833">DQ49+"00:15"</f>
        <v>0.3125</v>
      </c>
      <c r="DR50" s="57">
        <f t="shared" si="720"/>
        <v>4</v>
      </c>
      <c r="DS50" s="57">
        <f t="shared" si="720"/>
        <v>0</v>
      </c>
      <c r="DT50" s="57">
        <f t="shared" si="720"/>
        <v>0</v>
      </c>
      <c r="DU50" s="57">
        <f t="shared" si="720"/>
        <v>0</v>
      </c>
      <c r="DV50" s="57">
        <f t="shared" si="720"/>
        <v>0</v>
      </c>
      <c r="DW50" s="57">
        <f t="shared" si="720"/>
        <v>2</v>
      </c>
      <c r="DX50" s="57">
        <f t="shared" si="720"/>
        <v>2</v>
      </c>
      <c r="DY50" s="14">
        <f t="shared" si="818"/>
        <v>8</v>
      </c>
      <c r="DZ50" s="14">
        <f t="shared" si="802"/>
        <v>5.2</v>
      </c>
      <c r="EA50" s="31">
        <f t="shared" ref="EA50:EA51" si="834">EA49+"00:15"</f>
        <v>0.3125</v>
      </c>
      <c r="EB50" s="57">
        <f t="shared" si="721"/>
        <v>93</v>
      </c>
      <c r="EC50" s="57">
        <f t="shared" si="721"/>
        <v>34</v>
      </c>
      <c r="ED50" s="57">
        <f t="shared" si="721"/>
        <v>2</v>
      </c>
      <c r="EE50" s="57">
        <f t="shared" si="721"/>
        <v>0</v>
      </c>
      <c r="EF50" s="57">
        <f t="shared" si="721"/>
        <v>11</v>
      </c>
      <c r="EG50" s="57">
        <f t="shared" si="721"/>
        <v>4</v>
      </c>
      <c r="EH50" s="57">
        <f t="shared" si="721"/>
        <v>5</v>
      </c>
      <c r="EI50" s="14">
        <f t="shared" si="819"/>
        <v>149</v>
      </c>
      <c r="EJ50" s="14">
        <f t="shared" si="803"/>
        <v>154.6</v>
      </c>
      <c r="EK50" s="31">
        <f t="shared" ref="EK50:EK51" si="835">EK49+"00:15"</f>
        <v>0.3125</v>
      </c>
      <c r="EL50" s="57">
        <f t="shared" si="722"/>
        <v>79</v>
      </c>
      <c r="EM50" s="57">
        <f t="shared" si="722"/>
        <v>21</v>
      </c>
      <c r="EN50" s="57">
        <f t="shared" si="722"/>
        <v>6</v>
      </c>
      <c r="EO50" s="57">
        <f t="shared" si="722"/>
        <v>1</v>
      </c>
      <c r="EP50" s="57">
        <f t="shared" si="722"/>
        <v>12</v>
      </c>
      <c r="EQ50" s="57">
        <f t="shared" si="722"/>
        <v>26</v>
      </c>
      <c r="ER50" s="57">
        <f t="shared" si="722"/>
        <v>68</v>
      </c>
      <c r="ES50" s="14">
        <f t="shared" si="820"/>
        <v>213</v>
      </c>
      <c r="ET50" s="14">
        <f t="shared" si="804"/>
        <v>159.30000000000001</v>
      </c>
    </row>
    <row r="51" spans="1:150" ht="13" thickBot="1" x14ac:dyDescent="0.3">
      <c r="A51" s="31">
        <f t="shared" si="821"/>
        <v>0.32291666666666669</v>
      </c>
      <c r="B51" s="57">
        <v>100</v>
      </c>
      <c r="C51" s="57">
        <v>24</v>
      </c>
      <c r="D51" s="57">
        <v>10</v>
      </c>
      <c r="E51" s="57">
        <v>0</v>
      </c>
      <c r="F51" s="57">
        <v>14</v>
      </c>
      <c r="G51" s="57">
        <v>2</v>
      </c>
      <c r="H51" s="57">
        <v>8</v>
      </c>
      <c r="I51" s="14">
        <f t="shared" si="805"/>
        <v>158</v>
      </c>
      <c r="J51" s="14">
        <f t="shared" si="790"/>
        <v>169.4</v>
      </c>
      <c r="K51" s="31">
        <f t="shared" si="822"/>
        <v>0.32291666666666669</v>
      </c>
      <c r="L51" s="57">
        <v>1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806"/>
        <v>1</v>
      </c>
      <c r="T51" s="14">
        <f t="shared" si="791"/>
        <v>1</v>
      </c>
      <c r="U51" s="31">
        <f t="shared" si="823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807"/>
        <v>0</v>
      </c>
      <c r="AD51" s="14">
        <f t="shared" si="792"/>
        <v>0</v>
      </c>
      <c r="AE51" s="31">
        <f t="shared" si="824"/>
        <v>0.32291666666666669</v>
      </c>
      <c r="AF51" s="57">
        <v>0</v>
      </c>
      <c r="AG51" s="57">
        <v>1</v>
      </c>
      <c r="AH51" s="57">
        <v>0</v>
      </c>
      <c r="AI51" s="57">
        <v>0</v>
      </c>
      <c r="AJ51" s="57">
        <v>0</v>
      </c>
      <c r="AK51" s="57">
        <v>0</v>
      </c>
      <c r="AL51" s="57">
        <v>1</v>
      </c>
      <c r="AM51" s="14">
        <f t="shared" si="808"/>
        <v>2</v>
      </c>
      <c r="AN51" s="14">
        <f t="shared" si="793"/>
        <v>1.2</v>
      </c>
      <c r="AO51" s="31">
        <f t="shared" si="825"/>
        <v>0.32291666666666669</v>
      </c>
      <c r="AP51" s="57">
        <v>1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809"/>
        <v>2</v>
      </c>
      <c r="AX51" s="14">
        <f t="shared" si="794"/>
        <v>1.2</v>
      </c>
      <c r="AY51" s="31">
        <f t="shared" si="826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810"/>
        <v>0</v>
      </c>
      <c r="BH51" s="14">
        <f t="shared" si="795"/>
        <v>0</v>
      </c>
      <c r="BI51" s="31">
        <f t="shared" si="827"/>
        <v>0.32291666666666669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4</v>
      </c>
      <c r="BQ51" s="14">
        <f t="shared" si="811"/>
        <v>4</v>
      </c>
      <c r="BR51" s="14">
        <f t="shared" si="796"/>
        <v>0.8</v>
      </c>
      <c r="BS51" s="31">
        <f t="shared" si="828"/>
        <v>0.32291666666666669</v>
      </c>
      <c r="BT51" s="57">
        <v>73</v>
      </c>
      <c r="BU51" s="57">
        <v>22</v>
      </c>
      <c r="BV51" s="57">
        <v>6</v>
      </c>
      <c r="BW51" s="57">
        <v>3</v>
      </c>
      <c r="BX51" s="57">
        <v>13</v>
      </c>
      <c r="BY51" s="57">
        <v>28</v>
      </c>
      <c r="BZ51" s="57">
        <v>66</v>
      </c>
      <c r="CA51" s="14">
        <f t="shared" si="812"/>
        <v>211</v>
      </c>
      <c r="CB51" s="14">
        <f t="shared" si="797"/>
        <v>161.29999999999998</v>
      </c>
      <c r="CC51" s="31">
        <f t="shared" si="829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13"/>
        <v>0</v>
      </c>
      <c r="CL51" s="14">
        <f t="shared" si="798"/>
        <v>0</v>
      </c>
      <c r="CM51" s="31">
        <f t="shared" si="830"/>
        <v>0.32291666666666669</v>
      </c>
      <c r="CN51" s="57">
        <f t="shared" si="371"/>
        <v>73</v>
      </c>
      <c r="CO51" s="57">
        <f t="shared" si="371"/>
        <v>23</v>
      </c>
      <c r="CP51" s="57">
        <f t="shared" si="371"/>
        <v>6</v>
      </c>
      <c r="CQ51" s="57">
        <f t="shared" si="371"/>
        <v>3</v>
      </c>
      <c r="CR51" s="57">
        <f t="shared" si="371"/>
        <v>13</v>
      </c>
      <c r="CS51" s="57">
        <f t="shared" si="371"/>
        <v>28</v>
      </c>
      <c r="CT51" s="57">
        <f t="shared" si="371"/>
        <v>67</v>
      </c>
      <c r="CU51" s="14">
        <f t="shared" si="814"/>
        <v>213</v>
      </c>
      <c r="CV51" s="14">
        <f t="shared" si="799"/>
        <v>162.5</v>
      </c>
      <c r="CW51" s="31">
        <f t="shared" si="831"/>
        <v>0.32291666666666669</v>
      </c>
      <c r="CX51" s="57">
        <f t="shared" si="440"/>
        <v>101</v>
      </c>
      <c r="CY51" s="57">
        <f t="shared" si="440"/>
        <v>24</v>
      </c>
      <c r="CZ51" s="57">
        <f t="shared" si="440"/>
        <v>10</v>
      </c>
      <c r="DA51" s="57">
        <f t="shared" si="440"/>
        <v>0</v>
      </c>
      <c r="DB51" s="57">
        <f t="shared" si="440"/>
        <v>14</v>
      </c>
      <c r="DC51" s="57">
        <f t="shared" si="440"/>
        <v>2</v>
      </c>
      <c r="DD51" s="57">
        <f t="shared" si="440"/>
        <v>8</v>
      </c>
      <c r="DE51" s="14">
        <f t="shared" si="815"/>
        <v>159</v>
      </c>
      <c r="DF51" s="14">
        <f t="shared" si="800"/>
        <v>170.4</v>
      </c>
      <c r="DG51" s="31">
        <f t="shared" si="832"/>
        <v>0.32291666666666669</v>
      </c>
      <c r="DH51" s="57">
        <f t="shared" si="816"/>
        <v>1</v>
      </c>
      <c r="DI51" s="57">
        <f t="shared" si="700"/>
        <v>0</v>
      </c>
      <c r="DJ51" s="57">
        <f t="shared" si="700"/>
        <v>0</v>
      </c>
      <c r="DK51" s="57">
        <f t="shared" si="700"/>
        <v>0</v>
      </c>
      <c r="DL51" s="57">
        <f t="shared" si="700"/>
        <v>0</v>
      </c>
      <c r="DM51" s="57">
        <f t="shared" si="700"/>
        <v>0</v>
      </c>
      <c r="DN51" s="57">
        <f t="shared" si="700"/>
        <v>4</v>
      </c>
      <c r="DO51" s="14">
        <f t="shared" si="817"/>
        <v>5</v>
      </c>
      <c r="DP51" s="14">
        <f t="shared" si="801"/>
        <v>1.8</v>
      </c>
      <c r="DQ51" s="31">
        <f t="shared" si="833"/>
        <v>0.32291666666666669</v>
      </c>
      <c r="DR51" s="57">
        <f t="shared" si="720"/>
        <v>1</v>
      </c>
      <c r="DS51" s="57">
        <f t="shared" si="720"/>
        <v>1</v>
      </c>
      <c r="DT51" s="57">
        <f t="shared" si="720"/>
        <v>0</v>
      </c>
      <c r="DU51" s="57">
        <f t="shared" si="720"/>
        <v>0</v>
      </c>
      <c r="DV51" s="57">
        <f t="shared" si="720"/>
        <v>0</v>
      </c>
      <c r="DW51" s="57">
        <f t="shared" si="720"/>
        <v>0</v>
      </c>
      <c r="DX51" s="57">
        <f t="shared" si="720"/>
        <v>2</v>
      </c>
      <c r="DY51" s="14">
        <f t="shared" si="818"/>
        <v>4</v>
      </c>
      <c r="DZ51" s="14">
        <f t="shared" si="802"/>
        <v>2.4</v>
      </c>
      <c r="EA51" s="31">
        <f t="shared" si="834"/>
        <v>0.32291666666666669</v>
      </c>
      <c r="EB51" s="57">
        <f t="shared" si="721"/>
        <v>101</v>
      </c>
      <c r="EC51" s="57">
        <f t="shared" si="721"/>
        <v>24</v>
      </c>
      <c r="ED51" s="57">
        <f t="shared" si="721"/>
        <v>10</v>
      </c>
      <c r="EE51" s="57">
        <f t="shared" si="721"/>
        <v>0</v>
      </c>
      <c r="EF51" s="57">
        <f t="shared" si="721"/>
        <v>14</v>
      </c>
      <c r="EG51" s="57">
        <f t="shared" si="721"/>
        <v>2</v>
      </c>
      <c r="EH51" s="57">
        <f t="shared" si="721"/>
        <v>9</v>
      </c>
      <c r="EI51" s="14">
        <f t="shared" si="819"/>
        <v>160</v>
      </c>
      <c r="EJ51" s="14">
        <f t="shared" si="803"/>
        <v>170.60000000000002</v>
      </c>
      <c r="EK51" s="31">
        <f t="shared" si="835"/>
        <v>0.32291666666666669</v>
      </c>
      <c r="EL51" s="57">
        <f t="shared" si="722"/>
        <v>73</v>
      </c>
      <c r="EM51" s="57">
        <f t="shared" si="722"/>
        <v>22</v>
      </c>
      <c r="EN51" s="57">
        <f t="shared" si="722"/>
        <v>6</v>
      </c>
      <c r="EO51" s="57">
        <f t="shared" si="722"/>
        <v>3</v>
      </c>
      <c r="EP51" s="57">
        <f t="shared" si="722"/>
        <v>13</v>
      </c>
      <c r="EQ51" s="57">
        <f t="shared" si="722"/>
        <v>28</v>
      </c>
      <c r="ER51" s="57">
        <f t="shared" si="722"/>
        <v>70</v>
      </c>
      <c r="ES51" s="14">
        <f t="shared" si="820"/>
        <v>215</v>
      </c>
      <c r="ET51" s="14">
        <f t="shared" si="804"/>
        <v>162.1</v>
      </c>
    </row>
    <row r="52" spans="1:150" ht="13.5" thickTop="1" thickBot="1" x14ac:dyDescent="0.3">
      <c r="A52" s="32" t="s">
        <v>5</v>
      </c>
      <c r="B52" s="2">
        <f>SUM(B48:B51)</f>
        <v>365</v>
      </c>
      <c r="C52" s="2">
        <f t="shared" ref="C52" si="836">SUM(C48:C51)</f>
        <v>101</v>
      </c>
      <c r="D52" s="2">
        <f t="shared" ref="D52" si="837">SUM(D48:D51)</f>
        <v>18</v>
      </c>
      <c r="E52" s="2">
        <f t="shared" ref="E52" si="838">SUM(E48:E51)</f>
        <v>0</v>
      </c>
      <c r="F52" s="2">
        <f t="shared" ref="F52" si="839">SUM(F48:F51)</f>
        <v>57</v>
      </c>
      <c r="G52" s="2">
        <f t="shared" ref="G52" si="840">SUM(G48:G51)</f>
        <v>17</v>
      </c>
      <c r="H52" s="2">
        <f t="shared" ref="H52" si="841">SUM(H48:H51)</f>
        <v>23</v>
      </c>
      <c r="I52" s="15">
        <f t="shared" ref="I52" si="842">SUM(I48:I51)</f>
        <v>581</v>
      </c>
      <c r="J52" s="33">
        <f>B52+C52+D52*1.5+E52*2.3+F52*2+G52*0.4+H52*0.2</f>
        <v>618.4</v>
      </c>
      <c r="K52" s="32" t="s">
        <v>5</v>
      </c>
      <c r="L52" s="2">
        <f>SUM(L48:L51)</f>
        <v>6</v>
      </c>
      <c r="M52" s="2">
        <f t="shared" ref="M52" si="843">SUM(M48:M51)</f>
        <v>1</v>
      </c>
      <c r="N52" s="2">
        <f t="shared" ref="N52" si="844">SUM(N48:N51)</f>
        <v>0</v>
      </c>
      <c r="O52" s="2">
        <f t="shared" ref="O52" si="845">SUM(O48:O51)</f>
        <v>0</v>
      </c>
      <c r="P52" s="2">
        <f t="shared" ref="P52" si="846">SUM(P48:P51)</f>
        <v>0</v>
      </c>
      <c r="Q52" s="2">
        <f t="shared" ref="Q52" si="847">SUM(Q48:Q51)</f>
        <v>1</v>
      </c>
      <c r="R52" s="2">
        <f t="shared" ref="R52:S52" si="848">SUM(R48:R51)</f>
        <v>1</v>
      </c>
      <c r="S52" s="15">
        <f t="shared" si="848"/>
        <v>9</v>
      </c>
      <c r="T52" s="33">
        <f>L52+M52+N52*1.5+O52*2.3+P52*2+Q52*0.4+R52*0.2</f>
        <v>7.6000000000000005</v>
      </c>
      <c r="U52" s="32" t="s">
        <v>5</v>
      </c>
      <c r="V52" s="2">
        <f>SUM(V48:V51)</f>
        <v>0</v>
      </c>
      <c r="W52" s="2">
        <f t="shared" ref="W52" si="849">SUM(W48:W51)</f>
        <v>0</v>
      </c>
      <c r="X52" s="2">
        <f t="shared" ref="X52" si="850">SUM(X48:X51)</f>
        <v>0</v>
      </c>
      <c r="Y52" s="2">
        <f t="shared" ref="Y52" si="851">SUM(Y48:Y51)</f>
        <v>0</v>
      </c>
      <c r="Z52" s="2">
        <f t="shared" ref="Z52" si="852">SUM(Z48:Z51)</f>
        <v>0</v>
      </c>
      <c r="AA52" s="2">
        <f t="shared" ref="AA52" si="853">SUM(AA48:AA51)</f>
        <v>0</v>
      </c>
      <c r="AB52" s="2">
        <f t="shared" ref="AB52" si="854">SUM(AB48:AB51)</f>
        <v>0</v>
      </c>
      <c r="AC52" s="15">
        <f t="shared" ref="AC52" si="855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6</v>
      </c>
      <c r="AG52" s="2">
        <f t="shared" ref="AG52" si="856">SUM(AG48:AG51)</f>
        <v>1</v>
      </c>
      <c r="AH52" s="2">
        <f t="shared" ref="AH52" si="857">SUM(AH48:AH51)</f>
        <v>0</v>
      </c>
      <c r="AI52" s="2">
        <f t="shared" ref="AI52" si="858">SUM(AI48:AI51)</f>
        <v>0</v>
      </c>
      <c r="AJ52" s="2">
        <f t="shared" ref="AJ52" si="859">SUM(AJ48:AJ51)</f>
        <v>0</v>
      </c>
      <c r="AK52" s="2">
        <f t="shared" ref="AK52" si="860">SUM(AK48:AK51)</f>
        <v>4</v>
      </c>
      <c r="AL52" s="2">
        <f t="shared" ref="AL52" si="861">SUM(AL48:AL51)</f>
        <v>4</v>
      </c>
      <c r="AM52" s="15">
        <f t="shared" ref="AM52" si="862">SUM(AM48:AM51)</f>
        <v>15</v>
      </c>
      <c r="AN52" s="33">
        <f>AF52+AG52+AH52*1.5+AI52*2.3+AJ52*2+AK52*0.4+AL52*0.2</f>
        <v>9.4</v>
      </c>
      <c r="AO52" s="32" t="s">
        <v>5</v>
      </c>
      <c r="AP52" s="2">
        <f>SUM(AP48:AP51)</f>
        <v>5</v>
      </c>
      <c r="AQ52" s="2">
        <f t="shared" ref="AQ52" si="863">SUM(AQ48:AQ51)</f>
        <v>0</v>
      </c>
      <c r="AR52" s="2">
        <f t="shared" ref="AR52" si="864">SUM(AR48:AR51)</f>
        <v>0</v>
      </c>
      <c r="AS52" s="2">
        <f t="shared" ref="AS52" si="865">SUM(AS48:AS51)</f>
        <v>0</v>
      </c>
      <c r="AT52" s="2">
        <f t="shared" ref="AT52" si="866">SUM(AT48:AT51)</f>
        <v>0</v>
      </c>
      <c r="AU52" s="2">
        <f t="shared" ref="AU52" si="867">SUM(AU48:AU51)</f>
        <v>0</v>
      </c>
      <c r="AV52" s="2">
        <f t="shared" ref="AV52" si="868">SUM(AV48:AV51)</f>
        <v>1</v>
      </c>
      <c r="AW52" s="15">
        <f t="shared" ref="AW52" si="869">SUM(AW48:AW51)</f>
        <v>6</v>
      </c>
      <c r="AX52" s="33">
        <f>AP52+AQ52+AR52*1.5+AS52*2.3+AT52*2+AU52*0.4+AV52*0.2</f>
        <v>5.2</v>
      </c>
      <c r="AY52" s="32" t="s">
        <v>5</v>
      </c>
      <c r="AZ52" s="2">
        <f>SUM(AZ48:AZ51)</f>
        <v>0</v>
      </c>
      <c r="BA52" s="2">
        <f t="shared" ref="BA52" si="870">SUM(BA48:BA51)</f>
        <v>0</v>
      </c>
      <c r="BB52" s="2">
        <f t="shared" ref="BB52" si="871">SUM(BB48:BB51)</f>
        <v>0</v>
      </c>
      <c r="BC52" s="2">
        <f t="shared" ref="BC52" si="872">SUM(BC48:BC51)</f>
        <v>0</v>
      </c>
      <c r="BD52" s="2">
        <f t="shared" ref="BD52" si="873">SUM(BD48:BD51)</f>
        <v>0</v>
      </c>
      <c r="BE52" s="2">
        <f t="shared" ref="BE52" si="874">SUM(BE48:BE51)</f>
        <v>0</v>
      </c>
      <c r="BF52" s="2">
        <f t="shared" ref="BF52" si="875">SUM(BF48:BF51)</f>
        <v>0</v>
      </c>
      <c r="BG52" s="15">
        <f t="shared" ref="BG52" si="876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1</v>
      </c>
      <c r="BK52" s="2">
        <f t="shared" ref="BK52" si="877">SUM(BK48:BK51)</f>
        <v>0</v>
      </c>
      <c r="BL52" s="2">
        <f t="shared" ref="BL52" si="878">SUM(BL48:BL51)</f>
        <v>0</v>
      </c>
      <c r="BM52" s="2">
        <f t="shared" ref="BM52" si="879">SUM(BM48:BM51)</f>
        <v>0</v>
      </c>
      <c r="BN52" s="2">
        <f t="shared" ref="BN52" si="880">SUM(BN48:BN51)</f>
        <v>0</v>
      </c>
      <c r="BO52" s="2">
        <f t="shared" ref="BO52" si="881">SUM(BO48:BO51)</f>
        <v>0</v>
      </c>
      <c r="BP52" s="2">
        <f t="shared" ref="BP52" si="882">SUM(BP48:BP51)</f>
        <v>10</v>
      </c>
      <c r="BQ52" s="15">
        <f t="shared" ref="BQ52" si="883">SUM(BQ48:BQ51)</f>
        <v>11</v>
      </c>
      <c r="BR52" s="33">
        <f>BJ52+BK52+BL52*1.5+BM52*2.3+BN52*2+BO52*0.4+BP52*0.2</f>
        <v>3</v>
      </c>
      <c r="BS52" s="32" t="s">
        <v>5</v>
      </c>
      <c r="BT52" s="2">
        <f>SUM(BT48:BT51)</f>
        <v>271</v>
      </c>
      <c r="BU52" s="2">
        <f t="shared" ref="BU52" si="884">SUM(BU48:BU51)</f>
        <v>79</v>
      </c>
      <c r="BV52" s="2">
        <f t="shared" ref="BV52" si="885">SUM(BV48:BV51)</f>
        <v>28</v>
      </c>
      <c r="BW52" s="2">
        <f t="shared" ref="BW52" si="886">SUM(BW48:BW51)</f>
        <v>10</v>
      </c>
      <c r="BX52" s="2">
        <f t="shared" ref="BX52" si="887">SUM(BX48:BX51)</f>
        <v>58</v>
      </c>
      <c r="BY52" s="2">
        <f t="shared" ref="BY52" si="888">SUM(BY48:BY51)</f>
        <v>101</v>
      </c>
      <c r="BZ52" s="2">
        <f t="shared" ref="BZ52" si="889">SUM(BZ48:BZ51)</f>
        <v>212</v>
      </c>
      <c r="CA52" s="15">
        <f t="shared" ref="CA52" si="890">SUM(CA48:CA51)</f>
        <v>759</v>
      </c>
      <c r="CB52" s="33">
        <f>BT52+BU52+BV52*1.5+BW52*2.3+BX52*2+BY52*0.4+BZ52*0.2</f>
        <v>613.79999999999995</v>
      </c>
      <c r="CC52" s="32" t="s">
        <v>5</v>
      </c>
      <c r="CD52" s="2">
        <f>SUM(CD48:CD51)</f>
        <v>0</v>
      </c>
      <c r="CE52" s="2">
        <f t="shared" ref="CE52" si="891">SUM(CE48:CE51)</f>
        <v>0</v>
      </c>
      <c r="CF52" s="2">
        <f t="shared" ref="CF52" si="892">SUM(CF48:CF51)</f>
        <v>0</v>
      </c>
      <c r="CG52" s="2">
        <f t="shared" ref="CG52" si="893">SUM(CG48:CG51)</f>
        <v>0</v>
      </c>
      <c r="CH52" s="2">
        <f t="shared" ref="CH52" si="894">SUM(CH48:CH51)</f>
        <v>0</v>
      </c>
      <c r="CI52" s="2">
        <f t="shared" ref="CI52" si="895">SUM(CI48:CI51)</f>
        <v>0</v>
      </c>
      <c r="CJ52" s="2">
        <f t="shared" ref="CJ52" si="896">SUM(CJ48:CJ51)</f>
        <v>0</v>
      </c>
      <c r="CK52" s="15">
        <f t="shared" ref="CK52" si="897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71"/>
        <v>277</v>
      </c>
      <c r="CO52" s="2">
        <f t="shared" si="371"/>
        <v>80</v>
      </c>
      <c r="CP52" s="2">
        <f t="shared" si="371"/>
        <v>28</v>
      </c>
      <c r="CQ52" s="2">
        <f t="shared" si="371"/>
        <v>10</v>
      </c>
      <c r="CR52" s="2">
        <f t="shared" si="371"/>
        <v>58</v>
      </c>
      <c r="CS52" s="2">
        <f t="shared" si="371"/>
        <v>105</v>
      </c>
      <c r="CT52" s="2">
        <f t="shared" si="371"/>
        <v>216</v>
      </c>
      <c r="CU52" s="15">
        <f t="shared" ref="CU52" si="898">SUM(CN52:CT52)</f>
        <v>774</v>
      </c>
      <c r="CV52" s="33">
        <f>CN52+CO52+CP52*1.5+CQ52*2.3+CR52*2+CS52*0.4+CT52*0.2</f>
        <v>623.20000000000005</v>
      </c>
      <c r="CW52" s="34" t="s">
        <v>5</v>
      </c>
      <c r="CX52" s="2">
        <f t="shared" si="440"/>
        <v>371</v>
      </c>
      <c r="CY52" s="2">
        <f t="shared" si="440"/>
        <v>102</v>
      </c>
      <c r="CZ52" s="2">
        <f t="shared" si="440"/>
        <v>18</v>
      </c>
      <c r="DA52" s="2">
        <f t="shared" si="440"/>
        <v>0</v>
      </c>
      <c r="DB52" s="2">
        <f t="shared" si="440"/>
        <v>57</v>
      </c>
      <c r="DC52" s="2">
        <f t="shared" si="440"/>
        <v>18</v>
      </c>
      <c r="DD52" s="2">
        <f t="shared" si="440"/>
        <v>24</v>
      </c>
      <c r="DE52" s="15">
        <f t="shared" ref="DE52" si="899">SUM(CX52:DD52)</f>
        <v>590</v>
      </c>
      <c r="DF52" s="33">
        <f>CX52+CY52+CZ52*1.5+DA52*2.3+DB52*2+DC52*0.4+DD52*0.2</f>
        <v>626</v>
      </c>
      <c r="DG52" s="34" t="s">
        <v>5</v>
      </c>
      <c r="DH52" s="2">
        <f t="shared" si="700"/>
        <v>7</v>
      </c>
      <c r="DI52" s="2">
        <f t="shared" si="700"/>
        <v>1</v>
      </c>
      <c r="DJ52" s="2">
        <f t="shared" si="700"/>
        <v>0</v>
      </c>
      <c r="DK52" s="2">
        <f t="shared" si="700"/>
        <v>0</v>
      </c>
      <c r="DL52" s="2">
        <f t="shared" si="700"/>
        <v>0</v>
      </c>
      <c r="DM52" s="2">
        <f t="shared" si="700"/>
        <v>1</v>
      </c>
      <c r="DN52" s="2">
        <f t="shared" si="700"/>
        <v>11</v>
      </c>
      <c r="DO52" s="15">
        <f t="shared" ref="DO52" si="900">SUM(DH52:DN52)</f>
        <v>20</v>
      </c>
      <c r="DP52" s="33">
        <f>DH52+DI52+DJ52*1.5+DK52*2.3+DL52*2+DM52*0.4+DN52*0.2</f>
        <v>10.600000000000001</v>
      </c>
      <c r="DQ52" s="34" t="s">
        <v>5</v>
      </c>
      <c r="DR52" s="2">
        <f t="shared" si="720"/>
        <v>11</v>
      </c>
      <c r="DS52" s="2">
        <f t="shared" si="720"/>
        <v>1</v>
      </c>
      <c r="DT52" s="2">
        <f t="shared" si="720"/>
        <v>0</v>
      </c>
      <c r="DU52" s="2">
        <f t="shared" si="720"/>
        <v>0</v>
      </c>
      <c r="DV52" s="2">
        <f t="shared" si="720"/>
        <v>0</v>
      </c>
      <c r="DW52" s="2">
        <f t="shared" si="720"/>
        <v>4</v>
      </c>
      <c r="DX52" s="2">
        <f t="shared" si="720"/>
        <v>5</v>
      </c>
      <c r="DY52" s="15">
        <f t="shared" ref="DY52" si="901">SUM(DR52:DX52)</f>
        <v>21</v>
      </c>
      <c r="DZ52" s="33">
        <f>DR52+DS52+DT52*1.5+DU52*2.3+DV52*2+DW52*0.4+DX52*0.2</f>
        <v>14.6</v>
      </c>
      <c r="EA52" s="34" t="s">
        <v>5</v>
      </c>
      <c r="EB52" s="2">
        <f t="shared" si="721"/>
        <v>370</v>
      </c>
      <c r="EC52" s="2">
        <f t="shared" si="721"/>
        <v>101</v>
      </c>
      <c r="ED52" s="2">
        <f t="shared" si="721"/>
        <v>18</v>
      </c>
      <c r="EE52" s="2">
        <f t="shared" si="721"/>
        <v>0</v>
      </c>
      <c r="EF52" s="2">
        <f t="shared" si="721"/>
        <v>57</v>
      </c>
      <c r="EG52" s="2">
        <f t="shared" si="721"/>
        <v>17</v>
      </c>
      <c r="EH52" s="2">
        <f t="shared" si="721"/>
        <v>24</v>
      </c>
      <c r="EI52" s="15">
        <f t="shared" ref="EI52" si="902">SUM(EB52:EH52)</f>
        <v>587</v>
      </c>
      <c r="EJ52" s="33">
        <f>EB52+EC52+ED52*1.5+EE52*2.3+EF52*2+EG52*0.4+EH52*0.2</f>
        <v>623.59999999999991</v>
      </c>
      <c r="EK52" s="34" t="s">
        <v>5</v>
      </c>
      <c r="EL52" s="2">
        <f t="shared" si="722"/>
        <v>272</v>
      </c>
      <c r="EM52" s="2">
        <f t="shared" si="722"/>
        <v>79</v>
      </c>
      <c r="EN52" s="2">
        <f t="shared" si="722"/>
        <v>28</v>
      </c>
      <c r="EO52" s="2">
        <f t="shared" si="722"/>
        <v>10</v>
      </c>
      <c r="EP52" s="2">
        <f t="shared" si="722"/>
        <v>58</v>
      </c>
      <c r="EQ52" s="2">
        <f t="shared" si="722"/>
        <v>101</v>
      </c>
      <c r="ER52" s="2">
        <f t="shared" si="722"/>
        <v>222</v>
      </c>
      <c r="ES52" s="15">
        <f t="shared" ref="ES52" si="903">SUM(EL52:ER52)</f>
        <v>770</v>
      </c>
      <c r="ET52" s="33">
        <f>EL52+EM52+EN52*1.5+EO52*2.3+EP52*2+EQ52*0.4+ER52*0.2</f>
        <v>616.79999999999995</v>
      </c>
    </row>
    <row r="53" spans="1:150" ht="13" thickTop="1" x14ac:dyDescent="0.25">
      <c r="A53" s="31">
        <f>A51+"00:15"</f>
        <v>0.33333333333333337</v>
      </c>
      <c r="B53" s="57">
        <v>96</v>
      </c>
      <c r="C53" s="57">
        <v>27</v>
      </c>
      <c r="D53" s="57">
        <v>11</v>
      </c>
      <c r="E53" s="57">
        <v>0</v>
      </c>
      <c r="F53" s="57">
        <v>10</v>
      </c>
      <c r="G53" s="57">
        <v>10</v>
      </c>
      <c r="H53" s="57">
        <v>9</v>
      </c>
      <c r="I53" s="14">
        <f>SUM(B53:H53)</f>
        <v>163</v>
      </c>
      <c r="J53" s="14">
        <f t="shared" ref="J53:J56" si="904">B53+C53+D53*1.5+E53*2.3+F53*2+G53*0.4+H53*0.2</f>
        <v>165.3</v>
      </c>
      <c r="K53" s="31">
        <f>K51+"00:15"</f>
        <v>0.33333333333333337</v>
      </c>
      <c r="L53" s="57">
        <v>4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>SUM(L53:R53)</f>
        <v>4</v>
      </c>
      <c r="T53" s="14">
        <f t="shared" ref="T53:T56" si="905">L53+M53+N53*1.5+O53*2.3+P53*2+Q53*0.4+R53*0.2</f>
        <v>4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>SUM(V53:AB53)</f>
        <v>0</v>
      </c>
      <c r="AD53" s="14">
        <f t="shared" ref="AD53:AD56" si="906">V53+W53+X53*1.5+Y53*2.3+Z53*2+AA53*0.4+AB53*0.2</f>
        <v>0</v>
      </c>
      <c r="AE53" s="31">
        <f>AE51+"00:15"</f>
        <v>0.33333333333333337</v>
      </c>
      <c r="AF53" s="57">
        <v>1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</v>
      </c>
      <c r="AM53" s="14">
        <f>SUM(AF53:AL53)</f>
        <v>2</v>
      </c>
      <c r="AN53" s="14">
        <f t="shared" ref="AN53:AN56" si="907">AF53+AG53+AH53*1.5+AI53*2.3+AJ53*2+AK53*0.4+AL53*0.2</f>
        <v>1.2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>SUM(AP53:AV53)</f>
        <v>0</v>
      </c>
      <c r="AX53" s="14">
        <f t="shared" ref="AX53:AX56" si="908">AP53+AQ53+AR53*1.5+AS53*2.3+AT53*2+AU53*0.4+AV53*0.2</f>
        <v>0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>SUM(AZ53:BF53)</f>
        <v>0</v>
      </c>
      <c r="BH53" s="14">
        <f t="shared" ref="BH53:BH56" si="909">AZ53+BA53+BB53*1.5+BC53*2.3+BD53*2+BE53*0.4+BF53*0.2</f>
        <v>0</v>
      </c>
      <c r="BI53" s="31">
        <f>BI51+"00:15"</f>
        <v>0.33333333333333337</v>
      </c>
      <c r="BJ53" s="57">
        <v>2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1</v>
      </c>
      <c r="BQ53" s="14">
        <f>SUM(BJ53:BP53)</f>
        <v>3</v>
      </c>
      <c r="BR53" s="14">
        <f t="shared" ref="BR53:BR56" si="910">BJ53+BK53+BL53*1.5+BM53*2.3+BN53*2+BO53*0.4+BP53*0.2</f>
        <v>2.2000000000000002</v>
      </c>
      <c r="BS53" s="31">
        <f>BS51+"00:15"</f>
        <v>0.33333333333333337</v>
      </c>
      <c r="BT53" s="57">
        <v>52</v>
      </c>
      <c r="BU53" s="57">
        <v>16</v>
      </c>
      <c r="BV53" s="57">
        <v>5</v>
      </c>
      <c r="BW53" s="57">
        <v>3</v>
      </c>
      <c r="BX53" s="57">
        <v>14</v>
      </c>
      <c r="BY53" s="57">
        <v>14</v>
      </c>
      <c r="BZ53" s="57">
        <v>64</v>
      </c>
      <c r="CA53" s="14">
        <f>SUM(BT53:BZ53)</f>
        <v>168</v>
      </c>
      <c r="CB53" s="14">
        <f t="shared" ref="CB53:CB56" si="911">BT53+BU53+BV53*1.5+BW53*2.3+BX53*2+BY53*0.4+BZ53*0.2</f>
        <v>128.80000000000001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>SUM(CD53:CJ53)</f>
        <v>0</v>
      </c>
      <c r="CL53" s="14">
        <f t="shared" ref="CL53:CL56" si="912">CD53+CE53+CF53*1.5+CG53*2.3+CH53*2+CI53*0.4+CJ53*0.2</f>
        <v>0</v>
      </c>
      <c r="CM53" s="31">
        <f>CM51+"00:15"</f>
        <v>0.33333333333333337</v>
      </c>
      <c r="CN53" s="57">
        <f t="shared" si="371"/>
        <v>53</v>
      </c>
      <c r="CO53" s="57">
        <f t="shared" si="371"/>
        <v>16</v>
      </c>
      <c r="CP53" s="57">
        <f t="shared" si="371"/>
        <v>5</v>
      </c>
      <c r="CQ53" s="57">
        <f t="shared" si="371"/>
        <v>3</v>
      </c>
      <c r="CR53" s="57">
        <f t="shared" si="371"/>
        <v>14</v>
      </c>
      <c r="CS53" s="57">
        <f t="shared" si="371"/>
        <v>14</v>
      </c>
      <c r="CT53" s="57">
        <f t="shared" si="371"/>
        <v>65</v>
      </c>
      <c r="CU53" s="14">
        <f>SUM(CN53:CT53)</f>
        <v>170</v>
      </c>
      <c r="CV53" s="14">
        <f t="shared" ref="CV53:CV56" si="913">CN53+CO53+CP53*1.5+CQ53*2.3+CR53*2+CS53*0.4+CT53*0.2</f>
        <v>130</v>
      </c>
      <c r="CW53" s="31">
        <f>CW51+"00:15"</f>
        <v>0.33333333333333337</v>
      </c>
      <c r="CX53" s="57">
        <f t="shared" si="440"/>
        <v>100</v>
      </c>
      <c r="CY53" s="57">
        <f t="shared" si="440"/>
        <v>27</v>
      </c>
      <c r="CZ53" s="57">
        <f t="shared" si="440"/>
        <v>11</v>
      </c>
      <c r="DA53" s="57">
        <f t="shared" si="440"/>
        <v>0</v>
      </c>
      <c r="DB53" s="57">
        <f t="shared" si="440"/>
        <v>10</v>
      </c>
      <c r="DC53" s="57">
        <f t="shared" si="440"/>
        <v>10</v>
      </c>
      <c r="DD53" s="57">
        <f t="shared" si="440"/>
        <v>9</v>
      </c>
      <c r="DE53" s="14">
        <f>SUM(CX53:DD53)</f>
        <v>167</v>
      </c>
      <c r="DF53" s="14">
        <f t="shared" ref="DF53:DF56" si="914">CX53+CY53+CZ53*1.5+DA53*2.3+DB53*2+DC53*0.4+DD53*0.2</f>
        <v>169.3</v>
      </c>
      <c r="DG53" s="31">
        <f>DG51+"00:15"</f>
        <v>0.33333333333333337</v>
      </c>
      <c r="DH53" s="57">
        <f>SUM(L53,AZ53,BJ53)</f>
        <v>6</v>
      </c>
      <c r="DI53" s="57">
        <f t="shared" si="700"/>
        <v>0</v>
      </c>
      <c r="DJ53" s="57">
        <f t="shared" si="700"/>
        <v>0</v>
      </c>
      <c r="DK53" s="57">
        <f t="shared" si="700"/>
        <v>0</v>
      </c>
      <c r="DL53" s="57">
        <f t="shared" si="700"/>
        <v>0</v>
      </c>
      <c r="DM53" s="57">
        <f t="shared" si="700"/>
        <v>0</v>
      </c>
      <c r="DN53" s="57">
        <f t="shared" si="700"/>
        <v>1</v>
      </c>
      <c r="DO53" s="14">
        <f>SUM(DH53:DN53)</f>
        <v>7</v>
      </c>
      <c r="DP53" s="14">
        <f t="shared" ref="DP53:DP56" si="915">DH53+DI53+DJ53*1.5+DK53*2.3+DL53*2+DM53*0.4+DN53*0.2</f>
        <v>6.2</v>
      </c>
      <c r="DQ53" s="31">
        <f>DQ51+"00:15"</f>
        <v>0.33333333333333337</v>
      </c>
      <c r="DR53" s="57">
        <f t="shared" si="720"/>
        <v>1</v>
      </c>
      <c r="DS53" s="57">
        <f t="shared" si="720"/>
        <v>0</v>
      </c>
      <c r="DT53" s="57">
        <f t="shared" si="720"/>
        <v>0</v>
      </c>
      <c r="DU53" s="57">
        <f t="shared" si="720"/>
        <v>0</v>
      </c>
      <c r="DV53" s="57">
        <f t="shared" si="720"/>
        <v>0</v>
      </c>
      <c r="DW53" s="57">
        <f t="shared" si="720"/>
        <v>0</v>
      </c>
      <c r="DX53" s="57">
        <f t="shared" si="720"/>
        <v>1</v>
      </c>
      <c r="DY53" s="14">
        <f>SUM(DR53:DX53)</f>
        <v>2</v>
      </c>
      <c r="DZ53" s="14">
        <f t="shared" ref="DZ53:DZ56" si="916">DR53+DS53+DT53*1.5+DU53*2.3+DV53*2+DW53*0.4+DX53*0.2</f>
        <v>1.2</v>
      </c>
      <c r="EA53" s="31">
        <f>EA51+"00:15"</f>
        <v>0.33333333333333337</v>
      </c>
      <c r="EB53" s="57">
        <f t="shared" si="721"/>
        <v>96</v>
      </c>
      <c r="EC53" s="57">
        <f t="shared" si="721"/>
        <v>27</v>
      </c>
      <c r="ED53" s="57">
        <f t="shared" si="721"/>
        <v>11</v>
      </c>
      <c r="EE53" s="57">
        <f t="shared" si="721"/>
        <v>0</v>
      </c>
      <c r="EF53" s="57">
        <f t="shared" si="721"/>
        <v>10</v>
      </c>
      <c r="EG53" s="57">
        <f t="shared" si="721"/>
        <v>10</v>
      </c>
      <c r="EH53" s="57">
        <f t="shared" si="721"/>
        <v>9</v>
      </c>
      <c r="EI53" s="14">
        <f>SUM(EB53:EH53)</f>
        <v>163</v>
      </c>
      <c r="EJ53" s="14">
        <f t="shared" ref="EJ53:EJ56" si="917">EB53+EC53+ED53*1.5+EE53*2.3+EF53*2+EG53*0.4+EH53*0.2</f>
        <v>165.3</v>
      </c>
      <c r="EK53" s="31">
        <f>EK51+"00:15"</f>
        <v>0.33333333333333337</v>
      </c>
      <c r="EL53" s="57">
        <f t="shared" si="722"/>
        <v>54</v>
      </c>
      <c r="EM53" s="57">
        <f t="shared" si="722"/>
        <v>16</v>
      </c>
      <c r="EN53" s="57">
        <f t="shared" si="722"/>
        <v>5</v>
      </c>
      <c r="EO53" s="57">
        <f t="shared" si="722"/>
        <v>3</v>
      </c>
      <c r="EP53" s="57">
        <f t="shared" si="722"/>
        <v>14</v>
      </c>
      <c r="EQ53" s="57">
        <f t="shared" si="722"/>
        <v>14</v>
      </c>
      <c r="ER53" s="57">
        <f t="shared" si="722"/>
        <v>65</v>
      </c>
      <c r="ES53" s="14">
        <f>SUM(EL53:ER53)</f>
        <v>171</v>
      </c>
      <c r="ET53" s="14">
        <f t="shared" ref="ET53:ET56" si="918">EL53+EM53+EN53*1.5+EO53*2.3+EP53*2+EQ53*0.4+ER53*0.2</f>
        <v>131</v>
      </c>
    </row>
    <row r="54" spans="1:150" x14ac:dyDescent="0.25">
      <c r="A54" s="31">
        <f>A53+"00:15"</f>
        <v>0.34375000000000006</v>
      </c>
      <c r="B54" s="57">
        <v>91</v>
      </c>
      <c r="C54" s="57">
        <v>24</v>
      </c>
      <c r="D54" s="57">
        <v>5</v>
      </c>
      <c r="E54" s="57">
        <v>2</v>
      </c>
      <c r="F54" s="57">
        <v>14</v>
      </c>
      <c r="G54" s="57">
        <v>3</v>
      </c>
      <c r="H54" s="57">
        <v>6</v>
      </c>
      <c r="I54" s="14">
        <f t="shared" ref="I54:I56" si="919">SUM(B54:H54)</f>
        <v>145</v>
      </c>
      <c r="J54" s="14">
        <f t="shared" si="904"/>
        <v>157.49999999999997</v>
      </c>
      <c r="K54" s="31">
        <f>K53+"00:15"</f>
        <v>0.34375000000000006</v>
      </c>
      <c r="L54" s="57">
        <v>3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ref="S54:S56" si="920">SUM(L54:R54)</f>
        <v>4</v>
      </c>
      <c r="T54" s="14">
        <f t="shared" si="905"/>
        <v>4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ref="AC54:AC56" si="921">SUM(V54:AB54)</f>
        <v>0</v>
      </c>
      <c r="AD54" s="14">
        <f t="shared" si="906"/>
        <v>0</v>
      </c>
      <c r="AE54" s="31">
        <f>AE53+"00:15"</f>
        <v>0.34375000000000006</v>
      </c>
      <c r="AF54" s="57">
        <v>1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ref="AM54:AM56" si="922">SUM(AF54:AL54)</f>
        <v>1</v>
      </c>
      <c r="AN54" s="14">
        <f t="shared" si="907"/>
        <v>1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ref="AW54:AW56" si="923">SUM(AP54:AV54)</f>
        <v>0</v>
      </c>
      <c r="AX54" s="14">
        <f t="shared" si="908"/>
        <v>0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ref="BG54:BG56" si="924">SUM(AZ54:BF54)</f>
        <v>0</v>
      </c>
      <c r="BH54" s="14">
        <f t="shared" si="909"/>
        <v>0</v>
      </c>
      <c r="BI54" s="31">
        <f>BI53+"00:15"</f>
        <v>0.34375000000000006</v>
      </c>
      <c r="BJ54" s="57">
        <v>1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4</v>
      </c>
      <c r="BQ54" s="14">
        <f t="shared" ref="BQ54:BQ56" si="925">SUM(BJ54:BP54)</f>
        <v>5</v>
      </c>
      <c r="BR54" s="14">
        <f t="shared" si="910"/>
        <v>1.8</v>
      </c>
      <c r="BS54" s="31">
        <f>BS53+"00:15"</f>
        <v>0.34375000000000006</v>
      </c>
      <c r="BT54" s="57">
        <v>79</v>
      </c>
      <c r="BU54" s="57">
        <v>11</v>
      </c>
      <c r="BV54" s="57">
        <v>2</v>
      </c>
      <c r="BW54" s="57">
        <v>1</v>
      </c>
      <c r="BX54" s="57">
        <v>17</v>
      </c>
      <c r="BY54" s="57">
        <v>26</v>
      </c>
      <c r="BZ54" s="57">
        <v>58</v>
      </c>
      <c r="CA54" s="14">
        <f t="shared" ref="CA54:CA56" si="926">SUM(BT54:BZ54)</f>
        <v>194</v>
      </c>
      <c r="CB54" s="14">
        <f t="shared" si="911"/>
        <v>151.30000000000001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ref="CK54:CK56" si="927">SUM(CD54:CJ54)</f>
        <v>0</v>
      </c>
      <c r="CL54" s="14">
        <f t="shared" si="912"/>
        <v>0</v>
      </c>
      <c r="CM54" s="31">
        <f>CM53+"00:15"</f>
        <v>0.34375000000000006</v>
      </c>
      <c r="CN54" s="57">
        <f t="shared" si="371"/>
        <v>80</v>
      </c>
      <c r="CO54" s="57">
        <f t="shared" si="371"/>
        <v>11</v>
      </c>
      <c r="CP54" s="57">
        <f t="shared" si="371"/>
        <v>2</v>
      </c>
      <c r="CQ54" s="57">
        <f t="shared" si="371"/>
        <v>1</v>
      </c>
      <c r="CR54" s="57">
        <f t="shared" si="371"/>
        <v>17</v>
      </c>
      <c r="CS54" s="57">
        <f t="shared" si="371"/>
        <v>26</v>
      </c>
      <c r="CT54" s="57">
        <f t="shared" si="371"/>
        <v>58</v>
      </c>
      <c r="CU54" s="14">
        <f t="shared" ref="CU54:CU56" si="928">SUM(CN54:CT54)</f>
        <v>195</v>
      </c>
      <c r="CV54" s="14">
        <f t="shared" si="913"/>
        <v>152.30000000000001</v>
      </c>
      <c r="CW54" s="31">
        <f>CW53+"00:15"</f>
        <v>0.34375000000000006</v>
      </c>
      <c r="CX54" s="57">
        <f t="shared" si="440"/>
        <v>94</v>
      </c>
      <c r="CY54" s="57">
        <f t="shared" si="440"/>
        <v>25</v>
      </c>
      <c r="CZ54" s="57">
        <f t="shared" si="440"/>
        <v>5</v>
      </c>
      <c r="DA54" s="57">
        <f t="shared" si="440"/>
        <v>2</v>
      </c>
      <c r="DB54" s="57">
        <f t="shared" si="440"/>
        <v>14</v>
      </c>
      <c r="DC54" s="57">
        <f t="shared" si="440"/>
        <v>3</v>
      </c>
      <c r="DD54" s="57">
        <f t="shared" si="440"/>
        <v>6</v>
      </c>
      <c r="DE54" s="14">
        <f t="shared" ref="DE54:DE56" si="929">SUM(CX54:DD54)</f>
        <v>149</v>
      </c>
      <c r="DF54" s="14">
        <f t="shared" si="914"/>
        <v>161.49999999999997</v>
      </c>
      <c r="DG54" s="31">
        <f>DG53+"00:15"</f>
        <v>0.34375000000000006</v>
      </c>
      <c r="DH54" s="57">
        <f t="shared" ref="DH54:DH56" si="930">SUM(L54,AZ54,BJ54)</f>
        <v>4</v>
      </c>
      <c r="DI54" s="57">
        <f t="shared" si="700"/>
        <v>1</v>
      </c>
      <c r="DJ54" s="57">
        <f t="shared" si="700"/>
        <v>0</v>
      </c>
      <c r="DK54" s="57">
        <f t="shared" si="700"/>
        <v>0</v>
      </c>
      <c r="DL54" s="57">
        <f t="shared" si="700"/>
        <v>0</v>
      </c>
      <c r="DM54" s="57">
        <f t="shared" si="700"/>
        <v>0</v>
      </c>
      <c r="DN54" s="57">
        <f t="shared" si="700"/>
        <v>4</v>
      </c>
      <c r="DO54" s="14">
        <f t="shared" ref="DO54:DO56" si="931">SUM(DH54:DN54)</f>
        <v>9</v>
      </c>
      <c r="DP54" s="14">
        <f t="shared" si="915"/>
        <v>5.8</v>
      </c>
      <c r="DQ54" s="31">
        <f>DQ53+"00:15"</f>
        <v>0.34375000000000006</v>
      </c>
      <c r="DR54" s="57">
        <f t="shared" si="720"/>
        <v>1</v>
      </c>
      <c r="DS54" s="57">
        <f t="shared" si="720"/>
        <v>0</v>
      </c>
      <c r="DT54" s="57">
        <f t="shared" si="720"/>
        <v>0</v>
      </c>
      <c r="DU54" s="57">
        <f t="shared" si="720"/>
        <v>0</v>
      </c>
      <c r="DV54" s="57">
        <f t="shared" si="720"/>
        <v>0</v>
      </c>
      <c r="DW54" s="57">
        <f t="shared" si="720"/>
        <v>0</v>
      </c>
      <c r="DX54" s="57">
        <f t="shared" si="720"/>
        <v>0</v>
      </c>
      <c r="DY54" s="14">
        <f t="shared" ref="DY54:DY56" si="932">SUM(DR54:DX54)</f>
        <v>1</v>
      </c>
      <c r="DZ54" s="14">
        <f t="shared" si="916"/>
        <v>1</v>
      </c>
      <c r="EA54" s="31">
        <f>EA53+"00:15"</f>
        <v>0.34375000000000006</v>
      </c>
      <c r="EB54" s="57">
        <f t="shared" si="721"/>
        <v>91</v>
      </c>
      <c r="EC54" s="57">
        <f t="shared" si="721"/>
        <v>24</v>
      </c>
      <c r="ED54" s="57">
        <f t="shared" si="721"/>
        <v>5</v>
      </c>
      <c r="EE54" s="57">
        <f t="shared" si="721"/>
        <v>2</v>
      </c>
      <c r="EF54" s="57">
        <f t="shared" si="721"/>
        <v>14</v>
      </c>
      <c r="EG54" s="57">
        <f t="shared" si="721"/>
        <v>3</v>
      </c>
      <c r="EH54" s="57">
        <f t="shared" si="721"/>
        <v>6</v>
      </c>
      <c r="EI54" s="14">
        <f t="shared" ref="EI54:EI56" si="933">SUM(EB54:EH54)</f>
        <v>145</v>
      </c>
      <c r="EJ54" s="14">
        <f t="shared" si="917"/>
        <v>157.49999999999997</v>
      </c>
      <c r="EK54" s="31">
        <f>EK53+"00:15"</f>
        <v>0.34375000000000006</v>
      </c>
      <c r="EL54" s="57">
        <f t="shared" si="722"/>
        <v>80</v>
      </c>
      <c r="EM54" s="57">
        <f t="shared" si="722"/>
        <v>11</v>
      </c>
      <c r="EN54" s="57">
        <f t="shared" si="722"/>
        <v>2</v>
      </c>
      <c r="EO54" s="57">
        <f t="shared" si="722"/>
        <v>1</v>
      </c>
      <c r="EP54" s="57">
        <f t="shared" si="722"/>
        <v>17</v>
      </c>
      <c r="EQ54" s="57">
        <f t="shared" si="722"/>
        <v>26</v>
      </c>
      <c r="ER54" s="57">
        <f t="shared" si="722"/>
        <v>62</v>
      </c>
      <c r="ES54" s="14">
        <f t="shared" ref="ES54:ES56" si="934">SUM(EL54:ER54)</f>
        <v>199</v>
      </c>
      <c r="ET54" s="14">
        <f t="shared" si="918"/>
        <v>153.10000000000002</v>
      </c>
    </row>
    <row r="55" spans="1:150" x14ac:dyDescent="0.25">
      <c r="A55" s="31">
        <f t="shared" ref="A55:A56" si="935">A54+"00:15"</f>
        <v>0.35416666666666674</v>
      </c>
      <c r="B55" s="57">
        <v>86</v>
      </c>
      <c r="C55" s="57">
        <v>17</v>
      </c>
      <c r="D55" s="57">
        <v>8</v>
      </c>
      <c r="E55" s="57">
        <v>2</v>
      </c>
      <c r="F55" s="57">
        <v>12</v>
      </c>
      <c r="G55" s="57">
        <v>1</v>
      </c>
      <c r="H55" s="57">
        <v>3</v>
      </c>
      <c r="I55" s="14">
        <f t="shared" si="919"/>
        <v>129</v>
      </c>
      <c r="J55" s="14">
        <f t="shared" si="904"/>
        <v>144.6</v>
      </c>
      <c r="K55" s="31">
        <f t="shared" ref="K55:K56" si="936">K54+"00:15"</f>
        <v>0.35416666666666674</v>
      </c>
      <c r="L55" s="57">
        <v>3</v>
      </c>
      <c r="M55" s="57">
        <v>1</v>
      </c>
      <c r="N55" s="57">
        <v>0</v>
      </c>
      <c r="O55" s="57">
        <v>0</v>
      </c>
      <c r="P55" s="57">
        <v>0</v>
      </c>
      <c r="Q55" s="57">
        <v>0</v>
      </c>
      <c r="R55" s="57">
        <v>1</v>
      </c>
      <c r="S55" s="14">
        <f t="shared" si="920"/>
        <v>5</v>
      </c>
      <c r="T55" s="14">
        <f t="shared" si="905"/>
        <v>4.2</v>
      </c>
      <c r="U55" s="31">
        <f t="shared" ref="U55:U56" si="937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921"/>
        <v>0</v>
      </c>
      <c r="AD55" s="14">
        <f t="shared" si="906"/>
        <v>0</v>
      </c>
      <c r="AE55" s="31">
        <f t="shared" ref="AE55:AE56" si="938">AE54+"00:15"</f>
        <v>0.35416666666666674</v>
      </c>
      <c r="AF55" s="57">
        <v>3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2</v>
      </c>
      <c r="AM55" s="14">
        <f t="shared" si="922"/>
        <v>5</v>
      </c>
      <c r="AN55" s="14">
        <f t="shared" si="907"/>
        <v>3.4</v>
      </c>
      <c r="AO55" s="31">
        <f t="shared" ref="AO55:AO56" si="939">AO54+"00:15"</f>
        <v>0.35416666666666674</v>
      </c>
      <c r="AP55" s="57">
        <v>3</v>
      </c>
      <c r="AQ55" s="57">
        <v>0</v>
      </c>
      <c r="AR55" s="57">
        <v>0</v>
      </c>
      <c r="AS55" s="57">
        <v>0</v>
      </c>
      <c r="AT55" s="57">
        <v>1</v>
      </c>
      <c r="AU55" s="57">
        <v>0</v>
      </c>
      <c r="AV55" s="57">
        <v>2</v>
      </c>
      <c r="AW55" s="14">
        <f t="shared" si="923"/>
        <v>6</v>
      </c>
      <c r="AX55" s="14">
        <f t="shared" si="908"/>
        <v>5.4</v>
      </c>
      <c r="AY55" s="31">
        <f t="shared" ref="AY55:AY56" si="940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924"/>
        <v>0</v>
      </c>
      <c r="BH55" s="14">
        <f t="shared" si="909"/>
        <v>0</v>
      </c>
      <c r="BI55" s="31">
        <f t="shared" ref="BI55:BI56" si="941">BI54+"00:15"</f>
        <v>0.35416666666666674</v>
      </c>
      <c r="BJ55" s="57">
        <v>1</v>
      </c>
      <c r="BK55" s="57">
        <v>0</v>
      </c>
      <c r="BL55" s="57">
        <v>0</v>
      </c>
      <c r="BM55" s="57">
        <v>0</v>
      </c>
      <c r="BN55" s="57">
        <v>1</v>
      </c>
      <c r="BO55" s="57">
        <v>0</v>
      </c>
      <c r="BP55" s="57">
        <v>3</v>
      </c>
      <c r="BQ55" s="14">
        <f t="shared" si="925"/>
        <v>5</v>
      </c>
      <c r="BR55" s="14">
        <f t="shared" si="910"/>
        <v>3.6</v>
      </c>
      <c r="BS55" s="31">
        <f t="shared" ref="BS55:BS56" si="942">BS54+"00:15"</f>
        <v>0.35416666666666674</v>
      </c>
      <c r="BT55" s="57">
        <v>68</v>
      </c>
      <c r="BU55" s="57">
        <v>17</v>
      </c>
      <c r="BV55" s="57">
        <v>3</v>
      </c>
      <c r="BW55" s="57">
        <v>0</v>
      </c>
      <c r="BX55" s="57">
        <v>13</v>
      </c>
      <c r="BY55" s="57">
        <v>25</v>
      </c>
      <c r="BZ55" s="57">
        <v>60</v>
      </c>
      <c r="CA55" s="14">
        <f t="shared" si="926"/>
        <v>186</v>
      </c>
      <c r="CB55" s="14">
        <f t="shared" si="911"/>
        <v>137.5</v>
      </c>
      <c r="CC55" s="31">
        <f t="shared" ref="CC55:CC56" si="943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927"/>
        <v>0</v>
      </c>
      <c r="CL55" s="14">
        <f t="shared" si="912"/>
        <v>0</v>
      </c>
      <c r="CM55" s="31">
        <f t="shared" ref="CM55:CM56" si="944">CM54+"00:15"</f>
        <v>0.35416666666666674</v>
      </c>
      <c r="CN55" s="57">
        <f t="shared" si="371"/>
        <v>71</v>
      </c>
      <c r="CO55" s="57">
        <f t="shared" si="371"/>
        <v>17</v>
      </c>
      <c r="CP55" s="57">
        <f t="shared" si="371"/>
        <v>3</v>
      </c>
      <c r="CQ55" s="57">
        <f t="shared" si="371"/>
        <v>0</v>
      </c>
      <c r="CR55" s="57">
        <f t="shared" si="371"/>
        <v>13</v>
      </c>
      <c r="CS55" s="57">
        <f t="shared" si="371"/>
        <v>25</v>
      </c>
      <c r="CT55" s="57">
        <f t="shared" si="371"/>
        <v>62</v>
      </c>
      <c r="CU55" s="14">
        <f t="shared" si="928"/>
        <v>191</v>
      </c>
      <c r="CV55" s="14">
        <f t="shared" si="913"/>
        <v>140.9</v>
      </c>
      <c r="CW55" s="31">
        <f t="shared" ref="CW55:CW56" si="945">CW54+"00:15"</f>
        <v>0.35416666666666674</v>
      </c>
      <c r="CX55" s="57">
        <f t="shared" si="440"/>
        <v>89</v>
      </c>
      <c r="CY55" s="57">
        <f t="shared" si="440"/>
        <v>18</v>
      </c>
      <c r="CZ55" s="57">
        <f t="shared" si="440"/>
        <v>8</v>
      </c>
      <c r="DA55" s="57">
        <f t="shared" si="440"/>
        <v>2</v>
      </c>
      <c r="DB55" s="57">
        <f t="shared" si="440"/>
        <v>12</v>
      </c>
      <c r="DC55" s="57">
        <f t="shared" si="440"/>
        <v>1</v>
      </c>
      <c r="DD55" s="57">
        <f t="shared" si="440"/>
        <v>4</v>
      </c>
      <c r="DE55" s="14">
        <f t="shared" si="929"/>
        <v>134</v>
      </c>
      <c r="DF55" s="14">
        <f t="shared" si="914"/>
        <v>148.80000000000001</v>
      </c>
      <c r="DG55" s="31">
        <f t="shared" ref="DG55:DG56" si="946">DG54+"00:15"</f>
        <v>0.35416666666666674</v>
      </c>
      <c r="DH55" s="57">
        <f t="shared" si="930"/>
        <v>4</v>
      </c>
      <c r="DI55" s="57">
        <f t="shared" si="700"/>
        <v>1</v>
      </c>
      <c r="DJ55" s="57">
        <f t="shared" si="700"/>
        <v>0</v>
      </c>
      <c r="DK55" s="57">
        <f t="shared" si="700"/>
        <v>0</v>
      </c>
      <c r="DL55" s="57">
        <f t="shared" si="700"/>
        <v>1</v>
      </c>
      <c r="DM55" s="57">
        <f t="shared" si="700"/>
        <v>0</v>
      </c>
      <c r="DN55" s="57">
        <f t="shared" si="700"/>
        <v>4</v>
      </c>
      <c r="DO55" s="14">
        <f t="shared" si="931"/>
        <v>10</v>
      </c>
      <c r="DP55" s="14">
        <f t="shared" si="915"/>
        <v>7.8</v>
      </c>
      <c r="DQ55" s="31">
        <f t="shared" ref="DQ55:DQ56" si="947">DQ54+"00:15"</f>
        <v>0.35416666666666674</v>
      </c>
      <c r="DR55" s="57">
        <f t="shared" si="720"/>
        <v>6</v>
      </c>
      <c r="DS55" s="57">
        <f t="shared" si="720"/>
        <v>0</v>
      </c>
      <c r="DT55" s="57">
        <f t="shared" si="720"/>
        <v>0</v>
      </c>
      <c r="DU55" s="57">
        <f t="shared" si="720"/>
        <v>0</v>
      </c>
      <c r="DV55" s="57">
        <f t="shared" si="720"/>
        <v>1</v>
      </c>
      <c r="DW55" s="57">
        <f t="shared" si="720"/>
        <v>0</v>
      </c>
      <c r="DX55" s="57">
        <f t="shared" si="720"/>
        <v>4</v>
      </c>
      <c r="DY55" s="14">
        <f t="shared" si="932"/>
        <v>11</v>
      </c>
      <c r="DZ55" s="14">
        <f t="shared" si="916"/>
        <v>8.8000000000000007</v>
      </c>
      <c r="EA55" s="31">
        <f t="shared" ref="EA55:EA56" si="948">EA54+"00:15"</f>
        <v>0.35416666666666674</v>
      </c>
      <c r="EB55" s="57">
        <f t="shared" si="721"/>
        <v>89</v>
      </c>
      <c r="EC55" s="57">
        <f t="shared" si="721"/>
        <v>17</v>
      </c>
      <c r="ED55" s="57">
        <f t="shared" si="721"/>
        <v>8</v>
      </c>
      <c r="EE55" s="57">
        <f t="shared" si="721"/>
        <v>2</v>
      </c>
      <c r="EF55" s="57">
        <f t="shared" si="721"/>
        <v>13</v>
      </c>
      <c r="EG55" s="57">
        <f t="shared" si="721"/>
        <v>1</v>
      </c>
      <c r="EH55" s="57">
        <f t="shared" si="721"/>
        <v>5</v>
      </c>
      <c r="EI55" s="14">
        <f t="shared" si="933"/>
        <v>135</v>
      </c>
      <c r="EJ55" s="14">
        <f t="shared" si="917"/>
        <v>150</v>
      </c>
      <c r="EK55" s="31">
        <f t="shared" ref="EK55:EK56" si="949">EK54+"00:15"</f>
        <v>0.35416666666666674</v>
      </c>
      <c r="EL55" s="57">
        <f t="shared" si="722"/>
        <v>69</v>
      </c>
      <c r="EM55" s="57">
        <f t="shared" si="722"/>
        <v>17</v>
      </c>
      <c r="EN55" s="57">
        <f t="shared" si="722"/>
        <v>3</v>
      </c>
      <c r="EO55" s="57">
        <f t="shared" si="722"/>
        <v>0</v>
      </c>
      <c r="EP55" s="57">
        <f t="shared" si="722"/>
        <v>14</v>
      </c>
      <c r="EQ55" s="57">
        <f t="shared" si="722"/>
        <v>25</v>
      </c>
      <c r="ER55" s="57">
        <f t="shared" si="722"/>
        <v>63</v>
      </c>
      <c r="ES55" s="14">
        <f t="shared" si="934"/>
        <v>191</v>
      </c>
      <c r="ET55" s="14">
        <f t="shared" si="918"/>
        <v>141.1</v>
      </c>
    </row>
    <row r="56" spans="1:150" ht="13" thickBot="1" x14ac:dyDescent="0.3">
      <c r="A56" s="31">
        <f t="shared" si="935"/>
        <v>0.36458333333333343</v>
      </c>
      <c r="B56" s="57">
        <v>95</v>
      </c>
      <c r="C56" s="57">
        <v>26</v>
      </c>
      <c r="D56" s="57">
        <v>12</v>
      </c>
      <c r="E56" s="57">
        <v>2</v>
      </c>
      <c r="F56" s="57">
        <v>18</v>
      </c>
      <c r="G56" s="57">
        <v>0</v>
      </c>
      <c r="H56" s="57">
        <v>9</v>
      </c>
      <c r="I56" s="14">
        <f t="shared" si="919"/>
        <v>162</v>
      </c>
      <c r="J56" s="14">
        <f t="shared" si="904"/>
        <v>181.4</v>
      </c>
      <c r="K56" s="31">
        <f t="shared" si="936"/>
        <v>0.36458333333333343</v>
      </c>
      <c r="L56" s="57">
        <v>1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14">
        <f t="shared" si="920"/>
        <v>1</v>
      </c>
      <c r="T56" s="14">
        <f t="shared" si="905"/>
        <v>1</v>
      </c>
      <c r="U56" s="31">
        <f t="shared" si="937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921"/>
        <v>0</v>
      </c>
      <c r="AD56" s="14">
        <f t="shared" si="906"/>
        <v>0</v>
      </c>
      <c r="AE56" s="31">
        <f t="shared" si="938"/>
        <v>0.36458333333333343</v>
      </c>
      <c r="AF56" s="57">
        <v>2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1</v>
      </c>
      <c r="AM56" s="14">
        <f t="shared" si="922"/>
        <v>3</v>
      </c>
      <c r="AN56" s="14">
        <f t="shared" si="907"/>
        <v>2.2000000000000002</v>
      </c>
      <c r="AO56" s="31">
        <f t="shared" si="939"/>
        <v>0.36458333333333343</v>
      </c>
      <c r="AP56" s="57">
        <v>1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923"/>
        <v>1</v>
      </c>
      <c r="AX56" s="14">
        <f t="shared" si="908"/>
        <v>1</v>
      </c>
      <c r="AY56" s="31">
        <f t="shared" si="940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924"/>
        <v>0</v>
      </c>
      <c r="BH56" s="14">
        <f t="shared" si="909"/>
        <v>0</v>
      </c>
      <c r="BI56" s="31">
        <f t="shared" si="941"/>
        <v>0.36458333333333343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5</v>
      </c>
      <c r="BQ56" s="14">
        <f t="shared" si="925"/>
        <v>5</v>
      </c>
      <c r="BR56" s="14">
        <f t="shared" si="910"/>
        <v>1</v>
      </c>
      <c r="BS56" s="31">
        <f t="shared" si="942"/>
        <v>0.36458333333333343</v>
      </c>
      <c r="BT56" s="57">
        <v>50</v>
      </c>
      <c r="BU56" s="57">
        <v>17</v>
      </c>
      <c r="BV56" s="57">
        <v>7</v>
      </c>
      <c r="BW56" s="57">
        <v>0</v>
      </c>
      <c r="BX56" s="57">
        <v>15</v>
      </c>
      <c r="BY56" s="57">
        <v>12</v>
      </c>
      <c r="BZ56" s="57">
        <v>37</v>
      </c>
      <c r="CA56" s="14">
        <f t="shared" si="926"/>
        <v>138</v>
      </c>
      <c r="CB56" s="14">
        <f t="shared" si="911"/>
        <v>119.7</v>
      </c>
      <c r="CC56" s="31">
        <f t="shared" si="943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927"/>
        <v>0</v>
      </c>
      <c r="CL56" s="14">
        <f t="shared" si="912"/>
        <v>0</v>
      </c>
      <c r="CM56" s="31">
        <f t="shared" si="944"/>
        <v>0.36458333333333343</v>
      </c>
      <c r="CN56" s="57">
        <f t="shared" si="371"/>
        <v>52</v>
      </c>
      <c r="CO56" s="57">
        <f t="shared" si="371"/>
        <v>17</v>
      </c>
      <c r="CP56" s="57">
        <f t="shared" si="371"/>
        <v>7</v>
      </c>
      <c r="CQ56" s="57">
        <f t="shared" si="371"/>
        <v>0</v>
      </c>
      <c r="CR56" s="57">
        <f t="shared" si="371"/>
        <v>15</v>
      </c>
      <c r="CS56" s="57">
        <f t="shared" si="371"/>
        <v>12</v>
      </c>
      <c r="CT56" s="57">
        <f t="shared" si="371"/>
        <v>38</v>
      </c>
      <c r="CU56" s="14">
        <f t="shared" si="928"/>
        <v>141</v>
      </c>
      <c r="CV56" s="14">
        <f t="shared" si="913"/>
        <v>121.89999999999999</v>
      </c>
      <c r="CW56" s="31">
        <f t="shared" si="945"/>
        <v>0.36458333333333343</v>
      </c>
      <c r="CX56" s="57">
        <f t="shared" si="440"/>
        <v>96</v>
      </c>
      <c r="CY56" s="57">
        <f t="shared" si="440"/>
        <v>26</v>
      </c>
      <c r="CZ56" s="57">
        <f t="shared" si="440"/>
        <v>12</v>
      </c>
      <c r="DA56" s="57">
        <f t="shared" si="440"/>
        <v>2</v>
      </c>
      <c r="DB56" s="57">
        <f t="shared" si="440"/>
        <v>18</v>
      </c>
      <c r="DC56" s="57">
        <f t="shared" si="440"/>
        <v>0</v>
      </c>
      <c r="DD56" s="57">
        <f t="shared" si="440"/>
        <v>9</v>
      </c>
      <c r="DE56" s="14">
        <f t="shared" si="929"/>
        <v>163</v>
      </c>
      <c r="DF56" s="14">
        <f t="shared" si="914"/>
        <v>182.4</v>
      </c>
      <c r="DG56" s="31">
        <f t="shared" si="946"/>
        <v>0.36458333333333343</v>
      </c>
      <c r="DH56" s="57">
        <f t="shared" si="930"/>
        <v>1</v>
      </c>
      <c r="DI56" s="57">
        <f t="shared" si="700"/>
        <v>0</v>
      </c>
      <c r="DJ56" s="57">
        <f t="shared" si="700"/>
        <v>0</v>
      </c>
      <c r="DK56" s="57">
        <f t="shared" si="700"/>
        <v>0</v>
      </c>
      <c r="DL56" s="57">
        <f t="shared" si="700"/>
        <v>0</v>
      </c>
      <c r="DM56" s="57">
        <f t="shared" si="700"/>
        <v>0</v>
      </c>
      <c r="DN56" s="57">
        <f t="shared" si="700"/>
        <v>5</v>
      </c>
      <c r="DO56" s="14">
        <f t="shared" si="931"/>
        <v>6</v>
      </c>
      <c r="DP56" s="14">
        <f t="shared" si="915"/>
        <v>2</v>
      </c>
      <c r="DQ56" s="31">
        <f t="shared" si="947"/>
        <v>0.36458333333333343</v>
      </c>
      <c r="DR56" s="57">
        <f t="shared" si="720"/>
        <v>3</v>
      </c>
      <c r="DS56" s="57">
        <f t="shared" si="720"/>
        <v>0</v>
      </c>
      <c r="DT56" s="57">
        <f t="shared" si="720"/>
        <v>0</v>
      </c>
      <c r="DU56" s="57">
        <f t="shared" si="720"/>
        <v>0</v>
      </c>
      <c r="DV56" s="57">
        <f t="shared" si="720"/>
        <v>0</v>
      </c>
      <c r="DW56" s="57">
        <f t="shared" si="720"/>
        <v>0</v>
      </c>
      <c r="DX56" s="57">
        <f t="shared" si="720"/>
        <v>1</v>
      </c>
      <c r="DY56" s="14">
        <f t="shared" si="932"/>
        <v>4</v>
      </c>
      <c r="DZ56" s="14">
        <f t="shared" si="916"/>
        <v>3.2</v>
      </c>
      <c r="EA56" s="31">
        <f t="shared" si="948"/>
        <v>0.36458333333333343</v>
      </c>
      <c r="EB56" s="57">
        <f t="shared" si="721"/>
        <v>96</v>
      </c>
      <c r="EC56" s="57">
        <f t="shared" si="721"/>
        <v>26</v>
      </c>
      <c r="ED56" s="57">
        <f t="shared" si="721"/>
        <v>12</v>
      </c>
      <c r="EE56" s="57">
        <f t="shared" si="721"/>
        <v>2</v>
      </c>
      <c r="EF56" s="57">
        <f t="shared" si="721"/>
        <v>18</v>
      </c>
      <c r="EG56" s="57">
        <f t="shared" si="721"/>
        <v>0</v>
      </c>
      <c r="EH56" s="57">
        <f t="shared" si="721"/>
        <v>9</v>
      </c>
      <c r="EI56" s="14">
        <f t="shared" si="933"/>
        <v>163</v>
      </c>
      <c r="EJ56" s="14">
        <f t="shared" si="917"/>
        <v>182.4</v>
      </c>
      <c r="EK56" s="31">
        <f t="shared" si="949"/>
        <v>0.36458333333333343</v>
      </c>
      <c r="EL56" s="57">
        <f t="shared" si="722"/>
        <v>50</v>
      </c>
      <c r="EM56" s="57">
        <f t="shared" si="722"/>
        <v>17</v>
      </c>
      <c r="EN56" s="57">
        <f t="shared" si="722"/>
        <v>7</v>
      </c>
      <c r="EO56" s="57">
        <f t="shared" si="722"/>
        <v>0</v>
      </c>
      <c r="EP56" s="57">
        <f t="shared" si="722"/>
        <v>15</v>
      </c>
      <c r="EQ56" s="57">
        <f t="shared" si="722"/>
        <v>12</v>
      </c>
      <c r="ER56" s="57">
        <f t="shared" si="722"/>
        <v>42</v>
      </c>
      <c r="ES56" s="14">
        <f t="shared" si="934"/>
        <v>143</v>
      </c>
      <c r="ET56" s="14">
        <f t="shared" si="918"/>
        <v>120.7</v>
      </c>
    </row>
    <row r="57" spans="1:150" ht="13.5" thickTop="1" thickBot="1" x14ac:dyDescent="0.3">
      <c r="A57" s="32" t="s">
        <v>5</v>
      </c>
      <c r="B57" s="2">
        <f>SUM(B53:B56)</f>
        <v>368</v>
      </c>
      <c r="C57" s="2">
        <f t="shared" ref="C57" si="950">SUM(C53:C56)</f>
        <v>94</v>
      </c>
      <c r="D57" s="2">
        <f t="shared" ref="D57" si="951">SUM(D53:D56)</f>
        <v>36</v>
      </c>
      <c r="E57" s="2">
        <f t="shared" ref="E57" si="952">SUM(E53:E56)</f>
        <v>6</v>
      </c>
      <c r="F57" s="2">
        <f t="shared" ref="F57" si="953">SUM(F53:F56)</f>
        <v>54</v>
      </c>
      <c r="G57" s="2">
        <f t="shared" ref="G57" si="954">SUM(G53:G56)</f>
        <v>14</v>
      </c>
      <c r="H57" s="2">
        <f t="shared" ref="H57" si="955">SUM(H53:H56)</f>
        <v>27</v>
      </c>
      <c r="I57" s="15">
        <f t="shared" ref="I57" si="956">SUM(I53:I56)</f>
        <v>599</v>
      </c>
      <c r="J57" s="33">
        <f>B57+C57+D57*1.5+E57*2.3+F57*2+G57*0.4+H57*0.2</f>
        <v>648.79999999999995</v>
      </c>
      <c r="K57" s="32" t="s">
        <v>5</v>
      </c>
      <c r="L57" s="2">
        <f>SUM(L53:L56)</f>
        <v>11</v>
      </c>
      <c r="M57" s="2">
        <f t="shared" ref="M57" si="957">SUM(M53:M56)</f>
        <v>2</v>
      </c>
      <c r="N57" s="2">
        <f t="shared" ref="N57" si="958">SUM(N53:N56)</f>
        <v>0</v>
      </c>
      <c r="O57" s="2">
        <f t="shared" ref="O57" si="959">SUM(O53:O56)</f>
        <v>0</v>
      </c>
      <c r="P57" s="2">
        <f t="shared" ref="P57" si="960">SUM(P53:P56)</f>
        <v>0</v>
      </c>
      <c r="Q57" s="2">
        <f t="shared" ref="Q57" si="961">SUM(Q53:Q56)</f>
        <v>0</v>
      </c>
      <c r="R57" s="2">
        <f t="shared" ref="R57:S57" si="962">SUM(R53:R56)</f>
        <v>1</v>
      </c>
      <c r="S57" s="15">
        <f t="shared" si="962"/>
        <v>14</v>
      </c>
      <c r="T57" s="33">
        <f>L57+M57+N57*1.5+O57*2.3+P57*2+Q57*0.4+R57*0.2</f>
        <v>13.2</v>
      </c>
      <c r="U57" s="32" t="s">
        <v>5</v>
      </c>
      <c r="V57" s="2">
        <f>SUM(V53:V56)</f>
        <v>0</v>
      </c>
      <c r="W57" s="2">
        <f t="shared" ref="W57" si="963">SUM(W53:W56)</f>
        <v>0</v>
      </c>
      <c r="X57" s="2">
        <f t="shared" ref="X57" si="964">SUM(X53:X56)</f>
        <v>0</v>
      </c>
      <c r="Y57" s="2">
        <f t="shared" ref="Y57" si="965">SUM(Y53:Y56)</f>
        <v>0</v>
      </c>
      <c r="Z57" s="2">
        <f t="shared" ref="Z57" si="966">SUM(Z53:Z56)</f>
        <v>0</v>
      </c>
      <c r="AA57" s="2">
        <f t="shared" ref="AA57" si="967">SUM(AA53:AA56)</f>
        <v>0</v>
      </c>
      <c r="AB57" s="2">
        <f t="shared" ref="AB57" si="968">SUM(AB53:AB56)</f>
        <v>0</v>
      </c>
      <c r="AC57" s="15">
        <f t="shared" ref="AC57" si="969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7</v>
      </c>
      <c r="AG57" s="2">
        <f t="shared" ref="AG57" si="970">SUM(AG53:AG56)</f>
        <v>0</v>
      </c>
      <c r="AH57" s="2">
        <f t="shared" ref="AH57" si="971">SUM(AH53:AH56)</f>
        <v>0</v>
      </c>
      <c r="AI57" s="2">
        <f t="shared" ref="AI57" si="972">SUM(AI53:AI56)</f>
        <v>0</v>
      </c>
      <c r="AJ57" s="2">
        <f t="shared" ref="AJ57" si="973">SUM(AJ53:AJ56)</f>
        <v>0</v>
      </c>
      <c r="AK57" s="2">
        <f t="shared" ref="AK57" si="974">SUM(AK53:AK56)</f>
        <v>0</v>
      </c>
      <c r="AL57" s="2">
        <f t="shared" ref="AL57" si="975">SUM(AL53:AL56)</f>
        <v>4</v>
      </c>
      <c r="AM57" s="15">
        <f t="shared" ref="AM57" si="976">SUM(AM53:AM56)</f>
        <v>11</v>
      </c>
      <c r="AN57" s="33">
        <f>AF57+AG57+AH57*1.5+AI57*2.3+AJ57*2+AK57*0.4+AL57*0.2</f>
        <v>7.8</v>
      </c>
      <c r="AO57" s="32" t="s">
        <v>5</v>
      </c>
      <c r="AP57" s="2">
        <f>SUM(AP53:AP56)</f>
        <v>4</v>
      </c>
      <c r="AQ57" s="2">
        <f t="shared" ref="AQ57" si="977">SUM(AQ53:AQ56)</f>
        <v>0</v>
      </c>
      <c r="AR57" s="2">
        <f t="shared" ref="AR57" si="978">SUM(AR53:AR56)</f>
        <v>0</v>
      </c>
      <c r="AS57" s="2">
        <f t="shared" ref="AS57" si="979">SUM(AS53:AS56)</f>
        <v>0</v>
      </c>
      <c r="AT57" s="2">
        <f t="shared" ref="AT57" si="980">SUM(AT53:AT56)</f>
        <v>1</v>
      </c>
      <c r="AU57" s="2">
        <f t="shared" ref="AU57" si="981">SUM(AU53:AU56)</f>
        <v>0</v>
      </c>
      <c r="AV57" s="2">
        <f t="shared" ref="AV57" si="982">SUM(AV53:AV56)</f>
        <v>2</v>
      </c>
      <c r="AW57" s="15">
        <f t="shared" ref="AW57" si="983">SUM(AW53:AW56)</f>
        <v>7</v>
      </c>
      <c r="AX57" s="33">
        <f>AP57+AQ57+AR57*1.5+AS57*2.3+AT57*2+AU57*0.4+AV57*0.2</f>
        <v>6.4</v>
      </c>
      <c r="AY57" s="32" t="s">
        <v>5</v>
      </c>
      <c r="AZ57" s="2">
        <f>SUM(AZ53:AZ56)</f>
        <v>0</v>
      </c>
      <c r="BA57" s="2">
        <f t="shared" ref="BA57" si="984">SUM(BA53:BA56)</f>
        <v>0</v>
      </c>
      <c r="BB57" s="2">
        <f t="shared" ref="BB57" si="985">SUM(BB53:BB56)</f>
        <v>0</v>
      </c>
      <c r="BC57" s="2">
        <f t="shared" ref="BC57" si="986">SUM(BC53:BC56)</f>
        <v>0</v>
      </c>
      <c r="BD57" s="2">
        <f t="shared" ref="BD57" si="987">SUM(BD53:BD56)</f>
        <v>0</v>
      </c>
      <c r="BE57" s="2">
        <f t="shared" ref="BE57" si="988">SUM(BE53:BE56)</f>
        <v>0</v>
      </c>
      <c r="BF57" s="2">
        <f t="shared" ref="BF57" si="989">SUM(BF53:BF56)</f>
        <v>0</v>
      </c>
      <c r="BG57" s="15">
        <f t="shared" ref="BG57" si="990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4</v>
      </c>
      <c r="BK57" s="2">
        <f t="shared" ref="BK57" si="991">SUM(BK53:BK56)</f>
        <v>0</v>
      </c>
      <c r="BL57" s="2">
        <f t="shared" ref="BL57" si="992">SUM(BL53:BL56)</f>
        <v>0</v>
      </c>
      <c r="BM57" s="2">
        <f t="shared" ref="BM57" si="993">SUM(BM53:BM56)</f>
        <v>0</v>
      </c>
      <c r="BN57" s="2">
        <f t="shared" ref="BN57" si="994">SUM(BN53:BN56)</f>
        <v>1</v>
      </c>
      <c r="BO57" s="2">
        <f t="shared" ref="BO57" si="995">SUM(BO53:BO56)</f>
        <v>0</v>
      </c>
      <c r="BP57" s="2">
        <f t="shared" ref="BP57" si="996">SUM(BP53:BP56)</f>
        <v>13</v>
      </c>
      <c r="BQ57" s="15">
        <f t="shared" ref="BQ57" si="997">SUM(BQ53:BQ56)</f>
        <v>18</v>
      </c>
      <c r="BR57" s="33">
        <f>BJ57+BK57+BL57*1.5+BM57*2.3+BN57*2+BO57*0.4+BP57*0.2</f>
        <v>8.6</v>
      </c>
      <c r="BS57" s="32" t="s">
        <v>5</v>
      </c>
      <c r="BT57" s="2">
        <f>SUM(BT53:BT56)</f>
        <v>249</v>
      </c>
      <c r="BU57" s="2">
        <f t="shared" ref="BU57" si="998">SUM(BU53:BU56)</f>
        <v>61</v>
      </c>
      <c r="BV57" s="2">
        <f t="shared" ref="BV57" si="999">SUM(BV53:BV56)</f>
        <v>17</v>
      </c>
      <c r="BW57" s="2">
        <f t="shared" ref="BW57" si="1000">SUM(BW53:BW56)</f>
        <v>4</v>
      </c>
      <c r="BX57" s="2">
        <f t="shared" ref="BX57" si="1001">SUM(BX53:BX56)</f>
        <v>59</v>
      </c>
      <c r="BY57" s="2">
        <f t="shared" ref="BY57" si="1002">SUM(BY53:BY56)</f>
        <v>77</v>
      </c>
      <c r="BZ57" s="2">
        <f t="shared" ref="BZ57" si="1003">SUM(BZ53:BZ56)</f>
        <v>219</v>
      </c>
      <c r="CA57" s="15">
        <f t="shared" ref="CA57" si="1004">SUM(CA53:CA56)</f>
        <v>686</v>
      </c>
      <c r="CB57" s="33">
        <f>BT57+BU57+BV57*1.5+BW57*2.3+BX57*2+BY57*0.4+BZ57*0.2</f>
        <v>537.29999999999995</v>
      </c>
      <c r="CC57" s="32" t="s">
        <v>5</v>
      </c>
      <c r="CD57" s="2">
        <f>SUM(CD53:CD56)</f>
        <v>0</v>
      </c>
      <c r="CE57" s="2">
        <f t="shared" ref="CE57" si="1005">SUM(CE53:CE56)</f>
        <v>0</v>
      </c>
      <c r="CF57" s="2">
        <f t="shared" ref="CF57" si="1006">SUM(CF53:CF56)</f>
        <v>0</v>
      </c>
      <c r="CG57" s="2">
        <f t="shared" ref="CG57" si="1007">SUM(CG53:CG56)</f>
        <v>0</v>
      </c>
      <c r="CH57" s="2">
        <f t="shared" ref="CH57" si="1008">SUM(CH53:CH56)</f>
        <v>0</v>
      </c>
      <c r="CI57" s="2">
        <f t="shared" ref="CI57" si="1009">SUM(CI53:CI56)</f>
        <v>0</v>
      </c>
      <c r="CJ57" s="2">
        <f t="shared" ref="CJ57" si="1010">SUM(CJ53:CJ56)</f>
        <v>0</v>
      </c>
      <c r="CK57" s="15">
        <f t="shared" ref="CK57" si="1011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71"/>
        <v>256</v>
      </c>
      <c r="CO57" s="2">
        <f t="shared" si="371"/>
        <v>61</v>
      </c>
      <c r="CP57" s="2">
        <f t="shared" si="371"/>
        <v>17</v>
      </c>
      <c r="CQ57" s="2">
        <f t="shared" si="371"/>
        <v>4</v>
      </c>
      <c r="CR57" s="2">
        <f t="shared" si="371"/>
        <v>59</v>
      </c>
      <c r="CS57" s="2">
        <f t="shared" si="371"/>
        <v>77</v>
      </c>
      <c r="CT57" s="2">
        <f t="shared" si="371"/>
        <v>223</v>
      </c>
      <c r="CU57" s="15">
        <f t="shared" ref="CU57" si="1012">SUM(CN57:CT57)</f>
        <v>697</v>
      </c>
      <c r="CV57" s="33">
        <f>CN57+CO57+CP57*1.5+CQ57*2.3+CR57*2+CS57*0.4+CT57*0.2</f>
        <v>545.1</v>
      </c>
      <c r="CW57" s="32" t="s">
        <v>5</v>
      </c>
      <c r="CX57" s="2">
        <f t="shared" si="440"/>
        <v>379</v>
      </c>
      <c r="CY57" s="2">
        <f t="shared" si="440"/>
        <v>96</v>
      </c>
      <c r="CZ57" s="2">
        <f t="shared" si="440"/>
        <v>36</v>
      </c>
      <c r="DA57" s="2">
        <f t="shared" si="440"/>
        <v>6</v>
      </c>
      <c r="DB57" s="2">
        <f t="shared" si="440"/>
        <v>54</v>
      </c>
      <c r="DC57" s="2">
        <f t="shared" si="440"/>
        <v>14</v>
      </c>
      <c r="DD57" s="2">
        <f t="shared" si="440"/>
        <v>28</v>
      </c>
      <c r="DE57" s="15">
        <f t="shared" ref="DE57" si="1013">SUM(CX57:DD57)</f>
        <v>613</v>
      </c>
      <c r="DF57" s="33">
        <f>CX57+CY57+CZ57*1.5+DA57*2.3+DB57*2+DC57*0.4+DD57*0.2</f>
        <v>662</v>
      </c>
      <c r="DG57" s="32" t="s">
        <v>5</v>
      </c>
      <c r="DH57" s="2">
        <f t="shared" si="700"/>
        <v>15</v>
      </c>
      <c r="DI57" s="2">
        <f t="shared" si="700"/>
        <v>2</v>
      </c>
      <c r="DJ57" s="2">
        <f t="shared" si="700"/>
        <v>0</v>
      </c>
      <c r="DK57" s="2">
        <f t="shared" si="700"/>
        <v>0</v>
      </c>
      <c r="DL57" s="2">
        <f t="shared" si="700"/>
        <v>1</v>
      </c>
      <c r="DM57" s="2">
        <f t="shared" si="700"/>
        <v>0</v>
      </c>
      <c r="DN57" s="2">
        <f t="shared" si="700"/>
        <v>14</v>
      </c>
      <c r="DO57" s="15">
        <f t="shared" ref="DO57" si="1014">SUM(DH57:DN57)</f>
        <v>32</v>
      </c>
      <c r="DP57" s="33">
        <f>DH57+DI57+DJ57*1.5+DK57*2.3+DL57*2+DM57*0.4+DN57*0.2</f>
        <v>21.8</v>
      </c>
      <c r="DQ57" s="32" t="s">
        <v>5</v>
      </c>
      <c r="DR57" s="2">
        <f t="shared" si="720"/>
        <v>11</v>
      </c>
      <c r="DS57" s="2">
        <f t="shared" si="720"/>
        <v>0</v>
      </c>
      <c r="DT57" s="2">
        <f t="shared" si="720"/>
        <v>0</v>
      </c>
      <c r="DU57" s="2">
        <f t="shared" si="720"/>
        <v>0</v>
      </c>
      <c r="DV57" s="2">
        <f t="shared" si="720"/>
        <v>1</v>
      </c>
      <c r="DW57" s="2">
        <f t="shared" si="720"/>
        <v>0</v>
      </c>
      <c r="DX57" s="2">
        <f t="shared" si="720"/>
        <v>6</v>
      </c>
      <c r="DY57" s="15">
        <f t="shared" ref="DY57" si="1015">SUM(DR57:DX57)</f>
        <v>18</v>
      </c>
      <c r="DZ57" s="33">
        <f>DR57+DS57+DT57*1.5+DU57*2.3+DV57*2+DW57*0.4+DX57*0.2</f>
        <v>14.2</v>
      </c>
      <c r="EA57" s="32" t="s">
        <v>5</v>
      </c>
      <c r="EB57" s="2">
        <f t="shared" si="721"/>
        <v>372</v>
      </c>
      <c r="EC57" s="2">
        <f t="shared" si="721"/>
        <v>94</v>
      </c>
      <c r="ED57" s="2">
        <f t="shared" si="721"/>
        <v>36</v>
      </c>
      <c r="EE57" s="2">
        <f t="shared" si="721"/>
        <v>6</v>
      </c>
      <c r="EF57" s="2">
        <f t="shared" si="721"/>
        <v>55</v>
      </c>
      <c r="EG57" s="2">
        <f t="shared" si="721"/>
        <v>14</v>
      </c>
      <c r="EH57" s="2">
        <f t="shared" si="721"/>
        <v>29</v>
      </c>
      <c r="EI57" s="15">
        <f t="shared" ref="EI57" si="1016">SUM(EB57:EH57)</f>
        <v>606</v>
      </c>
      <c r="EJ57" s="33">
        <f>EB57+EC57+ED57*1.5+EE57*2.3+EF57*2+EG57*0.4+EH57*0.2</f>
        <v>655.19999999999993</v>
      </c>
      <c r="EK57" s="32" t="s">
        <v>5</v>
      </c>
      <c r="EL57" s="2">
        <f t="shared" si="722"/>
        <v>253</v>
      </c>
      <c r="EM57" s="2">
        <f t="shared" si="722"/>
        <v>61</v>
      </c>
      <c r="EN57" s="2">
        <f t="shared" si="722"/>
        <v>17</v>
      </c>
      <c r="EO57" s="2">
        <f t="shared" si="722"/>
        <v>4</v>
      </c>
      <c r="EP57" s="2">
        <f t="shared" si="722"/>
        <v>60</v>
      </c>
      <c r="EQ57" s="2">
        <f t="shared" si="722"/>
        <v>77</v>
      </c>
      <c r="ER57" s="2">
        <f t="shared" si="722"/>
        <v>232</v>
      </c>
      <c r="ES57" s="15">
        <f t="shared" ref="ES57" si="1017">SUM(EL57:ER57)</f>
        <v>704</v>
      </c>
      <c r="ET57" s="33">
        <f>EL57+EM57+EN57*1.5+EO57*2.3+EP57*2+EQ57*0.4+ER57*0.2</f>
        <v>545.9</v>
      </c>
    </row>
    <row r="58" spans="1:150" ht="13" thickTop="1" x14ac:dyDescent="0.25">
      <c r="A58" s="31">
        <f>A56+"00:15"</f>
        <v>0.37500000000000011</v>
      </c>
      <c r="B58" s="57">
        <v>92</v>
      </c>
      <c r="C58" s="57">
        <v>38</v>
      </c>
      <c r="D58" s="57">
        <v>12</v>
      </c>
      <c r="E58" s="57">
        <v>2</v>
      </c>
      <c r="F58" s="57">
        <v>12</v>
      </c>
      <c r="G58" s="57">
        <v>4</v>
      </c>
      <c r="H58" s="57">
        <v>4</v>
      </c>
      <c r="I58" s="14">
        <f>SUM(B58:H58)</f>
        <v>164</v>
      </c>
      <c r="J58" s="14">
        <f t="shared" ref="J58:J61" si="1018">B58+C58+D58*1.5+E58*2.3+F58*2+G58*0.4+H58*0.2</f>
        <v>179</v>
      </c>
      <c r="K58" s="31">
        <f>K56+"00:15"</f>
        <v>0.37500000000000011</v>
      </c>
      <c r="L58" s="57">
        <v>4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1</v>
      </c>
      <c r="S58" s="14">
        <f>SUM(L58:R58)</f>
        <v>5</v>
      </c>
      <c r="T58" s="14">
        <f t="shared" ref="T58:T61" si="1019">L58+M58+N58*1.5+O58*2.3+P58*2+Q58*0.4+R58*0.2</f>
        <v>4.2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>SUM(V58:AB58)</f>
        <v>0</v>
      </c>
      <c r="AD58" s="14">
        <f t="shared" ref="AD58:AD61" si="1020">V58+W58+X58*1.5+Y58*2.3+Z58*2+AA58*0.4+AB58*0.2</f>
        <v>0</v>
      </c>
      <c r="AE58" s="31">
        <f>AE56+"00:15"</f>
        <v>0.37500000000000011</v>
      </c>
      <c r="AF58" s="57">
        <v>2</v>
      </c>
      <c r="AG58" s="57">
        <v>1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>SUM(AF58:AL58)</f>
        <v>3</v>
      </c>
      <c r="AN58" s="14">
        <f t="shared" ref="AN58:AN61" si="1021">AF58+AG58+AH58*1.5+AI58*2.3+AJ58*2+AK58*0.4+AL58*0.2</f>
        <v>3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>SUM(AP58:AV58)</f>
        <v>0</v>
      </c>
      <c r="AX58" s="14">
        <f t="shared" ref="AX58:AX61" si="1022">AP58+AQ58+AR58*1.5+AS58*2.3+AT58*2+AU58*0.4+AV58*0.2</f>
        <v>0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>SUM(AZ58:BF58)</f>
        <v>0</v>
      </c>
      <c r="BH58" s="14">
        <f t="shared" ref="BH58:BH61" si="1023">AZ58+BA58+BB58*1.5+BC58*2.3+BD58*2+BE58*0.4+BF58*0.2</f>
        <v>0</v>
      </c>
      <c r="BI58" s="31">
        <f>BI56+"00:15"</f>
        <v>0.37500000000000011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1</v>
      </c>
      <c r="BP58" s="57">
        <v>1</v>
      </c>
      <c r="BQ58" s="14">
        <f>SUM(BJ58:BP58)</f>
        <v>2</v>
      </c>
      <c r="BR58" s="14">
        <f t="shared" ref="BR58:BR61" si="1024">BJ58+BK58+BL58*1.5+BM58*2.3+BN58*2+BO58*0.4+BP58*0.2</f>
        <v>0.60000000000000009</v>
      </c>
      <c r="BS58" s="31">
        <f>BS56+"00:15"</f>
        <v>0.37500000000000011</v>
      </c>
      <c r="BT58" s="57">
        <v>50</v>
      </c>
      <c r="BU58" s="57">
        <v>15</v>
      </c>
      <c r="BV58" s="57">
        <v>9</v>
      </c>
      <c r="BW58" s="57">
        <v>1</v>
      </c>
      <c r="BX58" s="57">
        <v>23</v>
      </c>
      <c r="BY58" s="57">
        <v>16</v>
      </c>
      <c r="BZ58" s="57">
        <v>28</v>
      </c>
      <c r="CA58" s="14">
        <f>SUM(BT58:BZ58)</f>
        <v>142</v>
      </c>
      <c r="CB58" s="14">
        <f t="shared" ref="CB58:CB61" si="1025">BT58+BU58+BV58*1.5+BW58*2.3+BX58*2+BY58*0.4+BZ58*0.2</f>
        <v>138.79999999999998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>SUM(CD58:CJ58)</f>
        <v>0</v>
      </c>
      <c r="CL58" s="14">
        <f t="shared" ref="CL58:CL61" si="1026">CD58+CE58+CF58*1.5+CG58*2.3+CH58*2+CI58*0.4+CJ58*0.2</f>
        <v>0</v>
      </c>
      <c r="CM58" s="31">
        <f>CM56+"00:15"</f>
        <v>0.37500000000000011</v>
      </c>
      <c r="CN58" s="57">
        <f t="shared" si="371"/>
        <v>52</v>
      </c>
      <c r="CO58" s="57">
        <f t="shared" si="371"/>
        <v>16</v>
      </c>
      <c r="CP58" s="57">
        <f t="shared" si="371"/>
        <v>9</v>
      </c>
      <c r="CQ58" s="57">
        <f t="shared" si="371"/>
        <v>1</v>
      </c>
      <c r="CR58" s="57">
        <f t="shared" si="371"/>
        <v>23</v>
      </c>
      <c r="CS58" s="57">
        <f t="shared" si="371"/>
        <v>16</v>
      </c>
      <c r="CT58" s="57">
        <f t="shared" si="371"/>
        <v>28</v>
      </c>
      <c r="CU58" s="14">
        <f>SUM(CN58:CT58)</f>
        <v>145</v>
      </c>
      <c r="CV58" s="14">
        <f t="shared" ref="CV58:CV61" si="1027">CN58+CO58+CP58*1.5+CQ58*2.3+CR58*2+CS58*0.4+CT58*0.2</f>
        <v>141.80000000000001</v>
      </c>
      <c r="CW58" s="31">
        <f>CW56+"00:15"</f>
        <v>0.37500000000000011</v>
      </c>
      <c r="CX58" s="57">
        <f t="shared" si="440"/>
        <v>96</v>
      </c>
      <c r="CY58" s="57">
        <f t="shared" si="440"/>
        <v>38</v>
      </c>
      <c r="CZ58" s="57">
        <f t="shared" si="440"/>
        <v>12</v>
      </c>
      <c r="DA58" s="57">
        <f t="shared" si="440"/>
        <v>2</v>
      </c>
      <c r="DB58" s="57">
        <f t="shared" si="440"/>
        <v>12</v>
      </c>
      <c r="DC58" s="57">
        <f t="shared" si="440"/>
        <v>4</v>
      </c>
      <c r="DD58" s="57">
        <f t="shared" si="440"/>
        <v>5</v>
      </c>
      <c r="DE58" s="14">
        <f>SUM(CX58:DD58)</f>
        <v>169</v>
      </c>
      <c r="DF58" s="14">
        <f t="shared" ref="DF58:DF61" si="1028">CX58+CY58+CZ58*1.5+DA58*2.3+DB58*2+DC58*0.4+DD58*0.2</f>
        <v>183.2</v>
      </c>
      <c r="DG58" s="31">
        <f>DG56+"00:15"</f>
        <v>0.37500000000000011</v>
      </c>
      <c r="DH58" s="57">
        <f>SUM(L58,AZ58,BJ58)</f>
        <v>4</v>
      </c>
      <c r="DI58" s="57">
        <f t="shared" si="700"/>
        <v>0</v>
      </c>
      <c r="DJ58" s="57">
        <f t="shared" si="700"/>
        <v>0</v>
      </c>
      <c r="DK58" s="57">
        <f t="shared" si="700"/>
        <v>0</v>
      </c>
      <c r="DL58" s="57">
        <f t="shared" si="700"/>
        <v>0</v>
      </c>
      <c r="DM58" s="57">
        <f t="shared" si="700"/>
        <v>1</v>
      </c>
      <c r="DN58" s="57">
        <f t="shared" si="700"/>
        <v>2</v>
      </c>
      <c r="DO58" s="14">
        <f>SUM(DH58:DN58)</f>
        <v>7</v>
      </c>
      <c r="DP58" s="14">
        <f t="shared" ref="DP58:DP61" si="1029">DH58+DI58+DJ58*1.5+DK58*2.3+DL58*2+DM58*0.4+DN58*0.2</f>
        <v>4.8000000000000007</v>
      </c>
      <c r="DQ58" s="31">
        <f>DQ56+"00:15"</f>
        <v>0.37500000000000011</v>
      </c>
      <c r="DR58" s="57">
        <f t="shared" si="720"/>
        <v>2</v>
      </c>
      <c r="DS58" s="57">
        <f t="shared" si="720"/>
        <v>1</v>
      </c>
      <c r="DT58" s="57">
        <f t="shared" si="720"/>
        <v>0</v>
      </c>
      <c r="DU58" s="57">
        <f t="shared" si="720"/>
        <v>0</v>
      </c>
      <c r="DV58" s="57">
        <f t="shared" si="720"/>
        <v>0</v>
      </c>
      <c r="DW58" s="57">
        <f t="shared" si="720"/>
        <v>0</v>
      </c>
      <c r="DX58" s="57">
        <f t="shared" si="720"/>
        <v>0</v>
      </c>
      <c r="DY58" s="14">
        <f>SUM(DR58:DX58)</f>
        <v>3</v>
      </c>
      <c r="DZ58" s="14">
        <f t="shared" ref="DZ58:DZ61" si="1030">DR58+DS58+DT58*1.5+DU58*2.3+DV58*2+DW58*0.4+DX58*0.2</f>
        <v>3</v>
      </c>
      <c r="EA58" s="31">
        <f>EA56+"00:15"</f>
        <v>0.37500000000000011</v>
      </c>
      <c r="EB58" s="57">
        <f t="shared" si="721"/>
        <v>92</v>
      </c>
      <c r="EC58" s="57">
        <f t="shared" si="721"/>
        <v>38</v>
      </c>
      <c r="ED58" s="57">
        <f t="shared" si="721"/>
        <v>12</v>
      </c>
      <c r="EE58" s="57">
        <f t="shared" si="721"/>
        <v>2</v>
      </c>
      <c r="EF58" s="57">
        <f t="shared" si="721"/>
        <v>12</v>
      </c>
      <c r="EG58" s="57">
        <f t="shared" si="721"/>
        <v>4</v>
      </c>
      <c r="EH58" s="57">
        <f t="shared" si="721"/>
        <v>4</v>
      </c>
      <c r="EI58" s="14">
        <f>SUM(EB58:EH58)</f>
        <v>164</v>
      </c>
      <c r="EJ58" s="14">
        <f t="shared" ref="EJ58:EJ61" si="1031">EB58+EC58+ED58*1.5+EE58*2.3+EF58*2+EG58*0.4+EH58*0.2</f>
        <v>179</v>
      </c>
      <c r="EK58" s="31">
        <f>EK56+"00:15"</f>
        <v>0.37500000000000011</v>
      </c>
      <c r="EL58" s="57">
        <f t="shared" si="722"/>
        <v>50</v>
      </c>
      <c r="EM58" s="57">
        <f t="shared" si="722"/>
        <v>15</v>
      </c>
      <c r="EN58" s="57">
        <f t="shared" si="722"/>
        <v>9</v>
      </c>
      <c r="EO58" s="57">
        <f t="shared" si="722"/>
        <v>1</v>
      </c>
      <c r="EP58" s="57">
        <f t="shared" si="722"/>
        <v>23</v>
      </c>
      <c r="EQ58" s="57">
        <f t="shared" si="722"/>
        <v>17</v>
      </c>
      <c r="ER58" s="57">
        <f t="shared" si="722"/>
        <v>29</v>
      </c>
      <c r="ES58" s="14">
        <f>SUM(EL58:ER58)</f>
        <v>144</v>
      </c>
      <c r="ET58" s="14">
        <f t="shared" ref="ET58:ET61" si="1032">EL58+EM58+EN58*1.5+EO58*2.3+EP58*2+EQ58*0.4+ER58*0.2</f>
        <v>139.4</v>
      </c>
    </row>
    <row r="59" spans="1:150" x14ac:dyDescent="0.25">
      <c r="A59" s="31">
        <f>A58+"00:15"</f>
        <v>0.3854166666666668</v>
      </c>
      <c r="B59" s="57">
        <v>92</v>
      </c>
      <c r="C59" s="57">
        <v>23</v>
      </c>
      <c r="D59" s="57">
        <v>5</v>
      </c>
      <c r="E59" s="57">
        <v>3</v>
      </c>
      <c r="F59" s="57">
        <v>15</v>
      </c>
      <c r="G59" s="57">
        <v>1</v>
      </c>
      <c r="H59" s="57">
        <v>2</v>
      </c>
      <c r="I59" s="14">
        <f t="shared" ref="I59:I61" si="1033">SUM(B59:H59)</f>
        <v>141</v>
      </c>
      <c r="J59" s="14">
        <f t="shared" si="1018"/>
        <v>160.20000000000002</v>
      </c>
      <c r="K59" s="31">
        <f>K58+"00:15"</f>
        <v>0.3854166666666668</v>
      </c>
      <c r="L59" s="57">
        <v>2</v>
      </c>
      <c r="M59" s="57">
        <v>0</v>
      </c>
      <c r="N59" s="57">
        <v>0</v>
      </c>
      <c r="O59" s="57">
        <v>0</v>
      </c>
      <c r="P59" s="57">
        <v>1</v>
      </c>
      <c r="Q59" s="57">
        <v>0</v>
      </c>
      <c r="R59" s="57">
        <v>0</v>
      </c>
      <c r="S59" s="14">
        <f t="shared" ref="S59:S61" si="1034">SUM(L59:R59)</f>
        <v>3</v>
      </c>
      <c r="T59" s="14">
        <f t="shared" si="1019"/>
        <v>4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ref="AC59:AC61" si="1035">SUM(V59:AB59)</f>
        <v>0</v>
      </c>
      <c r="AD59" s="14">
        <f t="shared" si="1020"/>
        <v>0</v>
      </c>
      <c r="AE59" s="31">
        <f>AE58+"00:15"</f>
        <v>0.3854166666666668</v>
      </c>
      <c r="AF59" s="57">
        <v>0</v>
      </c>
      <c r="AG59" s="57">
        <v>1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14">
        <f t="shared" ref="AM59:AM61" si="1036">SUM(AF59:AL59)</f>
        <v>1</v>
      </c>
      <c r="AN59" s="14">
        <f t="shared" si="1021"/>
        <v>1</v>
      </c>
      <c r="AO59" s="31">
        <f>AO58+"00:15"</f>
        <v>0.3854166666666668</v>
      </c>
      <c r="AP59" s="57">
        <v>4</v>
      </c>
      <c r="AQ59" s="57">
        <v>1</v>
      </c>
      <c r="AR59" s="57">
        <v>1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ref="AW59:AW61" si="1037">SUM(AP59:AV59)</f>
        <v>6</v>
      </c>
      <c r="AX59" s="14">
        <f t="shared" si="1022"/>
        <v>6.5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ref="BG59:BG61" si="1038">SUM(AZ59:BF59)</f>
        <v>0</v>
      </c>
      <c r="BH59" s="14">
        <f t="shared" si="1023"/>
        <v>0</v>
      </c>
      <c r="BI59" s="31">
        <f>BI58+"00:15"</f>
        <v>0.3854166666666668</v>
      </c>
      <c r="BJ59" s="57">
        <v>0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2</v>
      </c>
      <c r="BQ59" s="14">
        <f t="shared" ref="BQ59:BQ61" si="1039">SUM(BJ59:BP59)</f>
        <v>2</v>
      </c>
      <c r="BR59" s="14">
        <f t="shared" si="1024"/>
        <v>0.4</v>
      </c>
      <c r="BS59" s="31">
        <f>BS58+"00:15"</f>
        <v>0.3854166666666668</v>
      </c>
      <c r="BT59" s="57">
        <v>57</v>
      </c>
      <c r="BU59" s="57">
        <v>10</v>
      </c>
      <c r="BV59" s="57">
        <v>9</v>
      </c>
      <c r="BW59" s="57">
        <v>3</v>
      </c>
      <c r="BX59" s="57">
        <v>15</v>
      </c>
      <c r="BY59" s="57">
        <v>18</v>
      </c>
      <c r="BZ59" s="57">
        <v>14</v>
      </c>
      <c r="CA59" s="14">
        <f t="shared" ref="CA59:CA61" si="1040">SUM(BT59:BZ59)</f>
        <v>126</v>
      </c>
      <c r="CB59" s="14">
        <f t="shared" si="1025"/>
        <v>127.4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ref="CK59:CK61" si="1041">SUM(CD59:CJ59)</f>
        <v>0</v>
      </c>
      <c r="CL59" s="14">
        <f t="shared" si="1026"/>
        <v>0</v>
      </c>
      <c r="CM59" s="31">
        <f>CM58+"00:15"</f>
        <v>0.3854166666666668</v>
      </c>
      <c r="CN59" s="57">
        <f t="shared" ref="CN59:CT85" si="1042">SUM(V59,AF59,BT59)</f>
        <v>57</v>
      </c>
      <c r="CO59" s="57">
        <f t="shared" si="1042"/>
        <v>11</v>
      </c>
      <c r="CP59" s="57">
        <f t="shared" si="1042"/>
        <v>9</v>
      </c>
      <c r="CQ59" s="57">
        <f t="shared" si="1042"/>
        <v>3</v>
      </c>
      <c r="CR59" s="57">
        <f t="shared" si="1042"/>
        <v>15</v>
      </c>
      <c r="CS59" s="57">
        <f t="shared" si="1042"/>
        <v>18</v>
      </c>
      <c r="CT59" s="57">
        <f t="shared" si="1042"/>
        <v>14</v>
      </c>
      <c r="CU59" s="14">
        <f t="shared" ref="CU59:CU61" si="1043">SUM(CN59:CT59)</f>
        <v>127</v>
      </c>
      <c r="CV59" s="14">
        <f t="shared" si="1027"/>
        <v>128.4</v>
      </c>
      <c r="CW59" s="31">
        <f>CW58+"00:15"</f>
        <v>0.3854166666666668</v>
      </c>
      <c r="CX59" s="57">
        <f t="shared" si="440"/>
        <v>94</v>
      </c>
      <c r="CY59" s="57">
        <f t="shared" si="440"/>
        <v>23</v>
      </c>
      <c r="CZ59" s="57">
        <f t="shared" si="440"/>
        <v>5</v>
      </c>
      <c r="DA59" s="57">
        <f t="shared" si="440"/>
        <v>3</v>
      </c>
      <c r="DB59" s="57">
        <f t="shared" si="440"/>
        <v>16</v>
      </c>
      <c r="DC59" s="57">
        <f t="shared" si="440"/>
        <v>1</v>
      </c>
      <c r="DD59" s="57">
        <f t="shared" si="440"/>
        <v>2</v>
      </c>
      <c r="DE59" s="14">
        <f t="shared" ref="DE59:DE61" si="1044">SUM(CX59:DD59)</f>
        <v>144</v>
      </c>
      <c r="DF59" s="14">
        <f t="shared" si="1028"/>
        <v>164.20000000000002</v>
      </c>
      <c r="DG59" s="31">
        <f>DG58+"00:15"</f>
        <v>0.3854166666666668</v>
      </c>
      <c r="DH59" s="57">
        <f t="shared" ref="DH59:DN74" si="1045">SUM(L59,AZ59,BJ59)</f>
        <v>2</v>
      </c>
      <c r="DI59" s="57">
        <f t="shared" si="700"/>
        <v>0</v>
      </c>
      <c r="DJ59" s="57">
        <f t="shared" si="700"/>
        <v>0</v>
      </c>
      <c r="DK59" s="57">
        <f t="shared" si="700"/>
        <v>0</v>
      </c>
      <c r="DL59" s="57">
        <f t="shared" si="700"/>
        <v>1</v>
      </c>
      <c r="DM59" s="57">
        <f t="shared" si="700"/>
        <v>0</v>
      </c>
      <c r="DN59" s="57">
        <f t="shared" si="700"/>
        <v>2</v>
      </c>
      <c r="DO59" s="14">
        <f t="shared" ref="DO59:DO61" si="1046">SUM(DH59:DN59)</f>
        <v>5</v>
      </c>
      <c r="DP59" s="14">
        <f t="shared" si="1029"/>
        <v>4.4000000000000004</v>
      </c>
      <c r="DQ59" s="31">
        <f>DQ58+"00:15"</f>
        <v>0.3854166666666668</v>
      </c>
      <c r="DR59" s="57">
        <f t="shared" si="720"/>
        <v>4</v>
      </c>
      <c r="DS59" s="57">
        <f t="shared" si="720"/>
        <v>2</v>
      </c>
      <c r="DT59" s="57">
        <f t="shared" si="720"/>
        <v>1</v>
      </c>
      <c r="DU59" s="57">
        <f t="shared" si="720"/>
        <v>0</v>
      </c>
      <c r="DV59" s="57">
        <f t="shared" si="720"/>
        <v>0</v>
      </c>
      <c r="DW59" s="57">
        <f t="shared" si="720"/>
        <v>0</v>
      </c>
      <c r="DX59" s="57">
        <f t="shared" si="720"/>
        <v>0</v>
      </c>
      <c r="DY59" s="14">
        <f t="shared" ref="DY59:DY61" si="1047">SUM(DR59:DX59)</f>
        <v>7</v>
      </c>
      <c r="DZ59" s="14">
        <f t="shared" si="1030"/>
        <v>7.5</v>
      </c>
      <c r="EA59" s="31">
        <f>EA58+"00:15"</f>
        <v>0.3854166666666668</v>
      </c>
      <c r="EB59" s="57">
        <f t="shared" si="721"/>
        <v>96</v>
      </c>
      <c r="EC59" s="57">
        <f t="shared" si="721"/>
        <v>24</v>
      </c>
      <c r="ED59" s="57">
        <f t="shared" si="721"/>
        <v>6</v>
      </c>
      <c r="EE59" s="57">
        <f t="shared" si="721"/>
        <v>3</v>
      </c>
      <c r="EF59" s="57">
        <f t="shared" si="721"/>
        <v>15</v>
      </c>
      <c r="EG59" s="57">
        <f t="shared" si="721"/>
        <v>1</v>
      </c>
      <c r="EH59" s="57">
        <f t="shared" si="721"/>
        <v>2</v>
      </c>
      <c r="EI59" s="14">
        <f t="shared" ref="EI59:EI61" si="1048">SUM(EB59:EH59)</f>
        <v>147</v>
      </c>
      <c r="EJ59" s="14">
        <f t="shared" si="1031"/>
        <v>166.70000000000002</v>
      </c>
      <c r="EK59" s="31">
        <f>EK58+"00:15"</f>
        <v>0.3854166666666668</v>
      </c>
      <c r="EL59" s="57">
        <f t="shared" si="722"/>
        <v>57</v>
      </c>
      <c r="EM59" s="57">
        <f t="shared" si="722"/>
        <v>10</v>
      </c>
      <c r="EN59" s="57">
        <f t="shared" si="722"/>
        <v>9</v>
      </c>
      <c r="EO59" s="57">
        <f t="shared" si="722"/>
        <v>3</v>
      </c>
      <c r="EP59" s="57">
        <f t="shared" si="722"/>
        <v>15</v>
      </c>
      <c r="EQ59" s="57">
        <f t="shared" si="722"/>
        <v>18</v>
      </c>
      <c r="ER59" s="57">
        <f t="shared" si="722"/>
        <v>16</v>
      </c>
      <c r="ES59" s="14">
        <f t="shared" ref="ES59:ES61" si="1049">SUM(EL59:ER59)</f>
        <v>128</v>
      </c>
      <c r="ET59" s="14">
        <f t="shared" si="1032"/>
        <v>127.80000000000001</v>
      </c>
    </row>
    <row r="60" spans="1:150" x14ac:dyDescent="0.25">
      <c r="A60" s="31">
        <f t="shared" ref="A60:A61" si="1050">A59+"00:15"</f>
        <v>0.39583333333333348</v>
      </c>
      <c r="B60" s="57">
        <v>82</v>
      </c>
      <c r="C60" s="57">
        <v>37</v>
      </c>
      <c r="D60" s="57">
        <v>7</v>
      </c>
      <c r="E60" s="57">
        <v>2</v>
      </c>
      <c r="F60" s="57">
        <v>16</v>
      </c>
      <c r="G60" s="57">
        <v>4</v>
      </c>
      <c r="H60" s="57">
        <v>3</v>
      </c>
      <c r="I60" s="14">
        <f t="shared" si="1033"/>
        <v>151</v>
      </c>
      <c r="J60" s="14">
        <f t="shared" si="1018"/>
        <v>168.29999999999998</v>
      </c>
      <c r="K60" s="31">
        <f t="shared" ref="K60:K61" si="1051">K59+"00:15"</f>
        <v>0.39583333333333348</v>
      </c>
      <c r="L60" s="57">
        <v>1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14">
        <f t="shared" si="1034"/>
        <v>1</v>
      </c>
      <c r="T60" s="14">
        <f t="shared" si="1019"/>
        <v>1</v>
      </c>
      <c r="U60" s="31">
        <f t="shared" ref="U60:U61" si="1052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035"/>
        <v>0</v>
      </c>
      <c r="AD60" s="14">
        <f t="shared" si="1020"/>
        <v>0</v>
      </c>
      <c r="AE60" s="31">
        <f t="shared" ref="AE60:AE61" si="1053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14">
        <f t="shared" si="1036"/>
        <v>0</v>
      </c>
      <c r="AN60" s="14">
        <f t="shared" si="1021"/>
        <v>0</v>
      </c>
      <c r="AO60" s="31">
        <f t="shared" ref="AO60:AO61" si="1054">AO59+"00:15"</f>
        <v>0.39583333333333348</v>
      </c>
      <c r="AP60" s="57">
        <v>3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37"/>
        <v>3</v>
      </c>
      <c r="AX60" s="14">
        <f t="shared" si="1022"/>
        <v>3</v>
      </c>
      <c r="AY60" s="31">
        <f t="shared" ref="AY60:AY61" si="1055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38"/>
        <v>0</v>
      </c>
      <c r="BH60" s="14">
        <f t="shared" si="1023"/>
        <v>0</v>
      </c>
      <c r="BI60" s="31">
        <f t="shared" ref="BI60:BI61" si="1056">BI59+"00:15"</f>
        <v>0.39583333333333348</v>
      </c>
      <c r="BJ60" s="57">
        <v>2</v>
      </c>
      <c r="BK60" s="57">
        <v>0</v>
      </c>
      <c r="BL60" s="57">
        <v>0</v>
      </c>
      <c r="BM60" s="57">
        <v>0</v>
      </c>
      <c r="BN60" s="57">
        <v>0</v>
      </c>
      <c r="BO60" s="57">
        <v>1</v>
      </c>
      <c r="BP60" s="57">
        <v>1</v>
      </c>
      <c r="BQ60" s="14">
        <f t="shared" si="1039"/>
        <v>4</v>
      </c>
      <c r="BR60" s="14">
        <f t="shared" si="1024"/>
        <v>2.6</v>
      </c>
      <c r="BS60" s="31">
        <f t="shared" ref="BS60:BS61" si="1057">BS59+"00:15"</f>
        <v>0.39583333333333348</v>
      </c>
      <c r="BT60" s="57">
        <v>57</v>
      </c>
      <c r="BU60" s="57">
        <v>15</v>
      </c>
      <c r="BV60" s="57">
        <v>7</v>
      </c>
      <c r="BW60" s="57">
        <v>1</v>
      </c>
      <c r="BX60" s="57">
        <v>18</v>
      </c>
      <c r="BY60" s="57">
        <v>7</v>
      </c>
      <c r="BZ60" s="57">
        <v>17</v>
      </c>
      <c r="CA60" s="14">
        <f t="shared" si="1040"/>
        <v>122</v>
      </c>
      <c r="CB60" s="14">
        <f t="shared" si="1025"/>
        <v>127</v>
      </c>
      <c r="CC60" s="31">
        <f t="shared" ref="CC60:CC61" si="1058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041"/>
        <v>0</v>
      </c>
      <c r="CL60" s="14">
        <f t="shared" si="1026"/>
        <v>0</v>
      </c>
      <c r="CM60" s="31">
        <f t="shared" ref="CM60:CM61" si="1059">CM59+"00:15"</f>
        <v>0.39583333333333348</v>
      </c>
      <c r="CN60" s="57">
        <f t="shared" si="1042"/>
        <v>57</v>
      </c>
      <c r="CO60" s="57">
        <f t="shared" si="1042"/>
        <v>15</v>
      </c>
      <c r="CP60" s="57">
        <f t="shared" si="1042"/>
        <v>7</v>
      </c>
      <c r="CQ60" s="57">
        <f t="shared" si="1042"/>
        <v>1</v>
      </c>
      <c r="CR60" s="57">
        <f t="shared" si="1042"/>
        <v>18</v>
      </c>
      <c r="CS60" s="57">
        <f t="shared" si="1042"/>
        <v>7</v>
      </c>
      <c r="CT60" s="57">
        <f t="shared" si="1042"/>
        <v>17</v>
      </c>
      <c r="CU60" s="14">
        <f t="shared" si="1043"/>
        <v>122</v>
      </c>
      <c r="CV60" s="14">
        <f t="shared" si="1027"/>
        <v>127</v>
      </c>
      <c r="CW60" s="31">
        <f t="shared" ref="CW60:CW61" si="1060">CW59+"00:15"</f>
        <v>0.39583333333333348</v>
      </c>
      <c r="CX60" s="57">
        <f t="shared" si="440"/>
        <v>83</v>
      </c>
      <c r="CY60" s="57">
        <f t="shared" si="440"/>
        <v>37</v>
      </c>
      <c r="CZ60" s="57">
        <f t="shared" si="440"/>
        <v>7</v>
      </c>
      <c r="DA60" s="57">
        <f t="shared" si="440"/>
        <v>2</v>
      </c>
      <c r="DB60" s="57">
        <f t="shared" si="440"/>
        <v>16</v>
      </c>
      <c r="DC60" s="57">
        <f t="shared" si="440"/>
        <v>4</v>
      </c>
      <c r="DD60" s="57">
        <f t="shared" si="440"/>
        <v>3</v>
      </c>
      <c r="DE60" s="14">
        <f t="shared" si="1044"/>
        <v>152</v>
      </c>
      <c r="DF60" s="14">
        <f t="shared" si="1028"/>
        <v>169.29999999999998</v>
      </c>
      <c r="DG60" s="31">
        <f t="shared" ref="DG60:DG61" si="1061">DG59+"00:15"</f>
        <v>0.39583333333333348</v>
      </c>
      <c r="DH60" s="57">
        <f t="shared" si="1045"/>
        <v>3</v>
      </c>
      <c r="DI60" s="57">
        <f t="shared" si="1045"/>
        <v>0</v>
      </c>
      <c r="DJ60" s="57">
        <f t="shared" si="1045"/>
        <v>0</v>
      </c>
      <c r="DK60" s="57">
        <f t="shared" si="1045"/>
        <v>0</v>
      </c>
      <c r="DL60" s="57">
        <f t="shared" si="1045"/>
        <v>0</v>
      </c>
      <c r="DM60" s="57">
        <f t="shared" si="1045"/>
        <v>1</v>
      </c>
      <c r="DN60" s="57">
        <f t="shared" si="1045"/>
        <v>1</v>
      </c>
      <c r="DO60" s="14">
        <f t="shared" si="1046"/>
        <v>5</v>
      </c>
      <c r="DP60" s="14">
        <f t="shared" si="1029"/>
        <v>3.6</v>
      </c>
      <c r="DQ60" s="31">
        <f t="shared" ref="DQ60:DQ61" si="1062">DQ59+"00:15"</f>
        <v>0.39583333333333348</v>
      </c>
      <c r="DR60" s="57">
        <f t="shared" si="720"/>
        <v>3</v>
      </c>
      <c r="DS60" s="57">
        <f t="shared" si="720"/>
        <v>0</v>
      </c>
      <c r="DT60" s="57">
        <f t="shared" si="720"/>
        <v>0</v>
      </c>
      <c r="DU60" s="57">
        <f t="shared" si="720"/>
        <v>0</v>
      </c>
      <c r="DV60" s="57">
        <f t="shared" si="720"/>
        <v>0</v>
      </c>
      <c r="DW60" s="57">
        <f t="shared" si="720"/>
        <v>0</v>
      </c>
      <c r="DX60" s="57">
        <f t="shared" si="720"/>
        <v>0</v>
      </c>
      <c r="DY60" s="14">
        <f t="shared" si="1047"/>
        <v>3</v>
      </c>
      <c r="DZ60" s="14">
        <f t="shared" si="1030"/>
        <v>3</v>
      </c>
      <c r="EA60" s="31">
        <f t="shared" ref="EA60:EA61" si="1063">EA59+"00:15"</f>
        <v>0.39583333333333348</v>
      </c>
      <c r="EB60" s="57">
        <f t="shared" si="721"/>
        <v>85</v>
      </c>
      <c r="EC60" s="57">
        <f t="shared" si="721"/>
        <v>37</v>
      </c>
      <c r="ED60" s="57">
        <f t="shared" si="721"/>
        <v>7</v>
      </c>
      <c r="EE60" s="57">
        <f t="shared" si="721"/>
        <v>2</v>
      </c>
      <c r="EF60" s="57">
        <f t="shared" si="721"/>
        <v>16</v>
      </c>
      <c r="EG60" s="57">
        <f t="shared" si="721"/>
        <v>4</v>
      </c>
      <c r="EH60" s="57">
        <f t="shared" si="721"/>
        <v>3</v>
      </c>
      <c r="EI60" s="14">
        <f t="shared" si="1048"/>
        <v>154</v>
      </c>
      <c r="EJ60" s="14">
        <f t="shared" si="1031"/>
        <v>171.29999999999998</v>
      </c>
      <c r="EK60" s="31">
        <f t="shared" ref="EK60:EK61" si="1064">EK59+"00:15"</f>
        <v>0.39583333333333348</v>
      </c>
      <c r="EL60" s="57">
        <f t="shared" si="722"/>
        <v>59</v>
      </c>
      <c r="EM60" s="57">
        <f t="shared" si="722"/>
        <v>15</v>
      </c>
      <c r="EN60" s="57">
        <f t="shared" si="722"/>
        <v>7</v>
      </c>
      <c r="EO60" s="57">
        <f t="shared" si="722"/>
        <v>1</v>
      </c>
      <c r="EP60" s="57">
        <f t="shared" si="722"/>
        <v>18</v>
      </c>
      <c r="EQ60" s="57">
        <f t="shared" si="722"/>
        <v>8</v>
      </c>
      <c r="ER60" s="57">
        <f t="shared" si="722"/>
        <v>18</v>
      </c>
      <c r="ES60" s="14">
        <f t="shared" si="1049"/>
        <v>126</v>
      </c>
      <c r="ET60" s="14">
        <f t="shared" si="1032"/>
        <v>129.6</v>
      </c>
    </row>
    <row r="61" spans="1:150" ht="13" thickBot="1" x14ac:dyDescent="0.3">
      <c r="A61" s="31">
        <f t="shared" si="1050"/>
        <v>0.40625000000000017</v>
      </c>
      <c r="B61" s="57">
        <v>74</v>
      </c>
      <c r="C61" s="57">
        <v>26</v>
      </c>
      <c r="D61" s="57">
        <v>7</v>
      </c>
      <c r="E61" s="57">
        <v>2</v>
      </c>
      <c r="F61" s="57">
        <v>16</v>
      </c>
      <c r="G61" s="57">
        <v>5</v>
      </c>
      <c r="H61" s="57">
        <v>5</v>
      </c>
      <c r="I61" s="14">
        <f t="shared" si="1033"/>
        <v>135</v>
      </c>
      <c r="J61" s="14">
        <f t="shared" si="1018"/>
        <v>150.1</v>
      </c>
      <c r="K61" s="31">
        <f t="shared" si="1051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1034"/>
        <v>0</v>
      </c>
      <c r="T61" s="14">
        <f t="shared" si="1019"/>
        <v>0</v>
      </c>
      <c r="U61" s="31">
        <f t="shared" si="1052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035"/>
        <v>0</v>
      </c>
      <c r="AD61" s="14">
        <f t="shared" si="1020"/>
        <v>0</v>
      </c>
      <c r="AE61" s="31">
        <f t="shared" si="1053"/>
        <v>0.40625000000000017</v>
      </c>
      <c r="AF61" s="57">
        <v>2</v>
      </c>
      <c r="AG61" s="57">
        <v>1</v>
      </c>
      <c r="AH61" s="57">
        <v>2</v>
      </c>
      <c r="AI61" s="57">
        <v>0</v>
      </c>
      <c r="AJ61" s="57">
        <v>0</v>
      </c>
      <c r="AK61" s="57">
        <v>0</v>
      </c>
      <c r="AL61" s="57">
        <v>0</v>
      </c>
      <c r="AM61" s="14">
        <f t="shared" si="1036"/>
        <v>5</v>
      </c>
      <c r="AN61" s="14">
        <f t="shared" si="1021"/>
        <v>6</v>
      </c>
      <c r="AO61" s="31">
        <f t="shared" si="1054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037"/>
        <v>0</v>
      </c>
      <c r="AX61" s="14">
        <f t="shared" si="1022"/>
        <v>0</v>
      </c>
      <c r="AY61" s="31">
        <f t="shared" si="1055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38"/>
        <v>0</v>
      </c>
      <c r="BH61" s="14">
        <f t="shared" si="1023"/>
        <v>0</v>
      </c>
      <c r="BI61" s="31">
        <f t="shared" si="1056"/>
        <v>0.40625000000000017</v>
      </c>
      <c r="BJ61" s="57">
        <v>0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0</v>
      </c>
      <c r="BQ61" s="14">
        <f t="shared" si="1039"/>
        <v>0</v>
      </c>
      <c r="BR61" s="14">
        <f t="shared" si="1024"/>
        <v>0</v>
      </c>
      <c r="BS61" s="31">
        <f t="shared" si="1057"/>
        <v>0.40625000000000017</v>
      </c>
      <c r="BT61" s="57">
        <v>53</v>
      </c>
      <c r="BU61" s="57">
        <v>10</v>
      </c>
      <c r="BV61" s="57">
        <v>9</v>
      </c>
      <c r="BW61" s="57">
        <v>0</v>
      </c>
      <c r="BX61" s="57">
        <v>15</v>
      </c>
      <c r="BY61" s="57">
        <v>13</v>
      </c>
      <c r="BZ61" s="57">
        <v>14</v>
      </c>
      <c r="CA61" s="14">
        <f t="shared" si="1040"/>
        <v>114</v>
      </c>
      <c r="CB61" s="14">
        <f t="shared" si="1025"/>
        <v>114.5</v>
      </c>
      <c r="CC61" s="31">
        <f t="shared" si="1058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041"/>
        <v>0</v>
      </c>
      <c r="CL61" s="14">
        <f t="shared" si="1026"/>
        <v>0</v>
      </c>
      <c r="CM61" s="31">
        <f t="shared" si="1059"/>
        <v>0.40625000000000017</v>
      </c>
      <c r="CN61" s="57">
        <f t="shared" si="1042"/>
        <v>55</v>
      </c>
      <c r="CO61" s="57">
        <f t="shared" si="1042"/>
        <v>11</v>
      </c>
      <c r="CP61" s="57">
        <f t="shared" si="1042"/>
        <v>11</v>
      </c>
      <c r="CQ61" s="57">
        <f t="shared" si="1042"/>
        <v>0</v>
      </c>
      <c r="CR61" s="57">
        <f t="shared" si="1042"/>
        <v>15</v>
      </c>
      <c r="CS61" s="57">
        <f t="shared" si="1042"/>
        <v>13</v>
      </c>
      <c r="CT61" s="57">
        <f t="shared" si="1042"/>
        <v>14</v>
      </c>
      <c r="CU61" s="14">
        <f t="shared" si="1043"/>
        <v>119</v>
      </c>
      <c r="CV61" s="14">
        <f t="shared" si="1027"/>
        <v>120.5</v>
      </c>
      <c r="CW61" s="31">
        <f t="shared" si="1060"/>
        <v>0.40625000000000017</v>
      </c>
      <c r="CX61" s="57">
        <f t="shared" ref="CX61:DD87" si="1065">SUM(B61,L61,V61)</f>
        <v>74</v>
      </c>
      <c r="CY61" s="57">
        <f t="shared" si="1065"/>
        <v>26</v>
      </c>
      <c r="CZ61" s="57">
        <f t="shared" si="1065"/>
        <v>7</v>
      </c>
      <c r="DA61" s="57">
        <f t="shared" si="1065"/>
        <v>2</v>
      </c>
      <c r="DB61" s="57">
        <f t="shared" si="1065"/>
        <v>16</v>
      </c>
      <c r="DC61" s="57">
        <f t="shared" si="1065"/>
        <v>5</v>
      </c>
      <c r="DD61" s="57">
        <f t="shared" si="1065"/>
        <v>5</v>
      </c>
      <c r="DE61" s="14">
        <f t="shared" si="1044"/>
        <v>135</v>
      </c>
      <c r="DF61" s="14">
        <f t="shared" si="1028"/>
        <v>150.1</v>
      </c>
      <c r="DG61" s="31">
        <f t="shared" si="1061"/>
        <v>0.40625000000000017</v>
      </c>
      <c r="DH61" s="57">
        <f t="shared" si="1045"/>
        <v>0</v>
      </c>
      <c r="DI61" s="57">
        <f t="shared" si="1045"/>
        <v>0</v>
      </c>
      <c r="DJ61" s="57">
        <f t="shared" si="1045"/>
        <v>0</v>
      </c>
      <c r="DK61" s="57">
        <f t="shared" si="1045"/>
        <v>0</v>
      </c>
      <c r="DL61" s="57">
        <f t="shared" si="1045"/>
        <v>0</v>
      </c>
      <c r="DM61" s="57">
        <f t="shared" si="1045"/>
        <v>0</v>
      </c>
      <c r="DN61" s="57">
        <f t="shared" si="1045"/>
        <v>0</v>
      </c>
      <c r="DO61" s="14">
        <f t="shared" si="1046"/>
        <v>0</v>
      </c>
      <c r="DP61" s="14">
        <f t="shared" si="1029"/>
        <v>0</v>
      </c>
      <c r="DQ61" s="31">
        <f t="shared" si="1062"/>
        <v>0.40625000000000017</v>
      </c>
      <c r="DR61" s="57">
        <f t="shared" si="720"/>
        <v>2</v>
      </c>
      <c r="DS61" s="57">
        <f t="shared" si="720"/>
        <v>1</v>
      </c>
      <c r="DT61" s="57">
        <f t="shared" si="720"/>
        <v>2</v>
      </c>
      <c r="DU61" s="57">
        <f t="shared" si="720"/>
        <v>0</v>
      </c>
      <c r="DV61" s="57">
        <f t="shared" si="720"/>
        <v>0</v>
      </c>
      <c r="DW61" s="57">
        <f t="shared" si="720"/>
        <v>0</v>
      </c>
      <c r="DX61" s="57">
        <f t="shared" si="720"/>
        <v>0</v>
      </c>
      <c r="DY61" s="14">
        <f t="shared" si="1047"/>
        <v>5</v>
      </c>
      <c r="DZ61" s="14">
        <f t="shared" si="1030"/>
        <v>6</v>
      </c>
      <c r="EA61" s="31">
        <f t="shared" si="1063"/>
        <v>0.40625000000000017</v>
      </c>
      <c r="EB61" s="57">
        <f t="shared" si="721"/>
        <v>74</v>
      </c>
      <c r="EC61" s="57">
        <f t="shared" si="721"/>
        <v>26</v>
      </c>
      <c r="ED61" s="57">
        <f t="shared" si="721"/>
        <v>7</v>
      </c>
      <c r="EE61" s="57">
        <f t="shared" si="721"/>
        <v>2</v>
      </c>
      <c r="EF61" s="57">
        <f t="shared" si="721"/>
        <v>16</v>
      </c>
      <c r="EG61" s="57">
        <f t="shared" si="721"/>
        <v>5</v>
      </c>
      <c r="EH61" s="57">
        <f t="shared" si="721"/>
        <v>5</v>
      </c>
      <c r="EI61" s="14">
        <f t="shared" si="1048"/>
        <v>135</v>
      </c>
      <c r="EJ61" s="14">
        <f t="shared" si="1031"/>
        <v>150.1</v>
      </c>
      <c r="EK61" s="31">
        <f t="shared" si="1064"/>
        <v>0.40625000000000017</v>
      </c>
      <c r="EL61" s="57">
        <f t="shared" si="722"/>
        <v>53</v>
      </c>
      <c r="EM61" s="57">
        <f t="shared" si="722"/>
        <v>10</v>
      </c>
      <c r="EN61" s="57">
        <f t="shared" si="722"/>
        <v>9</v>
      </c>
      <c r="EO61" s="57">
        <f t="shared" si="722"/>
        <v>0</v>
      </c>
      <c r="EP61" s="57">
        <f t="shared" si="722"/>
        <v>15</v>
      </c>
      <c r="EQ61" s="57">
        <f t="shared" si="722"/>
        <v>13</v>
      </c>
      <c r="ER61" s="57">
        <f t="shared" si="722"/>
        <v>14</v>
      </c>
      <c r="ES61" s="14">
        <f t="shared" si="1049"/>
        <v>114</v>
      </c>
      <c r="ET61" s="14">
        <f t="shared" si="1032"/>
        <v>114.5</v>
      </c>
    </row>
    <row r="62" spans="1:150" ht="13.5" thickTop="1" thickBot="1" x14ac:dyDescent="0.3">
      <c r="A62" s="32" t="s">
        <v>5</v>
      </c>
      <c r="B62" s="2">
        <f>SUM(B58:B61)</f>
        <v>340</v>
      </c>
      <c r="C62" s="2">
        <f t="shared" ref="C62" si="1066">SUM(C58:C61)</f>
        <v>124</v>
      </c>
      <c r="D62" s="2">
        <f t="shared" ref="D62" si="1067">SUM(D58:D61)</f>
        <v>31</v>
      </c>
      <c r="E62" s="2">
        <f t="shared" ref="E62" si="1068">SUM(E58:E61)</f>
        <v>9</v>
      </c>
      <c r="F62" s="2">
        <f t="shared" ref="F62" si="1069">SUM(F58:F61)</f>
        <v>59</v>
      </c>
      <c r="G62" s="2">
        <f t="shared" ref="G62" si="1070">SUM(G58:G61)</f>
        <v>14</v>
      </c>
      <c r="H62" s="2">
        <f t="shared" ref="H62" si="1071">SUM(H58:H61)</f>
        <v>14</v>
      </c>
      <c r="I62" s="15">
        <f t="shared" ref="I62" si="1072">SUM(I58:I61)</f>
        <v>591</v>
      </c>
      <c r="J62" s="33">
        <f>B62+C62+D62*1.5+E62*2.3+F62*2+G62*0.4+H62*0.2</f>
        <v>657.6</v>
      </c>
      <c r="K62" s="32" t="s">
        <v>5</v>
      </c>
      <c r="L62" s="2">
        <f>SUM(L58:L61)</f>
        <v>7</v>
      </c>
      <c r="M62" s="2">
        <f t="shared" ref="M62" si="1073">SUM(M58:M61)</f>
        <v>0</v>
      </c>
      <c r="N62" s="2">
        <f t="shared" ref="N62" si="1074">SUM(N58:N61)</f>
        <v>0</v>
      </c>
      <c r="O62" s="2">
        <f t="shared" ref="O62" si="1075">SUM(O58:O61)</f>
        <v>0</v>
      </c>
      <c r="P62" s="2">
        <f t="shared" ref="P62" si="1076">SUM(P58:P61)</f>
        <v>1</v>
      </c>
      <c r="Q62" s="2">
        <f t="shared" ref="Q62" si="1077">SUM(Q58:Q61)</f>
        <v>0</v>
      </c>
      <c r="R62" s="2">
        <f t="shared" ref="R62:S62" si="1078">SUM(R58:R61)</f>
        <v>1</v>
      </c>
      <c r="S62" s="15">
        <f t="shared" si="1078"/>
        <v>9</v>
      </c>
      <c r="T62" s="33">
        <f>L62+M62+N62*1.5+O62*2.3+P62*2+Q62*0.4+R62*0.2</f>
        <v>9.1999999999999993</v>
      </c>
      <c r="U62" s="32" t="s">
        <v>5</v>
      </c>
      <c r="V62" s="2">
        <f>SUM(V58:V61)</f>
        <v>0</v>
      </c>
      <c r="W62" s="2">
        <f t="shared" ref="W62" si="1079">SUM(W58:W61)</f>
        <v>0</v>
      </c>
      <c r="X62" s="2">
        <f t="shared" ref="X62" si="1080">SUM(X58:X61)</f>
        <v>0</v>
      </c>
      <c r="Y62" s="2">
        <f t="shared" ref="Y62" si="1081">SUM(Y58:Y61)</f>
        <v>0</v>
      </c>
      <c r="Z62" s="2">
        <f t="shared" ref="Z62" si="1082">SUM(Z58:Z61)</f>
        <v>0</v>
      </c>
      <c r="AA62" s="2">
        <f t="shared" ref="AA62" si="1083">SUM(AA58:AA61)</f>
        <v>0</v>
      </c>
      <c r="AB62" s="2">
        <f t="shared" ref="AB62" si="1084">SUM(AB58:AB61)</f>
        <v>0</v>
      </c>
      <c r="AC62" s="15">
        <f t="shared" ref="AC62" si="1085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4</v>
      </c>
      <c r="AG62" s="2">
        <f t="shared" ref="AG62" si="1086">SUM(AG58:AG61)</f>
        <v>3</v>
      </c>
      <c r="AH62" s="2">
        <f t="shared" ref="AH62" si="1087">SUM(AH58:AH61)</f>
        <v>2</v>
      </c>
      <c r="AI62" s="2">
        <f t="shared" ref="AI62" si="1088">SUM(AI58:AI61)</f>
        <v>0</v>
      </c>
      <c r="AJ62" s="2">
        <f t="shared" ref="AJ62" si="1089">SUM(AJ58:AJ61)</f>
        <v>0</v>
      </c>
      <c r="AK62" s="2">
        <f t="shared" ref="AK62" si="1090">SUM(AK58:AK61)</f>
        <v>0</v>
      </c>
      <c r="AL62" s="2">
        <f t="shared" ref="AL62" si="1091">SUM(AL58:AL61)</f>
        <v>0</v>
      </c>
      <c r="AM62" s="15">
        <f t="shared" ref="AM62" si="1092">SUM(AM58:AM61)</f>
        <v>9</v>
      </c>
      <c r="AN62" s="33">
        <f>AF62+AG62+AH62*1.5+AI62*2.3+AJ62*2+AK62*0.4+AL62*0.2</f>
        <v>10</v>
      </c>
      <c r="AO62" s="32" t="s">
        <v>5</v>
      </c>
      <c r="AP62" s="2">
        <f>SUM(AP58:AP61)</f>
        <v>7</v>
      </c>
      <c r="AQ62" s="2">
        <f t="shared" ref="AQ62" si="1093">SUM(AQ58:AQ61)</f>
        <v>1</v>
      </c>
      <c r="AR62" s="2">
        <f t="shared" ref="AR62" si="1094">SUM(AR58:AR61)</f>
        <v>1</v>
      </c>
      <c r="AS62" s="2">
        <f t="shared" ref="AS62" si="1095">SUM(AS58:AS61)</f>
        <v>0</v>
      </c>
      <c r="AT62" s="2">
        <f t="shared" ref="AT62" si="1096">SUM(AT58:AT61)</f>
        <v>0</v>
      </c>
      <c r="AU62" s="2">
        <f t="shared" ref="AU62" si="1097">SUM(AU58:AU61)</f>
        <v>0</v>
      </c>
      <c r="AV62" s="2">
        <f t="shared" ref="AV62" si="1098">SUM(AV58:AV61)</f>
        <v>0</v>
      </c>
      <c r="AW62" s="15">
        <f t="shared" ref="AW62" si="1099">SUM(AW58:AW61)</f>
        <v>9</v>
      </c>
      <c r="AX62" s="33">
        <f>AP62+AQ62+AR62*1.5+AS62*2.3+AT62*2+AU62*0.4+AV62*0.2</f>
        <v>9.5</v>
      </c>
      <c r="AY62" s="32" t="s">
        <v>5</v>
      </c>
      <c r="AZ62" s="2">
        <f>SUM(AZ58:AZ61)</f>
        <v>0</v>
      </c>
      <c r="BA62" s="2">
        <f t="shared" ref="BA62" si="1100">SUM(BA58:BA61)</f>
        <v>0</v>
      </c>
      <c r="BB62" s="2">
        <f t="shared" ref="BB62" si="1101">SUM(BB58:BB61)</f>
        <v>0</v>
      </c>
      <c r="BC62" s="2">
        <f t="shared" ref="BC62" si="1102">SUM(BC58:BC61)</f>
        <v>0</v>
      </c>
      <c r="BD62" s="2">
        <f t="shared" ref="BD62" si="1103">SUM(BD58:BD61)</f>
        <v>0</v>
      </c>
      <c r="BE62" s="2">
        <f t="shared" ref="BE62" si="1104">SUM(BE58:BE61)</f>
        <v>0</v>
      </c>
      <c r="BF62" s="2">
        <f t="shared" ref="BF62" si="1105">SUM(BF58:BF61)</f>
        <v>0</v>
      </c>
      <c r="BG62" s="15">
        <f t="shared" ref="BG62" si="1106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2</v>
      </c>
      <c r="BK62" s="2">
        <f t="shared" ref="BK62" si="1107">SUM(BK58:BK61)</f>
        <v>0</v>
      </c>
      <c r="BL62" s="2">
        <f t="shared" ref="BL62" si="1108">SUM(BL58:BL61)</f>
        <v>0</v>
      </c>
      <c r="BM62" s="2">
        <f t="shared" ref="BM62" si="1109">SUM(BM58:BM61)</f>
        <v>0</v>
      </c>
      <c r="BN62" s="2">
        <f t="shared" ref="BN62" si="1110">SUM(BN58:BN61)</f>
        <v>0</v>
      </c>
      <c r="BO62" s="2">
        <f t="shared" ref="BO62" si="1111">SUM(BO58:BO61)</f>
        <v>2</v>
      </c>
      <c r="BP62" s="2">
        <f t="shared" ref="BP62" si="1112">SUM(BP58:BP61)</f>
        <v>4</v>
      </c>
      <c r="BQ62" s="15">
        <f t="shared" ref="BQ62" si="1113">SUM(BQ58:BQ61)</f>
        <v>8</v>
      </c>
      <c r="BR62" s="33">
        <f>BJ62+BK62+BL62*1.5+BM62*2.3+BN62*2+BO62*0.4+BP62*0.2</f>
        <v>3.5999999999999996</v>
      </c>
      <c r="BS62" s="32" t="s">
        <v>5</v>
      </c>
      <c r="BT62" s="2">
        <f>SUM(BT58:BT61)</f>
        <v>217</v>
      </c>
      <c r="BU62" s="2">
        <f t="shared" ref="BU62" si="1114">SUM(BU58:BU61)</f>
        <v>50</v>
      </c>
      <c r="BV62" s="2">
        <f t="shared" ref="BV62" si="1115">SUM(BV58:BV61)</f>
        <v>34</v>
      </c>
      <c r="BW62" s="2">
        <f t="shared" ref="BW62" si="1116">SUM(BW58:BW61)</f>
        <v>5</v>
      </c>
      <c r="BX62" s="2">
        <f t="shared" ref="BX62" si="1117">SUM(BX58:BX61)</f>
        <v>71</v>
      </c>
      <c r="BY62" s="2">
        <f t="shared" ref="BY62" si="1118">SUM(BY58:BY61)</f>
        <v>54</v>
      </c>
      <c r="BZ62" s="2">
        <f t="shared" ref="BZ62" si="1119">SUM(BZ58:BZ61)</f>
        <v>73</v>
      </c>
      <c r="CA62" s="15">
        <f t="shared" ref="CA62" si="1120">SUM(CA58:CA61)</f>
        <v>504</v>
      </c>
      <c r="CB62" s="33">
        <f>BT62+BU62+BV62*1.5+BW62*2.3+BX62*2+BY62*0.4+BZ62*0.2</f>
        <v>507.70000000000005</v>
      </c>
      <c r="CC62" s="32" t="s">
        <v>5</v>
      </c>
      <c r="CD62" s="2">
        <f>SUM(CD58:CD61)</f>
        <v>0</v>
      </c>
      <c r="CE62" s="2">
        <f t="shared" ref="CE62" si="1121">SUM(CE58:CE61)</f>
        <v>0</v>
      </c>
      <c r="CF62" s="2">
        <f t="shared" ref="CF62" si="1122">SUM(CF58:CF61)</f>
        <v>0</v>
      </c>
      <c r="CG62" s="2">
        <f t="shared" ref="CG62" si="1123">SUM(CG58:CG61)</f>
        <v>0</v>
      </c>
      <c r="CH62" s="2">
        <f t="shared" ref="CH62" si="1124">SUM(CH58:CH61)</f>
        <v>0</v>
      </c>
      <c r="CI62" s="2">
        <f t="shared" ref="CI62" si="1125">SUM(CI58:CI61)</f>
        <v>0</v>
      </c>
      <c r="CJ62" s="2">
        <f t="shared" ref="CJ62" si="1126">SUM(CJ58:CJ61)</f>
        <v>0</v>
      </c>
      <c r="CK62" s="15">
        <f t="shared" ref="CK62" si="1127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1042"/>
        <v>221</v>
      </c>
      <c r="CO62" s="2">
        <f t="shared" si="1042"/>
        <v>53</v>
      </c>
      <c r="CP62" s="2">
        <f t="shared" si="1042"/>
        <v>36</v>
      </c>
      <c r="CQ62" s="2">
        <f t="shared" si="1042"/>
        <v>5</v>
      </c>
      <c r="CR62" s="2">
        <f t="shared" si="1042"/>
        <v>71</v>
      </c>
      <c r="CS62" s="2">
        <f t="shared" si="1042"/>
        <v>54</v>
      </c>
      <c r="CT62" s="2">
        <f t="shared" si="1042"/>
        <v>73</v>
      </c>
      <c r="CU62" s="15">
        <f t="shared" ref="CU62" si="1128">SUM(CN62:CT62)</f>
        <v>513</v>
      </c>
      <c r="CV62" s="33">
        <f>CN62+CO62+CP62*1.5+CQ62*2.3+CR62*2+CS62*0.4+CT62*0.2</f>
        <v>517.70000000000005</v>
      </c>
      <c r="CW62" s="32" t="s">
        <v>5</v>
      </c>
      <c r="CX62" s="2">
        <f t="shared" si="1065"/>
        <v>347</v>
      </c>
      <c r="CY62" s="2">
        <f t="shared" si="1065"/>
        <v>124</v>
      </c>
      <c r="CZ62" s="2">
        <f t="shared" si="1065"/>
        <v>31</v>
      </c>
      <c r="DA62" s="2">
        <f t="shared" si="1065"/>
        <v>9</v>
      </c>
      <c r="DB62" s="2">
        <f t="shared" si="1065"/>
        <v>60</v>
      </c>
      <c r="DC62" s="2">
        <f t="shared" si="1065"/>
        <v>14</v>
      </c>
      <c r="DD62" s="2">
        <f t="shared" si="1065"/>
        <v>15</v>
      </c>
      <c r="DE62" s="15">
        <f t="shared" ref="DE62" si="1129">SUM(CX62:DD62)</f>
        <v>600</v>
      </c>
      <c r="DF62" s="33">
        <f>CX62+CY62+CZ62*1.5+DA62*2.3+DB62*2+DC62*0.4+DD62*0.2</f>
        <v>666.80000000000007</v>
      </c>
      <c r="DG62" s="32" t="s">
        <v>5</v>
      </c>
      <c r="DH62" s="2">
        <f t="shared" si="1045"/>
        <v>9</v>
      </c>
      <c r="DI62" s="2">
        <f t="shared" si="1045"/>
        <v>0</v>
      </c>
      <c r="DJ62" s="2">
        <f t="shared" si="1045"/>
        <v>0</v>
      </c>
      <c r="DK62" s="2">
        <f t="shared" si="1045"/>
        <v>0</v>
      </c>
      <c r="DL62" s="2">
        <f t="shared" si="1045"/>
        <v>1</v>
      </c>
      <c r="DM62" s="2">
        <f t="shared" si="1045"/>
        <v>2</v>
      </c>
      <c r="DN62" s="2">
        <f t="shared" si="1045"/>
        <v>5</v>
      </c>
      <c r="DO62" s="15">
        <f t="shared" ref="DO62" si="1130">SUM(DH62:DN62)</f>
        <v>17</v>
      </c>
      <c r="DP62" s="33">
        <f>DH62+DI62+DJ62*1.5+DK62*2.3+DL62*2+DM62*0.4+DN62*0.2</f>
        <v>12.8</v>
      </c>
      <c r="DQ62" s="32" t="s">
        <v>5</v>
      </c>
      <c r="DR62" s="2">
        <f t="shared" si="720"/>
        <v>11</v>
      </c>
      <c r="DS62" s="2">
        <f t="shared" si="720"/>
        <v>4</v>
      </c>
      <c r="DT62" s="2">
        <f t="shared" si="720"/>
        <v>3</v>
      </c>
      <c r="DU62" s="2">
        <f t="shared" si="720"/>
        <v>0</v>
      </c>
      <c r="DV62" s="2">
        <f t="shared" si="720"/>
        <v>0</v>
      </c>
      <c r="DW62" s="2">
        <f t="shared" si="720"/>
        <v>0</v>
      </c>
      <c r="DX62" s="2">
        <f t="shared" si="720"/>
        <v>0</v>
      </c>
      <c r="DY62" s="15">
        <f t="shared" ref="DY62" si="1131">SUM(DR62:DX62)</f>
        <v>18</v>
      </c>
      <c r="DZ62" s="33">
        <f>DR62+DS62+DT62*1.5+DU62*2.3+DV62*2+DW62*0.4+DX62*0.2</f>
        <v>19.5</v>
      </c>
      <c r="EA62" s="32" t="s">
        <v>5</v>
      </c>
      <c r="EB62" s="2">
        <f t="shared" si="721"/>
        <v>347</v>
      </c>
      <c r="EC62" s="2">
        <f t="shared" si="721"/>
        <v>125</v>
      </c>
      <c r="ED62" s="2">
        <f t="shared" si="721"/>
        <v>32</v>
      </c>
      <c r="EE62" s="2">
        <f t="shared" si="721"/>
        <v>9</v>
      </c>
      <c r="EF62" s="2">
        <f t="shared" si="721"/>
        <v>59</v>
      </c>
      <c r="EG62" s="2">
        <f t="shared" si="721"/>
        <v>14</v>
      </c>
      <c r="EH62" s="2">
        <f t="shared" si="721"/>
        <v>14</v>
      </c>
      <c r="EI62" s="15">
        <f t="shared" ref="EI62" si="1132">SUM(EB62:EH62)</f>
        <v>600</v>
      </c>
      <c r="EJ62" s="33">
        <f>EB62+EC62+ED62*1.5+EE62*2.3+EF62*2+EG62*0.4+EH62*0.2</f>
        <v>667.1</v>
      </c>
      <c r="EK62" s="32" t="s">
        <v>5</v>
      </c>
      <c r="EL62" s="2">
        <f t="shared" si="722"/>
        <v>219</v>
      </c>
      <c r="EM62" s="2">
        <f t="shared" si="722"/>
        <v>50</v>
      </c>
      <c r="EN62" s="2">
        <f t="shared" si="722"/>
        <v>34</v>
      </c>
      <c r="EO62" s="2">
        <f t="shared" si="722"/>
        <v>5</v>
      </c>
      <c r="EP62" s="2">
        <f t="shared" si="722"/>
        <v>71</v>
      </c>
      <c r="EQ62" s="2">
        <f t="shared" si="722"/>
        <v>56</v>
      </c>
      <c r="ER62" s="2">
        <f t="shared" si="722"/>
        <v>77</v>
      </c>
      <c r="ES62" s="15">
        <f t="shared" ref="ES62" si="1133">SUM(EL62:ER62)</f>
        <v>512</v>
      </c>
      <c r="ET62" s="33">
        <f>EL62+EM62+EN62*1.5+EO62*2.3+EP62*2+EQ62*0.4+ER62*0.2</f>
        <v>511.29999999999995</v>
      </c>
    </row>
    <row r="63" spans="1:150" ht="13" thickTop="1" x14ac:dyDescent="0.25">
      <c r="A63" s="31">
        <f>A61+"00:15"</f>
        <v>0.41666666666666685</v>
      </c>
      <c r="B63" s="57">
        <v>67</v>
      </c>
      <c r="C63" s="57">
        <v>47</v>
      </c>
      <c r="D63" s="57">
        <v>10</v>
      </c>
      <c r="E63" s="57">
        <v>2</v>
      </c>
      <c r="F63" s="57">
        <v>11</v>
      </c>
      <c r="G63" s="57">
        <v>5</v>
      </c>
      <c r="H63" s="57">
        <v>3</v>
      </c>
      <c r="I63" s="14">
        <f>SUM(B63:H63)</f>
        <v>145</v>
      </c>
      <c r="J63" s="14">
        <f t="shared" ref="J63:J66" si="1134">B63+C63+D63*1.5+E63*2.3+F63*2+G63*0.4+H63*0.2</f>
        <v>158.19999999999999</v>
      </c>
      <c r="K63" s="31">
        <f>K61+"00:15"</f>
        <v>0.41666666666666685</v>
      </c>
      <c r="L63" s="57">
        <v>1</v>
      </c>
      <c r="M63" s="57">
        <v>2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14">
        <f>SUM(L63:R63)</f>
        <v>3</v>
      </c>
      <c r="T63" s="14">
        <f t="shared" ref="T63:T66" si="1135">L63+M63+N63*1.5+O63*2.3+P63*2+Q63*0.4+R63*0.2</f>
        <v>3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>SUM(V63:AB63)</f>
        <v>0</v>
      </c>
      <c r="AD63" s="14">
        <f t="shared" ref="AD63:AD66" si="1136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14">
        <f>SUM(AF63:AL63)</f>
        <v>0</v>
      </c>
      <c r="AN63" s="14">
        <f t="shared" ref="AN63:AN66" si="1137">AF63+AG63+AH63*1.5+AI63*2.3+AJ63*2+AK63*0.4+AL63*0.2</f>
        <v>0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14">
        <f>SUM(AP63:AV63)</f>
        <v>0</v>
      </c>
      <c r="AX63" s="14">
        <f t="shared" ref="AX63:AX66" si="1138">AP63+AQ63+AR63*1.5+AS63*2.3+AT63*2+AU63*0.4+AV63*0.2</f>
        <v>0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>SUM(AZ63:BF63)</f>
        <v>0</v>
      </c>
      <c r="BH63" s="14">
        <f t="shared" ref="BH63:BH66" si="1139">AZ63+BA63+BB63*1.5+BC63*2.3+BD63*2+BE63*0.4+BF63*0.2</f>
        <v>0</v>
      </c>
      <c r="BI63" s="31">
        <f>BI61+"00:15"</f>
        <v>0.41666666666666685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1</v>
      </c>
      <c r="BQ63" s="14">
        <f>SUM(BJ63:BP63)</f>
        <v>1</v>
      </c>
      <c r="BR63" s="14">
        <f t="shared" ref="BR63:BR66" si="1140">BJ63+BK63+BL63*1.5+BM63*2.3+BN63*2+BO63*0.4+BP63*0.2</f>
        <v>0.2</v>
      </c>
      <c r="BS63" s="31">
        <f>BS61+"00:15"</f>
        <v>0.41666666666666685</v>
      </c>
      <c r="BT63" s="57">
        <v>44</v>
      </c>
      <c r="BU63" s="57">
        <v>20</v>
      </c>
      <c r="BV63" s="57">
        <v>6</v>
      </c>
      <c r="BW63" s="57">
        <v>3</v>
      </c>
      <c r="BX63" s="57">
        <v>13</v>
      </c>
      <c r="BY63" s="57">
        <v>4</v>
      </c>
      <c r="BZ63" s="57">
        <v>10</v>
      </c>
      <c r="CA63" s="14">
        <f>SUM(BT63:BZ63)</f>
        <v>100</v>
      </c>
      <c r="CB63" s="14">
        <f t="shared" ref="CB63:CB66" si="1141">BT63+BU63+BV63*1.5+BW63*2.3+BX63*2+BY63*0.4+BZ63*0.2</f>
        <v>109.5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>SUM(CD63:CJ63)</f>
        <v>0</v>
      </c>
      <c r="CL63" s="14">
        <f t="shared" ref="CL63:CL66" si="1142">CD63+CE63+CF63*1.5+CG63*2.3+CH63*2+CI63*0.4+CJ63*0.2</f>
        <v>0</v>
      </c>
      <c r="CM63" s="31">
        <f>CM61+"00:15"</f>
        <v>0.41666666666666685</v>
      </c>
      <c r="CN63" s="57">
        <f t="shared" si="1042"/>
        <v>44</v>
      </c>
      <c r="CO63" s="57">
        <f t="shared" si="1042"/>
        <v>20</v>
      </c>
      <c r="CP63" s="57">
        <f t="shared" si="1042"/>
        <v>6</v>
      </c>
      <c r="CQ63" s="57">
        <f t="shared" si="1042"/>
        <v>3</v>
      </c>
      <c r="CR63" s="57">
        <f t="shared" si="1042"/>
        <v>13</v>
      </c>
      <c r="CS63" s="57">
        <f t="shared" si="1042"/>
        <v>4</v>
      </c>
      <c r="CT63" s="57">
        <f t="shared" si="1042"/>
        <v>10</v>
      </c>
      <c r="CU63" s="14">
        <f>SUM(CN63:CT63)</f>
        <v>100</v>
      </c>
      <c r="CV63" s="14">
        <f t="shared" ref="CV63:CV66" si="1143">CN63+CO63+CP63*1.5+CQ63*2.3+CR63*2+CS63*0.4+CT63*0.2</f>
        <v>109.5</v>
      </c>
      <c r="CW63" s="31">
        <f>CW61+"00:15"</f>
        <v>0.41666666666666685</v>
      </c>
      <c r="CX63" s="57">
        <f t="shared" si="1065"/>
        <v>68</v>
      </c>
      <c r="CY63" s="57">
        <f t="shared" si="1065"/>
        <v>49</v>
      </c>
      <c r="CZ63" s="57">
        <f t="shared" si="1065"/>
        <v>10</v>
      </c>
      <c r="DA63" s="57">
        <f t="shared" si="1065"/>
        <v>2</v>
      </c>
      <c r="DB63" s="57">
        <f t="shared" si="1065"/>
        <v>11</v>
      </c>
      <c r="DC63" s="57">
        <f t="shared" si="1065"/>
        <v>5</v>
      </c>
      <c r="DD63" s="57">
        <f t="shared" si="1065"/>
        <v>3</v>
      </c>
      <c r="DE63" s="14">
        <f>SUM(CX63:DD63)</f>
        <v>148</v>
      </c>
      <c r="DF63" s="14">
        <f t="shared" ref="DF63:DF66" si="1144">CX63+CY63+CZ63*1.5+DA63*2.3+DB63*2+DC63*0.4+DD63*0.2</f>
        <v>161.19999999999999</v>
      </c>
      <c r="DG63" s="31">
        <f>DG61+"00:15"</f>
        <v>0.41666666666666685</v>
      </c>
      <c r="DH63" s="57">
        <f>SUM(L63,AZ63,BJ63)</f>
        <v>1</v>
      </c>
      <c r="DI63" s="57">
        <f t="shared" si="1045"/>
        <v>2</v>
      </c>
      <c r="DJ63" s="57">
        <f t="shared" si="1045"/>
        <v>0</v>
      </c>
      <c r="DK63" s="57">
        <f t="shared" si="1045"/>
        <v>0</v>
      </c>
      <c r="DL63" s="57">
        <f t="shared" si="1045"/>
        <v>0</v>
      </c>
      <c r="DM63" s="57">
        <f t="shared" si="1045"/>
        <v>0</v>
      </c>
      <c r="DN63" s="57">
        <f t="shared" si="1045"/>
        <v>1</v>
      </c>
      <c r="DO63" s="14">
        <f>SUM(DH63:DN63)</f>
        <v>4</v>
      </c>
      <c r="DP63" s="14">
        <f t="shared" ref="DP63:DP66" si="1145">DH63+DI63+DJ63*1.5+DK63*2.3+DL63*2+DM63*0.4+DN63*0.2</f>
        <v>3.2</v>
      </c>
      <c r="DQ63" s="31">
        <f>DQ61+"00:15"</f>
        <v>0.41666666666666685</v>
      </c>
      <c r="DR63" s="57">
        <f t="shared" si="720"/>
        <v>0</v>
      </c>
      <c r="DS63" s="57">
        <f t="shared" si="720"/>
        <v>0</v>
      </c>
      <c r="DT63" s="57">
        <f t="shared" si="720"/>
        <v>0</v>
      </c>
      <c r="DU63" s="57">
        <f t="shared" si="720"/>
        <v>0</v>
      </c>
      <c r="DV63" s="57">
        <f t="shared" si="720"/>
        <v>0</v>
      </c>
      <c r="DW63" s="57">
        <f t="shared" si="720"/>
        <v>0</v>
      </c>
      <c r="DX63" s="57">
        <f t="shared" si="720"/>
        <v>0</v>
      </c>
      <c r="DY63" s="14">
        <f>SUM(DR63:DX63)</f>
        <v>0</v>
      </c>
      <c r="DZ63" s="14">
        <f t="shared" ref="DZ63:DZ66" si="1146">DR63+DS63+DT63*1.5+DU63*2.3+DV63*2+DW63*0.4+DX63*0.2</f>
        <v>0</v>
      </c>
      <c r="EA63" s="31">
        <f>EA61+"00:15"</f>
        <v>0.41666666666666685</v>
      </c>
      <c r="EB63" s="57">
        <f t="shared" si="721"/>
        <v>67</v>
      </c>
      <c r="EC63" s="57">
        <f t="shared" si="721"/>
        <v>47</v>
      </c>
      <c r="ED63" s="57">
        <f t="shared" si="721"/>
        <v>10</v>
      </c>
      <c r="EE63" s="57">
        <f t="shared" si="721"/>
        <v>2</v>
      </c>
      <c r="EF63" s="57">
        <f t="shared" si="721"/>
        <v>11</v>
      </c>
      <c r="EG63" s="57">
        <f t="shared" si="721"/>
        <v>5</v>
      </c>
      <c r="EH63" s="57">
        <f t="shared" si="721"/>
        <v>3</v>
      </c>
      <c r="EI63" s="14">
        <f>SUM(EB63:EH63)</f>
        <v>145</v>
      </c>
      <c r="EJ63" s="14">
        <f t="shared" ref="EJ63:EJ66" si="1147">EB63+EC63+ED63*1.5+EE63*2.3+EF63*2+EG63*0.4+EH63*0.2</f>
        <v>158.19999999999999</v>
      </c>
      <c r="EK63" s="31">
        <f>EK61+"00:15"</f>
        <v>0.41666666666666685</v>
      </c>
      <c r="EL63" s="57">
        <f t="shared" si="722"/>
        <v>44</v>
      </c>
      <c r="EM63" s="57">
        <f t="shared" si="722"/>
        <v>20</v>
      </c>
      <c r="EN63" s="57">
        <f t="shared" si="722"/>
        <v>6</v>
      </c>
      <c r="EO63" s="57">
        <f t="shared" si="722"/>
        <v>3</v>
      </c>
      <c r="EP63" s="57">
        <f t="shared" si="722"/>
        <v>13</v>
      </c>
      <c r="EQ63" s="57">
        <f t="shared" si="722"/>
        <v>4</v>
      </c>
      <c r="ER63" s="57">
        <f t="shared" si="722"/>
        <v>11</v>
      </c>
      <c r="ES63" s="14">
        <f>SUM(EL63:ER63)</f>
        <v>101</v>
      </c>
      <c r="ET63" s="14">
        <f t="shared" ref="ET63:ET66" si="1148">EL63+EM63+EN63*1.5+EO63*2.3+EP63*2+EQ63*0.4+ER63*0.2</f>
        <v>109.7</v>
      </c>
    </row>
    <row r="64" spans="1:150" x14ac:dyDescent="0.25">
      <c r="A64" s="31">
        <f>A63+"00:15"</f>
        <v>0.42708333333333354</v>
      </c>
      <c r="B64" s="57">
        <v>70</v>
      </c>
      <c r="C64" s="57">
        <v>36</v>
      </c>
      <c r="D64" s="57">
        <v>16</v>
      </c>
      <c r="E64" s="57">
        <v>1</v>
      </c>
      <c r="F64" s="57">
        <v>19</v>
      </c>
      <c r="G64" s="57">
        <v>8</v>
      </c>
      <c r="H64" s="57">
        <v>3</v>
      </c>
      <c r="I64" s="14">
        <f t="shared" ref="I64:I66" si="1149">SUM(B64:H64)</f>
        <v>153</v>
      </c>
      <c r="J64" s="14">
        <f t="shared" si="1134"/>
        <v>174.1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ref="S64:S66" si="1150">SUM(L64:R64)</f>
        <v>0</v>
      </c>
      <c r="T64" s="14">
        <f t="shared" si="1135"/>
        <v>0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ref="AC64:AC66" si="1151">SUM(V64:AB64)</f>
        <v>0</v>
      </c>
      <c r="AD64" s="14">
        <f t="shared" si="1136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1</v>
      </c>
      <c r="AL64" s="57">
        <v>0</v>
      </c>
      <c r="AM64" s="14">
        <f t="shared" ref="AM64:AM66" si="1152">SUM(AF64:AL64)</f>
        <v>1</v>
      </c>
      <c r="AN64" s="14">
        <f t="shared" si="1137"/>
        <v>0.4</v>
      </c>
      <c r="AO64" s="31">
        <f>AO63+"00:15"</f>
        <v>0.42708333333333354</v>
      </c>
      <c r="AP64" s="57">
        <v>0</v>
      </c>
      <c r="AQ64" s="57">
        <v>1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ref="AW64:AW66" si="1153">SUM(AP64:AV64)</f>
        <v>1</v>
      </c>
      <c r="AX64" s="14">
        <f t="shared" si="1138"/>
        <v>1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ref="BG64:BG66" si="1154">SUM(AZ64:BF64)</f>
        <v>0</v>
      </c>
      <c r="BH64" s="14">
        <f t="shared" si="1139"/>
        <v>0</v>
      </c>
      <c r="BI64" s="31">
        <f>BI63+"00:15"</f>
        <v>0.42708333333333354</v>
      </c>
      <c r="BJ64" s="57">
        <v>1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ref="BQ64:BQ66" si="1155">SUM(BJ64:BP64)</f>
        <v>1</v>
      </c>
      <c r="BR64" s="14">
        <f t="shared" si="1140"/>
        <v>1</v>
      </c>
      <c r="BS64" s="31">
        <f>BS63+"00:15"</f>
        <v>0.42708333333333354</v>
      </c>
      <c r="BT64" s="57">
        <v>59</v>
      </c>
      <c r="BU64" s="57">
        <v>19</v>
      </c>
      <c r="BV64" s="57">
        <v>3</v>
      </c>
      <c r="BW64" s="57">
        <v>2</v>
      </c>
      <c r="BX64" s="57">
        <v>16</v>
      </c>
      <c r="BY64" s="57">
        <v>13</v>
      </c>
      <c r="BZ64" s="57">
        <v>12</v>
      </c>
      <c r="CA64" s="14">
        <f t="shared" ref="CA64:CA66" si="1156">SUM(BT64:BZ64)</f>
        <v>124</v>
      </c>
      <c r="CB64" s="14">
        <f t="shared" si="1141"/>
        <v>126.7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ref="CK64:CK66" si="1157">SUM(CD64:CJ64)</f>
        <v>0</v>
      </c>
      <c r="CL64" s="14">
        <f t="shared" si="1142"/>
        <v>0</v>
      </c>
      <c r="CM64" s="31">
        <f>CM63+"00:15"</f>
        <v>0.42708333333333354</v>
      </c>
      <c r="CN64" s="57">
        <f t="shared" si="1042"/>
        <v>59</v>
      </c>
      <c r="CO64" s="57">
        <f t="shared" si="1042"/>
        <v>19</v>
      </c>
      <c r="CP64" s="57">
        <f t="shared" si="1042"/>
        <v>3</v>
      </c>
      <c r="CQ64" s="57">
        <f t="shared" si="1042"/>
        <v>2</v>
      </c>
      <c r="CR64" s="57">
        <f t="shared" si="1042"/>
        <v>16</v>
      </c>
      <c r="CS64" s="57">
        <f t="shared" si="1042"/>
        <v>14</v>
      </c>
      <c r="CT64" s="57">
        <f t="shared" si="1042"/>
        <v>12</v>
      </c>
      <c r="CU64" s="14">
        <f t="shared" ref="CU64:CU66" si="1158">SUM(CN64:CT64)</f>
        <v>125</v>
      </c>
      <c r="CV64" s="14">
        <f t="shared" si="1143"/>
        <v>127.1</v>
      </c>
      <c r="CW64" s="31">
        <f>CW63+"00:15"</f>
        <v>0.42708333333333354</v>
      </c>
      <c r="CX64" s="57">
        <f t="shared" si="1065"/>
        <v>70</v>
      </c>
      <c r="CY64" s="57">
        <f t="shared" si="1065"/>
        <v>36</v>
      </c>
      <c r="CZ64" s="57">
        <f t="shared" si="1065"/>
        <v>16</v>
      </c>
      <c r="DA64" s="57">
        <f t="shared" si="1065"/>
        <v>1</v>
      </c>
      <c r="DB64" s="57">
        <f t="shared" si="1065"/>
        <v>19</v>
      </c>
      <c r="DC64" s="57">
        <f t="shared" si="1065"/>
        <v>8</v>
      </c>
      <c r="DD64" s="57">
        <f t="shared" si="1065"/>
        <v>3</v>
      </c>
      <c r="DE64" s="14">
        <f t="shared" ref="DE64:DE66" si="1159">SUM(CX64:DD64)</f>
        <v>153</v>
      </c>
      <c r="DF64" s="14">
        <f t="shared" si="1144"/>
        <v>174.1</v>
      </c>
      <c r="DG64" s="31">
        <f>DG63+"00:15"</f>
        <v>0.42708333333333354</v>
      </c>
      <c r="DH64" s="57">
        <f t="shared" ref="DH64:DH66" si="1160">SUM(L64,AZ64,BJ64)</f>
        <v>1</v>
      </c>
      <c r="DI64" s="57">
        <f t="shared" si="1045"/>
        <v>0</v>
      </c>
      <c r="DJ64" s="57">
        <f t="shared" si="1045"/>
        <v>0</v>
      </c>
      <c r="DK64" s="57">
        <f t="shared" si="1045"/>
        <v>0</v>
      </c>
      <c r="DL64" s="57">
        <f t="shared" si="1045"/>
        <v>0</v>
      </c>
      <c r="DM64" s="57">
        <f t="shared" si="1045"/>
        <v>0</v>
      </c>
      <c r="DN64" s="57">
        <f t="shared" si="1045"/>
        <v>0</v>
      </c>
      <c r="DO64" s="14">
        <f t="shared" ref="DO64:DO66" si="1161">SUM(DH64:DN64)</f>
        <v>1</v>
      </c>
      <c r="DP64" s="14">
        <f t="shared" si="1145"/>
        <v>1</v>
      </c>
      <c r="DQ64" s="31">
        <f>DQ63+"00:15"</f>
        <v>0.42708333333333354</v>
      </c>
      <c r="DR64" s="57">
        <f t="shared" si="720"/>
        <v>0</v>
      </c>
      <c r="DS64" s="57">
        <f t="shared" si="720"/>
        <v>1</v>
      </c>
      <c r="DT64" s="57">
        <f t="shared" si="720"/>
        <v>0</v>
      </c>
      <c r="DU64" s="57">
        <f t="shared" si="720"/>
        <v>0</v>
      </c>
      <c r="DV64" s="57">
        <f t="shared" si="720"/>
        <v>0</v>
      </c>
      <c r="DW64" s="57">
        <f t="shared" si="720"/>
        <v>1</v>
      </c>
      <c r="DX64" s="57">
        <f t="shared" si="720"/>
        <v>0</v>
      </c>
      <c r="DY64" s="14">
        <f t="shared" ref="DY64:DY66" si="1162">SUM(DR64:DX64)</f>
        <v>2</v>
      </c>
      <c r="DZ64" s="14">
        <f t="shared" si="1146"/>
        <v>1.4</v>
      </c>
      <c r="EA64" s="31">
        <f>EA63+"00:15"</f>
        <v>0.42708333333333354</v>
      </c>
      <c r="EB64" s="57">
        <f t="shared" si="721"/>
        <v>70</v>
      </c>
      <c r="EC64" s="57">
        <f t="shared" si="721"/>
        <v>37</v>
      </c>
      <c r="ED64" s="57">
        <f t="shared" si="721"/>
        <v>16</v>
      </c>
      <c r="EE64" s="57">
        <f t="shared" si="721"/>
        <v>1</v>
      </c>
      <c r="EF64" s="57">
        <f t="shared" si="721"/>
        <v>19</v>
      </c>
      <c r="EG64" s="57">
        <f t="shared" si="721"/>
        <v>8</v>
      </c>
      <c r="EH64" s="57">
        <f t="shared" si="721"/>
        <v>3</v>
      </c>
      <c r="EI64" s="14">
        <f t="shared" ref="EI64:EI66" si="1163">SUM(EB64:EH64)</f>
        <v>154</v>
      </c>
      <c r="EJ64" s="14">
        <f t="shared" si="1147"/>
        <v>175.1</v>
      </c>
      <c r="EK64" s="31">
        <f>EK63+"00:15"</f>
        <v>0.42708333333333354</v>
      </c>
      <c r="EL64" s="57">
        <f t="shared" si="722"/>
        <v>60</v>
      </c>
      <c r="EM64" s="57">
        <f t="shared" si="722"/>
        <v>19</v>
      </c>
      <c r="EN64" s="57">
        <f t="shared" si="722"/>
        <v>3</v>
      </c>
      <c r="EO64" s="57">
        <f t="shared" si="722"/>
        <v>2</v>
      </c>
      <c r="EP64" s="57">
        <f t="shared" si="722"/>
        <v>16</v>
      </c>
      <c r="EQ64" s="57">
        <f t="shared" si="722"/>
        <v>13</v>
      </c>
      <c r="ER64" s="57">
        <f t="shared" si="722"/>
        <v>12</v>
      </c>
      <c r="ES64" s="14">
        <f t="shared" ref="ES64:ES66" si="1164">SUM(EL64:ER64)</f>
        <v>125</v>
      </c>
      <c r="ET64" s="14">
        <f t="shared" si="1148"/>
        <v>127.7</v>
      </c>
    </row>
    <row r="65" spans="1:150" x14ac:dyDescent="0.25">
      <c r="A65" s="31">
        <f t="shared" ref="A65:A66" si="1165">A64+"00:15"</f>
        <v>0.43750000000000022</v>
      </c>
      <c r="B65" s="57">
        <v>69</v>
      </c>
      <c r="C65" s="57">
        <v>38</v>
      </c>
      <c r="D65" s="57">
        <v>2</v>
      </c>
      <c r="E65" s="57">
        <v>1</v>
      </c>
      <c r="F65" s="57">
        <v>16</v>
      </c>
      <c r="G65" s="57">
        <v>6</v>
      </c>
      <c r="H65" s="57">
        <v>2</v>
      </c>
      <c r="I65" s="14">
        <f t="shared" si="1149"/>
        <v>134</v>
      </c>
      <c r="J65" s="14">
        <f t="shared" si="1134"/>
        <v>147.10000000000002</v>
      </c>
      <c r="K65" s="31">
        <f t="shared" ref="K65:K66" si="1166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14">
        <f t="shared" si="1150"/>
        <v>0</v>
      </c>
      <c r="T65" s="14">
        <f t="shared" si="1135"/>
        <v>0</v>
      </c>
      <c r="U65" s="31">
        <f t="shared" ref="U65:U66" si="1167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151"/>
        <v>0</v>
      </c>
      <c r="AD65" s="14">
        <f t="shared" si="1136"/>
        <v>0</v>
      </c>
      <c r="AE65" s="31">
        <f t="shared" ref="AE65:AE66" si="1168">AE64+"00:15"</f>
        <v>0.43750000000000022</v>
      </c>
      <c r="AF65" s="57">
        <v>2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2</v>
      </c>
      <c r="AM65" s="14">
        <f t="shared" si="1152"/>
        <v>4</v>
      </c>
      <c r="AN65" s="14">
        <f t="shared" si="1137"/>
        <v>2.4</v>
      </c>
      <c r="AO65" s="31">
        <f t="shared" ref="AO65:AO66" si="1169">AO64+"00:15"</f>
        <v>0.43750000000000022</v>
      </c>
      <c r="AP65" s="57">
        <v>4</v>
      </c>
      <c r="AQ65" s="57">
        <v>0</v>
      </c>
      <c r="AR65" s="57">
        <v>0</v>
      </c>
      <c r="AS65" s="57">
        <v>0</v>
      </c>
      <c r="AT65" s="57">
        <v>1</v>
      </c>
      <c r="AU65" s="57">
        <v>0</v>
      </c>
      <c r="AV65" s="57">
        <v>0</v>
      </c>
      <c r="AW65" s="14">
        <f t="shared" si="1153"/>
        <v>5</v>
      </c>
      <c r="AX65" s="14">
        <f t="shared" si="1138"/>
        <v>6</v>
      </c>
      <c r="AY65" s="31">
        <f t="shared" ref="AY65:AY66" si="1170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154"/>
        <v>0</v>
      </c>
      <c r="BH65" s="14">
        <f t="shared" si="1139"/>
        <v>0</v>
      </c>
      <c r="BI65" s="31">
        <f t="shared" ref="BI65:BI66" si="1171">BI64+"00:15"</f>
        <v>0.43750000000000022</v>
      </c>
      <c r="BJ65" s="57">
        <v>0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0</v>
      </c>
      <c r="BQ65" s="14">
        <f t="shared" si="1155"/>
        <v>0</v>
      </c>
      <c r="BR65" s="14">
        <f t="shared" si="1140"/>
        <v>0</v>
      </c>
      <c r="BS65" s="31">
        <f t="shared" ref="BS65:BS66" si="1172">BS64+"00:15"</f>
        <v>0.43750000000000022</v>
      </c>
      <c r="BT65" s="57">
        <v>51</v>
      </c>
      <c r="BU65" s="57">
        <v>15</v>
      </c>
      <c r="BV65" s="57">
        <v>8</v>
      </c>
      <c r="BW65" s="57">
        <v>1</v>
      </c>
      <c r="BX65" s="57">
        <v>18</v>
      </c>
      <c r="BY65" s="57">
        <v>13</v>
      </c>
      <c r="BZ65" s="57">
        <v>8</v>
      </c>
      <c r="CA65" s="14">
        <f t="shared" si="1156"/>
        <v>114</v>
      </c>
      <c r="CB65" s="14">
        <f t="shared" si="1141"/>
        <v>123.1</v>
      </c>
      <c r="CC65" s="31">
        <f t="shared" ref="CC65:CC66" si="1173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57"/>
        <v>0</v>
      </c>
      <c r="CL65" s="14">
        <f t="shared" si="1142"/>
        <v>0</v>
      </c>
      <c r="CM65" s="31">
        <f t="shared" ref="CM65:CM66" si="1174">CM64+"00:15"</f>
        <v>0.43750000000000022</v>
      </c>
      <c r="CN65" s="57">
        <f t="shared" si="1042"/>
        <v>53</v>
      </c>
      <c r="CO65" s="57">
        <f t="shared" si="1042"/>
        <v>15</v>
      </c>
      <c r="CP65" s="57">
        <f t="shared" si="1042"/>
        <v>8</v>
      </c>
      <c r="CQ65" s="57">
        <f t="shared" si="1042"/>
        <v>1</v>
      </c>
      <c r="CR65" s="57">
        <f t="shared" si="1042"/>
        <v>18</v>
      </c>
      <c r="CS65" s="57">
        <f t="shared" si="1042"/>
        <v>13</v>
      </c>
      <c r="CT65" s="57">
        <f t="shared" si="1042"/>
        <v>10</v>
      </c>
      <c r="CU65" s="14">
        <f t="shared" si="1158"/>
        <v>118</v>
      </c>
      <c r="CV65" s="14">
        <f t="shared" si="1143"/>
        <v>125.5</v>
      </c>
      <c r="CW65" s="31">
        <f t="shared" ref="CW65:CW66" si="1175">CW64+"00:15"</f>
        <v>0.43750000000000022</v>
      </c>
      <c r="CX65" s="57">
        <f t="shared" si="1065"/>
        <v>69</v>
      </c>
      <c r="CY65" s="57">
        <f t="shared" si="1065"/>
        <v>38</v>
      </c>
      <c r="CZ65" s="57">
        <f t="shared" si="1065"/>
        <v>2</v>
      </c>
      <c r="DA65" s="57">
        <f t="shared" si="1065"/>
        <v>1</v>
      </c>
      <c r="DB65" s="57">
        <f t="shared" si="1065"/>
        <v>16</v>
      </c>
      <c r="DC65" s="57">
        <f t="shared" si="1065"/>
        <v>6</v>
      </c>
      <c r="DD65" s="57">
        <f t="shared" si="1065"/>
        <v>2</v>
      </c>
      <c r="DE65" s="14">
        <f t="shared" si="1159"/>
        <v>134</v>
      </c>
      <c r="DF65" s="14">
        <f t="shared" si="1144"/>
        <v>147.10000000000002</v>
      </c>
      <c r="DG65" s="31">
        <f t="shared" ref="DG65:DG66" si="1176">DG64+"00:15"</f>
        <v>0.43750000000000022</v>
      </c>
      <c r="DH65" s="57">
        <f t="shared" si="1160"/>
        <v>0</v>
      </c>
      <c r="DI65" s="57">
        <f t="shared" si="1045"/>
        <v>0</v>
      </c>
      <c r="DJ65" s="57">
        <f t="shared" si="1045"/>
        <v>0</v>
      </c>
      <c r="DK65" s="57">
        <f t="shared" si="1045"/>
        <v>0</v>
      </c>
      <c r="DL65" s="57">
        <f t="shared" si="1045"/>
        <v>0</v>
      </c>
      <c r="DM65" s="57">
        <f t="shared" si="1045"/>
        <v>0</v>
      </c>
      <c r="DN65" s="57">
        <f t="shared" si="1045"/>
        <v>0</v>
      </c>
      <c r="DO65" s="14">
        <f t="shared" si="1161"/>
        <v>0</v>
      </c>
      <c r="DP65" s="14">
        <f t="shared" si="1145"/>
        <v>0</v>
      </c>
      <c r="DQ65" s="31">
        <f t="shared" ref="DQ65:DQ66" si="1177">DQ64+"00:15"</f>
        <v>0.43750000000000022</v>
      </c>
      <c r="DR65" s="57">
        <f t="shared" si="720"/>
        <v>6</v>
      </c>
      <c r="DS65" s="57">
        <f t="shared" si="720"/>
        <v>0</v>
      </c>
      <c r="DT65" s="57">
        <f t="shared" si="720"/>
        <v>0</v>
      </c>
      <c r="DU65" s="57">
        <f t="shared" si="720"/>
        <v>0</v>
      </c>
      <c r="DV65" s="57">
        <f t="shared" si="720"/>
        <v>1</v>
      </c>
      <c r="DW65" s="57">
        <f t="shared" si="720"/>
        <v>0</v>
      </c>
      <c r="DX65" s="57">
        <f t="shared" si="720"/>
        <v>2</v>
      </c>
      <c r="DY65" s="14">
        <f t="shared" si="1162"/>
        <v>9</v>
      </c>
      <c r="DZ65" s="14">
        <f t="shared" si="1146"/>
        <v>8.4</v>
      </c>
      <c r="EA65" s="31">
        <f t="shared" ref="EA65:EA66" si="1178">EA64+"00:15"</f>
        <v>0.43750000000000022</v>
      </c>
      <c r="EB65" s="57">
        <f t="shared" si="721"/>
        <v>73</v>
      </c>
      <c r="EC65" s="57">
        <f t="shared" si="721"/>
        <v>38</v>
      </c>
      <c r="ED65" s="57">
        <f t="shared" si="721"/>
        <v>2</v>
      </c>
      <c r="EE65" s="57">
        <f t="shared" si="721"/>
        <v>1</v>
      </c>
      <c r="EF65" s="57">
        <f t="shared" si="721"/>
        <v>17</v>
      </c>
      <c r="EG65" s="57">
        <f t="shared" si="721"/>
        <v>6</v>
      </c>
      <c r="EH65" s="57">
        <f t="shared" si="721"/>
        <v>2</v>
      </c>
      <c r="EI65" s="14">
        <f t="shared" si="1163"/>
        <v>139</v>
      </c>
      <c r="EJ65" s="14">
        <f t="shared" si="1147"/>
        <v>153.10000000000002</v>
      </c>
      <c r="EK65" s="31">
        <f t="shared" ref="EK65:EK66" si="1179">EK64+"00:15"</f>
        <v>0.43750000000000022</v>
      </c>
      <c r="EL65" s="57">
        <f t="shared" si="722"/>
        <v>51</v>
      </c>
      <c r="EM65" s="57">
        <f t="shared" si="722"/>
        <v>15</v>
      </c>
      <c r="EN65" s="57">
        <f t="shared" si="722"/>
        <v>8</v>
      </c>
      <c r="EO65" s="57">
        <f t="shared" si="722"/>
        <v>1</v>
      </c>
      <c r="EP65" s="57">
        <f t="shared" si="722"/>
        <v>18</v>
      </c>
      <c r="EQ65" s="57">
        <f t="shared" si="722"/>
        <v>13</v>
      </c>
      <c r="ER65" s="57">
        <f t="shared" si="722"/>
        <v>8</v>
      </c>
      <c r="ES65" s="14">
        <f t="shared" si="1164"/>
        <v>114</v>
      </c>
      <c r="ET65" s="14">
        <f t="shared" si="1148"/>
        <v>123.1</v>
      </c>
    </row>
    <row r="66" spans="1:150" ht="13" thickBot="1" x14ac:dyDescent="0.3">
      <c r="A66" s="31">
        <f t="shared" si="1165"/>
        <v>0.44791666666666691</v>
      </c>
      <c r="B66" s="57">
        <v>53</v>
      </c>
      <c r="C66" s="57">
        <v>28</v>
      </c>
      <c r="D66" s="57">
        <v>6</v>
      </c>
      <c r="E66" s="57">
        <v>2</v>
      </c>
      <c r="F66" s="57">
        <v>13</v>
      </c>
      <c r="G66" s="57">
        <v>6</v>
      </c>
      <c r="H66" s="57">
        <v>3</v>
      </c>
      <c r="I66" s="14">
        <f t="shared" si="1149"/>
        <v>111</v>
      </c>
      <c r="J66" s="14">
        <f t="shared" si="1134"/>
        <v>123.6</v>
      </c>
      <c r="K66" s="31">
        <f t="shared" si="1166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1150"/>
        <v>0</v>
      </c>
      <c r="T66" s="14">
        <f t="shared" si="1135"/>
        <v>0</v>
      </c>
      <c r="U66" s="31">
        <f t="shared" si="1167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151"/>
        <v>0</v>
      </c>
      <c r="AD66" s="14">
        <f t="shared" si="1136"/>
        <v>0</v>
      </c>
      <c r="AE66" s="31">
        <f t="shared" si="1168"/>
        <v>0.44791666666666691</v>
      </c>
      <c r="AF66" s="57">
        <v>1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14">
        <f t="shared" si="1152"/>
        <v>1</v>
      </c>
      <c r="AN66" s="14">
        <f t="shared" si="1137"/>
        <v>1</v>
      </c>
      <c r="AO66" s="31">
        <f t="shared" si="1169"/>
        <v>0.44791666666666691</v>
      </c>
      <c r="AP66" s="57">
        <v>1</v>
      </c>
      <c r="AQ66" s="57">
        <v>1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1153"/>
        <v>2</v>
      </c>
      <c r="AX66" s="14">
        <f t="shared" si="1138"/>
        <v>2</v>
      </c>
      <c r="AY66" s="31">
        <f t="shared" si="1170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154"/>
        <v>0</v>
      </c>
      <c r="BH66" s="14">
        <f t="shared" si="1139"/>
        <v>0</v>
      </c>
      <c r="BI66" s="31">
        <f t="shared" si="1171"/>
        <v>0.44791666666666691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155"/>
        <v>0</v>
      </c>
      <c r="BR66" s="14">
        <f t="shared" si="1140"/>
        <v>0</v>
      </c>
      <c r="BS66" s="31">
        <f t="shared" si="1172"/>
        <v>0.44791666666666691</v>
      </c>
      <c r="BT66" s="57">
        <v>52</v>
      </c>
      <c r="BU66" s="57">
        <v>20</v>
      </c>
      <c r="BV66" s="57">
        <v>9</v>
      </c>
      <c r="BW66" s="57">
        <v>3</v>
      </c>
      <c r="BX66" s="57">
        <v>13</v>
      </c>
      <c r="BY66" s="57">
        <v>7</v>
      </c>
      <c r="BZ66" s="57">
        <v>10</v>
      </c>
      <c r="CA66" s="14">
        <f t="shared" si="1156"/>
        <v>114</v>
      </c>
      <c r="CB66" s="14">
        <f t="shared" si="1141"/>
        <v>123.2</v>
      </c>
      <c r="CC66" s="31">
        <f t="shared" si="1173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57"/>
        <v>0</v>
      </c>
      <c r="CL66" s="14">
        <f t="shared" si="1142"/>
        <v>0</v>
      </c>
      <c r="CM66" s="31">
        <f t="shared" si="1174"/>
        <v>0.44791666666666691</v>
      </c>
      <c r="CN66" s="57">
        <f t="shared" si="1042"/>
        <v>53</v>
      </c>
      <c r="CO66" s="57">
        <f t="shared" si="1042"/>
        <v>20</v>
      </c>
      <c r="CP66" s="57">
        <f t="shared" si="1042"/>
        <v>9</v>
      </c>
      <c r="CQ66" s="57">
        <f t="shared" si="1042"/>
        <v>3</v>
      </c>
      <c r="CR66" s="57">
        <f t="shared" si="1042"/>
        <v>13</v>
      </c>
      <c r="CS66" s="57">
        <f t="shared" si="1042"/>
        <v>7</v>
      </c>
      <c r="CT66" s="57">
        <f t="shared" si="1042"/>
        <v>10</v>
      </c>
      <c r="CU66" s="14">
        <f t="shared" si="1158"/>
        <v>115</v>
      </c>
      <c r="CV66" s="14">
        <f t="shared" si="1143"/>
        <v>124.2</v>
      </c>
      <c r="CW66" s="31">
        <f t="shared" si="1175"/>
        <v>0.44791666666666691</v>
      </c>
      <c r="CX66" s="57">
        <f t="shared" si="1065"/>
        <v>53</v>
      </c>
      <c r="CY66" s="57">
        <f t="shared" si="1065"/>
        <v>28</v>
      </c>
      <c r="CZ66" s="57">
        <f t="shared" si="1065"/>
        <v>6</v>
      </c>
      <c r="DA66" s="57">
        <f t="shared" si="1065"/>
        <v>2</v>
      </c>
      <c r="DB66" s="57">
        <f t="shared" si="1065"/>
        <v>13</v>
      </c>
      <c r="DC66" s="57">
        <f t="shared" si="1065"/>
        <v>6</v>
      </c>
      <c r="DD66" s="57">
        <f t="shared" si="1065"/>
        <v>3</v>
      </c>
      <c r="DE66" s="14">
        <f t="shared" si="1159"/>
        <v>111</v>
      </c>
      <c r="DF66" s="14">
        <f t="shared" si="1144"/>
        <v>123.6</v>
      </c>
      <c r="DG66" s="31">
        <f t="shared" si="1176"/>
        <v>0.44791666666666691</v>
      </c>
      <c r="DH66" s="57">
        <f t="shared" si="1160"/>
        <v>0</v>
      </c>
      <c r="DI66" s="57">
        <f t="shared" si="1045"/>
        <v>0</v>
      </c>
      <c r="DJ66" s="57">
        <f t="shared" si="1045"/>
        <v>0</v>
      </c>
      <c r="DK66" s="57">
        <f t="shared" si="1045"/>
        <v>0</v>
      </c>
      <c r="DL66" s="57">
        <f t="shared" si="1045"/>
        <v>0</v>
      </c>
      <c r="DM66" s="57">
        <f t="shared" si="1045"/>
        <v>0</v>
      </c>
      <c r="DN66" s="57">
        <f t="shared" si="1045"/>
        <v>0</v>
      </c>
      <c r="DO66" s="14">
        <f t="shared" si="1161"/>
        <v>0</v>
      </c>
      <c r="DP66" s="14">
        <f t="shared" si="1145"/>
        <v>0</v>
      </c>
      <c r="DQ66" s="31">
        <f t="shared" si="1177"/>
        <v>0.44791666666666691</v>
      </c>
      <c r="DR66" s="57">
        <f t="shared" si="720"/>
        <v>2</v>
      </c>
      <c r="DS66" s="57">
        <f t="shared" si="720"/>
        <v>1</v>
      </c>
      <c r="DT66" s="57">
        <f t="shared" si="720"/>
        <v>0</v>
      </c>
      <c r="DU66" s="57">
        <f t="shared" si="720"/>
        <v>0</v>
      </c>
      <c r="DV66" s="57">
        <f t="shared" si="720"/>
        <v>0</v>
      </c>
      <c r="DW66" s="57">
        <f t="shared" si="720"/>
        <v>0</v>
      </c>
      <c r="DX66" s="57">
        <f t="shared" si="720"/>
        <v>0</v>
      </c>
      <c r="DY66" s="14">
        <f t="shared" si="1162"/>
        <v>3</v>
      </c>
      <c r="DZ66" s="14">
        <f t="shared" si="1146"/>
        <v>3</v>
      </c>
      <c r="EA66" s="31">
        <f t="shared" si="1178"/>
        <v>0.44791666666666691</v>
      </c>
      <c r="EB66" s="57">
        <f t="shared" si="721"/>
        <v>54</v>
      </c>
      <c r="EC66" s="57">
        <f t="shared" si="721"/>
        <v>29</v>
      </c>
      <c r="ED66" s="57">
        <f t="shared" si="721"/>
        <v>6</v>
      </c>
      <c r="EE66" s="57">
        <f t="shared" si="721"/>
        <v>2</v>
      </c>
      <c r="EF66" s="57">
        <f t="shared" si="721"/>
        <v>13</v>
      </c>
      <c r="EG66" s="57">
        <f t="shared" si="721"/>
        <v>6</v>
      </c>
      <c r="EH66" s="57">
        <f t="shared" si="721"/>
        <v>3</v>
      </c>
      <c r="EI66" s="14">
        <f t="shared" si="1163"/>
        <v>113</v>
      </c>
      <c r="EJ66" s="14">
        <f t="shared" si="1147"/>
        <v>125.6</v>
      </c>
      <c r="EK66" s="31">
        <f t="shared" si="1179"/>
        <v>0.44791666666666691</v>
      </c>
      <c r="EL66" s="57">
        <f t="shared" si="722"/>
        <v>52</v>
      </c>
      <c r="EM66" s="57">
        <f t="shared" si="722"/>
        <v>20</v>
      </c>
      <c r="EN66" s="57">
        <f t="shared" si="722"/>
        <v>9</v>
      </c>
      <c r="EO66" s="57">
        <f t="shared" si="722"/>
        <v>3</v>
      </c>
      <c r="EP66" s="57">
        <f t="shared" si="722"/>
        <v>13</v>
      </c>
      <c r="EQ66" s="57">
        <f t="shared" si="722"/>
        <v>7</v>
      </c>
      <c r="ER66" s="57">
        <f t="shared" si="722"/>
        <v>10</v>
      </c>
      <c r="ES66" s="14">
        <f t="shared" si="1164"/>
        <v>114</v>
      </c>
      <c r="ET66" s="14">
        <f t="shared" si="1148"/>
        <v>123.2</v>
      </c>
    </row>
    <row r="67" spans="1:150" ht="13.5" thickTop="1" thickBot="1" x14ac:dyDescent="0.3">
      <c r="A67" s="32" t="s">
        <v>5</v>
      </c>
      <c r="B67" s="2">
        <f>SUM(B63:B66)</f>
        <v>259</v>
      </c>
      <c r="C67" s="2">
        <f t="shared" ref="C67" si="1180">SUM(C63:C66)</f>
        <v>149</v>
      </c>
      <c r="D67" s="2">
        <f t="shared" ref="D67" si="1181">SUM(D63:D66)</f>
        <v>34</v>
      </c>
      <c r="E67" s="2">
        <f t="shared" ref="E67" si="1182">SUM(E63:E66)</f>
        <v>6</v>
      </c>
      <c r="F67" s="2">
        <f t="shared" ref="F67" si="1183">SUM(F63:F66)</f>
        <v>59</v>
      </c>
      <c r="G67" s="2">
        <f t="shared" ref="G67" si="1184">SUM(G63:G66)</f>
        <v>25</v>
      </c>
      <c r="H67" s="2">
        <f t="shared" ref="H67" si="1185">SUM(H63:H66)</f>
        <v>11</v>
      </c>
      <c r="I67" s="15">
        <f t="shared" ref="I67" si="1186">SUM(I63:I66)</f>
        <v>543</v>
      </c>
      <c r="J67" s="33">
        <f>B67+C67+D67*1.5+E67*2.3+F67*2+G67*0.4+H67*0.2</f>
        <v>603</v>
      </c>
      <c r="K67" s="32" t="s">
        <v>5</v>
      </c>
      <c r="L67" s="2">
        <f>SUM(L63:L66)</f>
        <v>1</v>
      </c>
      <c r="M67" s="2">
        <f t="shared" ref="M67" si="1187">SUM(M63:M66)</f>
        <v>2</v>
      </c>
      <c r="N67" s="2">
        <f t="shared" ref="N67" si="1188">SUM(N63:N66)</f>
        <v>0</v>
      </c>
      <c r="O67" s="2">
        <f t="shared" ref="O67" si="1189">SUM(O63:O66)</f>
        <v>0</v>
      </c>
      <c r="P67" s="2">
        <f t="shared" ref="P67" si="1190">SUM(P63:P66)</f>
        <v>0</v>
      </c>
      <c r="Q67" s="2">
        <f t="shared" ref="Q67" si="1191">SUM(Q63:Q66)</f>
        <v>0</v>
      </c>
      <c r="R67" s="2">
        <f t="shared" ref="R67:S67" si="1192">SUM(R63:R66)</f>
        <v>0</v>
      </c>
      <c r="S67" s="15">
        <f t="shared" si="1192"/>
        <v>3</v>
      </c>
      <c r="T67" s="33">
        <f>L67+M67+N67*1.5+O67*2.3+P67*2+Q67*0.4+R67*0.2</f>
        <v>3</v>
      </c>
      <c r="U67" s="32" t="s">
        <v>5</v>
      </c>
      <c r="V67" s="2">
        <f>SUM(V63:V66)</f>
        <v>0</v>
      </c>
      <c r="W67" s="2">
        <f t="shared" ref="W67" si="1193">SUM(W63:W66)</f>
        <v>0</v>
      </c>
      <c r="X67" s="2">
        <f t="shared" ref="X67" si="1194">SUM(X63:X66)</f>
        <v>0</v>
      </c>
      <c r="Y67" s="2">
        <f t="shared" ref="Y67" si="1195">SUM(Y63:Y66)</f>
        <v>0</v>
      </c>
      <c r="Z67" s="2">
        <f t="shared" ref="Z67" si="1196">SUM(Z63:Z66)</f>
        <v>0</v>
      </c>
      <c r="AA67" s="2">
        <f t="shared" ref="AA67" si="1197">SUM(AA63:AA66)</f>
        <v>0</v>
      </c>
      <c r="AB67" s="2">
        <f t="shared" ref="AB67" si="1198">SUM(AB63:AB66)</f>
        <v>0</v>
      </c>
      <c r="AC67" s="15">
        <f t="shared" ref="AC67" si="1199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3</v>
      </c>
      <c r="AG67" s="2">
        <f t="shared" ref="AG67" si="1200">SUM(AG63:AG66)</f>
        <v>0</v>
      </c>
      <c r="AH67" s="2">
        <f t="shared" ref="AH67" si="1201">SUM(AH63:AH66)</f>
        <v>0</v>
      </c>
      <c r="AI67" s="2">
        <f t="shared" ref="AI67" si="1202">SUM(AI63:AI66)</f>
        <v>0</v>
      </c>
      <c r="AJ67" s="2">
        <f t="shared" ref="AJ67" si="1203">SUM(AJ63:AJ66)</f>
        <v>0</v>
      </c>
      <c r="AK67" s="2">
        <f t="shared" ref="AK67" si="1204">SUM(AK63:AK66)</f>
        <v>1</v>
      </c>
      <c r="AL67" s="2">
        <f t="shared" ref="AL67" si="1205">SUM(AL63:AL66)</f>
        <v>2</v>
      </c>
      <c r="AM67" s="15">
        <f t="shared" ref="AM67" si="1206">SUM(AM63:AM66)</f>
        <v>6</v>
      </c>
      <c r="AN67" s="33">
        <f>AF67+AG67+AH67*1.5+AI67*2.3+AJ67*2+AK67*0.4+AL67*0.2</f>
        <v>3.8</v>
      </c>
      <c r="AO67" s="32" t="s">
        <v>5</v>
      </c>
      <c r="AP67" s="2">
        <f>SUM(AP63:AP66)</f>
        <v>5</v>
      </c>
      <c r="AQ67" s="2">
        <f t="shared" ref="AQ67" si="1207">SUM(AQ63:AQ66)</f>
        <v>2</v>
      </c>
      <c r="AR67" s="2">
        <f t="shared" ref="AR67" si="1208">SUM(AR63:AR66)</f>
        <v>0</v>
      </c>
      <c r="AS67" s="2">
        <f t="shared" ref="AS67" si="1209">SUM(AS63:AS66)</f>
        <v>0</v>
      </c>
      <c r="AT67" s="2">
        <f t="shared" ref="AT67" si="1210">SUM(AT63:AT66)</f>
        <v>1</v>
      </c>
      <c r="AU67" s="2">
        <f t="shared" ref="AU67" si="1211">SUM(AU63:AU66)</f>
        <v>0</v>
      </c>
      <c r="AV67" s="2">
        <f t="shared" ref="AV67" si="1212">SUM(AV63:AV66)</f>
        <v>0</v>
      </c>
      <c r="AW67" s="15">
        <f t="shared" ref="AW67" si="1213">SUM(AW63:AW66)</f>
        <v>8</v>
      </c>
      <c r="AX67" s="33">
        <f>AP67+AQ67+AR67*1.5+AS67*2.3+AT67*2+AU67*0.4+AV67*0.2</f>
        <v>9</v>
      </c>
      <c r="AY67" s="32" t="s">
        <v>5</v>
      </c>
      <c r="AZ67" s="2">
        <f>SUM(AZ63:AZ66)</f>
        <v>0</v>
      </c>
      <c r="BA67" s="2">
        <f t="shared" ref="BA67" si="1214">SUM(BA63:BA66)</f>
        <v>0</v>
      </c>
      <c r="BB67" s="2">
        <f t="shared" ref="BB67" si="1215">SUM(BB63:BB66)</f>
        <v>0</v>
      </c>
      <c r="BC67" s="2">
        <f t="shared" ref="BC67" si="1216">SUM(BC63:BC66)</f>
        <v>0</v>
      </c>
      <c r="BD67" s="2">
        <f t="shared" ref="BD67" si="1217">SUM(BD63:BD66)</f>
        <v>0</v>
      </c>
      <c r="BE67" s="2">
        <f t="shared" ref="BE67" si="1218">SUM(BE63:BE66)</f>
        <v>0</v>
      </c>
      <c r="BF67" s="2">
        <f t="shared" ref="BF67" si="1219">SUM(BF63:BF66)</f>
        <v>0</v>
      </c>
      <c r="BG67" s="15">
        <f t="shared" ref="BG67" si="1220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1</v>
      </c>
      <c r="BK67" s="2">
        <f t="shared" ref="BK67" si="1221">SUM(BK63:BK66)</f>
        <v>0</v>
      </c>
      <c r="BL67" s="2">
        <f t="shared" ref="BL67" si="1222">SUM(BL63:BL66)</f>
        <v>0</v>
      </c>
      <c r="BM67" s="2">
        <f t="shared" ref="BM67" si="1223">SUM(BM63:BM66)</f>
        <v>0</v>
      </c>
      <c r="BN67" s="2">
        <f t="shared" ref="BN67" si="1224">SUM(BN63:BN66)</f>
        <v>0</v>
      </c>
      <c r="BO67" s="2">
        <f t="shared" ref="BO67" si="1225">SUM(BO63:BO66)</f>
        <v>0</v>
      </c>
      <c r="BP67" s="2">
        <f t="shared" ref="BP67" si="1226">SUM(BP63:BP66)</f>
        <v>1</v>
      </c>
      <c r="BQ67" s="15">
        <f t="shared" ref="BQ67" si="1227">SUM(BQ63:BQ66)</f>
        <v>2</v>
      </c>
      <c r="BR67" s="33">
        <f>BJ67+BK67+BL67*1.5+BM67*2.3+BN67*2+BO67*0.4+BP67*0.2</f>
        <v>1.2</v>
      </c>
      <c r="BS67" s="32" t="s">
        <v>5</v>
      </c>
      <c r="BT67" s="2">
        <f>SUM(BT63:BT66)</f>
        <v>206</v>
      </c>
      <c r="BU67" s="2">
        <f t="shared" ref="BU67" si="1228">SUM(BU63:BU66)</f>
        <v>74</v>
      </c>
      <c r="BV67" s="2">
        <f t="shared" ref="BV67" si="1229">SUM(BV63:BV66)</f>
        <v>26</v>
      </c>
      <c r="BW67" s="2">
        <f t="shared" ref="BW67" si="1230">SUM(BW63:BW66)</f>
        <v>9</v>
      </c>
      <c r="BX67" s="2">
        <f t="shared" ref="BX67" si="1231">SUM(BX63:BX66)</f>
        <v>60</v>
      </c>
      <c r="BY67" s="2">
        <f t="shared" ref="BY67" si="1232">SUM(BY63:BY66)</f>
        <v>37</v>
      </c>
      <c r="BZ67" s="2">
        <f t="shared" ref="BZ67" si="1233">SUM(BZ63:BZ66)</f>
        <v>40</v>
      </c>
      <c r="CA67" s="15">
        <f t="shared" ref="CA67" si="1234">SUM(CA63:CA66)</f>
        <v>452</v>
      </c>
      <c r="CB67" s="33">
        <f>BT67+BU67+BV67*1.5+BW67*2.3+BX67*2+BY67*0.4+BZ67*0.2</f>
        <v>482.5</v>
      </c>
      <c r="CC67" s="32" t="s">
        <v>5</v>
      </c>
      <c r="CD67" s="2">
        <f>SUM(CD63:CD66)</f>
        <v>0</v>
      </c>
      <c r="CE67" s="2">
        <f t="shared" ref="CE67" si="1235">SUM(CE63:CE66)</f>
        <v>0</v>
      </c>
      <c r="CF67" s="2">
        <f t="shared" ref="CF67" si="1236">SUM(CF63:CF66)</f>
        <v>0</v>
      </c>
      <c r="CG67" s="2">
        <f t="shared" ref="CG67" si="1237">SUM(CG63:CG66)</f>
        <v>0</v>
      </c>
      <c r="CH67" s="2">
        <f t="shared" ref="CH67" si="1238">SUM(CH63:CH66)</f>
        <v>0</v>
      </c>
      <c r="CI67" s="2">
        <f t="shared" ref="CI67" si="1239">SUM(CI63:CI66)</f>
        <v>0</v>
      </c>
      <c r="CJ67" s="2">
        <f t="shared" ref="CJ67" si="1240">SUM(CJ63:CJ66)</f>
        <v>0</v>
      </c>
      <c r="CK67" s="15">
        <f t="shared" ref="CK67" si="1241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1042"/>
        <v>209</v>
      </c>
      <c r="CO67" s="2">
        <f t="shared" si="1042"/>
        <v>74</v>
      </c>
      <c r="CP67" s="2">
        <f t="shared" si="1042"/>
        <v>26</v>
      </c>
      <c r="CQ67" s="2">
        <f t="shared" si="1042"/>
        <v>9</v>
      </c>
      <c r="CR67" s="2">
        <f t="shared" si="1042"/>
        <v>60</v>
      </c>
      <c r="CS67" s="2">
        <f t="shared" si="1042"/>
        <v>38</v>
      </c>
      <c r="CT67" s="2">
        <f t="shared" si="1042"/>
        <v>42</v>
      </c>
      <c r="CU67" s="15">
        <f t="shared" ref="CU67" si="1242">SUM(CN67:CT67)</f>
        <v>458</v>
      </c>
      <c r="CV67" s="33">
        <f>CN67+CO67+CP67*1.5+CQ67*2.3+CR67*2+CS67*0.4+CT67*0.2</f>
        <v>486.29999999999995</v>
      </c>
      <c r="CW67" s="32" t="s">
        <v>5</v>
      </c>
      <c r="CX67" s="2">
        <f t="shared" si="1065"/>
        <v>260</v>
      </c>
      <c r="CY67" s="2">
        <f t="shared" si="1065"/>
        <v>151</v>
      </c>
      <c r="CZ67" s="2">
        <f t="shared" si="1065"/>
        <v>34</v>
      </c>
      <c r="DA67" s="2">
        <f t="shared" si="1065"/>
        <v>6</v>
      </c>
      <c r="DB67" s="2">
        <f t="shared" si="1065"/>
        <v>59</v>
      </c>
      <c r="DC67" s="2">
        <f t="shared" si="1065"/>
        <v>25</v>
      </c>
      <c r="DD67" s="2">
        <f t="shared" si="1065"/>
        <v>11</v>
      </c>
      <c r="DE67" s="15">
        <f t="shared" ref="DE67" si="1243">SUM(CX67:DD67)</f>
        <v>546</v>
      </c>
      <c r="DF67" s="33">
        <f>CX67+CY67+CZ67*1.5+DA67*2.3+DB67*2+DC67*0.4+DD67*0.2</f>
        <v>606</v>
      </c>
      <c r="DG67" s="32" t="s">
        <v>5</v>
      </c>
      <c r="DH67" s="2">
        <f t="shared" si="1045"/>
        <v>2</v>
      </c>
      <c r="DI67" s="2">
        <f t="shared" si="1045"/>
        <v>2</v>
      </c>
      <c r="DJ67" s="2">
        <f t="shared" si="1045"/>
        <v>0</v>
      </c>
      <c r="DK67" s="2">
        <f t="shared" si="1045"/>
        <v>0</v>
      </c>
      <c r="DL67" s="2">
        <f t="shared" si="1045"/>
        <v>0</v>
      </c>
      <c r="DM67" s="2">
        <f t="shared" si="1045"/>
        <v>0</v>
      </c>
      <c r="DN67" s="2">
        <f t="shared" si="1045"/>
        <v>1</v>
      </c>
      <c r="DO67" s="15">
        <f t="shared" ref="DO67" si="1244">SUM(DH67:DN67)</f>
        <v>5</v>
      </c>
      <c r="DP67" s="33">
        <f>DH67+DI67+DJ67*1.5+DK67*2.3+DL67*2+DM67*0.4+DN67*0.2</f>
        <v>4.2</v>
      </c>
      <c r="DQ67" s="32" t="s">
        <v>5</v>
      </c>
      <c r="DR67" s="2">
        <f t="shared" si="720"/>
        <v>8</v>
      </c>
      <c r="DS67" s="2">
        <f t="shared" si="720"/>
        <v>2</v>
      </c>
      <c r="DT67" s="2">
        <f t="shared" si="720"/>
        <v>0</v>
      </c>
      <c r="DU67" s="2">
        <f t="shared" si="720"/>
        <v>0</v>
      </c>
      <c r="DV67" s="2">
        <f t="shared" si="720"/>
        <v>1</v>
      </c>
      <c r="DW67" s="2">
        <f t="shared" si="720"/>
        <v>1</v>
      </c>
      <c r="DX67" s="2">
        <f t="shared" si="720"/>
        <v>2</v>
      </c>
      <c r="DY67" s="15">
        <f t="shared" ref="DY67" si="1245">SUM(DR67:DX67)</f>
        <v>14</v>
      </c>
      <c r="DZ67" s="33">
        <f>DR67+DS67+DT67*1.5+DU67*2.3+DV67*2+DW67*0.4+DX67*0.2</f>
        <v>12.8</v>
      </c>
      <c r="EA67" s="32" t="s">
        <v>5</v>
      </c>
      <c r="EB67" s="2">
        <f t="shared" si="721"/>
        <v>264</v>
      </c>
      <c r="EC67" s="2">
        <f t="shared" si="721"/>
        <v>151</v>
      </c>
      <c r="ED67" s="2">
        <f t="shared" si="721"/>
        <v>34</v>
      </c>
      <c r="EE67" s="2">
        <f t="shared" si="721"/>
        <v>6</v>
      </c>
      <c r="EF67" s="2">
        <f t="shared" si="721"/>
        <v>60</v>
      </c>
      <c r="EG67" s="2">
        <f t="shared" si="721"/>
        <v>25</v>
      </c>
      <c r="EH67" s="2">
        <f t="shared" si="721"/>
        <v>11</v>
      </c>
      <c r="EI67" s="15">
        <f t="shared" ref="EI67" si="1246">SUM(EB67:EH67)</f>
        <v>551</v>
      </c>
      <c r="EJ67" s="33">
        <f>EB67+EC67+ED67*1.5+EE67*2.3+EF67*2+EG67*0.4+EH67*0.2</f>
        <v>612</v>
      </c>
      <c r="EK67" s="32" t="s">
        <v>5</v>
      </c>
      <c r="EL67" s="2">
        <f t="shared" si="722"/>
        <v>207</v>
      </c>
      <c r="EM67" s="2">
        <f t="shared" si="722"/>
        <v>74</v>
      </c>
      <c r="EN67" s="2">
        <f t="shared" si="722"/>
        <v>26</v>
      </c>
      <c r="EO67" s="2">
        <f t="shared" si="722"/>
        <v>9</v>
      </c>
      <c r="EP67" s="2">
        <f t="shared" si="722"/>
        <v>60</v>
      </c>
      <c r="EQ67" s="2">
        <f t="shared" si="722"/>
        <v>37</v>
      </c>
      <c r="ER67" s="2">
        <f t="shared" si="722"/>
        <v>41</v>
      </c>
      <c r="ES67" s="15">
        <f t="shared" ref="ES67" si="1247">SUM(EL67:ER67)</f>
        <v>454</v>
      </c>
      <c r="ET67" s="33">
        <f>EL67+EM67+EN67*1.5+EO67*2.3+EP67*2+EQ67*0.4+ER67*0.2</f>
        <v>483.7</v>
      </c>
    </row>
    <row r="68" spans="1:150" ht="13" thickTop="1" x14ac:dyDescent="0.25">
      <c r="A68" s="31">
        <f>A66+"00:15"</f>
        <v>0.45833333333333359</v>
      </c>
      <c r="B68" s="57">
        <v>61</v>
      </c>
      <c r="C68" s="57">
        <v>28</v>
      </c>
      <c r="D68" s="57">
        <v>6</v>
      </c>
      <c r="E68" s="57">
        <v>1</v>
      </c>
      <c r="F68" s="57">
        <v>16</v>
      </c>
      <c r="G68" s="57">
        <v>4</v>
      </c>
      <c r="H68" s="57">
        <v>5</v>
      </c>
      <c r="I68" s="14">
        <f>SUM(B68:H68)</f>
        <v>121</v>
      </c>
      <c r="J68" s="14">
        <f t="shared" ref="J68:J71" si="1248">B68+C68+D68*1.5+E68*2.3+F68*2+G68*0.4+H68*0.2</f>
        <v>134.9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14">
        <f>SUM(L68:R68)</f>
        <v>0</v>
      </c>
      <c r="T68" s="14">
        <f t="shared" ref="T68:T71" si="1249">L68+M68+N68*1.5+O68*2.3+P68*2+Q68*0.4+R68*0.2</f>
        <v>0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>SUM(V68:AB68)</f>
        <v>0</v>
      </c>
      <c r="AD68" s="14">
        <f t="shared" ref="AD68:AD71" si="1250">V68+W68+X68*1.5+Y68*2.3+Z68*2+AA68*0.4+AB68*0.2</f>
        <v>0</v>
      </c>
      <c r="AE68" s="31">
        <f>AE66+"00:15"</f>
        <v>0.45833333333333359</v>
      </c>
      <c r="AF68" s="57">
        <v>3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14">
        <f>SUM(AF68:AL68)</f>
        <v>3</v>
      </c>
      <c r="AN68" s="14">
        <f t="shared" ref="AN68:AN71" si="1251">AF68+AG68+AH68*1.5+AI68*2.3+AJ68*2+AK68*0.4+AL68*0.2</f>
        <v>3</v>
      </c>
      <c r="AO68" s="31">
        <f>AO66+"00:15"</f>
        <v>0.45833333333333359</v>
      </c>
      <c r="AP68" s="57">
        <v>1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>SUM(AP68:AV68)</f>
        <v>1</v>
      </c>
      <c r="AX68" s="14">
        <f t="shared" ref="AX68:AX71" si="1252">AP68+AQ68+AR68*1.5+AS68*2.3+AT68*2+AU68*0.4+AV68*0.2</f>
        <v>1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>SUM(AZ68:BF68)</f>
        <v>0</v>
      </c>
      <c r="BH68" s="14">
        <f t="shared" ref="BH68:BH71" si="1253">AZ68+BA68+BB68*1.5+BC68*2.3+BD68*2+BE68*0.4+BF68*0.2</f>
        <v>0</v>
      </c>
      <c r="BI68" s="31">
        <f>BI66+"00:15"</f>
        <v>0.45833333333333359</v>
      </c>
      <c r="BJ68" s="57">
        <v>0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>SUM(BJ68:BP68)</f>
        <v>0</v>
      </c>
      <c r="BR68" s="14">
        <f t="shared" ref="BR68:BR71" si="1254">BJ68+BK68+BL68*1.5+BM68*2.3+BN68*2+BO68*0.4+BP68*0.2</f>
        <v>0</v>
      </c>
      <c r="BS68" s="31">
        <f>BS66+"00:15"</f>
        <v>0.45833333333333359</v>
      </c>
      <c r="BT68" s="57">
        <v>74</v>
      </c>
      <c r="BU68" s="57">
        <v>14</v>
      </c>
      <c r="BV68" s="57">
        <v>3</v>
      </c>
      <c r="BW68" s="57">
        <v>2</v>
      </c>
      <c r="BX68" s="57">
        <v>16</v>
      </c>
      <c r="BY68" s="57">
        <v>4</v>
      </c>
      <c r="BZ68" s="57">
        <v>7</v>
      </c>
      <c r="CA68" s="14">
        <f>SUM(BT68:BZ68)</f>
        <v>120</v>
      </c>
      <c r="CB68" s="14">
        <f t="shared" ref="CB68:CB71" si="1255">BT68+BU68+BV68*1.5+BW68*2.3+BX68*2+BY68*0.4+BZ68*0.2</f>
        <v>132.1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>SUM(CD68:CJ68)</f>
        <v>0</v>
      </c>
      <c r="CL68" s="14">
        <f t="shared" ref="CL68:CL71" si="1256">CD68+CE68+CF68*1.5+CG68*2.3+CH68*2+CI68*0.4+CJ68*0.2</f>
        <v>0</v>
      </c>
      <c r="CM68" s="31">
        <f>CM66+"00:15"</f>
        <v>0.45833333333333359</v>
      </c>
      <c r="CN68" s="57">
        <f t="shared" si="1042"/>
        <v>77</v>
      </c>
      <c r="CO68" s="57">
        <f t="shared" si="1042"/>
        <v>14</v>
      </c>
      <c r="CP68" s="57">
        <f t="shared" si="1042"/>
        <v>3</v>
      </c>
      <c r="CQ68" s="57">
        <f t="shared" si="1042"/>
        <v>2</v>
      </c>
      <c r="CR68" s="57">
        <f t="shared" si="1042"/>
        <v>16</v>
      </c>
      <c r="CS68" s="57">
        <f t="shared" si="1042"/>
        <v>4</v>
      </c>
      <c r="CT68" s="57">
        <f t="shared" si="1042"/>
        <v>7</v>
      </c>
      <c r="CU68" s="14">
        <f>SUM(CN68:CT68)</f>
        <v>123</v>
      </c>
      <c r="CV68" s="14">
        <f t="shared" ref="CV68:CV71" si="1257">CN68+CO68+CP68*1.5+CQ68*2.3+CR68*2+CS68*0.4+CT68*0.2</f>
        <v>135.1</v>
      </c>
      <c r="CW68" s="31">
        <f>CW66+"00:15"</f>
        <v>0.45833333333333359</v>
      </c>
      <c r="CX68" s="57">
        <f t="shared" si="1065"/>
        <v>61</v>
      </c>
      <c r="CY68" s="57">
        <f t="shared" si="1065"/>
        <v>28</v>
      </c>
      <c r="CZ68" s="57">
        <f t="shared" si="1065"/>
        <v>6</v>
      </c>
      <c r="DA68" s="57">
        <f t="shared" si="1065"/>
        <v>1</v>
      </c>
      <c r="DB68" s="57">
        <f t="shared" si="1065"/>
        <v>16</v>
      </c>
      <c r="DC68" s="57">
        <f t="shared" si="1065"/>
        <v>4</v>
      </c>
      <c r="DD68" s="57">
        <f t="shared" si="1065"/>
        <v>5</v>
      </c>
      <c r="DE68" s="14">
        <f>SUM(CX68:DD68)</f>
        <v>121</v>
      </c>
      <c r="DF68" s="14">
        <f t="shared" ref="DF68:DF71" si="1258">CX68+CY68+CZ68*1.5+DA68*2.3+DB68*2+DC68*0.4+DD68*0.2</f>
        <v>134.9</v>
      </c>
      <c r="DG68" s="31">
        <f>DG66+"00:15"</f>
        <v>0.45833333333333359</v>
      </c>
      <c r="DH68" s="57">
        <f>SUM(L68,AZ68,BJ68)</f>
        <v>0</v>
      </c>
      <c r="DI68" s="57">
        <f t="shared" si="1045"/>
        <v>0</v>
      </c>
      <c r="DJ68" s="57">
        <f t="shared" si="1045"/>
        <v>0</v>
      </c>
      <c r="DK68" s="57">
        <f t="shared" si="1045"/>
        <v>0</v>
      </c>
      <c r="DL68" s="57">
        <f t="shared" si="1045"/>
        <v>0</v>
      </c>
      <c r="DM68" s="57">
        <f t="shared" si="1045"/>
        <v>0</v>
      </c>
      <c r="DN68" s="57">
        <f t="shared" si="1045"/>
        <v>0</v>
      </c>
      <c r="DO68" s="14">
        <f>SUM(DH68:DN68)</f>
        <v>0</v>
      </c>
      <c r="DP68" s="14">
        <f t="shared" ref="DP68:DP71" si="1259">DH68+DI68+DJ68*1.5+DK68*2.3+DL68*2+DM68*0.4+DN68*0.2</f>
        <v>0</v>
      </c>
      <c r="DQ68" s="31">
        <f>DQ66+"00:15"</f>
        <v>0.45833333333333359</v>
      </c>
      <c r="DR68" s="57">
        <f t="shared" si="720"/>
        <v>4</v>
      </c>
      <c r="DS68" s="57">
        <f t="shared" si="720"/>
        <v>0</v>
      </c>
      <c r="DT68" s="57">
        <f t="shared" si="720"/>
        <v>0</v>
      </c>
      <c r="DU68" s="57">
        <f t="shared" si="720"/>
        <v>0</v>
      </c>
      <c r="DV68" s="57">
        <f t="shared" si="720"/>
        <v>0</v>
      </c>
      <c r="DW68" s="57">
        <f t="shared" si="720"/>
        <v>0</v>
      </c>
      <c r="DX68" s="57">
        <f t="shared" si="720"/>
        <v>0</v>
      </c>
      <c r="DY68" s="14">
        <f>SUM(DR68:DX68)</f>
        <v>4</v>
      </c>
      <c r="DZ68" s="14">
        <f t="shared" ref="DZ68:DZ71" si="1260">DR68+DS68+DT68*1.5+DU68*2.3+DV68*2+DW68*0.4+DX68*0.2</f>
        <v>4</v>
      </c>
      <c r="EA68" s="31">
        <f>EA66+"00:15"</f>
        <v>0.45833333333333359</v>
      </c>
      <c r="EB68" s="57">
        <f t="shared" si="721"/>
        <v>62</v>
      </c>
      <c r="EC68" s="57">
        <f t="shared" si="721"/>
        <v>28</v>
      </c>
      <c r="ED68" s="57">
        <f t="shared" si="721"/>
        <v>6</v>
      </c>
      <c r="EE68" s="57">
        <f t="shared" si="721"/>
        <v>1</v>
      </c>
      <c r="EF68" s="57">
        <f t="shared" si="721"/>
        <v>16</v>
      </c>
      <c r="EG68" s="57">
        <f t="shared" si="721"/>
        <v>4</v>
      </c>
      <c r="EH68" s="57">
        <f t="shared" si="721"/>
        <v>5</v>
      </c>
      <c r="EI68" s="14">
        <f>SUM(EB68:EH68)</f>
        <v>122</v>
      </c>
      <c r="EJ68" s="14">
        <f t="shared" ref="EJ68:EJ71" si="1261">EB68+EC68+ED68*1.5+EE68*2.3+EF68*2+EG68*0.4+EH68*0.2</f>
        <v>135.9</v>
      </c>
      <c r="EK68" s="31">
        <f>EK66+"00:15"</f>
        <v>0.45833333333333359</v>
      </c>
      <c r="EL68" s="57">
        <f t="shared" si="722"/>
        <v>74</v>
      </c>
      <c r="EM68" s="57">
        <f t="shared" si="722"/>
        <v>14</v>
      </c>
      <c r="EN68" s="57">
        <f t="shared" si="722"/>
        <v>3</v>
      </c>
      <c r="EO68" s="57">
        <f t="shared" si="722"/>
        <v>2</v>
      </c>
      <c r="EP68" s="57">
        <f t="shared" si="722"/>
        <v>16</v>
      </c>
      <c r="EQ68" s="57">
        <f t="shared" si="722"/>
        <v>4</v>
      </c>
      <c r="ER68" s="57">
        <f t="shared" si="722"/>
        <v>7</v>
      </c>
      <c r="ES68" s="14">
        <f>SUM(EL68:ER68)</f>
        <v>120</v>
      </c>
      <c r="ET68" s="14">
        <f t="shared" ref="ET68:ET71" si="1262">EL68+EM68+EN68*1.5+EO68*2.3+EP68*2+EQ68*0.4+ER68*0.2</f>
        <v>132.1</v>
      </c>
    </row>
    <row r="69" spans="1:150" x14ac:dyDescent="0.25">
      <c r="A69" s="31">
        <f>A68+"00:15"</f>
        <v>0.46875000000000028</v>
      </c>
      <c r="B69" s="57">
        <v>61</v>
      </c>
      <c r="C69" s="57">
        <v>28</v>
      </c>
      <c r="D69" s="57">
        <v>7</v>
      </c>
      <c r="E69" s="57">
        <v>0</v>
      </c>
      <c r="F69" s="57">
        <v>18</v>
      </c>
      <c r="G69" s="57">
        <v>12</v>
      </c>
      <c r="H69" s="57">
        <v>3</v>
      </c>
      <c r="I69" s="14">
        <f t="shared" ref="I69:I71" si="1263">SUM(B69:H69)</f>
        <v>129</v>
      </c>
      <c r="J69" s="14">
        <f t="shared" si="1248"/>
        <v>140.9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ref="S69:S71" si="1264">SUM(L69:R69)</f>
        <v>0</v>
      </c>
      <c r="T69" s="14">
        <f t="shared" si="1249"/>
        <v>0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ref="AC69:AC71" si="1265">SUM(V69:AB69)</f>
        <v>0</v>
      </c>
      <c r="AD69" s="14">
        <f t="shared" si="1250"/>
        <v>0</v>
      </c>
      <c r="AE69" s="31">
        <f>AE68+"00:15"</f>
        <v>0.46875000000000028</v>
      </c>
      <c r="AF69" s="57">
        <v>2</v>
      </c>
      <c r="AG69" s="57">
        <v>1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14">
        <f t="shared" ref="AM69:AM71" si="1266">SUM(AF69:AL69)</f>
        <v>3</v>
      </c>
      <c r="AN69" s="14">
        <f t="shared" si="1251"/>
        <v>3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14">
        <f t="shared" ref="AW69:AW71" si="1267">SUM(AP69:AV69)</f>
        <v>0</v>
      </c>
      <c r="AX69" s="14">
        <f t="shared" si="1252"/>
        <v>0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ref="BG69:BG71" si="1268">SUM(AZ69:BF69)</f>
        <v>0</v>
      </c>
      <c r="BH69" s="14">
        <f t="shared" si="1253"/>
        <v>0</v>
      </c>
      <c r="BI69" s="31">
        <f>BI68+"00:15"</f>
        <v>0.46875000000000028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0</v>
      </c>
      <c r="BQ69" s="14">
        <f t="shared" ref="BQ69:BQ71" si="1269">SUM(BJ69:BP69)</f>
        <v>0</v>
      </c>
      <c r="BR69" s="14">
        <f t="shared" si="1254"/>
        <v>0</v>
      </c>
      <c r="BS69" s="31">
        <f>BS68+"00:15"</f>
        <v>0.46875000000000028</v>
      </c>
      <c r="BT69" s="57">
        <v>66</v>
      </c>
      <c r="BU69" s="57">
        <v>27</v>
      </c>
      <c r="BV69" s="57">
        <v>5</v>
      </c>
      <c r="BW69" s="57">
        <v>0</v>
      </c>
      <c r="BX69" s="57">
        <v>13</v>
      </c>
      <c r="BY69" s="57">
        <v>9</v>
      </c>
      <c r="BZ69" s="57">
        <v>5</v>
      </c>
      <c r="CA69" s="14">
        <f t="shared" ref="CA69:CA71" si="1270">SUM(BT69:BZ69)</f>
        <v>125</v>
      </c>
      <c r="CB69" s="14">
        <f t="shared" si="1255"/>
        <v>131.1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ref="CK69:CK71" si="1271">SUM(CD69:CJ69)</f>
        <v>0</v>
      </c>
      <c r="CL69" s="14">
        <f t="shared" si="1256"/>
        <v>0</v>
      </c>
      <c r="CM69" s="31">
        <f>CM68+"00:15"</f>
        <v>0.46875000000000028</v>
      </c>
      <c r="CN69" s="57">
        <f t="shared" si="1042"/>
        <v>68</v>
      </c>
      <c r="CO69" s="57">
        <f t="shared" si="1042"/>
        <v>28</v>
      </c>
      <c r="CP69" s="57">
        <f t="shared" si="1042"/>
        <v>5</v>
      </c>
      <c r="CQ69" s="57">
        <f t="shared" si="1042"/>
        <v>0</v>
      </c>
      <c r="CR69" s="57">
        <f t="shared" si="1042"/>
        <v>13</v>
      </c>
      <c r="CS69" s="57">
        <f t="shared" si="1042"/>
        <v>9</v>
      </c>
      <c r="CT69" s="57">
        <f t="shared" si="1042"/>
        <v>5</v>
      </c>
      <c r="CU69" s="14">
        <f t="shared" ref="CU69:CU71" si="1272">SUM(CN69:CT69)</f>
        <v>128</v>
      </c>
      <c r="CV69" s="14">
        <f t="shared" si="1257"/>
        <v>134.1</v>
      </c>
      <c r="CW69" s="31">
        <f>CW68+"00:15"</f>
        <v>0.46875000000000028</v>
      </c>
      <c r="CX69" s="57">
        <f t="shared" si="1065"/>
        <v>61</v>
      </c>
      <c r="CY69" s="57">
        <f t="shared" si="1065"/>
        <v>28</v>
      </c>
      <c r="CZ69" s="57">
        <f t="shared" si="1065"/>
        <v>7</v>
      </c>
      <c r="DA69" s="57">
        <f t="shared" si="1065"/>
        <v>0</v>
      </c>
      <c r="DB69" s="57">
        <f t="shared" si="1065"/>
        <v>18</v>
      </c>
      <c r="DC69" s="57">
        <f t="shared" si="1065"/>
        <v>12</v>
      </c>
      <c r="DD69" s="57">
        <f t="shared" si="1065"/>
        <v>3</v>
      </c>
      <c r="DE69" s="14">
        <f t="shared" ref="DE69:DE71" si="1273">SUM(CX69:DD69)</f>
        <v>129</v>
      </c>
      <c r="DF69" s="14">
        <f t="shared" si="1258"/>
        <v>140.9</v>
      </c>
      <c r="DG69" s="31">
        <f>DG68+"00:15"</f>
        <v>0.46875000000000028</v>
      </c>
      <c r="DH69" s="57">
        <f t="shared" ref="DH69:DH71" si="1274">SUM(L69,AZ69,BJ69)</f>
        <v>0</v>
      </c>
      <c r="DI69" s="57">
        <f t="shared" si="1045"/>
        <v>0</v>
      </c>
      <c r="DJ69" s="57">
        <f t="shared" si="1045"/>
        <v>0</v>
      </c>
      <c r="DK69" s="57">
        <f t="shared" si="1045"/>
        <v>0</v>
      </c>
      <c r="DL69" s="57">
        <f t="shared" si="1045"/>
        <v>0</v>
      </c>
      <c r="DM69" s="57">
        <f t="shared" si="1045"/>
        <v>0</v>
      </c>
      <c r="DN69" s="57">
        <f t="shared" si="1045"/>
        <v>0</v>
      </c>
      <c r="DO69" s="14">
        <f t="shared" ref="DO69:DO71" si="1275">SUM(DH69:DN69)</f>
        <v>0</v>
      </c>
      <c r="DP69" s="14">
        <f t="shared" si="1259"/>
        <v>0</v>
      </c>
      <c r="DQ69" s="31">
        <f>DQ68+"00:15"</f>
        <v>0.46875000000000028</v>
      </c>
      <c r="DR69" s="57">
        <f t="shared" si="720"/>
        <v>2</v>
      </c>
      <c r="DS69" s="57">
        <f t="shared" si="720"/>
        <v>1</v>
      </c>
      <c r="DT69" s="57">
        <f t="shared" si="720"/>
        <v>0</v>
      </c>
      <c r="DU69" s="57">
        <f t="shared" si="720"/>
        <v>0</v>
      </c>
      <c r="DV69" s="57">
        <f t="shared" si="720"/>
        <v>0</v>
      </c>
      <c r="DW69" s="57">
        <f t="shared" si="720"/>
        <v>0</v>
      </c>
      <c r="DX69" s="57">
        <f t="shared" si="720"/>
        <v>0</v>
      </c>
      <c r="DY69" s="14">
        <f t="shared" ref="DY69:DY71" si="1276">SUM(DR69:DX69)</f>
        <v>3</v>
      </c>
      <c r="DZ69" s="14">
        <f t="shared" si="1260"/>
        <v>3</v>
      </c>
      <c r="EA69" s="31">
        <f>EA68+"00:15"</f>
        <v>0.46875000000000028</v>
      </c>
      <c r="EB69" s="57">
        <f t="shared" si="721"/>
        <v>61</v>
      </c>
      <c r="EC69" s="57">
        <f t="shared" si="721"/>
        <v>28</v>
      </c>
      <c r="ED69" s="57">
        <f t="shared" si="721"/>
        <v>7</v>
      </c>
      <c r="EE69" s="57">
        <f t="shared" si="721"/>
        <v>0</v>
      </c>
      <c r="EF69" s="57">
        <f t="shared" si="721"/>
        <v>18</v>
      </c>
      <c r="EG69" s="57">
        <f t="shared" si="721"/>
        <v>12</v>
      </c>
      <c r="EH69" s="57">
        <f t="shared" si="721"/>
        <v>3</v>
      </c>
      <c r="EI69" s="14">
        <f t="shared" ref="EI69:EI71" si="1277">SUM(EB69:EH69)</f>
        <v>129</v>
      </c>
      <c r="EJ69" s="14">
        <f t="shared" si="1261"/>
        <v>140.9</v>
      </c>
      <c r="EK69" s="31">
        <f>EK68+"00:15"</f>
        <v>0.46875000000000028</v>
      </c>
      <c r="EL69" s="57">
        <f t="shared" si="722"/>
        <v>66</v>
      </c>
      <c r="EM69" s="57">
        <f t="shared" si="722"/>
        <v>27</v>
      </c>
      <c r="EN69" s="57">
        <f t="shared" si="722"/>
        <v>5</v>
      </c>
      <c r="EO69" s="57">
        <f t="shared" si="722"/>
        <v>0</v>
      </c>
      <c r="EP69" s="57">
        <f t="shared" si="722"/>
        <v>13</v>
      </c>
      <c r="EQ69" s="57">
        <f t="shared" si="722"/>
        <v>9</v>
      </c>
      <c r="ER69" s="57">
        <f t="shared" si="722"/>
        <v>5</v>
      </c>
      <c r="ES69" s="14">
        <f t="shared" ref="ES69:ES71" si="1278">SUM(EL69:ER69)</f>
        <v>125</v>
      </c>
      <c r="ET69" s="14">
        <f t="shared" si="1262"/>
        <v>131.1</v>
      </c>
    </row>
    <row r="70" spans="1:150" x14ac:dyDescent="0.25">
      <c r="A70" s="31">
        <f t="shared" ref="A70:A71" si="1279">A69+"00:15"</f>
        <v>0.47916666666666696</v>
      </c>
      <c r="B70" s="57">
        <v>63</v>
      </c>
      <c r="C70" s="57">
        <v>26</v>
      </c>
      <c r="D70" s="57">
        <v>4</v>
      </c>
      <c r="E70" s="57">
        <v>0</v>
      </c>
      <c r="F70" s="57">
        <v>17</v>
      </c>
      <c r="G70" s="57">
        <v>4</v>
      </c>
      <c r="H70" s="57">
        <v>2</v>
      </c>
      <c r="I70" s="14">
        <f t="shared" si="1263"/>
        <v>116</v>
      </c>
      <c r="J70" s="14">
        <f t="shared" si="1248"/>
        <v>131</v>
      </c>
      <c r="K70" s="31">
        <f t="shared" ref="K70:K71" si="1280">K69+"00:15"</f>
        <v>0.47916666666666696</v>
      </c>
      <c r="L70" s="57">
        <v>2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264"/>
        <v>2</v>
      </c>
      <c r="T70" s="14">
        <f t="shared" si="1249"/>
        <v>2</v>
      </c>
      <c r="U70" s="31">
        <f t="shared" ref="U70:U71" si="1281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265"/>
        <v>0</v>
      </c>
      <c r="AD70" s="14">
        <f t="shared" si="1250"/>
        <v>0</v>
      </c>
      <c r="AE70" s="31">
        <f t="shared" ref="AE70:AE71" si="1282">AE69+"00:15"</f>
        <v>0.47916666666666696</v>
      </c>
      <c r="AF70" s="57">
        <v>0</v>
      </c>
      <c r="AG70" s="57">
        <v>0</v>
      </c>
      <c r="AH70" s="57">
        <v>1</v>
      </c>
      <c r="AI70" s="57">
        <v>0</v>
      </c>
      <c r="AJ70" s="57">
        <v>0</v>
      </c>
      <c r="AK70" s="57">
        <v>0</v>
      </c>
      <c r="AL70" s="57">
        <v>1</v>
      </c>
      <c r="AM70" s="14">
        <f t="shared" si="1266"/>
        <v>2</v>
      </c>
      <c r="AN70" s="14">
        <f t="shared" si="1251"/>
        <v>1.7</v>
      </c>
      <c r="AO70" s="31">
        <f t="shared" ref="AO70:AO71" si="1283">AO69+"00:15"</f>
        <v>0.47916666666666696</v>
      </c>
      <c r="AP70" s="57">
        <v>1</v>
      </c>
      <c r="AQ70" s="57">
        <v>0</v>
      </c>
      <c r="AR70" s="57">
        <v>2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267"/>
        <v>3</v>
      </c>
      <c r="AX70" s="14">
        <f t="shared" si="1252"/>
        <v>4</v>
      </c>
      <c r="AY70" s="31">
        <f t="shared" ref="AY70:AY71" si="1284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268"/>
        <v>0</v>
      </c>
      <c r="BH70" s="14">
        <f t="shared" si="1253"/>
        <v>0</v>
      </c>
      <c r="BI70" s="31">
        <f t="shared" ref="BI70:BI71" si="1285">BI69+"00:15"</f>
        <v>0.47916666666666696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1269"/>
        <v>0</v>
      </c>
      <c r="BR70" s="14">
        <f t="shared" si="1254"/>
        <v>0</v>
      </c>
      <c r="BS70" s="31">
        <f t="shared" ref="BS70:BS71" si="1286">BS69+"00:15"</f>
        <v>0.47916666666666696</v>
      </c>
      <c r="BT70" s="57">
        <v>64</v>
      </c>
      <c r="BU70" s="57">
        <v>18</v>
      </c>
      <c r="BV70" s="57">
        <v>8</v>
      </c>
      <c r="BW70" s="57">
        <v>0</v>
      </c>
      <c r="BX70" s="57">
        <v>12</v>
      </c>
      <c r="BY70" s="57">
        <v>10</v>
      </c>
      <c r="BZ70" s="57">
        <v>5</v>
      </c>
      <c r="CA70" s="14">
        <f t="shared" si="1270"/>
        <v>117</v>
      </c>
      <c r="CB70" s="14">
        <f t="shared" si="1255"/>
        <v>123</v>
      </c>
      <c r="CC70" s="31">
        <f t="shared" ref="CC70:CC71" si="1287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271"/>
        <v>0</v>
      </c>
      <c r="CL70" s="14">
        <f t="shared" si="1256"/>
        <v>0</v>
      </c>
      <c r="CM70" s="31">
        <f t="shared" ref="CM70:CM71" si="1288">CM69+"00:15"</f>
        <v>0.47916666666666696</v>
      </c>
      <c r="CN70" s="57">
        <f t="shared" si="1042"/>
        <v>64</v>
      </c>
      <c r="CO70" s="57">
        <f t="shared" si="1042"/>
        <v>18</v>
      </c>
      <c r="CP70" s="57">
        <f t="shared" si="1042"/>
        <v>9</v>
      </c>
      <c r="CQ70" s="57">
        <f t="shared" si="1042"/>
        <v>0</v>
      </c>
      <c r="CR70" s="57">
        <f t="shared" si="1042"/>
        <v>12</v>
      </c>
      <c r="CS70" s="57">
        <f t="shared" si="1042"/>
        <v>10</v>
      </c>
      <c r="CT70" s="57">
        <f t="shared" si="1042"/>
        <v>6</v>
      </c>
      <c r="CU70" s="14">
        <f t="shared" si="1272"/>
        <v>119</v>
      </c>
      <c r="CV70" s="14">
        <f t="shared" si="1257"/>
        <v>124.7</v>
      </c>
      <c r="CW70" s="31">
        <f t="shared" ref="CW70:CW71" si="1289">CW69+"00:15"</f>
        <v>0.47916666666666696</v>
      </c>
      <c r="CX70" s="57">
        <f t="shared" si="1065"/>
        <v>65</v>
      </c>
      <c r="CY70" s="57">
        <f t="shared" si="1065"/>
        <v>26</v>
      </c>
      <c r="CZ70" s="57">
        <f t="shared" si="1065"/>
        <v>4</v>
      </c>
      <c r="DA70" s="57">
        <f t="shared" si="1065"/>
        <v>0</v>
      </c>
      <c r="DB70" s="57">
        <f t="shared" si="1065"/>
        <v>17</v>
      </c>
      <c r="DC70" s="57">
        <f t="shared" si="1065"/>
        <v>4</v>
      </c>
      <c r="DD70" s="57">
        <f t="shared" si="1065"/>
        <v>2</v>
      </c>
      <c r="DE70" s="14">
        <f t="shared" si="1273"/>
        <v>118</v>
      </c>
      <c r="DF70" s="14">
        <f t="shared" si="1258"/>
        <v>133</v>
      </c>
      <c r="DG70" s="31">
        <f t="shared" ref="DG70:DG71" si="1290">DG69+"00:15"</f>
        <v>0.47916666666666696</v>
      </c>
      <c r="DH70" s="57">
        <f t="shared" si="1274"/>
        <v>2</v>
      </c>
      <c r="DI70" s="57">
        <f t="shared" si="1045"/>
        <v>0</v>
      </c>
      <c r="DJ70" s="57">
        <f t="shared" si="1045"/>
        <v>0</v>
      </c>
      <c r="DK70" s="57">
        <f t="shared" si="1045"/>
        <v>0</v>
      </c>
      <c r="DL70" s="57">
        <f t="shared" si="1045"/>
        <v>0</v>
      </c>
      <c r="DM70" s="57">
        <f t="shared" si="1045"/>
        <v>0</v>
      </c>
      <c r="DN70" s="57">
        <f t="shared" si="1045"/>
        <v>0</v>
      </c>
      <c r="DO70" s="14">
        <f t="shared" si="1275"/>
        <v>2</v>
      </c>
      <c r="DP70" s="14">
        <f t="shared" si="1259"/>
        <v>2</v>
      </c>
      <c r="DQ70" s="31">
        <f t="shared" ref="DQ70:DQ71" si="1291">DQ69+"00:15"</f>
        <v>0.47916666666666696</v>
      </c>
      <c r="DR70" s="57">
        <f t="shared" si="720"/>
        <v>1</v>
      </c>
      <c r="DS70" s="57">
        <f t="shared" si="720"/>
        <v>0</v>
      </c>
      <c r="DT70" s="57">
        <f t="shared" si="720"/>
        <v>3</v>
      </c>
      <c r="DU70" s="57">
        <f t="shared" si="720"/>
        <v>0</v>
      </c>
      <c r="DV70" s="57">
        <f t="shared" si="720"/>
        <v>0</v>
      </c>
      <c r="DW70" s="57">
        <f t="shared" si="720"/>
        <v>0</v>
      </c>
      <c r="DX70" s="57">
        <f t="shared" si="720"/>
        <v>1</v>
      </c>
      <c r="DY70" s="14">
        <f t="shared" si="1276"/>
        <v>5</v>
      </c>
      <c r="DZ70" s="14">
        <f t="shared" si="1260"/>
        <v>5.7</v>
      </c>
      <c r="EA70" s="31">
        <f t="shared" ref="EA70:EA71" si="1292">EA69+"00:15"</f>
        <v>0.47916666666666696</v>
      </c>
      <c r="EB70" s="57">
        <f t="shared" si="721"/>
        <v>64</v>
      </c>
      <c r="EC70" s="57">
        <f t="shared" si="721"/>
        <v>26</v>
      </c>
      <c r="ED70" s="57">
        <f t="shared" si="721"/>
        <v>6</v>
      </c>
      <c r="EE70" s="57">
        <f t="shared" si="721"/>
        <v>0</v>
      </c>
      <c r="EF70" s="57">
        <f t="shared" si="721"/>
        <v>17</v>
      </c>
      <c r="EG70" s="57">
        <f t="shared" si="721"/>
        <v>4</v>
      </c>
      <c r="EH70" s="57">
        <f t="shared" si="721"/>
        <v>2</v>
      </c>
      <c r="EI70" s="14">
        <f t="shared" si="1277"/>
        <v>119</v>
      </c>
      <c r="EJ70" s="14">
        <f t="shared" si="1261"/>
        <v>135</v>
      </c>
      <c r="EK70" s="31">
        <f t="shared" ref="EK70:EK71" si="1293">EK69+"00:15"</f>
        <v>0.47916666666666696</v>
      </c>
      <c r="EL70" s="57">
        <f t="shared" si="722"/>
        <v>64</v>
      </c>
      <c r="EM70" s="57">
        <f t="shared" si="722"/>
        <v>18</v>
      </c>
      <c r="EN70" s="57">
        <f t="shared" si="722"/>
        <v>8</v>
      </c>
      <c r="EO70" s="57">
        <f t="shared" si="722"/>
        <v>0</v>
      </c>
      <c r="EP70" s="57">
        <f t="shared" si="722"/>
        <v>12</v>
      </c>
      <c r="EQ70" s="57">
        <f t="shared" si="722"/>
        <v>10</v>
      </c>
      <c r="ER70" s="57">
        <f t="shared" si="722"/>
        <v>5</v>
      </c>
      <c r="ES70" s="14">
        <f t="shared" si="1278"/>
        <v>117</v>
      </c>
      <c r="ET70" s="14">
        <f t="shared" si="1262"/>
        <v>123</v>
      </c>
    </row>
    <row r="71" spans="1:150" ht="13" thickBot="1" x14ac:dyDescent="0.3">
      <c r="A71" s="31">
        <f t="shared" si="1279"/>
        <v>0.48958333333333365</v>
      </c>
      <c r="B71" s="57">
        <v>74</v>
      </c>
      <c r="C71" s="57">
        <v>19</v>
      </c>
      <c r="D71" s="57">
        <v>11</v>
      </c>
      <c r="E71" s="57">
        <v>3</v>
      </c>
      <c r="F71" s="57">
        <v>12</v>
      </c>
      <c r="G71" s="57">
        <v>4</v>
      </c>
      <c r="H71" s="57">
        <v>0</v>
      </c>
      <c r="I71" s="14">
        <f t="shared" si="1263"/>
        <v>123</v>
      </c>
      <c r="J71" s="14">
        <f t="shared" si="1248"/>
        <v>142</v>
      </c>
      <c r="K71" s="31">
        <f t="shared" si="1280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1</v>
      </c>
      <c r="S71" s="14">
        <f t="shared" si="1264"/>
        <v>1</v>
      </c>
      <c r="T71" s="14">
        <f t="shared" si="1249"/>
        <v>0.2</v>
      </c>
      <c r="U71" s="31">
        <f t="shared" si="1281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265"/>
        <v>0</v>
      </c>
      <c r="AD71" s="14">
        <f t="shared" si="1250"/>
        <v>0</v>
      </c>
      <c r="AE71" s="31">
        <f t="shared" si="1282"/>
        <v>0.48958333333333365</v>
      </c>
      <c r="AF71" s="57">
        <v>0</v>
      </c>
      <c r="AG71" s="57">
        <v>1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1266"/>
        <v>2</v>
      </c>
      <c r="AN71" s="14">
        <f t="shared" si="1251"/>
        <v>1.2</v>
      </c>
      <c r="AO71" s="31">
        <f t="shared" si="1283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1267"/>
        <v>0</v>
      </c>
      <c r="AX71" s="14">
        <f t="shared" si="1252"/>
        <v>0</v>
      </c>
      <c r="AY71" s="31">
        <f t="shared" si="1284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268"/>
        <v>0</v>
      </c>
      <c r="BH71" s="14">
        <f t="shared" si="1253"/>
        <v>0</v>
      </c>
      <c r="BI71" s="31">
        <f t="shared" si="1285"/>
        <v>0.48958333333333365</v>
      </c>
      <c r="BJ71" s="57">
        <v>0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0</v>
      </c>
      <c r="BQ71" s="14">
        <f t="shared" si="1269"/>
        <v>0</v>
      </c>
      <c r="BR71" s="14">
        <f t="shared" si="1254"/>
        <v>0</v>
      </c>
      <c r="BS71" s="31">
        <f t="shared" si="1286"/>
        <v>0.48958333333333365</v>
      </c>
      <c r="BT71" s="57">
        <v>81</v>
      </c>
      <c r="BU71" s="57">
        <v>17</v>
      </c>
      <c r="BV71" s="57">
        <v>7</v>
      </c>
      <c r="BW71" s="57">
        <v>0</v>
      </c>
      <c r="BX71" s="57">
        <v>16</v>
      </c>
      <c r="BY71" s="57">
        <v>11</v>
      </c>
      <c r="BZ71" s="57">
        <v>11</v>
      </c>
      <c r="CA71" s="14">
        <f t="shared" si="1270"/>
        <v>143</v>
      </c>
      <c r="CB71" s="14">
        <f t="shared" si="1255"/>
        <v>147.1</v>
      </c>
      <c r="CC71" s="31">
        <f t="shared" si="1287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271"/>
        <v>0</v>
      </c>
      <c r="CL71" s="14">
        <f t="shared" si="1256"/>
        <v>0</v>
      </c>
      <c r="CM71" s="31">
        <f t="shared" si="1288"/>
        <v>0.48958333333333365</v>
      </c>
      <c r="CN71" s="57">
        <f t="shared" si="1042"/>
        <v>81</v>
      </c>
      <c r="CO71" s="57">
        <f t="shared" si="1042"/>
        <v>18</v>
      </c>
      <c r="CP71" s="57">
        <f t="shared" si="1042"/>
        <v>7</v>
      </c>
      <c r="CQ71" s="57">
        <f t="shared" si="1042"/>
        <v>0</v>
      </c>
      <c r="CR71" s="57">
        <f t="shared" si="1042"/>
        <v>16</v>
      </c>
      <c r="CS71" s="57">
        <f t="shared" si="1042"/>
        <v>11</v>
      </c>
      <c r="CT71" s="57">
        <f t="shared" si="1042"/>
        <v>12</v>
      </c>
      <c r="CU71" s="14">
        <f t="shared" si="1272"/>
        <v>145</v>
      </c>
      <c r="CV71" s="14">
        <f t="shared" si="1257"/>
        <v>148.30000000000001</v>
      </c>
      <c r="CW71" s="31">
        <f t="shared" si="1289"/>
        <v>0.48958333333333365</v>
      </c>
      <c r="CX71" s="57">
        <f t="shared" si="1065"/>
        <v>74</v>
      </c>
      <c r="CY71" s="57">
        <f t="shared" si="1065"/>
        <v>19</v>
      </c>
      <c r="CZ71" s="57">
        <f t="shared" si="1065"/>
        <v>11</v>
      </c>
      <c r="DA71" s="57">
        <f t="shared" si="1065"/>
        <v>3</v>
      </c>
      <c r="DB71" s="57">
        <f t="shared" si="1065"/>
        <v>12</v>
      </c>
      <c r="DC71" s="57">
        <f t="shared" si="1065"/>
        <v>4</v>
      </c>
      <c r="DD71" s="57">
        <f t="shared" si="1065"/>
        <v>1</v>
      </c>
      <c r="DE71" s="14">
        <f t="shared" si="1273"/>
        <v>124</v>
      </c>
      <c r="DF71" s="14">
        <f t="shared" si="1258"/>
        <v>142.19999999999999</v>
      </c>
      <c r="DG71" s="31">
        <f t="shared" si="1290"/>
        <v>0.48958333333333365</v>
      </c>
      <c r="DH71" s="57">
        <f t="shared" si="1274"/>
        <v>0</v>
      </c>
      <c r="DI71" s="57">
        <f t="shared" si="1045"/>
        <v>0</v>
      </c>
      <c r="DJ71" s="57">
        <f t="shared" si="1045"/>
        <v>0</v>
      </c>
      <c r="DK71" s="57">
        <f t="shared" si="1045"/>
        <v>0</v>
      </c>
      <c r="DL71" s="57">
        <f t="shared" si="1045"/>
        <v>0</v>
      </c>
      <c r="DM71" s="57">
        <f t="shared" si="1045"/>
        <v>0</v>
      </c>
      <c r="DN71" s="57">
        <f t="shared" si="1045"/>
        <v>1</v>
      </c>
      <c r="DO71" s="14">
        <f t="shared" si="1275"/>
        <v>1</v>
      </c>
      <c r="DP71" s="14">
        <f t="shared" si="1259"/>
        <v>0.2</v>
      </c>
      <c r="DQ71" s="31">
        <f t="shared" si="1291"/>
        <v>0.48958333333333365</v>
      </c>
      <c r="DR71" s="57">
        <f t="shared" si="720"/>
        <v>0</v>
      </c>
      <c r="DS71" s="57">
        <f t="shared" si="720"/>
        <v>1</v>
      </c>
      <c r="DT71" s="57">
        <f t="shared" si="720"/>
        <v>0</v>
      </c>
      <c r="DU71" s="57">
        <f t="shared" si="720"/>
        <v>0</v>
      </c>
      <c r="DV71" s="57">
        <f t="shared" si="720"/>
        <v>0</v>
      </c>
      <c r="DW71" s="57">
        <f t="shared" si="720"/>
        <v>0</v>
      </c>
      <c r="DX71" s="57">
        <f t="shared" si="720"/>
        <v>1</v>
      </c>
      <c r="DY71" s="14">
        <f t="shared" si="1276"/>
        <v>2</v>
      </c>
      <c r="DZ71" s="14">
        <f t="shared" si="1260"/>
        <v>1.2</v>
      </c>
      <c r="EA71" s="31">
        <f t="shared" si="1292"/>
        <v>0.48958333333333365</v>
      </c>
      <c r="EB71" s="57">
        <f t="shared" si="721"/>
        <v>74</v>
      </c>
      <c r="EC71" s="57">
        <f t="shared" si="721"/>
        <v>19</v>
      </c>
      <c r="ED71" s="57">
        <f t="shared" si="721"/>
        <v>11</v>
      </c>
      <c r="EE71" s="57">
        <f t="shared" si="721"/>
        <v>3</v>
      </c>
      <c r="EF71" s="57">
        <f t="shared" si="721"/>
        <v>12</v>
      </c>
      <c r="EG71" s="57">
        <f t="shared" si="721"/>
        <v>4</v>
      </c>
      <c r="EH71" s="57">
        <f t="shared" si="721"/>
        <v>0</v>
      </c>
      <c r="EI71" s="14">
        <f t="shared" si="1277"/>
        <v>123</v>
      </c>
      <c r="EJ71" s="14">
        <f t="shared" si="1261"/>
        <v>142</v>
      </c>
      <c r="EK71" s="31">
        <f t="shared" si="1293"/>
        <v>0.48958333333333365</v>
      </c>
      <c r="EL71" s="57">
        <f t="shared" si="722"/>
        <v>81</v>
      </c>
      <c r="EM71" s="57">
        <f t="shared" si="722"/>
        <v>17</v>
      </c>
      <c r="EN71" s="57">
        <f t="shared" si="722"/>
        <v>7</v>
      </c>
      <c r="EO71" s="57">
        <f t="shared" si="722"/>
        <v>0</v>
      </c>
      <c r="EP71" s="57">
        <f t="shared" si="722"/>
        <v>16</v>
      </c>
      <c r="EQ71" s="57">
        <f t="shared" si="722"/>
        <v>11</v>
      </c>
      <c r="ER71" s="57">
        <f t="shared" si="722"/>
        <v>11</v>
      </c>
      <c r="ES71" s="14">
        <f t="shared" si="1278"/>
        <v>143</v>
      </c>
      <c r="ET71" s="14">
        <f t="shared" si="1262"/>
        <v>147.1</v>
      </c>
    </row>
    <row r="72" spans="1:150" ht="13.5" thickTop="1" thickBot="1" x14ac:dyDescent="0.3">
      <c r="A72" s="32" t="s">
        <v>5</v>
      </c>
      <c r="B72" s="2">
        <f>SUM(B68:B71)</f>
        <v>259</v>
      </c>
      <c r="C72" s="2">
        <f t="shared" ref="C72" si="1294">SUM(C68:C71)</f>
        <v>101</v>
      </c>
      <c r="D72" s="2">
        <f t="shared" ref="D72" si="1295">SUM(D68:D71)</f>
        <v>28</v>
      </c>
      <c r="E72" s="2">
        <f t="shared" ref="E72" si="1296">SUM(E68:E71)</f>
        <v>4</v>
      </c>
      <c r="F72" s="2">
        <f t="shared" ref="F72" si="1297">SUM(F68:F71)</f>
        <v>63</v>
      </c>
      <c r="G72" s="2">
        <f t="shared" ref="G72" si="1298">SUM(G68:G71)</f>
        <v>24</v>
      </c>
      <c r="H72" s="2">
        <f t="shared" ref="H72" si="1299">SUM(H68:H71)</f>
        <v>10</v>
      </c>
      <c r="I72" s="15">
        <f t="shared" ref="I72" si="1300">SUM(I68:I71)</f>
        <v>489</v>
      </c>
      <c r="J72" s="33">
        <f>B72+C72+D72*1.5+E72*2.3+F72*2+G72*0.4+H72*0.2</f>
        <v>548.80000000000007</v>
      </c>
      <c r="K72" s="32" t="s">
        <v>5</v>
      </c>
      <c r="L72" s="2">
        <f>SUM(L68:L71)</f>
        <v>2</v>
      </c>
      <c r="M72" s="2">
        <f t="shared" ref="M72" si="1301">SUM(M68:M71)</f>
        <v>0</v>
      </c>
      <c r="N72" s="2">
        <f t="shared" ref="N72" si="1302">SUM(N68:N71)</f>
        <v>0</v>
      </c>
      <c r="O72" s="2">
        <f t="shared" ref="O72" si="1303">SUM(O68:O71)</f>
        <v>0</v>
      </c>
      <c r="P72" s="2">
        <f t="shared" ref="P72" si="1304">SUM(P68:P71)</f>
        <v>0</v>
      </c>
      <c r="Q72" s="2">
        <f t="shared" ref="Q72" si="1305">SUM(Q68:Q71)</f>
        <v>0</v>
      </c>
      <c r="R72" s="2">
        <f t="shared" ref="R72:S72" si="1306">SUM(R68:R71)</f>
        <v>1</v>
      </c>
      <c r="S72" s="15">
        <f t="shared" si="1306"/>
        <v>3</v>
      </c>
      <c r="T72" s="33">
        <f>L72+M72+N72*1.5+O72*2.3+P72*2+Q72*0.4+R72*0.2</f>
        <v>2.2000000000000002</v>
      </c>
      <c r="U72" s="32" t="s">
        <v>5</v>
      </c>
      <c r="V72" s="2">
        <f>SUM(V68:V71)</f>
        <v>0</v>
      </c>
      <c r="W72" s="2">
        <f t="shared" ref="W72" si="1307">SUM(W68:W71)</f>
        <v>0</v>
      </c>
      <c r="X72" s="2">
        <f t="shared" ref="X72" si="1308">SUM(X68:X71)</f>
        <v>0</v>
      </c>
      <c r="Y72" s="2">
        <f t="shared" ref="Y72" si="1309">SUM(Y68:Y71)</f>
        <v>0</v>
      </c>
      <c r="Z72" s="2">
        <f t="shared" ref="Z72" si="1310">SUM(Z68:Z71)</f>
        <v>0</v>
      </c>
      <c r="AA72" s="2">
        <f t="shared" ref="AA72" si="1311">SUM(AA68:AA71)</f>
        <v>0</v>
      </c>
      <c r="AB72" s="2">
        <f t="shared" ref="AB72" si="1312">SUM(AB68:AB71)</f>
        <v>0</v>
      </c>
      <c r="AC72" s="15">
        <f t="shared" ref="AC72" si="1313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5</v>
      </c>
      <c r="AG72" s="2">
        <f t="shared" ref="AG72" si="1314">SUM(AG68:AG71)</f>
        <v>2</v>
      </c>
      <c r="AH72" s="2">
        <f t="shared" ref="AH72" si="1315">SUM(AH68:AH71)</f>
        <v>1</v>
      </c>
      <c r="AI72" s="2">
        <f t="shared" ref="AI72" si="1316">SUM(AI68:AI71)</f>
        <v>0</v>
      </c>
      <c r="AJ72" s="2">
        <f t="shared" ref="AJ72" si="1317">SUM(AJ68:AJ71)</f>
        <v>0</v>
      </c>
      <c r="AK72" s="2">
        <f t="shared" ref="AK72" si="1318">SUM(AK68:AK71)</f>
        <v>0</v>
      </c>
      <c r="AL72" s="2">
        <f t="shared" ref="AL72" si="1319">SUM(AL68:AL71)</f>
        <v>2</v>
      </c>
      <c r="AM72" s="15">
        <f t="shared" ref="AM72" si="1320">SUM(AM68:AM71)</f>
        <v>10</v>
      </c>
      <c r="AN72" s="33">
        <f>AF72+AG72+AH72*1.5+AI72*2.3+AJ72*2+AK72*0.4+AL72*0.2</f>
        <v>8.9</v>
      </c>
      <c r="AO72" s="32" t="s">
        <v>5</v>
      </c>
      <c r="AP72" s="2">
        <f>SUM(AP68:AP71)</f>
        <v>2</v>
      </c>
      <c r="AQ72" s="2">
        <f t="shared" ref="AQ72" si="1321">SUM(AQ68:AQ71)</f>
        <v>0</v>
      </c>
      <c r="AR72" s="2">
        <f t="shared" ref="AR72" si="1322">SUM(AR68:AR71)</f>
        <v>2</v>
      </c>
      <c r="AS72" s="2">
        <f t="shared" ref="AS72" si="1323">SUM(AS68:AS71)</f>
        <v>0</v>
      </c>
      <c r="AT72" s="2">
        <f t="shared" ref="AT72" si="1324">SUM(AT68:AT71)</f>
        <v>0</v>
      </c>
      <c r="AU72" s="2">
        <f t="shared" ref="AU72" si="1325">SUM(AU68:AU71)</f>
        <v>0</v>
      </c>
      <c r="AV72" s="2">
        <f t="shared" ref="AV72" si="1326">SUM(AV68:AV71)</f>
        <v>0</v>
      </c>
      <c r="AW72" s="15">
        <f t="shared" ref="AW72" si="1327">SUM(AW68:AW71)</f>
        <v>4</v>
      </c>
      <c r="AX72" s="33">
        <f>AP72+AQ72+AR72*1.5+AS72*2.3+AT72*2+AU72*0.4+AV72*0.2</f>
        <v>5</v>
      </c>
      <c r="AY72" s="32" t="s">
        <v>5</v>
      </c>
      <c r="AZ72" s="2">
        <f>SUM(AZ68:AZ71)</f>
        <v>0</v>
      </c>
      <c r="BA72" s="2">
        <f t="shared" ref="BA72" si="1328">SUM(BA68:BA71)</f>
        <v>0</v>
      </c>
      <c r="BB72" s="2">
        <f t="shared" ref="BB72" si="1329">SUM(BB68:BB71)</f>
        <v>0</v>
      </c>
      <c r="BC72" s="2">
        <f t="shared" ref="BC72" si="1330">SUM(BC68:BC71)</f>
        <v>0</v>
      </c>
      <c r="BD72" s="2">
        <f t="shared" ref="BD72" si="1331">SUM(BD68:BD71)</f>
        <v>0</v>
      </c>
      <c r="BE72" s="2">
        <f t="shared" ref="BE72" si="1332">SUM(BE68:BE71)</f>
        <v>0</v>
      </c>
      <c r="BF72" s="2">
        <f t="shared" ref="BF72" si="1333">SUM(BF68:BF71)</f>
        <v>0</v>
      </c>
      <c r="BG72" s="15">
        <f t="shared" ref="BG72" si="1334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0</v>
      </c>
      <c r="BK72" s="2">
        <f t="shared" ref="BK72" si="1335">SUM(BK68:BK71)</f>
        <v>0</v>
      </c>
      <c r="BL72" s="2">
        <f t="shared" ref="BL72" si="1336">SUM(BL68:BL71)</f>
        <v>0</v>
      </c>
      <c r="BM72" s="2">
        <f t="shared" ref="BM72" si="1337">SUM(BM68:BM71)</f>
        <v>0</v>
      </c>
      <c r="BN72" s="2">
        <f t="shared" ref="BN72" si="1338">SUM(BN68:BN71)</f>
        <v>0</v>
      </c>
      <c r="BO72" s="2">
        <f t="shared" ref="BO72" si="1339">SUM(BO68:BO71)</f>
        <v>0</v>
      </c>
      <c r="BP72" s="2">
        <f t="shared" ref="BP72" si="1340">SUM(BP68:BP71)</f>
        <v>0</v>
      </c>
      <c r="BQ72" s="15">
        <f t="shared" ref="BQ72" si="1341">SUM(BQ68:BQ71)</f>
        <v>0</v>
      </c>
      <c r="BR72" s="33">
        <f>BJ72+BK72+BL72*1.5+BM72*2.3+BN72*2+BO72*0.4+BP72*0.2</f>
        <v>0</v>
      </c>
      <c r="BS72" s="32" t="s">
        <v>5</v>
      </c>
      <c r="BT72" s="2">
        <f>SUM(BT68:BT71)</f>
        <v>285</v>
      </c>
      <c r="BU72" s="2">
        <f t="shared" ref="BU72" si="1342">SUM(BU68:BU71)</f>
        <v>76</v>
      </c>
      <c r="BV72" s="2">
        <f t="shared" ref="BV72" si="1343">SUM(BV68:BV71)</f>
        <v>23</v>
      </c>
      <c r="BW72" s="2">
        <f t="shared" ref="BW72" si="1344">SUM(BW68:BW71)</f>
        <v>2</v>
      </c>
      <c r="BX72" s="2">
        <f t="shared" ref="BX72" si="1345">SUM(BX68:BX71)</f>
        <v>57</v>
      </c>
      <c r="BY72" s="2">
        <f t="shared" ref="BY72" si="1346">SUM(BY68:BY71)</f>
        <v>34</v>
      </c>
      <c r="BZ72" s="2">
        <f t="shared" ref="BZ72" si="1347">SUM(BZ68:BZ71)</f>
        <v>28</v>
      </c>
      <c r="CA72" s="15">
        <f t="shared" ref="CA72" si="1348">SUM(CA68:CA71)</f>
        <v>505</v>
      </c>
      <c r="CB72" s="33">
        <f>BT72+BU72+BV72*1.5+BW72*2.3+BX72*2+BY72*0.4+BZ72*0.2</f>
        <v>533.30000000000007</v>
      </c>
      <c r="CC72" s="32" t="s">
        <v>5</v>
      </c>
      <c r="CD72" s="2">
        <f>SUM(CD68:CD71)</f>
        <v>0</v>
      </c>
      <c r="CE72" s="2">
        <f t="shared" ref="CE72" si="1349">SUM(CE68:CE71)</f>
        <v>0</v>
      </c>
      <c r="CF72" s="2">
        <f t="shared" ref="CF72" si="1350">SUM(CF68:CF71)</f>
        <v>0</v>
      </c>
      <c r="CG72" s="2">
        <f t="shared" ref="CG72" si="1351">SUM(CG68:CG71)</f>
        <v>0</v>
      </c>
      <c r="CH72" s="2">
        <f t="shared" ref="CH72" si="1352">SUM(CH68:CH71)</f>
        <v>0</v>
      </c>
      <c r="CI72" s="2">
        <f t="shared" ref="CI72" si="1353">SUM(CI68:CI71)</f>
        <v>0</v>
      </c>
      <c r="CJ72" s="2">
        <f t="shared" ref="CJ72" si="1354">SUM(CJ68:CJ71)</f>
        <v>0</v>
      </c>
      <c r="CK72" s="15">
        <f t="shared" ref="CK72" si="1355">SUM(CK68:CK71)</f>
        <v>0</v>
      </c>
      <c r="CL72" s="15">
        <f>CD72+CE72+CF72*1.5+CG72*2.3+CH72*2+CI72*0.4+CJ72*0.2</f>
        <v>0</v>
      </c>
      <c r="CM72" s="34" t="s">
        <v>5</v>
      </c>
      <c r="CN72" s="2">
        <f t="shared" si="1042"/>
        <v>290</v>
      </c>
      <c r="CO72" s="2">
        <f t="shared" si="1042"/>
        <v>78</v>
      </c>
      <c r="CP72" s="2">
        <f t="shared" si="1042"/>
        <v>24</v>
      </c>
      <c r="CQ72" s="2">
        <f t="shared" si="1042"/>
        <v>2</v>
      </c>
      <c r="CR72" s="2">
        <f t="shared" si="1042"/>
        <v>57</v>
      </c>
      <c r="CS72" s="2">
        <f t="shared" si="1042"/>
        <v>34</v>
      </c>
      <c r="CT72" s="2">
        <f t="shared" si="1042"/>
        <v>30</v>
      </c>
      <c r="CU72" s="15">
        <f t="shared" ref="CU72" si="1356">SUM(CN72:CT72)</f>
        <v>515</v>
      </c>
      <c r="CV72" s="15">
        <f>CN72+CO72+CP72*1.5+CQ72*2.3+CR72*2+CS72*0.4+CT72*0.2</f>
        <v>542.20000000000005</v>
      </c>
      <c r="CW72" s="34" t="s">
        <v>5</v>
      </c>
      <c r="CX72" s="2">
        <f t="shared" si="1065"/>
        <v>261</v>
      </c>
      <c r="CY72" s="2">
        <f t="shared" si="1065"/>
        <v>101</v>
      </c>
      <c r="CZ72" s="2">
        <f t="shared" si="1065"/>
        <v>28</v>
      </c>
      <c r="DA72" s="2">
        <f t="shared" si="1065"/>
        <v>4</v>
      </c>
      <c r="DB72" s="2">
        <f t="shared" si="1065"/>
        <v>63</v>
      </c>
      <c r="DC72" s="2">
        <f t="shared" si="1065"/>
        <v>24</v>
      </c>
      <c r="DD72" s="2">
        <f t="shared" si="1065"/>
        <v>11</v>
      </c>
      <c r="DE72" s="15">
        <f t="shared" ref="DE72" si="1357">SUM(CX72:DD72)</f>
        <v>492</v>
      </c>
      <c r="DF72" s="15">
        <f>CX72+CY72+CZ72*1.5+DA72*2.3+DB72*2+DC72*0.4+DD72*0.2</f>
        <v>551.00000000000011</v>
      </c>
      <c r="DG72" s="34" t="s">
        <v>5</v>
      </c>
      <c r="DH72" s="2">
        <f t="shared" si="1045"/>
        <v>2</v>
      </c>
      <c r="DI72" s="2">
        <f t="shared" si="1045"/>
        <v>0</v>
      </c>
      <c r="DJ72" s="2">
        <f t="shared" si="1045"/>
        <v>0</v>
      </c>
      <c r="DK72" s="2">
        <f t="shared" si="1045"/>
        <v>0</v>
      </c>
      <c r="DL72" s="2">
        <f t="shared" si="1045"/>
        <v>0</v>
      </c>
      <c r="DM72" s="2">
        <f t="shared" si="1045"/>
        <v>0</v>
      </c>
      <c r="DN72" s="2">
        <f t="shared" si="1045"/>
        <v>1</v>
      </c>
      <c r="DO72" s="15">
        <f t="shared" ref="DO72" si="1358">SUM(DH72:DN72)</f>
        <v>3</v>
      </c>
      <c r="DP72" s="15">
        <f>DH72+DI72+DJ72*1.5+DK72*2.3+DL72*2+DM72*0.4+DN72*0.2</f>
        <v>2.2000000000000002</v>
      </c>
      <c r="DQ72" s="34" t="s">
        <v>5</v>
      </c>
      <c r="DR72" s="2">
        <f t="shared" si="720"/>
        <v>7</v>
      </c>
      <c r="DS72" s="2">
        <f t="shared" si="720"/>
        <v>2</v>
      </c>
      <c r="DT72" s="2">
        <f t="shared" si="720"/>
        <v>3</v>
      </c>
      <c r="DU72" s="2">
        <f t="shared" si="720"/>
        <v>0</v>
      </c>
      <c r="DV72" s="2">
        <f t="shared" si="720"/>
        <v>0</v>
      </c>
      <c r="DW72" s="2">
        <f t="shared" si="720"/>
        <v>0</v>
      </c>
      <c r="DX72" s="2">
        <f t="shared" si="720"/>
        <v>2</v>
      </c>
      <c r="DY72" s="15">
        <f t="shared" ref="DY72" si="1359">SUM(DR72:DX72)</f>
        <v>14</v>
      </c>
      <c r="DZ72" s="15">
        <f>DR72+DS72+DT72*1.5+DU72*2.3+DV72*2+DW72*0.4+DX72*0.2</f>
        <v>13.9</v>
      </c>
      <c r="EA72" s="34" t="s">
        <v>5</v>
      </c>
      <c r="EB72" s="2">
        <f t="shared" si="721"/>
        <v>261</v>
      </c>
      <c r="EC72" s="2">
        <f t="shared" si="721"/>
        <v>101</v>
      </c>
      <c r="ED72" s="2">
        <f t="shared" si="721"/>
        <v>30</v>
      </c>
      <c r="EE72" s="2">
        <f t="shared" si="721"/>
        <v>4</v>
      </c>
      <c r="EF72" s="2">
        <f t="shared" si="721"/>
        <v>63</v>
      </c>
      <c r="EG72" s="2">
        <f t="shared" si="721"/>
        <v>24</v>
      </c>
      <c r="EH72" s="2">
        <f t="shared" si="721"/>
        <v>10</v>
      </c>
      <c r="EI72" s="15">
        <f t="shared" ref="EI72" si="1360">SUM(EB72:EH72)</f>
        <v>493</v>
      </c>
      <c r="EJ72" s="15">
        <f>EB72+EC72+ED72*1.5+EE72*2.3+EF72*2+EG72*0.4+EH72*0.2</f>
        <v>553.80000000000007</v>
      </c>
      <c r="EK72" s="34" t="s">
        <v>5</v>
      </c>
      <c r="EL72" s="2">
        <f t="shared" si="722"/>
        <v>285</v>
      </c>
      <c r="EM72" s="2">
        <f t="shared" si="722"/>
        <v>76</v>
      </c>
      <c r="EN72" s="2">
        <f t="shared" si="722"/>
        <v>23</v>
      </c>
      <c r="EO72" s="2">
        <f t="shared" si="722"/>
        <v>2</v>
      </c>
      <c r="EP72" s="2">
        <f t="shared" si="722"/>
        <v>57</v>
      </c>
      <c r="EQ72" s="2">
        <f t="shared" si="722"/>
        <v>34</v>
      </c>
      <c r="ER72" s="2">
        <f t="shared" si="722"/>
        <v>28</v>
      </c>
      <c r="ES72" s="15">
        <f t="shared" ref="ES72" si="1361">SUM(EL72:ER72)</f>
        <v>505</v>
      </c>
      <c r="ET72" s="15">
        <f>EL72+EM72+EN72*1.5+EO72*2.3+EP72*2+EQ72*0.4+ER72*0.2</f>
        <v>533.30000000000007</v>
      </c>
    </row>
    <row r="73" spans="1:150" ht="13" thickTop="1" x14ac:dyDescent="0.25">
      <c r="A73" s="31">
        <f>A71+"00:15"</f>
        <v>0.50000000000000033</v>
      </c>
      <c r="B73" s="57">
        <v>74</v>
      </c>
      <c r="C73" s="57">
        <v>25</v>
      </c>
      <c r="D73" s="57">
        <v>8</v>
      </c>
      <c r="E73" s="57">
        <v>1</v>
      </c>
      <c r="F73" s="57">
        <v>17</v>
      </c>
      <c r="G73" s="57">
        <v>7</v>
      </c>
      <c r="H73" s="57">
        <v>2</v>
      </c>
      <c r="I73" s="14">
        <f>SUM(B73:H73)</f>
        <v>134</v>
      </c>
      <c r="J73" s="14">
        <f t="shared" ref="J73:J76" si="1362">B73+C73+D73*1.5+E73*2.3+F73*2+G73*0.4+H73*0.2</f>
        <v>150.50000000000003</v>
      </c>
      <c r="K73" s="31">
        <f>K71+"00:15"</f>
        <v>0.50000000000000033</v>
      </c>
      <c r="L73" s="57">
        <v>1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14">
        <f>SUM(L73:R73)</f>
        <v>1</v>
      </c>
      <c r="T73" s="14">
        <f t="shared" ref="T73:T76" si="1363">L73+M73+N73*1.5+O73*2.3+P73*2+Q73*0.4+R73*0.2</f>
        <v>1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1364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1</v>
      </c>
      <c r="AL73" s="57">
        <v>1</v>
      </c>
      <c r="AM73" s="14">
        <f>SUM(AF73:AL73)</f>
        <v>2</v>
      </c>
      <c r="AN73" s="14">
        <f t="shared" ref="AN73:AN76" si="1365">AF73+AG73+AH73*1.5+AI73*2.3+AJ73*2+AK73*0.4+AL73*0.2</f>
        <v>0.60000000000000009</v>
      </c>
      <c r="AO73" s="31">
        <f>AO71+"00:15"</f>
        <v>0.50000000000000033</v>
      </c>
      <c r="AP73" s="57">
        <v>1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14">
        <f>SUM(AP73:AV73)</f>
        <v>1</v>
      </c>
      <c r="AX73" s="14">
        <f t="shared" ref="AX73:AX76" si="1366">AP73+AQ73+AR73*1.5+AS73*2.3+AT73*2+AU73*0.4+AV73*0.2</f>
        <v>1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1367">AZ73+BA73+BB73*1.5+BC73*2.3+BD73*2+BE73*0.4+BF73*0.2</f>
        <v>0</v>
      </c>
      <c r="BI73" s="31">
        <f>BI71+"00:15"</f>
        <v>0.50000000000000033</v>
      </c>
      <c r="BJ73" s="57">
        <v>0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2</v>
      </c>
      <c r="BQ73" s="14">
        <f>SUM(BJ73:BP73)</f>
        <v>2</v>
      </c>
      <c r="BR73" s="14">
        <f t="shared" ref="BR73:BR76" si="1368">BJ73+BK73+BL73*1.5+BM73*2.3+BN73*2+BO73*0.4+BP73*0.2</f>
        <v>0.4</v>
      </c>
      <c r="BS73" s="31">
        <f>BS71+"00:15"</f>
        <v>0.50000000000000033</v>
      </c>
      <c r="BT73" s="57">
        <v>60</v>
      </c>
      <c r="BU73" s="57">
        <v>17</v>
      </c>
      <c r="BV73" s="57">
        <v>7</v>
      </c>
      <c r="BW73" s="57">
        <v>2</v>
      </c>
      <c r="BX73" s="57">
        <v>15</v>
      </c>
      <c r="BY73" s="57">
        <v>8</v>
      </c>
      <c r="BZ73" s="57">
        <v>8</v>
      </c>
      <c r="CA73" s="14">
        <f>SUM(BT73:BZ73)</f>
        <v>117</v>
      </c>
      <c r="CB73" s="14">
        <f t="shared" ref="CB73:CB76" si="1369">BT73+BU73+BV73*1.5+BW73*2.3+BX73*2+BY73*0.4+BZ73*0.2</f>
        <v>126.89999999999999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1370">CD73+CE73+CF73*1.5+CG73*2.3+CH73*2+CI73*0.4+CJ73*0.2</f>
        <v>0</v>
      </c>
      <c r="CM73" s="31">
        <f>CM71+"00:15"</f>
        <v>0.50000000000000033</v>
      </c>
      <c r="CN73" s="57">
        <f>SUM(V73,AF73,BT73)</f>
        <v>60</v>
      </c>
      <c r="CO73" s="57">
        <f t="shared" si="1042"/>
        <v>17</v>
      </c>
      <c r="CP73" s="57">
        <f t="shared" si="1042"/>
        <v>7</v>
      </c>
      <c r="CQ73" s="57">
        <f t="shared" si="1042"/>
        <v>2</v>
      </c>
      <c r="CR73" s="57">
        <f t="shared" si="1042"/>
        <v>15</v>
      </c>
      <c r="CS73" s="57">
        <f t="shared" si="1042"/>
        <v>9</v>
      </c>
      <c r="CT73" s="57">
        <f t="shared" si="1042"/>
        <v>9</v>
      </c>
      <c r="CU73" s="14">
        <f>SUM(CN73:CT73)</f>
        <v>119</v>
      </c>
      <c r="CV73" s="14">
        <f t="shared" ref="CV73:CV76" si="1371">CN73+CO73+CP73*1.5+CQ73*2.3+CR73*2+CS73*0.4+CT73*0.2</f>
        <v>127.49999999999999</v>
      </c>
      <c r="CW73" s="31">
        <f>CW71+"00:15"</f>
        <v>0.50000000000000033</v>
      </c>
      <c r="CX73" s="57">
        <f>SUM(B73,L73,V73)</f>
        <v>75</v>
      </c>
      <c r="CY73" s="57">
        <f t="shared" si="1065"/>
        <v>25</v>
      </c>
      <c r="CZ73" s="57">
        <f t="shared" si="1065"/>
        <v>8</v>
      </c>
      <c r="DA73" s="57">
        <f t="shared" si="1065"/>
        <v>1</v>
      </c>
      <c r="DB73" s="57">
        <f t="shared" si="1065"/>
        <v>17</v>
      </c>
      <c r="DC73" s="57">
        <f t="shared" si="1065"/>
        <v>7</v>
      </c>
      <c r="DD73" s="57">
        <f t="shared" si="1065"/>
        <v>2</v>
      </c>
      <c r="DE73" s="14">
        <f>SUM(CX73:DD73)</f>
        <v>135</v>
      </c>
      <c r="DF73" s="14">
        <f t="shared" ref="DF73:DF76" si="1372">CX73+CY73+CZ73*1.5+DA73*2.3+DB73*2+DC73*0.4+DD73*0.2</f>
        <v>151.50000000000003</v>
      </c>
      <c r="DG73" s="31">
        <f>DG71+"00:15"</f>
        <v>0.50000000000000033</v>
      </c>
      <c r="DH73" s="57">
        <f>SUM(L73,AZ73,BJ73)</f>
        <v>1</v>
      </c>
      <c r="DI73" s="57">
        <f t="shared" si="1045"/>
        <v>0</v>
      </c>
      <c r="DJ73" s="57">
        <f t="shared" si="1045"/>
        <v>0</v>
      </c>
      <c r="DK73" s="57">
        <f t="shared" si="1045"/>
        <v>0</v>
      </c>
      <c r="DL73" s="57">
        <f t="shared" si="1045"/>
        <v>0</v>
      </c>
      <c r="DM73" s="57">
        <f t="shared" si="1045"/>
        <v>0</v>
      </c>
      <c r="DN73" s="57">
        <f t="shared" si="1045"/>
        <v>2</v>
      </c>
      <c r="DO73" s="14">
        <f>SUM(DH73:DN73)</f>
        <v>3</v>
      </c>
      <c r="DP73" s="14">
        <f t="shared" ref="DP73:DP76" si="1373">DH73+DI73+DJ73*1.5+DK73*2.3+DL73*2+DM73*0.4+DN73*0.2</f>
        <v>1.4</v>
      </c>
      <c r="DQ73" s="31">
        <f>DQ71+"00:15"</f>
        <v>0.50000000000000033</v>
      </c>
      <c r="DR73" s="57">
        <f>SUM(AF73,AP73,AZ73)</f>
        <v>1</v>
      </c>
      <c r="DS73" s="57">
        <f t="shared" ref="DS73:DX109" si="1374">SUM(AG73,AQ73,BA73)</f>
        <v>0</v>
      </c>
      <c r="DT73" s="57">
        <f t="shared" si="1374"/>
        <v>0</v>
      </c>
      <c r="DU73" s="57">
        <f t="shared" si="1374"/>
        <v>0</v>
      </c>
      <c r="DV73" s="57">
        <f t="shared" si="1374"/>
        <v>0</v>
      </c>
      <c r="DW73" s="57">
        <f t="shared" si="1374"/>
        <v>1</v>
      </c>
      <c r="DX73" s="57">
        <f t="shared" si="1374"/>
        <v>1</v>
      </c>
      <c r="DY73" s="14">
        <f>SUM(DR73:DX73)</f>
        <v>3</v>
      </c>
      <c r="DZ73" s="14">
        <f t="shared" ref="DZ73:DZ76" si="1375">DR73+DS73+DT73*1.5+DU73*2.3+DV73*2+DW73*0.4+DX73*0.2</f>
        <v>1.5999999999999999</v>
      </c>
      <c r="EA73" s="31">
        <f>EA71+"00:15"</f>
        <v>0.50000000000000033</v>
      </c>
      <c r="EB73" s="57">
        <f>SUM(B73,AP73,CD73)</f>
        <v>75</v>
      </c>
      <c r="EC73" s="57">
        <f t="shared" ref="EC73:EH109" si="1376">SUM(C73,AQ73,CE73)</f>
        <v>25</v>
      </c>
      <c r="ED73" s="57">
        <f t="shared" si="1376"/>
        <v>8</v>
      </c>
      <c r="EE73" s="57">
        <f t="shared" si="1376"/>
        <v>1</v>
      </c>
      <c r="EF73" s="57">
        <f t="shared" si="1376"/>
        <v>17</v>
      </c>
      <c r="EG73" s="57">
        <f t="shared" si="1376"/>
        <v>7</v>
      </c>
      <c r="EH73" s="57">
        <f t="shared" si="1376"/>
        <v>2</v>
      </c>
      <c r="EI73" s="14">
        <f>SUM(EB73:EH73)</f>
        <v>135</v>
      </c>
      <c r="EJ73" s="14">
        <f t="shared" ref="EJ73:EJ76" si="1377">EB73+EC73+ED73*1.5+EE73*2.3+EF73*2+EG73*0.4+EH73*0.2</f>
        <v>151.50000000000003</v>
      </c>
      <c r="EK73" s="31">
        <f>EK71+"00:15"</f>
        <v>0.50000000000000033</v>
      </c>
      <c r="EL73" s="57">
        <f>SUM(BJ73,BT73,CD73)</f>
        <v>60</v>
      </c>
      <c r="EM73" s="57">
        <f t="shared" ref="EM73:ER109" si="1378">SUM(BK73,BU73,CE73)</f>
        <v>17</v>
      </c>
      <c r="EN73" s="57">
        <f t="shared" si="1378"/>
        <v>7</v>
      </c>
      <c r="EO73" s="57">
        <f t="shared" si="1378"/>
        <v>2</v>
      </c>
      <c r="EP73" s="57">
        <f t="shared" si="1378"/>
        <v>15</v>
      </c>
      <c r="EQ73" s="57">
        <f t="shared" si="1378"/>
        <v>8</v>
      </c>
      <c r="ER73" s="57">
        <f t="shared" si="1378"/>
        <v>10</v>
      </c>
      <c r="ES73" s="14">
        <f>SUM(EL73:ER73)</f>
        <v>119</v>
      </c>
      <c r="ET73" s="14">
        <f t="shared" ref="ET73:ET76" si="1379">EL73+EM73+EN73*1.5+EO73*2.3+EP73*2+EQ73*0.4+ER73*0.2</f>
        <v>127.3</v>
      </c>
    </row>
    <row r="74" spans="1:150" x14ac:dyDescent="0.25">
      <c r="A74" s="31">
        <f>A73+"00:15"</f>
        <v>0.51041666666666696</v>
      </c>
      <c r="B74" s="57">
        <v>81</v>
      </c>
      <c r="C74" s="57">
        <v>28</v>
      </c>
      <c r="D74" s="57">
        <v>9</v>
      </c>
      <c r="E74" s="57">
        <v>4</v>
      </c>
      <c r="F74" s="57">
        <v>11</v>
      </c>
      <c r="G74" s="57">
        <v>2</v>
      </c>
      <c r="H74" s="57">
        <v>3</v>
      </c>
      <c r="I74" s="14">
        <f t="shared" ref="I74:I76" si="1380">SUM(B74:H74)</f>
        <v>138</v>
      </c>
      <c r="J74" s="14">
        <f t="shared" si="1362"/>
        <v>155.1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1</v>
      </c>
      <c r="S74" s="14">
        <f t="shared" ref="S74:S76" si="1381">SUM(L74:R74)</f>
        <v>2</v>
      </c>
      <c r="T74" s="14">
        <f t="shared" si="1363"/>
        <v>1.2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 t="shared" ref="AC74:AC76" si="1382">SUM(V74:AB74)</f>
        <v>0</v>
      </c>
      <c r="AD74" s="14">
        <f t="shared" si="1364"/>
        <v>0</v>
      </c>
      <c r="AE74" s="31">
        <f>AE73+"00:15"</f>
        <v>0.51041666666666696</v>
      </c>
      <c r="AF74" s="57">
        <v>1</v>
      </c>
      <c r="AG74" s="57">
        <v>1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14">
        <f t="shared" ref="AM74:AM76" si="1383">SUM(AF74:AL74)</f>
        <v>2</v>
      </c>
      <c r="AN74" s="14">
        <f t="shared" si="1365"/>
        <v>2</v>
      </c>
      <c r="AO74" s="31">
        <f>AO73+"00:15"</f>
        <v>0.51041666666666696</v>
      </c>
      <c r="AP74" s="57">
        <v>0</v>
      </c>
      <c r="AQ74" s="57">
        <v>1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 t="shared" ref="AW74:AW76" si="1384">SUM(AP74:AV74)</f>
        <v>1</v>
      </c>
      <c r="AX74" s="14">
        <f t="shared" si="1366"/>
        <v>1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 t="shared" ref="BG74:BG76" si="1385">SUM(AZ74:BF74)</f>
        <v>0</v>
      </c>
      <c r="BH74" s="14">
        <f t="shared" si="1367"/>
        <v>0</v>
      </c>
      <c r="BI74" s="31">
        <f>BI73+"00:15"</f>
        <v>0.51041666666666696</v>
      </c>
      <c r="BJ74" s="57">
        <v>0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0</v>
      </c>
      <c r="BQ74" s="14">
        <f t="shared" ref="BQ74:BQ76" si="1386">SUM(BJ74:BP74)</f>
        <v>0</v>
      </c>
      <c r="BR74" s="14">
        <f t="shared" si="1368"/>
        <v>0</v>
      </c>
      <c r="BS74" s="31">
        <f>BS73+"00:15"</f>
        <v>0.51041666666666696</v>
      </c>
      <c r="BT74" s="57">
        <v>71</v>
      </c>
      <c r="BU74" s="57">
        <v>16</v>
      </c>
      <c r="BV74" s="57">
        <v>11</v>
      </c>
      <c r="BW74" s="57">
        <v>2</v>
      </c>
      <c r="BX74" s="57">
        <v>14</v>
      </c>
      <c r="BY74" s="57">
        <v>10</v>
      </c>
      <c r="BZ74" s="57">
        <v>10</v>
      </c>
      <c r="CA74" s="14">
        <f t="shared" ref="CA74:CA76" si="1387">SUM(BT74:BZ74)</f>
        <v>134</v>
      </c>
      <c r="CB74" s="14">
        <f t="shared" si="1369"/>
        <v>142.1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 t="shared" ref="CK74:CK76" si="1388">SUM(CD74:CJ74)</f>
        <v>0</v>
      </c>
      <c r="CL74" s="14">
        <f t="shared" si="1370"/>
        <v>0</v>
      </c>
      <c r="CM74" s="31">
        <f>CM73+"00:15"</f>
        <v>0.51041666666666696</v>
      </c>
      <c r="CN74" s="57">
        <f t="shared" ref="CN74:CT120" si="1389">SUM(V74,AF74,BT74)</f>
        <v>72</v>
      </c>
      <c r="CO74" s="57">
        <f t="shared" si="1042"/>
        <v>17</v>
      </c>
      <c r="CP74" s="57">
        <f t="shared" si="1042"/>
        <v>11</v>
      </c>
      <c r="CQ74" s="57">
        <f t="shared" si="1042"/>
        <v>2</v>
      </c>
      <c r="CR74" s="57">
        <f t="shared" si="1042"/>
        <v>14</v>
      </c>
      <c r="CS74" s="57">
        <f t="shared" si="1042"/>
        <v>10</v>
      </c>
      <c r="CT74" s="57">
        <f t="shared" si="1042"/>
        <v>10</v>
      </c>
      <c r="CU74" s="14">
        <f t="shared" ref="CU74:CU76" si="1390">SUM(CN74:CT74)</f>
        <v>136</v>
      </c>
      <c r="CV74" s="14">
        <f t="shared" si="1371"/>
        <v>144.1</v>
      </c>
      <c r="CW74" s="31">
        <f>CW73+"00:15"</f>
        <v>0.51041666666666696</v>
      </c>
      <c r="CX74" s="57">
        <f t="shared" ref="CX74:DD122" si="1391">SUM(B74,L74,V74)</f>
        <v>82</v>
      </c>
      <c r="CY74" s="57">
        <f t="shared" si="1065"/>
        <v>28</v>
      </c>
      <c r="CZ74" s="57">
        <f t="shared" si="1065"/>
        <v>9</v>
      </c>
      <c r="DA74" s="57">
        <f t="shared" si="1065"/>
        <v>4</v>
      </c>
      <c r="DB74" s="57">
        <f t="shared" si="1065"/>
        <v>11</v>
      </c>
      <c r="DC74" s="57">
        <f t="shared" si="1065"/>
        <v>2</v>
      </c>
      <c r="DD74" s="57">
        <f t="shared" si="1065"/>
        <v>4</v>
      </c>
      <c r="DE74" s="14">
        <f t="shared" ref="DE74:DE76" si="1392">SUM(CX74:DD74)</f>
        <v>140</v>
      </c>
      <c r="DF74" s="14">
        <f t="shared" si="1372"/>
        <v>156.30000000000001</v>
      </c>
      <c r="DG74" s="31">
        <f>DG73+"00:15"</f>
        <v>0.51041666666666696</v>
      </c>
      <c r="DH74" s="57">
        <f t="shared" ref="DH74:DN89" si="1393">SUM(L74,AZ74,BJ74)</f>
        <v>1</v>
      </c>
      <c r="DI74" s="57">
        <f t="shared" si="1045"/>
        <v>0</v>
      </c>
      <c r="DJ74" s="57">
        <f t="shared" si="1045"/>
        <v>0</v>
      </c>
      <c r="DK74" s="57">
        <f t="shared" si="1045"/>
        <v>0</v>
      </c>
      <c r="DL74" s="57">
        <f t="shared" si="1045"/>
        <v>0</v>
      </c>
      <c r="DM74" s="57">
        <f t="shared" si="1045"/>
        <v>0</v>
      </c>
      <c r="DN74" s="57">
        <f t="shared" si="1045"/>
        <v>1</v>
      </c>
      <c r="DO74" s="14">
        <f t="shared" ref="DO74:DO76" si="1394">SUM(DH74:DN74)</f>
        <v>2</v>
      </c>
      <c r="DP74" s="14">
        <f t="shared" si="1373"/>
        <v>1.2</v>
      </c>
      <c r="DQ74" s="31">
        <f>DQ73+"00:15"</f>
        <v>0.51041666666666696</v>
      </c>
      <c r="DR74" s="57">
        <f t="shared" ref="DR74:DY132" si="1395">SUM(AF74,AP74,AZ74)</f>
        <v>1</v>
      </c>
      <c r="DS74" s="57">
        <f t="shared" si="1374"/>
        <v>2</v>
      </c>
      <c r="DT74" s="57">
        <f t="shared" si="1374"/>
        <v>0</v>
      </c>
      <c r="DU74" s="57">
        <f t="shared" si="1374"/>
        <v>0</v>
      </c>
      <c r="DV74" s="57">
        <f t="shared" si="1374"/>
        <v>0</v>
      </c>
      <c r="DW74" s="57">
        <f t="shared" si="1374"/>
        <v>0</v>
      </c>
      <c r="DX74" s="57">
        <f t="shared" si="1374"/>
        <v>0</v>
      </c>
      <c r="DY74" s="14">
        <f t="shared" ref="DY74:DY76" si="1396">SUM(DR74:DX74)</f>
        <v>3</v>
      </c>
      <c r="DZ74" s="14">
        <f t="shared" si="1375"/>
        <v>3</v>
      </c>
      <c r="EA74" s="31">
        <f>EA73+"00:15"</f>
        <v>0.51041666666666696</v>
      </c>
      <c r="EB74" s="57">
        <f t="shared" ref="EB74:EI132" si="1397">SUM(B74,AP74,CD74)</f>
        <v>81</v>
      </c>
      <c r="EC74" s="57">
        <f t="shared" si="1376"/>
        <v>29</v>
      </c>
      <c r="ED74" s="57">
        <f t="shared" si="1376"/>
        <v>9</v>
      </c>
      <c r="EE74" s="57">
        <f t="shared" si="1376"/>
        <v>4</v>
      </c>
      <c r="EF74" s="57">
        <f t="shared" si="1376"/>
        <v>11</v>
      </c>
      <c r="EG74" s="57">
        <f t="shared" si="1376"/>
        <v>2</v>
      </c>
      <c r="EH74" s="57">
        <f t="shared" si="1376"/>
        <v>3</v>
      </c>
      <c r="EI74" s="14">
        <f t="shared" ref="EI74:EI76" si="1398">SUM(EB74:EH74)</f>
        <v>139</v>
      </c>
      <c r="EJ74" s="14">
        <f t="shared" si="1377"/>
        <v>156.1</v>
      </c>
      <c r="EK74" s="31">
        <f>EK73+"00:15"</f>
        <v>0.51041666666666696</v>
      </c>
      <c r="EL74" s="57">
        <f t="shared" ref="EL74:ES132" si="1399">SUM(BJ74,BT74,CD74)</f>
        <v>71</v>
      </c>
      <c r="EM74" s="57">
        <f t="shared" si="1378"/>
        <v>16</v>
      </c>
      <c r="EN74" s="57">
        <f t="shared" si="1378"/>
        <v>11</v>
      </c>
      <c r="EO74" s="57">
        <f t="shared" si="1378"/>
        <v>2</v>
      </c>
      <c r="EP74" s="57">
        <f t="shared" si="1378"/>
        <v>14</v>
      </c>
      <c r="EQ74" s="57">
        <f t="shared" si="1378"/>
        <v>10</v>
      </c>
      <c r="ER74" s="57">
        <f t="shared" si="1378"/>
        <v>10</v>
      </c>
      <c r="ES74" s="14">
        <f t="shared" ref="ES74:ES76" si="1400">SUM(EL74:ER74)</f>
        <v>134</v>
      </c>
      <c r="ET74" s="14">
        <f t="shared" si="1379"/>
        <v>142.1</v>
      </c>
    </row>
    <row r="75" spans="1:150" x14ac:dyDescent="0.25">
      <c r="A75" s="31">
        <f t="shared" ref="A75:A76" si="1401">A74+"00:15"</f>
        <v>0.52083333333333359</v>
      </c>
      <c r="B75" s="57">
        <v>70</v>
      </c>
      <c r="C75" s="57">
        <v>23</v>
      </c>
      <c r="D75" s="57">
        <v>3</v>
      </c>
      <c r="E75" s="57">
        <v>1</v>
      </c>
      <c r="F75" s="57">
        <v>14</v>
      </c>
      <c r="G75" s="57">
        <v>6</v>
      </c>
      <c r="H75" s="57">
        <v>4</v>
      </c>
      <c r="I75" s="14">
        <f t="shared" si="1380"/>
        <v>121</v>
      </c>
      <c r="J75" s="14">
        <f t="shared" si="1362"/>
        <v>131</v>
      </c>
      <c r="K75" s="31">
        <f t="shared" ref="K75:K76" si="1402">K74+"00:15"</f>
        <v>0.52083333333333359</v>
      </c>
      <c r="L75" s="57">
        <v>1</v>
      </c>
      <c r="M75" s="57">
        <v>1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14">
        <f t="shared" si="1381"/>
        <v>2</v>
      </c>
      <c r="T75" s="14">
        <f t="shared" si="1363"/>
        <v>2</v>
      </c>
      <c r="U75" s="31">
        <f t="shared" ref="U75:U76" si="1403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 t="shared" si="1382"/>
        <v>0</v>
      </c>
      <c r="AD75" s="14">
        <f t="shared" si="1364"/>
        <v>0</v>
      </c>
      <c r="AE75" s="31">
        <f t="shared" ref="AE75:AE76" si="1404">AE74+"00:15"</f>
        <v>0.52083333333333359</v>
      </c>
      <c r="AF75" s="57">
        <v>2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14">
        <f t="shared" si="1383"/>
        <v>2</v>
      </c>
      <c r="AN75" s="14">
        <f t="shared" si="1365"/>
        <v>2</v>
      </c>
      <c r="AO75" s="31">
        <f t="shared" ref="AO75:AO76" si="1405">AO74+"00:15"</f>
        <v>0.52083333333333359</v>
      </c>
      <c r="AP75" s="57">
        <v>1</v>
      </c>
      <c r="AQ75" s="57">
        <v>0</v>
      </c>
      <c r="AR75" s="57">
        <v>0</v>
      </c>
      <c r="AS75" s="57">
        <v>0</v>
      </c>
      <c r="AT75" s="57">
        <v>0</v>
      </c>
      <c r="AU75" s="57">
        <v>1</v>
      </c>
      <c r="AV75" s="57">
        <v>1</v>
      </c>
      <c r="AW75" s="14">
        <f t="shared" si="1384"/>
        <v>3</v>
      </c>
      <c r="AX75" s="14">
        <f t="shared" si="1366"/>
        <v>1.5999999999999999</v>
      </c>
      <c r="AY75" s="31">
        <f t="shared" ref="AY75:AY76" si="1406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 t="shared" si="1385"/>
        <v>0</v>
      </c>
      <c r="BH75" s="14">
        <f t="shared" si="1367"/>
        <v>0</v>
      </c>
      <c r="BI75" s="31">
        <f t="shared" ref="BI75:BI76" si="1407">BI74+"00:15"</f>
        <v>0.52083333333333359</v>
      </c>
      <c r="BJ75" s="57">
        <v>1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1</v>
      </c>
      <c r="BQ75" s="14">
        <f t="shared" si="1386"/>
        <v>2</v>
      </c>
      <c r="BR75" s="14">
        <f t="shared" si="1368"/>
        <v>1.2</v>
      </c>
      <c r="BS75" s="31">
        <f t="shared" ref="BS75:BS76" si="1408">BS74+"00:15"</f>
        <v>0.52083333333333359</v>
      </c>
      <c r="BT75" s="57">
        <v>60</v>
      </c>
      <c r="BU75" s="57">
        <v>19</v>
      </c>
      <c r="BV75" s="57">
        <v>8</v>
      </c>
      <c r="BW75" s="57">
        <v>1</v>
      </c>
      <c r="BX75" s="57">
        <v>16</v>
      </c>
      <c r="BY75" s="57">
        <v>17</v>
      </c>
      <c r="BZ75" s="57">
        <v>10</v>
      </c>
      <c r="CA75" s="14">
        <f t="shared" si="1387"/>
        <v>131</v>
      </c>
      <c r="CB75" s="14">
        <f t="shared" si="1369"/>
        <v>134.1</v>
      </c>
      <c r="CC75" s="31">
        <f t="shared" ref="CC75:CC76" si="1409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 t="shared" si="1388"/>
        <v>0</v>
      </c>
      <c r="CL75" s="14">
        <f t="shared" si="1370"/>
        <v>0</v>
      </c>
      <c r="CM75" s="31">
        <f t="shared" ref="CM75:CM76" si="1410">CM74+"00:15"</f>
        <v>0.52083333333333359</v>
      </c>
      <c r="CN75" s="57">
        <f t="shared" si="1389"/>
        <v>62</v>
      </c>
      <c r="CO75" s="57">
        <f t="shared" si="1042"/>
        <v>19</v>
      </c>
      <c r="CP75" s="57">
        <f t="shared" si="1042"/>
        <v>8</v>
      </c>
      <c r="CQ75" s="57">
        <f t="shared" si="1042"/>
        <v>1</v>
      </c>
      <c r="CR75" s="57">
        <f t="shared" si="1042"/>
        <v>16</v>
      </c>
      <c r="CS75" s="57">
        <f t="shared" si="1042"/>
        <v>17</v>
      </c>
      <c r="CT75" s="57">
        <f t="shared" si="1042"/>
        <v>10</v>
      </c>
      <c r="CU75" s="14">
        <f t="shared" si="1390"/>
        <v>133</v>
      </c>
      <c r="CV75" s="14">
        <f t="shared" si="1371"/>
        <v>136.1</v>
      </c>
      <c r="CW75" s="31">
        <f t="shared" ref="CW75:CW76" si="1411">CW74+"00:15"</f>
        <v>0.52083333333333359</v>
      </c>
      <c r="CX75" s="57">
        <f t="shared" si="1391"/>
        <v>71</v>
      </c>
      <c r="CY75" s="57">
        <f t="shared" si="1065"/>
        <v>24</v>
      </c>
      <c r="CZ75" s="57">
        <f t="shared" si="1065"/>
        <v>3</v>
      </c>
      <c r="DA75" s="57">
        <f t="shared" si="1065"/>
        <v>1</v>
      </c>
      <c r="DB75" s="57">
        <f t="shared" si="1065"/>
        <v>14</v>
      </c>
      <c r="DC75" s="57">
        <f t="shared" si="1065"/>
        <v>6</v>
      </c>
      <c r="DD75" s="57">
        <f t="shared" si="1065"/>
        <v>4</v>
      </c>
      <c r="DE75" s="14">
        <f t="shared" si="1392"/>
        <v>123</v>
      </c>
      <c r="DF75" s="14">
        <f t="shared" si="1372"/>
        <v>133.00000000000003</v>
      </c>
      <c r="DG75" s="31">
        <f t="shared" ref="DG75:DG76" si="1412">DG74+"00:15"</f>
        <v>0.52083333333333359</v>
      </c>
      <c r="DH75" s="57">
        <f t="shared" si="1393"/>
        <v>2</v>
      </c>
      <c r="DI75" s="57">
        <f t="shared" si="1393"/>
        <v>1</v>
      </c>
      <c r="DJ75" s="57">
        <f t="shared" si="1393"/>
        <v>0</v>
      </c>
      <c r="DK75" s="57">
        <f t="shared" si="1393"/>
        <v>0</v>
      </c>
      <c r="DL75" s="57">
        <f t="shared" si="1393"/>
        <v>0</v>
      </c>
      <c r="DM75" s="57">
        <f t="shared" si="1393"/>
        <v>0</v>
      </c>
      <c r="DN75" s="57">
        <f t="shared" si="1393"/>
        <v>1</v>
      </c>
      <c r="DO75" s="14">
        <f t="shared" si="1394"/>
        <v>4</v>
      </c>
      <c r="DP75" s="14">
        <f t="shared" si="1373"/>
        <v>3.2</v>
      </c>
      <c r="DQ75" s="31">
        <f t="shared" ref="DQ75:DQ76" si="1413">DQ74+"00:15"</f>
        <v>0.52083333333333359</v>
      </c>
      <c r="DR75" s="57">
        <f t="shared" si="1395"/>
        <v>3</v>
      </c>
      <c r="DS75" s="57">
        <f t="shared" si="1374"/>
        <v>0</v>
      </c>
      <c r="DT75" s="57">
        <f t="shared" si="1374"/>
        <v>0</v>
      </c>
      <c r="DU75" s="57">
        <f t="shared" si="1374"/>
        <v>0</v>
      </c>
      <c r="DV75" s="57">
        <f t="shared" si="1374"/>
        <v>0</v>
      </c>
      <c r="DW75" s="57">
        <f t="shared" si="1374"/>
        <v>1</v>
      </c>
      <c r="DX75" s="57">
        <f t="shared" si="1374"/>
        <v>1</v>
      </c>
      <c r="DY75" s="14">
        <f t="shared" si="1396"/>
        <v>5</v>
      </c>
      <c r="DZ75" s="14">
        <f t="shared" si="1375"/>
        <v>3.6</v>
      </c>
      <c r="EA75" s="31">
        <f t="shared" ref="EA75:EA76" si="1414">EA74+"00:15"</f>
        <v>0.52083333333333359</v>
      </c>
      <c r="EB75" s="57">
        <f t="shared" si="1397"/>
        <v>71</v>
      </c>
      <c r="EC75" s="57">
        <f t="shared" si="1376"/>
        <v>23</v>
      </c>
      <c r="ED75" s="57">
        <f t="shared" si="1376"/>
        <v>3</v>
      </c>
      <c r="EE75" s="57">
        <f t="shared" si="1376"/>
        <v>1</v>
      </c>
      <c r="EF75" s="57">
        <f t="shared" si="1376"/>
        <v>14</v>
      </c>
      <c r="EG75" s="57">
        <f t="shared" si="1376"/>
        <v>7</v>
      </c>
      <c r="EH75" s="57">
        <f t="shared" si="1376"/>
        <v>5</v>
      </c>
      <c r="EI75" s="14">
        <f t="shared" si="1398"/>
        <v>124</v>
      </c>
      <c r="EJ75" s="14">
        <f t="shared" si="1377"/>
        <v>132.60000000000002</v>
      </c>
      <c r="EK75" s="31">
        <f t="shared" ref="EK75:EK76" si="1415">EK74+"00:15"</f>
        <v>0.52083333333333359</v>
      </c>
      <c r="EL75" s="57">
        <f t="shared" si="1399"/>
        <v>61</v>
      </c>
      <c r="EM75" s="57">
        <f t="shared" si="1378"/>
        <v>19</v>
      </c>
      <c r="EN75" s="57">
        <f t="shared" si="1378"/>
        <v>8</v>
      </c>
      <c r="EO75" s="57">
        <f t="shared" si="1378"/>
        <v>1</v>
      </c>
      <c r="EP75" s="57">
        <f t="shared" si="1378"/>
        <v>16</v>
      </c>
      <c r="EQ75" s="57">
        <f t="shared" si="1378"/>
        <v>17</v>
      </c>
      <c r="ER75" s="57">
        <f t="shared" si="1378"/>
        <v>11</v>
      </c>
      <c r="ES75" s="14">
        <f t="shared" si="1400"/>
        <v>133</v>
      </c>
      <c r="ET75" s="14">
        <f t="shared" si="1379"/>
        <v>135.29999999999998</v>
      </c>
    </row>
    <row r="76" spans="1:150" ht="13" thickBot="1" x14ac:dyDescent="0.3">
      <c r="A76" s="31">
        <f t="shared" si="1401"/>
        <v>0.53125000000000022</v>
      </c>
      <c r="B76" s="57">
        <v>60</v>
      </c>
      <c r="C76" s="57">
        <v>22</v>
      </c>
      <c r="D76" s="57">
        <v>7</v>
      </c>
      <c r="E76" s="57">
        <v>1</v>
      </c>
      <c r="F76" s="57">
        <v>14</v>
      </c>
      <c r="G76" s="57">
        <v>9</v>
      </c>
      <c r="H76" s="57">
        <v>8</v>
      </c>
      <c r="I76" s="14">
        <f t="shared" si="1380"/>
        <v>121</v>
      </c>
      <c r="J76" s="14">
        <f t="shared" si="1362"/>
        <v>127.99999999999999</v>
      </c>
      <c r="K76" s="31">
        <f t="shared" si="1402"/>
        <v>0.53125000000000022</v>
      </c>
      <c r="L76" s="57">
        <v>1</v>
      </c>
      <c r="M76" s="57">
        <v>2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14">
        <f t="shared" si="1381"/>
        <v>3</v>
      </c>
      <c r="T76" s="14">
        <f t="shared" si="1363"/>
        <v>3</v>
      </c>
      <c r="U76" s="31">
        <f t="shared" si="1403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 t="shared" si="1382"/>
        <v>0</v>
      </c>
      <c r="AD76" s="14">
        <f t="shared" si="1364"/>
        <v>0</v>
      </c>
      <c r="AE76" s="31">
        <f t="shared" si="1404"/>
        <v>0.53125000000000022</v>
      </c>
      <c r="AF76" s="57">
        <v>1</v>
      </c>
      <c r="AG76" s="57">
        <v>0</v>
      </c>
      <c r="AH76" s="57">
        <v>0</v>
      </c>
      <c r="AI76" s="57">
        <v>0</v>
      </c>
      <c r="AJ76" s="57">
        <v>0</v>
      </c>
      <c r="AK76" s="57">
        <v>1</v>
      </c>
      <c r="AL76" s="57">
        <v>0</v>
      </c>
      <c r="AM76" s="14">
        <f t="shared" si="1383"/>
        <v>2</v>
      </c>
      <c r="AN76" s="14">
        <f t="shared" si="1365"/>
        <v>1.4</v>
      </c>
      <c r="AO76" s="31">
        <f t="shared" si="1405"/>
        <v>0.53125000000000022</v>
      </c>
      <c r="AP76" s="57">
        <v>2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 t="shared" si="1384"/>
        <v>2</v>
      </c>
      <c r="AX76" s="14">
        <f t="shared" si="1366"/>
        <v>2</v>
      </c>
      <c r="AY76" s="31">
        <f t="shared" si="1406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 t="shared" si="1385"/>
        <v>0</v>
      </c>
      <c r="BH76" s="14">
        <f t="shared" si="1367"/>
        <v>0</v>
      </c>
      <c r="BI76" s="31">
        <f t="shared" si="1407"/>
        <v>0.53125000000000022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1</v>
      </c>
      <c r="BQ76" s="14">
        <f t="shared" si="1386"/>
        <v>1</v>
      </c>
      <c r="BR76" s="14">
        <f t="shared" si="1368"/>
        <v>0.2</v>
      </c>
      <c r="BS76" s="31">
        <f t="shared" si="1408"/>
        <v>0.53125000000000022</v>
      </c>
      <c r="BT76" s="57">
        <v>67</v>
      </c>
      <c r="BU76" s="57">
        <v>17</v>
      </c>
      <c r="BV76" s="57">
        <v>2</v>
      </c>
      <c r="BW76" s="57">
        <v>2</v>
      </c>
      <c r="BX76" s="57">
        <v>13</v>
      </c>
      <c r="BY76" s="57">
        <v>13</v>
      </c>
      <c r="BZ76" s="57">
        <v>5</v>
      </c>
      <c r="CA76" s="14">
        <f t="shared" si="1387"/>
        <v>119</v>
      </c>
      <c r="CB76" s="14">
        <f t="shared" si="1369"/>
        <v>123.8</v>
      </c>
      <c r="CC76" s="31">
        <f t="shared" si="1409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 t="shared" si="1388"/>
        <v>0</v>
      </c>
      <c r="CL76" s="14">
        <f t="shared" si="1370"/>
        <v>0</v>
      </c>
      <c r="CM76" s="31">
        <f t="shared" si="1410"/>
        <v>0.53125000000000022</v>
      </c>
      <c r="CN76" s="57">
        <f t="shared" si="1389"/>
        <v>68</v>
      </c>
      <c r="CO76" s="57">
        <f t="shared" si="1042"/>
        <v>17</v>
      </c>
      <c r="CP76" s="57">
        <f t="shared" si="1042"/>
        <v>2</v>
      </c>
      <c r="CQ76" s="57">
        <f t="shared" si="1042"/>
        <v>2</v>
      </c>
      <c r="CR76" s="57">
        <f t="shared" si="1042"/>
        <v>13</v>
      </c>
      <c r="CS76" s="57">
        <f t="shared" si="1042"/>
        <v>14</v>
      </c>
      <c r="CT76" s="57">
        <f t="shared" si="1042"/>
        <v>5</v>
      </c>
      <c r="CU76" s="14">
        <f t="shared" si="1390"/>
        <v>121</v>
      </c>
      <c r="CV76" s="14">
        <f t="shared" si="1371"/>
        <v>125.19999999999999</v>
      </c>
      <c r="CW76" s="31">
        <f t="shared" si="1411"/>
        <v>0.53125000000000022</v>
      </c>
      <c r="CX76" s="57">
        <f t="shared" si="1391"/>
        <v>61</v>
      </c>
      <c r="CY76" s="57">
        <f t="shared" si="1065"/>
        <v>24</v>
      </c>
      <c r="CZ76" s="57">
        <f t="shared" si="1065"/>
        <v>7</v>
      </c>
      <c r="DA76" s="57">
        <f t="shared" si="1065"/>
        <v>1</v>
      </c>
      <c r="DB76" s="57">
        <f t="shared" si="1065"/>
        <v>14</v>
      </c>
      <c r="DC76" s="57">
        <f t="shared" si="1065"/>
        <v>9</v>
      </c>
      <c r="DD76" s="57">
        <f t="shared" si="1065"/>
        <v>8</v>
      </c>
      <c r="DE76" s="14">
        <f t="shared" si="1392"/>
        <v>124</v>
      </c>
      <c r="DF76" s="14">
        <f t="shared" si="1372"/>
        <v>131</v>
      </c>
      <c r="DG76" s="31">
        <f t="shared" si="1412"/>
        <v>0.53125000000000022</v>
      </c>
      <c r="DH76" s="57">
        <f t="shared" si="1393"/>
        <v>1</v>
      </c>
      <c r="DI76" s="57">
        <f t="shared" si="1393"/>
        <v>2</v>
      </c>
      <c r="DJ76" s="57">
        <f t="shared" si="1393"/>
        <v>0</v>
      </c>
      <c r="DK76" s="57">
        <f t="shared" si="1393"/>
        <v>0</v>
      </c>
      <c r="DL76" s="57">
        <f t="shared" si="1393"/>
        <v>0</v>
      </c>
      <c r="DM76" s="57">
        <f t="shared" si="1393"/>
        <v>0</v>
      </c>
      <c r="DN76" s="57">
        <f t="shared" si="1393"/>
        <v>1</v>
      </c>
      <c r="DO76" s="14">
        <f t="shared" si="1394"/>
        <v>4</v>
      </c>
      <c r="DP76" s="14">
        <f t="shared" si="1373"/>
        <v>3.2</v>
      </c>
      <c r="DQ76" s="31">
        <f t="shared" si="1413"/>
        <v>0.53125000000000022</v>
      </c>
      <c r="DR76" s="57">
        <f t="shared" si="1395"/>
        <v>3</v>
      </c>
      <c r="DS76" s="57">
        <f t="shared" si="1374"/>
        <v>0</v>
      </c>
      <c r="DT76" s="57">
        <f t="shared" si="1374"/>
        <v>0</v>
      </c>
      <c r="DU76" s="57">
        <f t="shared" si="1374"/>
        <v>0</v>
      </c>
      <c r="DV76" s="57">
        <f t="shared" si="1374"/>
        <v>0</v>
      </c>
      <c r="DW76" s="57">
        <f t="shared" si="1374"/>
        <v>1</v>
      </c>
      <c r="DX76" s="57">
        <f t="shared" si="1374"/>
        <v>0</v>
      </c>
      <c r="DY76" s="14">
        <f t="shared" si="1396"/>
        <v>4</v>
      </c>
      <c r="DZ76" s="14">
        <f t="shared" si="1375"/>
        <v>3.4</v>
      </c>
      <c r="EA76" s="31">
        <f t="shared" si="1414"/>
        <v>0.53125000000000022</v>
      </c>
      <c r="EB76" s="57">
        <f t="shared" si="1397"/>
        <v>62</v>
      </c>
      <c r="EC76" s="57">
        <f t="shared" si="1376"/>
        <v>22</v>
      </c>
      <c r="ED76" s="57">
        <f t="shared" si="1376"/>
        <v>7</v>
      </c>
      <c r="EE76" s="57">
        <f t="shared" si="1376"/>
        <v>1</v>
      </c>
      <c r="EF76" s="57">
        <f t="shared" si="1376"/>
        <v>14</v>
      </c>
      <c r="EG76" s="57">
        <f t="shared" si="1376"/>
        <v>9</v>
      </c>
      <c r="EH76" s="57">
        <f t="shared" si="1376"/>
        <v>8</v>
      </c>
      <c r="EI76" s="14">
        <f t="shared" si="1398"/>
        <v>123</v>
      </c>
      <c r="EJ76" s="14">
        <f t="shared" si="1377"/>
        <v>130</v>
      </c>
      <c r="EK76" s="31">
        <f t="shared" si="1415"/>
        <v>0.53125000000000022</v>
      </c>
      <c r="EL76" s="57">
        <f t="shared" si="1399"/>
        <v>67</v>
      </c>
      <c r="EM76" s="57">
        <f t="shared" si="1378"/>
        <v>17</v>
      </c>
      <c r="EN76" s="57">
        <f t="shared" si="1378"/>
        <v>2</v>
      </c>
      <c r="EO76" s="57">
        <f t="shared" si="1378"/>
        <v>2</v>
      </c>
      <c r="EP76" s="57">
        <f t="shared" si="1378"/>
        <v>13</v>
      </c>
      <c r="EQ76" s="57">
        <f t="shared" si="1378"/>
        <v>13</v>
      </c>
      <c r="ER76" s="57">
        <f t="shared" si="1378"/>
        <v>6</v>
      </c>
      <c r="ES76" s="14">
        <f t="shared" si="1400"/>
        <v>120</v>
      </c>
      <c r="ET76" s="14">
        <f t="shared" si="1379"/>
        <v>124</v>
      </c>
    </row>
    <row r="77" spans="1:150" ht="13.5" thickTop="1" thickBot="1" x14ac:dyDescent="0.3">
      <c r="A77" s="32" t="s">
        <v>5</v>
      </c>
      <c r="B77" s="2">
        <f>SUM(B73:B76)</f>
        <v>285</v>
      </c>
      <c r="C77" s="2">
        <f t="shared" ref="C77" si="1416">SUM(C73:C76)</f>
        <v>98</v>
      </c>
      <c r="D77" s="2">
        <f t="shared" ref="D77" si="1417">SUM(D73:D76)</f>
        <v>27</v>
      </c>
      <c r="E77" s="2">
        <f t="shared" ref="E77" si="1418">SUM(E73:E76)</f>
        <v>7</v>
      </c>
      <c r="F77" s="2">
        <f t="shared" ref="F77" si="1419">SUM(F73:F76)</f>
        <v>56</v>
      </c>
      <c r="G77" s="2">
        <f t="shared" ref="G77" si="1420">SUM(G73:G76)</f>
        <v>24</v>
      </c>
      <c r="H77" s="2">
        <f t="shared" ref="H77" si="1421">SUM(H73:H76)</f>
        <v>17</v>
      </c>
      <c r="I77" s="15">
        <f t="shared" ref="I77" si="1422">SUM(I73:I76)</f>
        <v>514</v>
      </c>
      <c r="J77" s="33">
        <f>B77+C77+D77*1.5+E77*2.3+F77*2+G77*0.4+H77*0.2</f>
        <v>564.6</v>
      </c>
      <c r="K77" s="32" t="s">
        <v>5</v>
      </c>
      <c r="L77" s="2">
        <f>SUM(L73:L76)</f>
        <v>4</v>
      </c>
      <c r="M77" s="2">
        <f t="shared" ref="M77" si="1423">SUM(M73:M76)</f>
        <v>3</v>
      </c>
      <c r="N77" s="2">
        <f t="shared" ref="N77" si="1424">SUM(N73:N76)</f>
        <v>0</v>
      </c>
      <c r="O77" s="2">
        <f t="shared" ref="O77" si="1425">SUM(O73:O76)</f>
        <v>0</v>
      </c>
      <c r="P77" s="2">
        <f t="shared" ref="P77" si="1426">SUM(P73:P76)</f>
        <v>0</v>
      </c>
      <c r="Q77" s="2">
        <f t="shared" ref="Q77" si="1427">SUM(Q73:Q76)</f>
        <v>0</v>
      </c>
      <c r="R77" s="2">
        <f t="shared" ref="R77:S77" si="1428">SUM(R73:R76)</f>
        <v>1</v>
      </c>
      <c r="S77" s="15">
        <f t="shared" si="1428"/>
        <v>8</v>
      </c>
      <c r="T77" s="33">
        <f>L77+M77+N77*1.5+O77*2.3+P77*2+Q77*0.4+R77*0.2</f>
        <v>7.2</v>
      </c>
      <c r="U77" s="32" t="s">
        <v>5</v>
      </c>
      <c r="V77" s="2">
        <f>SUM(V73:V76)</f>
        <v>0</v>
      </c>
      <c r="W77" s="2">
        <f t="shared" ref="W77" si="1429">SUM(W73:W76)</f>
        <v>0</v>
      </c>
      <c r="X77" s="2">
        <f t="shared" ref="X77" si="1430">SUM(X73:X76)</f>
        <v>0</v>
      </c>
      <c r="Y77" s="2">
        <f t="shared" ref="Y77" si="1431">SUM(Y73:Y76)</f>
        <v>0</v>
      </c>
      <c r="Z77" s="2">
        <f t="shared" ref="Z77" si="1432">SUM(Z73:Z76)</f>
        <v>0</v>
      </c>
      <c r="AA77" s="2">
        <f t="shared" ref="AA77" si="1433">SUM(AA73:AA76)</f>
        <v>0</v>
      </c>
      <c r="AB77" s="2">
        <f t="shared" ref="AB77" si="1434">SUM(AB73:AB76)</f>
        <v>0</v>
      </c>
      <c r="AC77" s="15">
        <f t="shared" ref="AC77" si="1435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4</v>
      </c>
      <c r="AG77" s="2">
        <f t="shared" ref="AG77" si="1436">SUM(AG73:AG76)</f>
        <v>1</v>
      </c>
      <c r="AH77" s="2">
        <f t="shared" ref="AH77" si="1437">SUM(AH73:AH76)</f>
        <v>0</v>
      </c>
      <c r="AI77" s="2">
        <f t="shared" ref="AI77" si="1438">SUM(AI73:AI76)</f>
        <v>0</v>
      </c>
      <c r="AJ77" s="2">
        <f t="shared" ref="AJ77" si="1439">SUM(AJ73:AJ76)</f>
        <v>0</v>
      </c>
      <c r="AK77" s="2">
        <f t="shared" ref="AK77" si="1440">SUM(AK73:AK76)</f>
        <v>2</v>
      </c>
      <c r="AL77" s="2">
        <f t="shared" ref="AL77" si="1441">SUM(AL73:AL76)</f>
        <v>1</v>
      </c>
      <c r="AM77" s="15">
        <f t="shared" ref="AM77" si="1442">SUM(AM73:AM76)</f>
        <v>8</v>
      </c>
      <c r="AN77" s="33">
        <f>AF77+AG77+AH77*1.5+AI77*2.3+AJ77*2+AK77*0.4+AL77*0.2</f>
        <v>6</v>
      </c>
      <c r="AO77" s="32" t="s">
        <v>5</v>
      </c>
      <c r="AP77" s="2">
        <f>SUM(AP73:AP76)</f>
        <v>4</v>
      </c>
      <c r="AQ77" s="2">
        <f t="shared" ref="AQ77" si="1443">SUM(AQ73:AQ76)</f>
        <v>1</v>
      </c>
      <c r="AR77" s="2">
        <f t="shared" ref="AR77" si="1444">SUM(AR73:AR76)</f>
        <v>0</v>
      </c>
      <c r="AS77" s="2">
        <f t="shared" ref="AS77" si="1445">SUM(AS73:AS76)</f>
        <v>0</v>
      </c>
      <c r="AT77" s="2">
        <f t="shared" ref="AT77" si="1446">SUM(AT73:AT76)</f>
        <v>0</v>
      </c>
      <c r="AU77" s="2">
        <f t="shared" ref="AU77" si="1447">SUM(AU73:AU76)</f>
        <v>1</v>
      </c>
      <c r="AV77" s="2">
        <f t="shared" ref="AV77" si="1448">SUM(AV73:AV76)</f>
        <v>1</v>
      </c>
      <c r="AW77" s="15">
        <f t="shared" ref="AW77" si="1449">SUM(AW73:AW76)</f>
        <v>7</v>
      </c>
      <c r="AX77" s="33">
        <f>AP77+AQ77+AR77*1.5+AS77*2.3+AT77*2+AU77*0.4+AV77*0.2</f>
        <v>5.6000000000000005</v>
      </c>
      <c r="AY77" s="32" t="s">
        <v>5</v>
      </c>
      <c r="AZ77" s="2">
        <f>SUM(AZ73:AZ76)</f>
        <v>0</v>
      </c>
      <c r="BA77" s="2">
        <f t="shared" ref="BA77" si="1450">SUM(BA73:BA76)</f>
        <v>0</v>
      </c>
      <c r="BB77" s="2">
        <f t="shared" ref="BB77" si="1451">SUM(BB73:BB76)</f>
        <v>0</v>
      </c>
      <c r="BC77" s="2">
        <f t="shared" ref="BC77" si="1452">SUM(BC73:BC76)</f>
        <v>0</v>
      </c>
      <c r="BD77" s="2">
        <f t="shared" ref="BD77" si="1453">SUM(BD73:BD76)</f>
        <v>0</v>
      </c>
      <c r="BE77" s="2">
        <f t="shared" ref="BE77" si="1454">SUM(BE73:BE76)</f>
        <v>0</v>
      </c>
      <c r="BF77" s="2">
        <f t="shared" ref="BF77" si="1455">SUM(BF73:BF76)</f>
        <v>0</v>
      </c>
      <c r="BG77" s="15">
        <f t="shared" ref="BG77" si="1456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1</v>
      </c>
      <c r="BK77" s="2">
        <f t="shared" ref="BK77" si="1457">SUM(BK73:BK76)</f>
        <v>0</v>
      </c>
      <c r="BL77" s="2">
        <f t="shared" ref="BL77" si="1458">SUM(BL73:BL76)</f>
        <v>0</v>
      </c>
      <c r="BM77" s="2">
        <f t="shared" ref="BM77" si="1459">SUM(BM73:BM76)</f>
        <v>0</v>
      </c>
      <c r="BN77" s="2">
        <f t="shared" ref="BN77" si="1460">SUM(BN73:BN76)</f>
        <v>0</v>
      </c>
      <c r="BO77" s="2">
        <f t="shared" ref="BO77" si="1461">SUM(BO73:BO76)</f>
        <v>0</v>
      </c>
      <c r="BP77" s="2">
        <f t="shared" ref="BP77" si="1462">SUM(BP73:BP76)</f>
        <v>4</v>
      </c>
      <c r="BQ77" s="15">
        <f t="shared" ref="BQ77" si="1463">SUM(BQ73:BQ76)</f>
        <v>5</v>
      </c>
      <c r="BR77" s="33">
        <f>BJ77+BK77+BL77*1.5+BM77*2.3+BN77*2+BO77*0.4+BP77*0.2</f>
        <v>1.8</v>
      </c>
      <c r="BS77" s="32" t="s">
        <v>5</v>
      </c>
      <c r="BT77" s="2">
        <f>SUM(BT73:BT76)</f>
        <v>258</v>
      </c>
      <c r="BU77" s="2">
        <f t="shared" ref="BU77" si="1464">SUM(BU73:BU76)</f>
        <v>69</v>
      </c>
      <c r="BV77" s="2">
        <f t="shared" ref="BV77" si="1465">SUM(BV73:BV76)</f>
        <v>28</v>
      </c>
      <c r="BW77" s="2">
        <f t="shared" ref="BW77" si="1466">SUM(BW73:BW76)</f>
        <v>7</v>
      </c>
      <c r="BX77" s="2">
        <f t="shared" ref="BX77" si="1467">SUM(BX73:BX76)</f>
        <v>58</v>
      </c>
      <c r="BY77" s="2">
        <f t="shared" ref="BY77" si="1468">SUM(BY73:BY76)</f>
        <v>48</v>
      </c>
      <c r="BZ77" s="2">
        <f t="shared" ref="BZ77" si="1469">SUM(BZ73:BZ76)</f>
        <v>33</v>
      </c>
      <c r="CA77" s="15">
        <f t="shared" ref="CA77" si="1470">SUM(CA73:CA76)</f>
        <v>501</v>
      </c>
      <c r="CB77" s="33">
        <f>BT77+BU77+BV77*1.5+BW77*2.3+BX77*2+BY77*0.4+BZ77*0.2</f>
        <v>526.90000000000009</v>
      </c>
      <c r="CC77" s="32" t="s">
        <v>5</v>
      </c>
      <c r="CD77" s="2">
        <f>SUM(CD73:CD76)</f>
        <v>0</v>
      </c>
      <c r="CE77" s="2">
        <f t="shared" ref="CE77" si="1471">SUM(CE73:CE76)</f>
        <v>0</v>
      </c>
      <c r="CF77" s="2">
        <f t="shared" ref="CF77" si="1472">SUM(CF73:CF76)</f>
        <v>0</v>
      </c>
      <c r="CG77" s="2">
        <f t="shared" ref="CG77" si="1473">SUM(CG73:CG76)</f>
        <v>0</v>
      </c>
      <c r="CH77" s="2">
        <f t="shared" ref="CH77" si="1474">SUM(CH73:CH76)</f>
        <v>0</v>
      </c>
      <c r="CI77" s="2">
        <f t="shared" ref="CI77" si="1475">SUM(CI73:CI76)</f>
        <v>0</v>
      </c>
      <c r="CJ77" s="2">
        <f t="shared" ref="CJ77" si="1476">SUM(CJ73:CJ76)</f>
        <v>0</v>
      </c>
      <c r="CK77" s="15">
        <f t="shared" ref="CK77" si="1477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389"/>
        <v>262</v>
      </c>
      <c r="CO77" s="2">
        <f t="shared" si="1042"/>
        <v>70</v>
      </c>
      <c r="CP77" s="2">
        <f t="shared" si="1042"/>
        <v>28</v>
      </c>
      <c r="CQ77" s="2">
        <f t="shared" si="1042"/>
        <v>7</v>
      </c>
      <c r="CR77" s="2">
        <f t="shared" si="1042"/>
        <v>58</v>
      </c>
      <c r="CS77" s="2">
        <f t="shared" si="1042"/>
        <v>50</v>
      </c>
      <c r="CT77" s="2">
        <f t="shared" si="1042"/>
        <v>34</v>
      </c>
      <c r="CU77" s="15">
        <f>SUM(CN77:CT77)</f>
        <v>509</v>
      </c>
      <c r="CV77" s="33">
        <f>CN77+CO77+CP77*1.5+CQ77*2.3+CR77*2+CS77*0.4+CT77*0.2</f>
        <v>532.9</v>
      </c>
      <c r="CW77" s="32" t="s">
        <v>5</v>
      </c>
      <c r="CX77" s="2">
        <f t="shared" si="1391"/>
        <v>289</v>
      </c>
      <c r="CY77" s="2">
        <f t="shared" si="1065"/>
        <v>101</v>
      </c>
      <c r="CZ77" s="2">
        <f t="shared" si="1065"/>
        <v>27</v>
      </c>
      <c r="DA77" s="2">
        <f t="shared" si="1065"/>
        <v>7</v>
      </c>
      <c r="DB77" s="2">
        <f t="shared" si="1065"/>
        <v>56</v>
      </c>
      <c r="DC77" s="2">
        <f t="shared" si="1065"/>
        <v>24</v>
      </c>
      <c r="DD77" s="2">
        <f t="shared" si="1065"/>
        <v>18</v>
      </c>
      <c r="DE77" s="15">
        <f>SUM(CX77:DD77)</f>
        <v>522</v>
      </c>
      <c r="DF77" s="33">
        <f>CX77+CY77+CZ77*1.5+DA77*2.3+DB77*2+DC77*0.4+DD77*0.2</f>
        <v>571.80000000000007</v>
      </c>
      <c r="DG77" s="32" t="s">
        <v>5</v>
      </c>
      <c r="DH77" s="2">
        <f t="shared" si="1393"/>
        <v>5</v>
      </c>
      <c r="DI77" s="2">
        <f t="shared" si="1393"/>
        <v>3</v>
      </c>
      <c r="DJ77" s="2">
        <f t="shared" si="1393"/>
        <v>0</v>
      </c>
      <c r="DK77" s="2">
        <f t="shared" si="1393"/>
        <v>0</v>
      </c>
      <c r="DL77" s="2">
        <f t="shared" si="1393"/>
        <v>0</v>
      </c>
      <c r="DM77" s="2">
        <f t="shared" si="1393"/>
        <v>0</v>
      </c>
      <c r="DN77" s="2">
        <f t="shared" si="1393"/>
        <v>5</v>
      </c>
      <c r="DO77" s="15">
        <f>SUM(DH77:DN77)</f>
        <v>13</v>
      </c>
      <c r="DP77" s="33">
        <f>DH77+DI77+DJ77*1.5+DK77*2.3+DL77*2+DM77*0.4+DN77*0.2</f>
        <v>9</v>
      </c>
      <c r="DQ77" s="32" t="s">
        <v>5</v>
      </c>
      <c r="DR77" s="2">
        <f t="shared" si="1395"/>
        <v>8</v>
      </c>
      <c r="DS77" s="2">
        <f t="shared" si="1374"/>
        <v>2</v>
      </c>
      <c r="DT77" s="2">
        <f t="shared" si="1374"/>
        <v>0</v>
      </c>
      <c r="DU77" s="2">
        <f t="shared" si="1374"/>
        <v>0</v>
      </c>
      <c r="DV77" s="2">
        <f t="shared" si="1374"/>
        <v>0</v>
      </c>
      <c r="DW77" s="2">
        <f t="shared" si="1374"/>
        <v>3</v>
      </c>
      <c r="DX77" s="2">
        <f t="shared" si="1374"/>
        <v>2</v>
      </c>
      <c r="DY77" s="15">
        <f>SUM(DR77:DX77)</f>
        <v>15</v>
      </c>
      <c r="DZ77" s="33">
        <f>DR77+DS77+DT77*1.5+DU77*2.3+DV77*2+DW77*0.4+DX77*0.2</f>
        <v>11.6</v>
      </c>
      <c r="EA77" s="32" t="s">
        <v>5</v>
      </c>
      <c r="EB77" s="2">
        <f t="shared" si="1397"/>
        <v>289</v>
      </c>
      <c r="EC77" s="2">
        <f t="shared" si="1376"/>
        <v>99</v>
      </c>
      <c r="ED77" s="2">
        <f t="shared" si="1376"/>
        <v>27</v>
      </c>
      <c r="EE77" s="2">
        <f t="shared" si="1376"/>
        <v>7</v>
      </c>
      <c r="EF77" s="2">
        <f t="shared" si="1376"/>
        <v>56</v>
      </c>
      <c r="EG77" s="2">
        <f t="shared" si="1376"/>
        <v>25</v>
      </c>
      <c r="EH77" s="2">
        <f t="shared" si="1376"/>
        <v>18</v>
      </c>
      <c r="EI77" s="15">
        <f>SUM(EB77:EH77)</f>
        <v>521</v>
      </c>
      <c r="EJ77" s="33">
        <f>EB77+EC77+ED77*1.5+EE77*2.3+EF77*2+EG77*0.4+EH77*0.2</f>
        <v>570.20000000000005</v>
      </c>
      <c r="EK77" s="32" t="s">
        <v>5</v>
      </c>
      <c r="EL77" s="2">
        <f t="shared" si="1399"/>
        <v>259</v>
      </c>
      <c r="EM77" s="2">
        <f t="shared" si="1378"/>
        <v>69</v>
      </c>
      <c r="EN77" s="2">
        <f t="shared" si="1378"/>
        <v>28</v>
      </c>
      <c r="EO77" s="2">
        <f t="shared" si="1378"/>
        <v>7</v>
      </c>
      <c r="EP77" s="2">
        <f t="shared" si="1378"/>
        <v>58</v>
      </c>
      <c r="EQ77" s="2">
        <f t="shared" si="1378"/>
        <v>48</v>
      </c>
      <c r="ER77" s="2">
        <f t="shared" si="1378"/>
        <v>37</v>
      </c>
      <c r="ES77" s="15">
        <f>SUM(EL77:ER77)</f>
        <v>506</v>
      </c>
      <c r="ET77" s="33">
        <f>EL77+EM77+EN77*1.5+EO77*2.3+EP77*2+EQ77*0.4+ER77*0.2</f>
        <v>528.70000000000005</v>
      </c>
    </row>
    <row r="78" spans="1:150" ht="13" thickTop="1" x14ac:dyDescent="0.25">
      <c r="A78" s="31">
        <f>A76+"00:15"</f>
        <v>0.54166666666666685</v>
      </c>
      <c r="B78" s="57">
        <v>75</v>
      </c>
      <c r="C78" s="57">
        <v>31</v>
      </c>
      <c r="D78" s="57">
        <v>7</v>
      </c>
      <c r="E78" s="57">
        <v>0</v>
      </c>
      <c r="F78" s="57">
        <v>15</v>
      </c>
      <c r="G78" s="57">
        <v>9</v>
      </c>
      <c r="H78" s="57">
        <v>9</v>
      </c>
      <c r="I78" s="14">
        <f>SUM(B78:H78)</f>
        <v>146</v>
      </c>
      <c r="J78" s="14">
        <f t="shared" ref="J78:J81" si="1478">B78+C78+D78*1.5+E78*2.3+F78*2+G78*0.4+H78*0.2</f>
        <v>151.9</v>
      </c>
      <c r="K78" s="31">
        <f>K76+"00:15"</f>
        <v>0.54166666666666685</v>
      </c>
      <c r="L78" s="57">
        <v>0</v>
      </c>
      <c r="M78" s="57">
        <v>1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14">
        <f>SUM(L78:R78)</f>
        <v>1</v>
      </c>
      <c r="T78" s="14">
        <f t="shared" ref="T78:T81" si="1479">L78+M78+N78*1.5+O78*2.3+P78*2+Q78*0.4+R78*0.2</f>
        <v>1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>SUM(V78:AB78)</f>
        <v>0</v>
      </c>
      <c r="AD78" s="14">
        <f t="shared" ref="AD78:AD81" si="1480">V78+W78+X78*1.5+Y78*2.3+Z78*2+AA78*0.4+AB78*0.2</f>
        <v>0</v>
      </c>
      <c r="AE78" s="31">
        <f>AE76+"00:15"</f>
        <v>0.54166666666666685</v>
      </c>
      <c r="AF78" s="57">
        <v>4</v>
      </c>
      <c r="AG78" s="57">
        <v>1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14">
        <f>SUM(AF78:AL78)</f>
        <v>5</v>
      </c>
      <c r="AN78" s="14">
        <f t="shared" ref="AN78:AN81" si="1481">AF78+AG78+AH78*1.5+AI78*2.3+AJ78*2+AK78*0.4+AL78*0.2</f>
        <v>5</v>
      </c>
      <c r="AO78" s="31">
        <f>AO76+"00:15"</f>
        <v>0.54166666666666685</v>
      </c>
      <c r="AP78" s="57">
        <v>0</v>
      </c>
      <c r="AQ78" s="57">
        <v>1</v>
      </c>
      <c r="AR78" s="57">
        <v>0</v>
      </c>
      <c r="AS78" s="57">
        <v>0</v>
      </c>
      <c r="AT78" s="57">
        <v>0</v>
      </c>
      <c r="AU78" s="57">
        <v>0</v>
      </c>
      <c r="AV78" s="57">
        <v>1</v>
      </c>
      <c r="AW78" s="14">
        <f>SUM(AP78:AV78)</f>
        <v>2</v>
      </c>
      <c r="AX78" s="14">
        <f t="shared" ref="AX78:AX81" si="1482">AP78+AQ78+AR78*1.5+AS78*2.3+AT78*2+AU78*0.4+AV78*0.2</f>
        <v>1.2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>SUM(AZ78:BF78)</f>
        <v>0</v>
      </c>
      <c r="BH78" s="14">
        <f t="shared" ref="BH78:BH81" si="1483">AZ78+BA78+BB78*1.5+BC78*2.3+BD78*2+BE78*0.4+BF78*0.2</f>
        <v>0</v>
      </c>
      <c r="BI78" s="31">
        <f>BI76+"00:15"</f>
        <v>0.54166666666666685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0</v>
      </c>
      <c r="BQ78" s="14">
        <f>SUM(BJ78:BP78)</f>
        <v>0</v>
      </c>
      <c r="BR78" s="14">
        <f t="shared" ref="BR78:BR81" si="1484">BJ78+BK78+BL78*1.5+BM78*2.3+BN78*2+BO78*0.4+BP78*0.2</f>
        <v>0</v>
      </c>
      <c r="BS78" s="31">
        <f>BS76+"00:15"</f>
        <v>0.54166666666666685</v>
      </c>
      <c r="BT78" s="57">
        <v>68</v>
      </c>
      <c r="BU78" s="57">
        <v>18</v>
      </c>
      <c r="BV78" s="57">
        <v>7</v>
      </c>
      <c r="BW78" s="57">
        <v>0</v>
      </c>
      <c r="BX78" s="57">
        <v>16</v>
      </c>
      <c r="BY78" s="57">
        <v>10</v>
      </c>
      <c r="BZ78" s="57">
        <v>7</v>
      </c>
      <c r="CA78" s="14">
        <f>SUM(BT78:BZ78)</f>
        <v>126</v>
      </c>
      <c r="CB78" s="14">
        <f t="shared" ref="CB78:CB81" si="1485">BT78+BU78+BV78*1.5+BW78*2.3+BX78*2+BY78*0.4+BZ78*0.2</f>
        <v>133.9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>SUM(CD78:CJ78)</f>
        <v>0</v>
      </c>
      <c r="CL78" s="14">
        <f t="shared" ref="CL78:CL81" si="1486">CD78+CE78+CF78*1.5+CG78*2.3+CH78*2+CI78*0.4+CJ78*0.2</f>
        <v>0</v>
      </c>
      <c r="CM78" s="31">
        <f>CM76+"00:15"</f>
        <v>0.54166666666666685</v>
      </c>
      <c r="CN78" s="57">
        <f t="shared" si="1389"/>
        <v>72</v>
      </c>
      <c r="CO78" s="57">
        <f t="shared" si="1042"/>
        <v>19</v>
      </c>
      <c r="CP78" s="57">
        <f t="shared" si="1042"/>
        <v>7</v>
      </c>
      <c r="CQ78" s="57">
        <f t="shared" si="1042"/>
        <v>0</v>
      </c>
      <c r="CR78" s="57">
        <f t="shared" si="1042"/>
        <v>16</v>
      </c>
      <c r="CS78" s="57">
        <f t="shared" si="1042"/>
        <v>10</v>
      </c>
      <c r="CT78" s="57">
        <f t="shared" si="1042"/>
        <v>7</v>
      </c>
      <c r="CU78" s="14">
        <f>SUM(CN78:CT78)</f>
        <v>131</v>
      </c>
      <c r="CV78" s="14">
        <f t="shared" ref="CV78:CV81" si="1487">CN78+CO78+CP78*1.5+CQ78*2.3+CR78*2+CS78*0.4+CT78*0.2</f>
        <v>138.9</v>
      </c>
      <c r="CW78" s="31">
        <f>CW76+"00:15"</f>
        <v>0.54166666666666685</v>
      </c>
      <c r="CX78" s="57">
        <f t="shared" si="1391"/>
        <v>75</v>
      </c>
      <c r="CY78" s="57">
        <f t="shared" si="1065"/>
        <v>32</v>
      </c>
      <c r="CZ78" s="57">
        <f t="shared" si="1065"/>
        <v>7</v>
      </c>
      <c r="DA78" s="57">
        <f t="shared" si="1065"/>
        <v>0</v>
      </c>
      <c r="DB78" s="57">
        <f t="shared" si="1065"/>
        <v>15</v>
      </c>
      <c r="DC78" s="57">
        <f t="shared" si="1065"/>
        <v>9</v>
      </c>
      <c r="DD78" s="57">
        <f t="shared" si="1065"/>
        <v>9</v>
      </c>
      <c r="DE78" s="14">
        <f>SUM(CX78:DD78)</f>
        <v>147</v>
      </c>
      <c r="DF78" s="14">
        <f t="shared" ref="DF78:DF81" si="1488">CX78+CY78+CZ78*1.5+DA78*2.3+DB78*2+DC78*0.4+DD78*0.2</f>
        <v>152.9</v>
      </c>
      <c r="DG78" s="31">
        <f>DG76+"00:15"</f>
        <v>0.54166666666666685</v>
      </c>
      <c r="DH78" s="57">
        <f>SUM(L78,AZ78,BJ78)</f>
        <v>0</v>
      </c>
      <c r="DI78" s="57">
        <f t="shared" si="1393"/>
        <v>1</v>
      </c>
      <c r="DJ78" s="57">
        <f t="shared" si="1393"/>
        <v>0</v>
      </c>
      <c r="DK78" s="57">
        <f t="shared" si="1393"/>
        <v>0</v>
      </c>
      <c r="DL78" s="57">
        <f t="shared" si="1393"/>
        <v>0</v>
      </c>
      <c r="DM78" s="57">
        <f t="shared" si="1393"/>
        <v>0</v>
      </c>
      <c r="DN78" s="57">
        <f t="shared" si="1393"/>
        <v>0</v>
      </c>
      <c r="DO78" s="14">
        <f>SUM(DH78:DN78)</f>
        <v>1</v>
      </c>
      <c r="DP78" s="14">
        <f t="shared" ref="DP78:DP81" si="1489">DH78+DI78+DJ78*1.5+DK78*2.3+DL78*2+DM78*0.4+DN78*0.2</f>
        <v>1</v>
      </c>
      <c r="DQ78" s="31">
        <f>DQ76+"00:15"</f>
        <v>0.54166666666666685</v>
      </c>
      <c r="DR78" s="57">
        <f t="shared" si="1395"/>
        <v>4</v>
      </c>
      <c r="DS78" s="57">
        <f t="shared" si="1374"/>
        <v>2</v>
      </c>
      <c r="DT78" s="57">
        <f t="shared" si="1374"/>
        <v>0</v>
      </c>
      <c r="DU78" s="57">
        <f t="shared" si="1374"/>
        <v>0</v>
      </c>
      <c r="DV78" s="57">
        <f t="shared" si="1374"/>
        <v>0</v>
      </c>
      <c r="DW78" s="57">
        <f t="shared" si="1374"/>
        <v>0</v>
      </c>
      <c r="DX78" s="57">
        <f t="shared" si="1374"/>
        <v>1</v>
      </c>
      <c r="DY78" s="14">
        <f>SUM(DR78:DX78)</f>
        <v>7</v>
      </c>
      <c r="DZ78" s="14">
        <f t="shared" ref="DZ78:DZ81" si="1490">DR78+DS78+DT78*1.5+DU78*2.3+DV78*2+DW78*0.4+DX78*0.2</f>
        <v>6.2</v>
      </c>
      <c r="EA78" s="31">
        <f>EA76+"00:15"</f>
        <v>0.54166666666666685</v>
      </c>
      <c r="EB78" s="57">
        <f t="shared" si="1397"/>
        <v>75</v>
      </c>
      <c r="EC78" s="57">
        <f t="shared" si="1376"/>
        <v>32</v>
      </c>
      <c r="ED78" s="57">
        <f t="shared" si="1376"/>
        <v>7</v>
      </c>
      <c r="EE78" s="57">
        <f t="shared" si="1376"/>
        <v>0</v>
      </c>
      <c r="EF78" s="57">
        <f t="shared" si="1376"/>
        <v>15</v>
      </c>
      <c r="EG78" s="57">
        <f t="shared" si="1376"/>
        <v>9</v>
      </c>
      <c r="EH78" s="57">
        <f t="shared" si="1376"/>
        <v>10</v>
      </c>
      <c r="EI78" s="14">
        <f>SUM(EB78:EH78)</f>
        <v>148</v>
      </c>
      <c r="EJ78" s="14">
        <f t="shared" ref="EJ78:EJ81" si="1491">EB78+EC78+ED78*1.5+EE78*2.3+EF78*2+EG78*0.4+EH78*0.2</f>
        <v>153.1</v>
      </c>
      <c r="EK78" s="31">
        <f>EK76+"00:15"</f>
        <v>0.54166666666666685</v>
      </c>
      <c r="EL78" s="57">
        <f t="shared" si="1399"/>
        <v>68</v>
      </c>
      <c r="EM78" s="57">
        <f t="shared" si="1378"/>
        <v>18</v>
      </c>
      <c r="EN78" s="57">
        <f t="shared" si="1378"/>
        <v>7</v>
      </c>
      <c r="EO78" s="57">
        <f t="shared" si="1378"/>
        <v>0</v>
      </c>
      <c r="EP78" s="57">
        <f t="shared" si="1378"/>
        <v>16</v>
      </c>
      <c r="EQ78" s="57">
        <f t="shared" si="1378"/>
        <v>10</v>
      </c>
      <c r="ER78" s="57">
        <f t="shared" si="1378"/>
        <v>7</v>
      </c>
      <c r="ES78" s="14">
        <f>SUM(EL78:ER78)</f>
        <v>126</v>
      </c>
      <c r="ET78" s="14">
        <f t="shared" ref="ET78:ET81" si="1492">EL78+EM78+EN78*1.5+EO78*2.3+EP78*2+EQ78*0.4+ER78*0.2</f>
        <v>133.9</v>
      </c>
    </row>
    <row r="79" spans="1:150" x14ac:dyDescent="0.25">
      <c r="A79" s="31">
        <f>A78+"00:15"</f>
        <v>0.55208333333333348</v>
      </c>
      <c r="B79" s="57">
        <v>63</v>
      </c>
      <c r="C79" s="57">
        <v>20</v>
      </c>
      <c r="D79" s="57">
        <v>7</v>
      </c>
      <c r="E79" s="57">
        <v>2</v>
      </c>
      <c r="F79" s="57">
        <v>16</v>
      </c>
      <c r="G79" s="57">
        <v>11</v>
      </c>
      <c r="H79" s="57">
        <v>10</v>
      </c>
      <c r="I79" s="14">
        <f t="shared" ref="I79:I81" si="1493">SUM(B79:H79)</f>
        <v>129</v>
      </c>
      <c r="J79" s="14">
        <f t="shared" si="1478"/>
        <v>136.5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ref="S79:S81" si="1494">SUM(L79:R79)</f>
        <v>0</v>
      </c>
      <c r="T79" s="14">
        <f t="shared" si="1479"/>
        <v>0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ref="AC79:AC81" si="1495">SUM(V79:AB79)</f>
        <v>0</v>
      </c>
      <c r="AD79" s="14">
        <f t="shared" si="1480"/>
        <v>0</v>
      </c>
      <c r="AE79" s="31">
        <f>AE78+"00:15"</f>
        <v>0.55208333333333348</v>
      </c>
      <c r="AF79" s="57">
        <v>2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14">
        <f t="shared" ref="AM79:AM81" si="1496">SUM(AF79:AL79)</f>
        <v>2</v>
      </c>
      <c r="AN79" s="14">
        <f t="shared" si="1481"/>
        <v>2</v>
      </c>
      <c r="AO79" s="31">
        <f>AO78+"00:15"</f>
        <v>0.55208333333333348</v>
      </c>
      <c r="AP79" s="57">
        <v>1</v>
      </c>
      <c r="AQ79" s="57">
        <v>1</v>
      </c>
      <c r="AR79" s="57">
        <v>0</v>
      </c>
      <c r="AS79" s="57">
        <v>0</v>
      </c>
      <c r="AT79" s="57">
        <v>0</v>
      </c>
      <c r="AU79" s="57">
        <v>1</v>
      </c>
      <c r="AV79" s="57">
        <v>0</v>
      </c>
      <c r="AW79" s="14">
        <f t="shared" ref="AW79:AW81" si="1497">SUM(AP79:AV79)</f>
        <v>3</v>
      </c>
      <c r="AX79" s="14">
        <f t="shared" si="1482"/>
        <v>2.4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ref="BG79:BG81" si="1498">SUM(AZ79:BF79)</f>
        <v>0</v>
      </c>
      <c r="BH79" s="14">
        <f t="shared" si="1483"/>
        <v>0</v>
      </c>
      <c r="BI79" s="31">
        <f>BI78+"00:15"</f>
        <v>0.55208333333333348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1</v>
      </c>
      <c r="BQ79" s="14">
        <f t="shared" ref="BQ79:BQ81" si="1499">SUM(BJ79:BP79)</f>
        <v>1</v>
      </c>
      <c r="BR79" s="14">
        <f t="shared" si="1484"/>
        <v>0.2</v>
      </c>
      <c r="BS79" s="31">
        <f>BS78+"00:15"</f>
        <v>0.55208333333333348</v>
      </c>
      <c r="BT79" s="57">
        <v>42</v>
      </c>
      <c r="BU79" s="57">
        <v>16</v>
      </c>
      <c r="BV79" s="57">
        <v>3</v>
      </c>
      <c r="BW79" s="57">
        <v>0</v>
      </c>
      <c r="BX79" s="57">
        <v>13</v>
      </c>
      <c r="BY79" s="57">
        <v>8</v>
      </c>
      <c r="BZ79" s="57">
        <v>7</v>
      </c>
      <c r="CA79" s="14">
        <f t="shared" ref="CA79:CA81" si="1500">SUM(BT79:BZ79)</f>
        <v>89</v>
      </c>
      <c r="CB79" s="14">
        <f t="shared" si="1485"/>
        <v>93.100000000000009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ref="CK79:CK81" si="1501">SUM(CD79:CJ79)</f>
        <v>0</v>
      </c>
      <c r="CL79" s="14">
        <f t="shared" si="1486"/>
        <v>0</v>
      </c>
      <c r="CM79" s="31">
        <f>CM78+"00:15"</f>
        <v>0.55208333333333348</v>
      </c>
      <c r="CN79" s="57">
        <f t="shared" si="1389"/>
        <v>44</v>
      </c>
      <c r="CO79" s="57">
        <f t="shared" si="1042"/>
        <v>16</v>
      </c>
      <c r="CP79" s="57">
        <f t="shared" si="1042"/>
        <v>3</v>
      </c>
      <c r="CQ79" s="57">
        <f t="shared" si="1042"/>
        <v>0</v>
      </c>
      <c r="CR79" s="57">
        <f t="shared" si="1042"/>
        <v>13</v>
      </c>
      <c r="CS79" s="57">
        <f t="shared" si="1042"/>
        <v>8</v>
      </c>
      <c r="CT79" s="57">
        <f t="shared" si="1042"/>
        <v>7</v>
      </c>
      <c r="CU79" s="14">
        <f t="shared" ref="CU79:CU81" si="1502">SUM(CN79:CT79)</f>
        <v>91</v>
      </c>
      <c r="CV79" s="14">
        <f t="shared" si="1487"/>
        <v>95.100000000000009</v>
      </c>
      <c r="CW79" s="31">
        <f>CW78+"00:15"</f>
        <v>0.55208333333333348</v>
      </c>
      <c r="CX79" s="57">
        <f t="shared" si="1391"/>
        <v>63</v>
      </c>
      <c r="CY79" s="57">
        <f t="shared" si="1065"/>
        <v>20</v>
      </c>
      <c r="CZ79" s="57">
        <f t="shared" si="1065"/>
        <v>7</v>
      </c>
      <c r="DA79" s="57">
        <f t="shared" si="1065"/>
        <v>2</v>
      </c>
      <c r="DB79" s="57">
        <f t="shared" si="1065"/>
        <v>16</v>
      </c>
      <c r="DC79" s="57">
        <f t="shared" si="1065"/>
        <v>11</v>
      </c>
      <c r="DD79" s="57">
        <f t="shared" si="1065"/>
        <v>10</v>
      </c>
      <c r="DE79" s="14">
        <f t="shared" ref="DE79:DE81" si="1503">SUM(CX79:DD79)</f>
        <v>129</v>
      </c>
      <c r="DF79" s="14">
        <f t="shared" si="1488"/>
        <v>136.5</v>
      </c>
      <c r="DG79" s="31">
        <f>DG78+"00:15"</f>
        <v>0.55208333333333348</v>
      </c>
      <c r="DH79" s="57">
        <f t="shared" ref="DH79:DH81" si="1504">SUM(L79,AZ79,BJ79)</f>
        <v>0</v>
      </c>
      <c r="DI79" s="57">
        <f t="shared" si="1393"/>
        <v>0</v>
      </c>
      <c r="DJ79" s="57">
        <f t="shared" si="1393"/>
        <v>0</v>
      </c>
      <c r="DK79" s="57">
        <f t="shared" si="1393"/>
        <v>0</v>
      </c>
      <c r="DL79" s="57">
        <f t="shared" si="1393"/>
        <v>0</v>
      </c>
      <c r="DM79" s="57">
        <f t="shared" si="1393"/>
        <v>0</v>
      </c>
      <c r="DN79" s="57">
        <f t="shared" si="1393"/>
        <v>1</v>
      </c>
      <c r="DO79" s="14">
        <f t="shared" ref="DO79:DO81" si="1505">SUM(DH79:DN79)</f>
        <v>1</v>
      </c>
      <c r="DP79" s="14">
        <f t="shared" si="1489"/>
        <v>0.2</v>
      </c>
      <c r="DQ79" s="31">
        <f>DQ78+"00:15"</f>
        <v>0.55208333333333348</v>
      </c>
      <c r="DR79" s="57">
        <f t="shared" si="1395"/>
        <v>3</v>
      </c>
      <c r="DS79" s="57">
        <f t="shared" si="1374"/>
        <v>1</v>
      </c>
      <c r="DT79" s="57">
        <f t="shared" si="1374"/>
        <v>0</v>
      </c>
      <c r="DU79" s="57">
        <f t="shared" si="1374"/>
        <v>0</v>
      </c>
      <c r="DV79" s="57">
        <f t="shared" si="1374"/>
        <v>0</v>
      </c>
      <c r="DW79" s="57">
        <f t="shared" si="1374"/>
        <v>1</v>
      </c>
      <c r="DX79" s="57">
        <f t="shared" si="1374"/>
        <v>0</v>
      </c>
      <c r="DY79" s="14">
        <f t="shared" ref="DY79:DY81" si="1506">SUM(DR79:DX79)</f>
        <v>5</v>
      </c>
      <c r="DZ79" s="14">
        <f t="shared" si="1490"/>
        <v>4.4000000000000004</v>
      </c>
      <c r="EA79" s="31">
        <f>EA78+"00:15"</f>
        <v>0.55208333333333348</v>
      </c>
      <c r="EB79" s="57">
        <f t="shared" si="1397"/>
        <v>64</v>
      </c>
      <c r="EC79" s="57">
        <f t="shared" si="1376"/>
        <v>21</v>
      </c>
      <c r="ED79" s="57">
        <f t="shared" si="1376"/>
        <v>7</v>
      </c>
      <c r="EE79" s="57">
        <f t="shared" si="1376"/>
        <v>2</v>
      </c>
      <c r="EF79" s="57">
        <f t="shared" si="1376"/>
        <v>16</v>
      </c>
      <c r="EG79" s="57">
        <f t="shared" si="1376"/>
        <v>12</v>
      </c>
      <c r="EH79" s="57">
        <f t="shared" si="1376"/>
        <v>10</v>
      </c>
      <c r="EI79" s="14">
        <f t="shared" ref="EI79:EI81" si="1507">SUM(EB79:EH79)</f>
        <v>132</v>
      </c>
      <c r="EJ79" s="14">
        <f t="shared" si="1491"/>
        <v>138.9</v>
      </c>
      <c r="EK79" s="31">
        <f>EK78+"00:15"</f>
        <v>0.55208333333333348</v>
      </c>
      <c r="EL79" s="57">
        <f t="shared" si="1399"/>
        <v>42</v>
      </c>
      <c r="EM79" s="57">
        <f t="shared" si="1378"/>
        <v>16</v>
      </c>
      <c r="EN79" s="57">
        <f t="shared" si="1378"/>
        <v>3</v>
      </c>
      <c r="EO79" s="57">
        <f t="shared" si="1378"/>
        <v>0</v>
      </c>
      <c r="EP79" s="57">
        <f t="shared" si="1378"/>
        <v>13</v>
      </c>
      <c r="EQ79" s="57">
        <f t="shared" si="1378"/>
        <v>8</v>
      </c>
      <c r="ER79" s="57">
        <f t="shared" si="1378"/>
        <v>8</v>
      </c>
      <c r="ES79" s="14">
        <f t="shared" ref="ES79:ES81" si="1508">SUM(EL79:ER79)</f>
        <v>90</v>
      </c>
      <c r="ET79" s="14">
        <f t="shared" si="1492"/>
        <v>93.3</v>
      </c>
    </row>
    <row r="80" spans="1:150" x14ac:dyDescent="0.25">
      <c r="A80" s="31">
        <f t="shared" ref="A80:A81" si="1509">A79+"00:15"</f>
        <v>0.56250000000000011</v>
      </c>
      <c r="B80" s="57">
        <v>67</v>
      </c>
      <c r="C80" s="57">
        <v>18</v>
      </c>
      <c r="D80" s="57">
        <v>6</v>
      </c>
      <c r="E80" s="57">
        <v>1</v>
      </c>
      <c r="F80" s="57">
        <v>16</v>
      </c>
      <c r="G80" s="57">
        <v>8</v>
      </c>
      <c r="H80" s="57">
        <v>5</v>
      </c>
      <c r="I80" s="14">
        <f t="shared" si="1493"/>
        <v>121</v>
      </c>
      <c r="J80" s="14">
        <f t="shared" si="1478"/>
        <v>132.5</v>
      </c>
      <c r="K80" s="31">
        <f t="shared" ref="K80:K81" si="1510">K79+"00:15"</f>
        <v>0.56250000000000011</v>
      </c>
      <c r="L80" s="57">
        <v>0</v>
      </c>
      <c r="M80" s="57">
        <v>1</v>
      </c>
      <c r="N80" s="57">
        <v>0</v>
      </c>
      <c r="O80" s="57">
        <v>0</v>
      </c>
      <c r="P80" s="57">
        <v>0</v>
      </c>
      <c r="Q80" s="57">
        <v>0</v>
      </c>
      <c r="R80" s="57">
        <v>1</v>
      </c>
      <c r="S80" s="14">
        <f t="shared" si="1494"/>
        <v>2</v>
      </c>
      <c r="T80" s="14">
        <f t="shared" si="1479"/>
        <v>1.2</v>
      </c>
      <c r="U80" s="31">
        <f t="shared" ref="U80:U81" si="1511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495"/>
        <v>0</v>
      </c>
      <c r="AD80" s="14">
        <f t="shared" si="1480"/>
        <v>0</v>
      </c>
      <c r="AE80" s="31">
        <f t="shared" ref="AE80:AE81" si="1512">AE79+"00:15"</f>
        <v>0.56250000000000011</v>
      </c>
      <c r="AF80" s="57">
        <v>3</v>
      </c>
      <c r="AG80" s="57">
        <v>1</v>
      </c>
      <c r="AH80" s="57">
        <v>1</v>
      </c>
      <c r="AI80" s="57">
        <v>0</v>
      </c>
      <c r="AJ80" s="57">
        <v>0</v>
      </c>
      <c r="AK80" s="57">
        <v>0</v>
      </c>
      <c r="AL80" s="57">
        <v>1</v>
      </c>
      <c r="AM80" s="14">
        <f t="shared" si="1496"/>
        <v>6</v>
      </c>
      <c r="AN80" s="14">
        <f t="shared" si="1481"/>
        <v>5.7</v>
      </c>
      <c r="AO80" s="31">
        <f t="shared" ref="AO80:AO81" si="1513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497"/>
        <v>0</v>
      </c>
      <c r="AX80" s="14">
        <f t="shared" si="1482"/>
        <v>0</v>
      </c>
      <c r="AY80" s="31">
        <f t="shared" ref="AY80:AY81" si="1514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498"/>
        <v>0</v>
      </c>
      <c r="BH80" s="14">
        <f t="shared" si="1483"/>
        <v>0</v>
      </c>
      <c r="BI80" s="31">
        <f t="shared" ref="BI80:BI81" si="1515">BI79+"00:15"</f>
        <v>0.56250000000000011</v>
      </c>
      <c r="BJ80" s="57">
        <v>0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1</v>
      </c>
      <c r="BQ80" s="14">
        <f t="shared" si="1499"/>
        <v>1</v>
      </c>
      <c r="BR80" s="14">
        <f t="shared" si="1484"/>
        <v>0.2</v>
      </c>
      <c r="BS80" s="31">
        <f t="shared" ref="BS80:BS81" si="1516">BS79+"00:15"</f>
        <v>0.56250000000000011</v>
      </c>
      <c r="BT80" s="57">
        <v>55</v>
      </c>
      <c r="BU80" s="57">
        <v>10</v>
      </c>
      <c r="BV80" s="57">
        <v>8</v>
      </c>
      <c r="BW80" s="57">
        <v>0</v>
      </c>
      <c r="BX80" s="57">
        <v>15</v>
      </c>
      <c r="BY80" s="57">
        <v>14</v>
      </c>
      <c r="BZ80" s="57">
        <v>11</v>
      </c>
      <c r="CA80" s="14">
        <f t="shared" si="1500"/>
        <v>113</v>
      </c>
      <c r="CB80" s="14">
        <f t="shared" si="1485"/>
        <v>114.8</v>
      </c>
      <c r="CC80" s="31">
        <f t="shared" ref="CC80:CC81" si="1517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501"/>
        <v>0</v>
      </c>
      <c r="CL80" s="14">
        <f t="shared" si="1486"/>
        <v>0</v>
      </c>
      <c r="CM80" s="31">
        <f t="shared" ref="CM80:CM81" si="1518">CM79+"00:15"</f>
        <v>0.56250000000000011</v>
      </c>
      <c r="CN80" s="57">
        <f t="shared" si="1389"/>
        <v>58</v>
      </c>
      <c r="CO80" s="57">
        <f t="shared" si="1042"/>
        <v>11</v>
      </c>
      <c r="CP80" s="57">
        <f t="shared" si="1042"/>
        <v>9</v>
      </c>
      <c r="CQ80" s="57">
        <f t="shared" si="1042"/>
        <v>0</v>
      </c>
      <c r="CR80" s="57">
        <f t="shared" si="1042"/>
        <v>15</v>
      </c>
      <c r="CS80" s="57">
        <f t="shared" si="1042"/>
        <v>14</v>
      </c>
      <c r="CT80" s="57">
        <f t="shared" si="1042"/>
        <v>12</v>
      </c>
      <c r="CU80" s="14">
        <f t="shared" si="1502"/>
        <v>119</v>
      </c>
      <c r="CV80" s="14">
        <f t="shared" si="1487"/>
        <v>120.5</v>
      </c>
      <c r="CW80" s="31">
        <f t="shared" ref="CW80:CW81" si="1519">CW79+"00:15"</f>
        <v>0.56250000000000011</v>
      </c>
      <c r="CX80" s="57">
        <f t="shared" si="1391"/>
        <v>67</v>
      </c>
      <c r="CY80" s="57">
        <f t="shared" si="1065"/>
        <v>19</v>
      </c>
      <c r="CZ80" s="57">
        <f t="shared" si="1065"/>
        <v>6</v>
      </c>
      <c r="DA80" s="57">
        <f t="shared" si="1065"/>
        <v>1</v>
      </c>
      <c r="DB80" s="57">
        <f t="shared" si="1065"/>
        <v>16</v>
      </c>
      <c r="DC80" s="57">
        <f t="shared" si="1065"/>
        <v>8</v>
      </c>
      <c r="DD80" s="57">
        <f t="shared" si="1065"/>
        <v>6</v>
      </c>
      <c r="DE80" s="14">
        <f t="shared" si="1503"/>
        <v>123</v>
      </c>
      <c r="DF80" s="14">
        <f t="shared" si="1488"/>
        <v>133.69999999999999</v>
      </c>
      <c r="DG80" s="31">
        <f t="shared" ref="DG80:DG81" si="1520">DG79+"00:15"</f>
        <v>0.56250000000000011</v>
      </c>
      <c r="DH80" s="57">
        <f t="shared" si="1504"/>
        <v>0</v>
      </c>
      <c r="DI80" s="57">
        <f t="shared" si="1393"/>
        <v>1</v>
      </c>
      <c r="DJ80" s="57">
        <f t="shared" si="1393"/>
        <v>0</v>
      </c>
      <c r="DK80" s="57">
        <f t="shared" si="1393"/>
        <v>0</v>
      </c>
      <c r="DL80" s="57">
        <f t="shared" si="1393"/>
        <v>0</v>
      </c>
      <c r="DM80" s="57">
        <f t="shared" si="1393"/>
        <v>0</v>
      </c>
      <c r="DN80" s="57">
        <f t="shared" si="1393"/>
        <v>2</v>
      </c>
      <c r="DO80" s="14">
        <f t="shared" si="1505"/>
        <v>3</v>
      </c>
      <c r="DP80" s="14">
        <f t="shared" si="1489"/>
        <v>1.4</v>
      </c>
      <c r="DQ80" s="31">
        <f t="shared" ref="DQ80:DQ81" si="1521">DQ79+"00:15"</f>
        <v>0.56250000000000011</v>
      </c>
      <c r="DR80" s="57">
        <f t="shared" si="1395"/>
        <v>3</v>
      </c>
      <c r="DS80" s="57">
        <f t="shared" si="1374"/>
        <v>1</v>
      </c>
      <c r="DT80" s="57">
        <f t="shared" si="1374"/>
        <v>1</v>
      </c>
      <c r="DU80" s="57">
        <f t="shared" si="1374"/>
        <v>0</v>
      </c>
      <c r="DV80" s="57">
        <f t="shared" si="1374"/>
        <v>0</v>
      </c>
      <c r="DW80" s="57">
        <f t="shared" si="1374"/>
        <v>0</v>
      </c>
      <c r="DX80" s="57">
        <f t="shared" si="1374"/>
        <v>1</v>
      </c>
      <c r="DY80" s="14">
        <f t="shared" si="1506"/>
        <v>6</v>
      </c>
      <c r="DZ80" s="14">
        <f t="shared" si="1490"/>
        <v>5.7</v>
      </c>
      <c r="EA80" s="31">
        <f t="shared" ref="EA80:EA81" si="1522">EA79+"00:15"</f>
        <v>0.56250000000000011</v>
      </c>
      <c r="EB80" s="57">
        <f t="shared" si="1397"/>
        <v>67</v>
      </c>
      <c r="EC80" s="57">
        <f t="shared" si="1376"/>
        <v>18</v>
      </c>
      <c r="ED80" s="57">
        <f t="shared" si="1376"/>
        <v>6</v>
      </c>
      <c r="EE80" s="57">
        <f t="shared" si="1376"/>
        <v>1</v>
      </c>
      <c r="EF80" s="57">
        <f t="shared" si="1376"/>
        <v>16</v>
      </c>
      <c r="EG80" s="57">
        <f t="shared" si="1376"/>
        <v>8</v>
      </c>
      <c r="EH80" s="57">
        <f t="shared" si="1376"/>
        <v>5</v>
      </c>
      <c r="EI80" s="14">
        <f t="shared" si="1507"/>
        <v>121</v>
      </c>
      <c r="EJ80" s="14">
        <f t="shared" si="1491"/>
        <v>132.5</v>
      </c>
      <c r="EK80" s="31">
        <f t="shared" ref="EK80:EK81" si="1523">EK79+"00:15"</f>
        <v>0.56250000000000011</v>
      </c>
      <c r="EL80" s="57">
        <f t="shared" si="1399"/>
        <v>55</v>
      </c>
      <c r="EM80" s="57">
        <f t="shared" si="1378"/>
        <v>10</v>
      </c>
      <c r="EN80" s="57">
        <f t="shared" si="1378"/>
        <v>8</v>
      </c>
      <c r="EO80" s="57">
        <f t="shared" si="1378"/>
        <v>0</v>
      </c>
      <c r="EP80" s="57">
        <f t="shared" si="1378"/>
        <v>15</v>
      </c>
      <c r="EQ80" s="57">
        <f t="shared" si="1378"/>
        <v>14</v>
      </c>
      <c r="ER80" s="57">
        <f t="shared" si="1378"/>
        <v>12</v>
      </c>
      <c r="ES80" s="14">
        <f t="shared" si="1508"/>
        <v>114</v>
      </c>
      <c r="ET80" s="14">
        <f t="shared" si="1492"/>
        <v>115</v>
      </c>
    </row>
    <row r="81" spans="1:150" ht="13" thickBot="1" x14ac:dyDescent="0.3">
      <c r="A81" s="31">
        <f t="shared" si="1509"/>
        <v>0.57291666666666674</v>
      </c>
      <c r="B81" s="57">
        <v>71</v>
      </c>
      <c r="C81" s="57">
        <v>23</v>
      </c>
      <c r="D81" s="57">
        <v>7</v>
      </c>
      <c r="E81" s="57">
        <v>0</v>
      </c>
      <c r="F81" s="57">
        <v>14</v>
      </c>
      <c r="G81" s="57">
        <v>6</v>
      </c>
      <c r="H81" s="57">
        <v>4</v>
      </c>
      <c r="I81" s="14">
        <f t="shared" si="1493"/>
        <v>125</v>
      </c>
      <c r="J81" s="14">
        <f t="shared" si="1478"/>
        <v>135.70000000000002</v>
      </c>
      <c r="K81" s="31">
        <f t="shared" si="1510"/>
        <v>0.57291666666666674</v>
      </c>
      <c r="L81" s="57">
        <v>1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494"/>
        <v>1</v>
      </c>
      <c r="T81" s="14">
        <f t="shared" si="1479"/>
        <v>1</v>
      </c>
      <c r="U81" s="31">
        <f t="shared" si="1511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495"/>
        <v>0</v>
      </c>
      <c r="AD81" s="14">
        <f t="shared" si="1480"/>
        <v>0</v>
      </c>
      <c r="AE81" s="31">
        <f t="shared" si="1512"/>
        <v>0.57291666666666674</v>
      </c>
      <c r="AF81" s="57">
        <v>2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1</v>
      </c>
      <c r="AM81" s="14">
        <f t="shared" si="1496"/>
        <v>3</v>
      </c>
      <c r="AN81" s="14">
        <f t="shared" si="1481"/>
        <v>2.2000000000000002</v>
      </c>
      <c r="AO81" s="31">
        <f t="shared" si="1513"/>
        <v>0.57291666666666674</v>
      </c>
      <c r="AP81" s="57">
        <v>0</v>
      </c>
      <c r="AQ81" s="57">
        <v>1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1497"/>
        <v>1</v>
      </c>
      <c r="AX81" s="14">
        <f t="shared" si="1482"/>
        <v>1</v>
      </c>
      <c r="AY81" s="31">
        <f t="shared" si="1514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498"/>
        <v>0</v>
      </c>
      <c r="BH81" s="14">
        <f t="shared" si="1483"/>
        <v>0</v>
      </c>
      <c r="BI81" s="31">
        <f t="shared" si="1515"/>
        <v>0.57291666666666674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0</v>
      </c>
      <c r="BQ81" s="14">
        <f t="shared" si="1499"/>
        <v>0</v>
      </c>
      <c r="BR81" s="14">
        <f t="shared" si="1484"/>
        <v>0</v>
      </c>
      <c r="BS81" s="31">
        <f t="shared" si="1516"/>
        <v>0.57291666666666674</v>
      </c>
      <c r="BT81" s="57">
        <v>59</v>
      </c>
      <c r="BU81" s="57">
        <v>17</v>
      </c>
      <c r="BV81" s="57">
        <v>11</v>
      </c>
      <c r="BW81" s="57">
        <v>3</v>
      </c>
      <c r="BX81" s="57">
        <v>17</v>
      </c>
      <c r="BY81" s="57">
        <v>11</v>
      </c>
      <c r="BZ81" s="57">
        <v>5</v>
      </c>
      <c r="CA81" s="14">
        <f t="shared" si="1500"/>
        <v>123</v>
      </c>
      <c r="CB81" s="14">
        <f t="shared" si="1485"/>
        <v>138.80000000000001</v>
      </c>
      <c r="CC81" s="31">
        <f t="shared" si="1517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501"/>
        <v>0</v>
      </c>
      <c r="CL81" s="14">
        <f t="shared" si="1486"/>
        <v>0</v>
      </c>
      <c r="CM81" s="31">
        <f t="shared" si="1518"/>
        <v>0.57291666666666674</v>
      </c>
      <c r="CN81" s="57">
        <f t="shared" si="1389"/>
        <v>61</v>
      </c>
      <c r="CO81" s="57">
        <f t="shared" si="1042"/>
        <v>17</v>
      </c>
      <c r="CP81" s="57">
        <f t="shared" si="1042"/>
        <v>11</v>
      </c>
      <c r="CQ81" s="57">
        <f t="shared" si="1042"/>
        <v>3</v>
      </c>
      <c r="CR81" s="57">
        <f t="shared" si="1042"/>
        <v>17</v>
      </c>
      <c r="CS81" s="57">
        <f t="shared" si="1042"/>
        <v>11</v>
      </c>
      <c r="CT81" s="57">
        <f t="shared" si="1042"/>
        <v>6</v>
      </c>
      <c r="CU81" s="14">
        <f t="shared" si="1502"/>
        <v>126</v>
      </c>
      <c r="CV81" s="14">
        <f t="shared" si="1487"/>
        <v>141</v>
      </c>
      <c r="CW81" s="31">
        <f t="shared" si="1519"/>
        <v>0.57291666666666674</v>
      </c>
      <c r="CX81" s="57">
        <f t="shared" si="1391"/>
        <v>72</v>
      </c>
      <c r="CY81" s="57">
        <f t="shared" si="1065"/>
        <v>23</v>
      </c>
      <c r="CZ81" s="57">
        <f t="shared" si="1065"/>
        <v>7</v>
      </c>
      <c r="DA81" s="57">
        <f t="shared" si="1065"/>
        <v>0</v>
      </c>
      <c r="DB81" s="57">
        <f t="shared" si="1065"/>
        <v>14</v>
      </c>
      <c r="DC81" s="57">
        <f t="shared" si="1065"/>
        <v>6</v>
      </c>
      <c r="DD81" s="57">
        <f t="shared" si="1065"/>
        <v>4</v>
      </c>
      <c r="DE81" s="14">
        <f t="shared" si="1503"/>
        <v>126</v>
      </c>
      <c r="DF81" s="14">
        <f t="shared" si="1488"/>
        <v>136.70000000000002</v>
      </c>
      <c r="DG81" s="31">
        <f t="shared" si="1520"/>
        <v>0.57291666666666674</v>
      </c>
      <c r="DH81" s="57">
        <f t="shared" si="1504"/>
        <v>1</v>
      </c>
      <c r="DI81" s="57">
        <f t="shared" si="1393"/>
        <v>0</v>
      </c>
      <c r="DJ81" s="57">
        <f t="shared" si="1393"/>
        <v>0</v>
      </c>
      <c r="DK81" s="57">
        <f t="shared" si="1393"/>
        <v>0</v>
      </c>
      <c r="DL81" s="57">
        <f t="shared" si="1393"/>
        <v>0</v>
      </c>
      <c r="DM81" s="57">
        <f t="shared" si="1393"/>
        <v>0</v>
      </c>
      <c r="DN81" s="57">
        <f t="shared" si="1393"/>
        <v>0</v>
      </c>
      <c r="DO81" s="14">
        <f t="shared" si="1505"/>
        <v>1</v>
      </c>
      <c r="DP81" s="14">
        <f t="shared" si="1489"/>
        <v>1</v>
      </c>
      <c r="DQ81" s="31">
        <f t="shared" si="1521"/>
        <v>0.57291666666666674</v>
      </c>
      <c r="DR81" s="57">
        <f t="shared" si="1395"/>
        <v>2</v>
      </c>
      <c r="DS81" s="57">
        <f t="shared" si="1374"/>
        <v>1</v>
      </c>
      <c r="DT81" s="57">
        <f t="shared" si="1374"/>
        <v>0</v>
      </c>
      <c r="DU81" s="57">
        <f t="shared" si="1374"/>
        <v>0</v>
      </c>
      <c r="DV81" s="57">
        <f t="shared" si="1374"/>
        <v>0</v>
      </c>
      <c r="DW81" s="57">
        <f t="shared" si="1374"/>
        <v>0</v>
      </c>
      <c r="DX81" s="57">
        <f t="shared" si="1374"/>
        <v>1</v>
      </c>
      <c r="DY81" s="14">
        <f t="shared" si="1506"/>
        <v>4</v>
      </c>
      <c r="DZ81" s="14">
        <f t="shared" si="1490"/>
        <v>3.2</v>
      </c>
      <c r="EA81" s="31">
        <f t="shared" si="1522"/>
        <v>0.57291666666666674</v>
      </c>
      <c r="EB81" s="57">
        <f t="shared" si="1397"/>
        <v>71</v>
      </c>
      <c r="EC81" s="57">
        <f t="shared" si="1376"/>
        <v>24</v>
      </c>
      <c r="ED81" s="57">
        <f t="shared" si="1376"/>
        <v>7</v>
      </c>
      <c r="EE81" s="57">
        <f t="shared" si="1376"/>
        <v>0</v>
      </c>
      <c r="EF81" s="57">
        <f t="shared" si="1376"/>
        <v>14</v>
      </c>
      <c r="EG81" s="57">
        <f t="shared" si="1376"/>
        <v>6</v>
      </c>
      <c r="EH81" s="57">
        <f t="shared" si="1376"/>
        <v>4</v>
      </c>
      <c r="EI81" s="14">
        <f t="shared" si="1507"/>
        <v>126</v>
      </c>
      <c r="EJ81" s="14">
        <f t="shared" si="1491"/>
        <v>136.70000000000002</v>
      </c>
      <c r="EK81" s="31">
        <f t="shared" si="1523"/>
        <v>0.57291666666666674</v>
      </c>
      <c r="EL81" s="57">
        <f t="shared" si="1399"/>
        <v>59</v>
      </c>
      <c r="EM81" s="57">
        <f t="shared" si="1378"/>
        <v>17</v>
      </c>
      <c r="EN81" s="57">
        <f t="shared" si="1378"/>
        <v>11</v>
      </c>
      <c r="EO81" s="57">
        <f t="shared" si="1378"/>
        <v>3</v>
      </c>
      <c r="EP81" s="57">
        <f t="shared" si="1378"/>
        <v>17</v>
      </c>
      <c r="EQ81" s="57">
        <f t="shared" si="1378"/>
        <v>11</v>
      </c>
      <c r="ER81" s="57">
        <f t="shared" si="1378"/>
        <v>5</v>
      </c>
      <c r="ES81" s="14">
        <f t="shared" si="1508"/>
        <v>123</v>
      </c>
      <c r="ET81" s="14">
        <f t="shared" si="1492"/>
        <v>138.80000000000001</v>
      </c>
    </row>
    <row r="82" spans="1:150" ht="13.5" thickTop="1" thickBot="1" x14ac:dyDescent="0.3">
      <c r="A82" s="32" t="s">
        <v>5</v>
      </c>
      <c r="B82" s="2">
        <f>SUM(B78:B81)</f>
        <v>276</v>
      </c>
      <c r="C82" s="2">
        <f t="shared" ref="C82" si="1524">SUM(C78:C81)</f>
        <v>92</v>
      </c>
      <c r="D82" s="2">
        <f t="shared" ref="D82" si="1525">SUM(D78:D81)</f>
        <v>27</v>
      </c>
      <c r="E82" s="2">
        <f t="shared" ref="E82" si="1526">SUM(E78:E81)</f>
        <v>3</v>
      </c>
      <c r="F82" s="2">
        <f t="shared" ref="F82" si="1527">SUM(F78:F81)</f>
        <v>61</v>
      </c>
      <c r="G82" s="2">
        <f t="shared" ref="G82" si="1528">SUM(G78:G81)</f>
        <v>34</v>
      </c>
      <c r="H82" s="2">
        <f t="shared" ref="H82" si="1529">SUM(H78:H81)</f>
        <v>28</v>
      </c>
      <c r="I82" s="15">
        <f t="shared" ref="I82" si="1530">SUM(I78:I81)</f>
        <v>521</v>
      </c>
      <c r="J82" s="33">
        <f>B82+C82+D82*1.5+E82*2.3+F82*2+G82*0.4+H82*0.2</f>
        <v>556.6</v>
      </c>
      <c r="K82" s="32" t="s">
        <v>5</v>
      </c>
      <c r="L82" s="2">
        <f>SUM(L78:L81)</f>
        <v>1</v>
      </c>
      <c r="M82" s="2">
        <f t="shared" ref="M82" si="1531">SUM(M78:M81)</f>
        <v>2</v>
      </c>
      <c r="N82" s="2">
        <f t="shared" ref="N82" si="1532">SUM(N78:N81)</f>
        <v>0</v>
      </c>
      <c r="O82" s="2">
        <f t="shared" ref="O82" si="1533">SUM(O78:O81)</f>
        <v>0</v>
      </c>
      <c r="P82" s="2">
        <f t="shared" ref="P82" si="1534">SUM(P78:P81)</f>
        <v>0</v>
      </c>
      <c r="Q82" s="2">
        <f t="shared" ref="Q82" si="1535">SUM(Q78:Q81)</f>
        <v>0</v>
      </c>
      <c r="R82" s="2">
        <f t="shared" ref="R82:S82" si="1536">SUM(R78:R81)</f>
        <v>1</v>
      </c>
      <c r="S82" s="15">
        <f t="shared" si="1536"/>
        <v>4</v>
      </c>
      <c r="T82" s="33">
        <f>L82+M82+N82*1.5+O82*2.3+P82*2+Q82*0.4+R82*0.2</f>
        <v>3.2</v>
      </c>
      <c r="U82" s="32" t="s">
        <v>5</v>
      </c>
      <c r="V82" s="2">
        <f>SUM(V78:V81)</f>
        <v>0</v>
      </c>
      <c r="W82" s="2">
        <f t="shared" ref="W82" si="1537">SUM(W78:W81)</f>
        <v>0</v>
      </c>
      <c r="X82" s="2">
        <f t="shared" ref="X82" si="1538">SUM(X78:X81)</f>
        <v>0</v>
      </c>
      <c r="Y82" s="2">
        <f t="shared" ref="Y82" si="1539">SUM(Y78:Y81)</f>
        <v>0</v>
      </c>
      <c r="Z82" s="2">
        <f t="shared" ref="Z82" si="1540">SUM(Z78:Z81)</f>
        <v>0</v>
      </c>
      <c r="AA82" s="2">
        <f t="shared" ref="AA82" si="1541">SUM(AA78:AA81)</f>
        <v>0</v>
      </c>
      <c r="AB82" s="2">
        <f t="shared" ref="AB82" si="1542">SUM(AB78:AB81)</f>
        <v>0</v>
      </c>
      <c r="AC82" s="15">
        <f t="shared" ref="AC82" si="1543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11</v>
      </c>
      <c r="AG82" s="2">
        <f t="shared" ref="AG82" si="1544">SUM(AG78:AG81)</f>
        <v>2</v>
      </c>
      <c r="AH82" s="2">
        <f t="shared" ref="AH82" si="1545">SUM(AH78:AH81)</f>
        <v>1</v>
      </c>
      <c r="AI82" s="2">
        <f t="shared" ref="AI82" si="1546">SUM(AI78:AI81)</f>
        <v>0</v>
      </c>
      <c r="AJ82" s="2">
        <f t="shared" ref="AJ82" si="1547">SUM(AJ78:AJ81)</f>
        <v>0</v>
      </c>
      <c r="AK82" s="2">
        <f t="shared" ref="AK82" si="1548">SUM(AK78:AK81)</f>
        <v>0</v>
      </c>
      <c r="AL82" s="2">
        <f t="shared" ref="AL82" si="1549">SUM(AL78:AL81)</f>
        <v>2</v>
      </c>
      <c r="AM82" s="15">
        <f t="shared" ref="AM82" si="1550">SUM(AM78:AM81)</f>
        <v>16</v>
      </c>
      <c r="AN82" s="33">
        <f>AF82+AG82+AH82*1.5+AI82*2.3+AJ82*2+AK82*0.4+AL82*0.2</f>
        <v>14.9</v>
      </c>
      <c r="AO82" s="32" t="s">
        <v>5</v>
      </c>
      <c r="AP82" s="2">
        <f>SUM(AP78:AP81)</f>
        <v>1</v>
      </c>
      <c r="AQ82" s="2">
        <f t="shared" ref="AQ82" si="1551">SUM(AQ78:AQ81)</f>
        <v>3</v>
      </c>
      <c r="AR82" s="2">
        <f t="shared" ref="AR82" si="1552">SUM(AR78:AR81)</f>
        <v>0</v>
      </c>
      <c r="AS82" s="2">
        <f t="shared" ref="AS82" si="1553">SUM(AS78:AS81)</f>
        <v>0</v>
      </c>
      <c r="AT82" s="2">
        <f t="shared" ref="AT82" si="1554">SUM(AT78:AT81)</f>
        <v>0</v>
      </c>
      <c r="AU82" s="2">
        <f t="shared" ref="AU82" si="1555">SUM(AU78:AU81)</f>
        <v>1</v>
      </c>
      <c r="AV82" s="2">
        <f t="shared" ref="AV82" si="1556">SUM(AV78:AV81)</f>
        <v>1</v>
      </c>
      <c r="AW82" s="15">
        <f t="shared" ref="AW82" si="1557">SUM(AW78:AW81)</f>
        <v>6</v>
      </c>
      <c r="AX82" s="33">
        <f>AP82+AQ82+AR82*1.5+AS82*2.3+AT82*2+AU82*0.4+AV82*0.2</f>
        <v>4.6000000000000005</v>
      </c>
      <c r="AY82" s="32" t="s">
        <v>5</v>
      </c>
      <c r="AZ82" s="2">
        <f>SUM(AZ78:AZ81)</f>
        <v>0</v>
      </c>
      <c r="BA82" s="2">
        <f t="shared" ref="BA82" si="1558">SUM(BA78:BA81)</f>
        <v>0</v>
      </c>
      <c r="BB82" s="2">
        <f t="shared" ref="BB82" si="1559">SUM(BB78:BB81)</f>
        <v>0</v>
      </c>
      <c r="BC82" s="2">
        <f t="shared" ref="BC82" si="1560">SUM(BC78:BC81)</f>
        <v>0</v>
      </c>
      <c r="BD82" s="2">
        <f t="shared" ref="BD82" si="1561">SUM(BD78:BD81)</f>
        <v>0</v>
      </c>
      <c r="BE82" s="2">
        <f t="shared" ref="BE82" si="1562">SUM(BE78:BE81)</f>
        <v>0</v>
      </c>
      <c r="BF82" s="2">
        <f t="shared" ref="BF82" si="1563">SUM(BF78:BF81)</f>
        <v>0</v>
      </c>
      <c r="BG82" s="15">
        <f t="shared" ref="BG82" si="1564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0</v>
      </c>
      <c r="BK82" s="2">
        <f t="shared" ref="BK82" si="1565">SUM(BK78:BK81)</f>
        <v>0</v>
      </c>
      <c r="BL82" s="2">
        <f t="shared" ref="BL82" si="1566">SUM(BL78:BL81)</f>
        <v>0</v>
      </c>
      <c r="BM82" s="2">
        <f t="shared" ref="BM82" si="1567">SUM(BM78:BM81)</f>
        <v>0</v>
      </c>
      <c r="BN82" s="2">
        <f t="shared" ref="BN82" si="1568">SUM(BN78:BN81)</f>
        <v>0</v>
      </c>
      <c r="BO82" s="2">
        <f t="shared" ref="BO82" si="1569">SUM(BO78:BO81)</f>
        <v>0</v>
      </c>
      <c r="BP82" s="2">
        <f t="shared" ref="BP82" si="1570">SUM(BP78:BP81)</f>
        <v>2</v>
      </c>
      <c r="BQ82" s="15">
        <f t="shared" ref="BQ82" si="1571">SUM(BQ78:BQ81)</f>
        <v>2</v>
      </c>
      <c r="BR82" s="33">
        <f>BJ82+BK82+BL82*1.5+BM82*2.3+BN82*2+BO82*0.4+BP82*0.2</f>
        <v>0.4</v>
      </c>
      <c r="BS82" s="32" t="s">
        <v>5</v>
      </c>
      <c r="BT82" s="2">
        <f>SUM(BT78:BT81)</f>
        <v>224</v>
      </c>
      <c r="BU82" s="2">
        <f t="shared" ref="BU82" si="1572">SUM(BU78:BU81)</f>
        <v>61</v>
      </c>
      <c r="BV82" s="2">
        <f t="shared" ref="BV82" si="1573">SUM(BV78:BV81)</f>
        <v>29</v>
      </c>
      <c r="BW82" s="2">
        <f t="shared" ref="BW82" si="1574">SUM(BW78:BW81)</f>
        <v>3</v>
      </c>
      <c r="BX82" s="2">
        <f t="shared" ref="BX82" si="1575">SUM(BX78:BX81)</f>
        <v>61</v>
      </c>
      <c r="BY82" s="2">
        <f t="shared" ref="BY82" si="1576">SUM(BY78:BY81)</f>
        <v>43</v>
      </c>
      <c r="BZ82" s="2">
        <f t="shared" ref="BZ82" si="1577">SUM(BZ78:BZ81)</f>
        <v>30</v>
      </c>
      <c r="CA82" s="15">
        <f t="shared" ref="CA82" si="1578">SUM(CA78:CA81)</f>
        <v>451</v>
      </c>
      <c r="CB82" s="33">
        <f>BT82+BU82+BV82*1.5+BW82*2.3+BX82*2+BY82*0.4+BZ82*0.2</f>
        <v>480.59999999999997</v>
      </c>
      <c r="CC82" s="32" t="s">
        <v>5</v>
      </c>
      <c r="CD82" s="2">
        <f>SUM(CD78:CD81)</f>
        <v>0</v>
      </c>
      <c r="CE82" s="2">
        <f t="shared" ref="CE82" si="1579">SUM(CE78:CE81)</f>
        <v>0</v>
      </c>
      <c r="CF82" s="2">
        <f t="shared" ref="CF82" si="1580">SUM(CF78:CF81)</f>
        <v>0</v>
      </c>
      <c r="CG82" s="2">
        <f t="shared" ref="CG82" si="1581">SUM(CG78:CG81)</f>
        <v>0</v>
      </c>
      <c r="CH82" s="2">
        <f t="shared" ref="CH82" si="1582">SUM(CH78:CH81)</f>
        <v>0</v>
      </c>
      <c r="CI82" s="2">
        <f t="shared" ref="CI82" si="1583">SUM(CI78:CI81)</f>
        <v>0</v>
      </c>
      <c r="CJ82" s="2">
        <f t="shared" ref="CJ82" si="1584">SUM(CJ78:CJ81)</f>
        <v>0</v>
      </c>
      <c r="CK82" s="15">
        <f t="shared" ref="CK82" si="1585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389"/>
        <v>235</v>
      </c>
      <c r="CO82" s="2">
        <f t="shared" si="1042"/>
        <v>63</v>
      </c>
      <c r="CP82" s="2">
        <f t="shared" si="1042"/>
        <v>30</v>
      </c>
      <c r="CQ82" s="2">
        <f t="shared" si="1042"/>
        <v>3</v>
      </c>
      <c r="CR82" s="2">
        <f t="shared" si="1042"/>
        <v>61</v>
      </c>
      <c r="CS82" s="2">
        <f t="shared" si="1042"/>
        <v>43</v>
      </c>
      <c r="CT82" s="2">
        <f t="shared" si="1042"/>
        <v>32</v>
      </c>
      <c r="CU82" s="15">
        <f t="shared" ref="CU82" si="1586">SUM(CN82:CT82)</f>
        <v>467</v>
      </c>
      <c r="CV82" s="33">
        <f>CN82+CO82+CP82*1.5+CQ82*2.3+CR82*2+CS82*0.4+CT82*0.2</f>
        <v>495.49999999999994</v>
      </c>
      <c r="CW82" s="32" t="s">
        <v>5</v>
      </c>
      <c r="CX82" s="2">
        <f t="shared" si="1391"/>
        <v>277</v>
      </c>
      <c r="CY82" s="2">
        <f t="shared" si="1065"/>
        <v>94</v>
      </c>
      <c r="CZ82" s="2">
        <f t="shared" si="1065"/>
        <v>27</v>
      </c>
      <c r="DA82" s="2">
        <f t="shared" si="1065"/>
        <v>3</v>
      </c>
      <c r="DB82" s="2">
        <f t="shared" si="1065"/>
        <v>61</v>
      </c>
      <c r="DC82" s="2">
        <f t="shared" si="1065"/>
        <v>34</v>
      </c>
      <c r="DD82" s="2">
        <f t="shared" si="1065"/>
        <v>29</v>
      </c>
      <c r="DE82" s="15">
        <f t="shared" ref="DE82" si="1587">SUM(CX82:DD82)</f>
        <v>525</v>
      </c>
      <c r="DF82" s="33">
        <f>CX82+CY82+CZ82*1.5+DA82*2.3+DB82*2+DC82*0.4+DD82*0.2</f>
        <v>559.79999999999995</v>
      </c>
      <c r="DG82" s="32" t="s">
        <v>5</v>
      </c>
      <c r="DH82" s="2">
        <f t="shared" si="1393"/>
        <v>1</v>
      </c>
      <c r="DI82" s="2">
        <f t="shared" si="1393"/>
        <v>2</v>
      </c>
      <c r="DJ82" s="2">
        <f t="shared" si="1393"/>
        <v>0</v>
      </c>
      <c r="DK82" s="2">
        <f t="shared" si="1393"/>
        <v>0</v>
      </c>
      <c r="DL82" s="2">
        <f t="shared" si="1393"/>
        <v>0</v>
      </c>
      <c r="DM82" s="2">
        <f t="shared" si="1393"/>
        <v>0</v>
      </c>
      <c r="DN82" s="2">
        <f t="shared" si="1393"/>
        <v>3</v>
      </c>
      <c r="DO82" s="15">
        <f t="shared" ref="DO82" si="1588">SUM(DH82:DN82)</f>
        <v>6</v>
      </c>
      <c r="DP82" s="33">
        <f>DH82+DI82+DJ82*1.5+DK82*2.3+DL82*2+DM82*0.4+DN82*0.2</f>
        <v>3.6</v>
      </c>
      <c r="DQ82" s="32" t="s">
        <v>5</v>
      </c>
      <c r="DR82" s="2">
        <f t="shared" si="1395"/>
        <v>12</v>
      </c>
      <c r="DS82" s="2">
        <f t="shared" si="1374"/>
        <v>5</v>
      </c>
      <c r="DT82" s="2">
        <f t="shared" si="1374"/>
        <v>1</v>
      </c>
      <c r="DU82" s="2">
        <f t="shared" si="1374"/>
        <v>0</v>
      </c>
      <c r="DV82" s="2">
        <f t="shared" si="1374"/>
        <v>0</v>
      </c>
      <c r="DW82" s="2">
        <f t="shared" si="1374"/>
        <v>1</v>
      </c>
      <c r="DX82" s="2">
        <f t="shared" si="1374"/>
        <v>3</v>
      </c>
      <c r="DY82" s="15">
        <f t="shared" ref="DY82" si="1589">SUM(DR82:DX82)</f>
        <v>22</v>
      </c>
      <c r="DZ82" s="33">
        <f>DR82+DS82+DT82*1.5+DU82*2.3+DV82*2+DW82*0.4+DX82*0.2</f>
        <v>19.5</v>
      </c>
      <c r="EA82" s="32" t="s">
        <v>5</v>
      </c>
      <c r="EB82" s="2">
        <f t="shared" si="1397"/>
        <v>277</v>
      </c>
      <c r="EC82" s="2">
        <f t="shared" si="1376"/>
        <v>95</v>
      </c>
      <c r="ED82" s="2">
        <f t="shared" si="1376"/>
        <v>27</v>
      </c>
      <c r="EE82" s="2">
        <f t="shared" si="1376"/>
        <v>3</v>
      </c>
      <c r="EF82" s="2">
        <f t="shared" si="1376"/>
        <v>61</v>
      </c>
      <c r="EG82" s="2">
        <f t="shared" si="1376"/>
        <v>35</v>
      </c>
      <c r="EH82" s="2">
        <f t="shared" si="1376"/>
        <v>29</v>
      </c>
      <c r="EI82" s="15">
        <f t="shared" ref="EI82" si="1590">SUM(EB82:EH82)</f>
        <v>527</v>
      </c>
      <c r="EJ82" s="33">
        <f>EB82+EC82+ED82*1.5+EE82*2.3+EF82*2+EG82*0.4+EH82*0.2</f>
        <v>561.19999999999993</v>
      </c>
      <c r="EK82" s="32" t="s">
        <v>5</v>
      </c>
      <c r="EL82" s="2">
        <f t="shared" si="1399"/>
        <v>224</v>
      </c>
      <c r="EM82" s="2">
        <f t="shared" si="1378"/>
        <v>61</v>
      </c>
      <c r="EN82" s="2">
        <f t="shared" si="1378"/>
        <v>29</v>
      </c>
      <c r="EO82" s="2">
        <f t="shared" si="1378"/>
        <v>3</v>
      </c>
      <c r="EP82" s="2">
        <f t="shared" si="1378"/>
        <v>61</v>
      </c>
      <c r="EQ82" s="2">
        <f t="shared" si="1378"/>
        <v>43</v>
      </c>
      <c r="ER82" s="2">
        <f t="shared" si="1378"/>
        <v>32</v>
      </c>
      <c r="ES82" s="15">
        <f t="shared" ref="ES82" si="1591">SUM(EL82:ER82)</f>
        <v>453</v>
      </c>
      <c r="ET82" s="33">
        <f>EL82+EM82+EN82*1.5+EO82*2.3+EP82*2+EQ82*0.4+ER82*0.2</f>
        <v>480.99999999999994</v>
      </c>
    </row>
    <row r="83" spans="1:150" ht="13" thickTop="1" x14ac:dyDescent="0.25">
      <c r="A83" s="31">
        <f>A81+"00:15"</f>
        <v>0.58333333333333337</v>
      </c>
      <c r="B83" s="57">
        <v>67</v>
      </c>
      <c r="C83" s="57">
        <v>30</v>
      </c>
      <c r="D83" s="57">
        <v>3</v>
      </c>
      <c r="E83" s="57">
        <v>1</v>
      </c>
      <c r="F83" s="57">
        <v>13</v>
      </c>
      <c r="G83" s="57">
        <v>14</v>
      </c>
      <c r="H83" s="57">
        <v>4</v>
      </c>
      <c r="I83" s="14">
        <f>SUM(B83:H83)</f>
        <v>132</v>
      </c>
      <c r="J83" s="14">
        <f t="shared" ref="J83:J86" si="1592">B83+C83+D83*1.5+E83*2.3+F83*2+G83*0.4+H83*0.2</f>
        <v>136.20000000000002</v>
      </c>
      <c r="K83" s="31">
        <f>K81+"00:15"</f>
        <v>0.58333333333333337</v>
      </c>
      <c r="L83" s="57">
        <v>2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14">
        <f>SUM(L83:R83)</f>
        <v>2</v>
      </c>
      <c r="T83" s="14">
        <f t="shared" ref="T83:T86" si="1593">L83+M83+N83*1.5+O83*2.3+P83*2+Q83*0.4+R83*0.2</f>
        <v>2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>SUM(V83:AB83)</f>
        <v>0</v>
      </c>
      <c r="AD83" s="14">
        <f t="shared" ref="AD83:AD86" si="1594">V83+W83+X83*1.5+Y83*2.3+Z83*2+AA83*0.4+AB83*0.2</f>
        <v>0</v>
      </c>
      <c r="AE83" s="31">
        <f>AE81+"00:15"</f>
        <v>0.58333333333333337</v>
      </c>
      <c r="AF83" s="57">
        <v>0</v>
      </c>
      <c r="AG83" s="57">
        <v>1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14">
        <f>SUM(AF83:AL83)</f>
        <v>1</v>
      </c>
      <c r="AN83" s="14">
        <f t="shared" ref="AN83:AN86" si="1595">AF83+AG83+AH83*1.5+AI83*2.3+AJ83*2+AK83*0.4+AL83*0.2</f>
        <v>1</v>
      </c>
      <c r="AO83" s="31">
        <f>AO81+"00:15"</f>
        <v>0.58333333333333337</v>
      </c>
      <c r="AP83" s="57">
        <v>1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>SUM(AP83:AV83)</f>
        <v>1</v>
      </c>
      <c r="AX83" s="14">
        <f t="shared" ref="AX83:AX86" si="1596">AP83+AQ83+AR83*1.5+AS83*2.3+AT83*2+AU83*0.4+AV83*0.2</f>
        <v>1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>SUM(AZ83:BF83)</f>
        <v>0</v>
      </c>
      <c r="BH83" s="14">
        <f t="shared" ref="BH83:BH86" si="1597">AZ83+BA83+BB83*1.5+BC83*2.3+BD83*2+BE83*0.4+BF83*0.2</f>
        <v>0</v>
      </c>
      <c r="BI83" s="31">
        <f>BI81+"00:15"</f>
        <v>0.58333333333333337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0</v>
      </c>
      <c r="BQ83" s="14">
        <f>SUM(BJ83:BP83)</f>
        <v>0</v>
      </c>
      <c r="BR83" s="14">
        <f t="shared" ref="BR83:BR86" si="1598">BJ83+BK83+BL83*1.5+BM83*2.3+BN83*2+BO83*0.4+BP83*0.2</f>
        <v>0</v>
      </c>
      <c r="BS83" s="31">
        <f>BS81+"00:15"</f>
        <v>0.58333333333333337</v>
      </c>
      <c r="BT83" s="57">
        <v>72</v>
      </c>
      <c r="BU83" s="57">
        <v>22</v>
      </c>
      <c r="BV83" s="57">
        <v>2</v>
      </c>
      <c r="BW83" s="57">
        <v>2</v>
      </c>
      <c r="BX83" s="57">
        <v>11</v>
      </c>
      <c r="BY83" s="57">
        <v>7</v>
      </c>
      <c r="BZ83" s="57">
        <v>10</v>
      </c>
      <c r="CA83" s="14">
        <f>SUM(BT83:BZ83)</f>
        <v>126</v>
      </c>
      <c r="CB83" s="14">
        <f t="shared" ref="CB83:CB86" si="1599">BT83+BU83+BV83*1.5+BW83*2.3+BX83*2+BY83*0.4+BZ83*0.2</f>
        <v>128.39999999999998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>SUM(CD83:CJ83)</f>
        <v>0</v>
      </c>
      <c r="CL83" s="14">
        <f t="shared" ref="CL83:CL86" si="1600">CD83+CE83+CF83*1.5+CG83*2.3+CH83*2+CI83*0.4+CJ83*0.2</f>
        <v>0</v>
      </c>
      <c r="CM83" s="31">
        <f>CM81+"00:15"</f>
        <v>0.58333333333333337</v>
      </c>
      <c r="CN83" s="57">
        <f t="shared" si="1389"/>
        <v>72</v>
      </c>
      <c r="CO83" s="57">
        <f t="shared" si="1042"/>
        <v>23</v>
      </c>
      <c r="CP83" s="57">
        <f t="shared" si="1042"/>
        <v>2</v>
      </c>
      <c r="CQ83" s="57">
        <f t="shared" si="1042"/>
        <v>2</v>
      </c>
      <c r="CR83" s="57">
        <f t="shared" si="1042"/>
        <v>11</v>
      </c>
      <c r="CS83" s="57">
        <f t="shared" si="1042"/>
        <v>7</v>
      </c>
      <c r="CT83" s="57">
        <f t="shared" si="1042"/>
        <v>10</v>
      </c>
      <c r="CU83" s="14">
        <f>SUM(CN83:CT83)</f>
        <v>127</v>
      </c>
      <c r="CV83" s="14">
        <f t="shared" ref="CV83:CV86" si="1601">CN83+CO83+CP83*1.5+CQ83*2.3+CR83*2+CS83*0.4+CT83*0.2</f>
        <v>129.39999999999998</v>
      </c>
      <c r="CW83" s="31">
        <f>CW81+"00:15"</f>
        <v>0.58333333333333337</v>
      </c>
      <c r="CX83" s="57">
        <f t="shared" si="1391"/>
        <v>69</v>
      </c>
      <c r="CY83" s="57">
        <f t="shared" si="1065"/>
        <v>30</v>
      </c>
      <c r="CZ83" s="57">
        <f t="shared" si="1065"/>
        <v>3</v>
      </c>
      <c r="DA83" s="57">
        <f t="shared" si="1065"/>
        <v>1</v>
      </c>
      <c r="DB83" s="57">
        <f t="shared" si="1065"/>
        <v>13</v>
      </c>
      <c r="DC83" s="57">
        <f t="shared" si="1065"/>
        <v>14</v>
      </c>
      <c r="DD83" s="57">
        <f t="shared" si="1065"/>
        <v>4</v>
      </c>
      <c r="DE83" s="14">
        <f>SUM(CX83:DD83)</f>
        <v>134</v>
      </c>
      <c r="DF83" s="14">
        <f t="shared" ref="DF83:DF86" si="1602">CX83+CY83+CZ83*1.5+DA83*2.3+DB83*2+DC83*0.4+DD83*0.2</f>
        <v>138.20000000000002</v>
      </c>
      <c r="DG83" s="31">
        <f>DG81+"00:15"</f>
        <v>0.58333333333333337</v>
      </c>
      <c r="DH83" s="57">
        <f>SUM(L83,AZ83,BJ83)</f>
        <v>2</v>
      </c>
      <c r="DI83" s="57">
        <f t="shared" si="1393"/>
        <v>0</v>
      </c>
      <c r="DJ83" s="57">
        <f t="shared" si="1393"/>
        <v>0</v>
      </c>
      <c r="DK83" s="57">
        <f t="shared" si="1393"/>
        <v>0</v>
      </c>
      <c r="DL83" s="57">
        <f t="shared" si="1393"/>
        <v>0</v>
      </c>
      <c r="DM83" s="57">
        <f t="shared" si="1393"/>
        <v>0</v>
      </c>
      <c r="DN83" s="57">
        <f t="shared" si="1393"/>
        <v>0</v>
      </c>
      <c r="DO83" s="14">
        <f>SUM(DH83:DN83)</f>
        <v>2</v>
      </c>
      <c r="DP83" s="14">
        <f t="shared" ref="DP83:DP86" si="1603">DH83+DI83+DJ83*1.5+DK83*2.3+DL83*2+DM83*0.4+DN83*0.2</f>
        <v>2</v>
      </c>
      <c r="DQ83" s="31">
        <f>DQ81+"00:15"</f>
        <v>0.58333333333333337</v>
      </c>
      <c r="DR83" s="57">
        <f t="shared" si="1395"/>
        <v>1</v>
      </c>
      <c r="DS83" s="57">
        <f t="shared" si="1374"/>
        <v>1</v>
      </c>
      <c r="DT83" s="57">
        <f t="shared" si="1374"/>
        <v>0</v>
      </c>
      <c r="DU83" s="57">
        <f t="shared" si="1374"/>
        <v>0</v>
      </c>
      <c r="DV83" s="57">
        <f t="shared" si="1374"/>
        <v>0</v>
      </c>
      <c r="DW83" s="57">
        <f t="shared" si="1374"/>
        <v>0</v>
      </c>
      <c r="DX83" s="57">
        <f t="shared" si="1374"/>
        <v>0</v>
      </c>
      <c r="DY83" s="14">
        <f>SUM(DR83:DX83)</f>
        <v>2</v>
      </c>
      <c r="DZ83" s="14">
        <f t="shared" ref="DZ83:DZ86" si="1604">DR83+DS83+DT83*1.5+DU83*2.3+DV83*2+DW83*0.4+DX83*0.2</f>
        <v>2</v>
      </c>
      <c r="EA83" s="31">
        <f>EA81+"00:15"</f>
        <v>0.58333333333333337</v>
      </c>
      <c r="EB83" s="57">
        <f t="shared" si="1397"/>
        <v>68</v>
      </c>
      <c r="EC83" s="57">
        <f t="shared" si="1376"/>
        <v>30</v>
      </c>
      <c r="ED83" s="57">
        <f t="shared" si="1376"/>
        <v>3</v>
      </c>
      <c r="EE83" s="57">
        <f t="shared" si="1376"/>
        <v>1</v>
      </c>
      <c r="EF83" s="57">
        <f t="shared" si="1376"/>
        <v>13</v>
      </c>
      <c r="EG83" s="57">
        <f t="shared" si="1376"/>
        <v>14</v>
      </c>
      <c r="EH83" s="57">
        <f t="shared" si="1376"/>
        <v>4</v>
      </c>
      <c r="EI83" s="14">
        <f>SUM(EB83:EH83)</f>
        <v>133</v>
      </c>
      <c r="EJ83" s="14">
        <f t="shared" ref="EJ83:EJ86" si="1605">EB83+EC83+ED83*1.5+EE83*2.3+EF83*2+EG83*0.4+EH83*0.2</f>
        <v>137.20000000000002</v>
      </c>
      <c r="EK83" s="31">
        <f>EK81+"00:15"</f>
        <v>0.58333333333333337</v>
      </c>
      <c r="EL83" s="57">
        <f t="shared" si="1399"/>
        <v>72</v>
      </c>
      <c r="EM83" s="57">
        <f t="shared" si="1378"/>
        <v>22</v>
      </c>
      <c r="EN83" s="57">
        <f t="shared" si="1378"/>
        <v>2</v>
      </c>
      <c r="EO83" s="57">
        <f t="shared" si="1378"/>
        <v>2</v>
      </c>
      <c r="EP83" s="57">
        <f t="shared" si="1378"/>
        <v>11</v>
      </c>
      <c r="EQ83" s="57">
        <f t="shared" si="1378"/>
        <v>7</v>
      </c>
      <c r="ER83" s="57">
        <f t="shared" si="1378"/>
        <v>10</v>
      </c>
      <c r="ES83" s="14">
        <f>SUM(EL83:ER83)</f>
        <v>126</v>
      </c>
      <c r="ET83" s="14">
        <f t="shared" ref="ET83:ET86" si="1606">EL83+EM83+EN83*1.5+EO83*2.3+EP83*2+EQ83*0.4+ER83*0.2</f>
        <v>128.39999999999998</v>
      </c>
    </row>
    <row r="84" spans="1:150" ht="14.25" customHeight="1" x14ac:dyDescent="0.25">
      <c r="A84" s="31">
        <f>A83+"00:15"</f>
        <v>0.59375</v>
      </c>
      <c r="B84" s="57">
        <v>62</v>
      </c>
      <c r="C84" s="57">
        <v>24</v>
      </c>
      <c r="D84" s="57">
        <v>10</v>
      </c>
      <c r="E84" s="57">
        <v>1</v>
      </c>
      <c r="F84" s="57">
        <v>15</v>
      </c>
      <c r="G84" s="57">
        <v>19</v>
      </c>
      <c r="H84" s="57">
        <v>5</v>
      </c>
      <c r="I84" s="14">
        <f t="shared" ref="I84:I86" si="1607">SUM(B84:H84)</f>
        <v>136</v>
      </c>
      <c r="J84" s="14">
        <f t="shared" si="1592"/>
        <v>141.9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14">
        <f t="shared" ref="S84:S86" si="1608">SUM(L84:R84)</f>
        <v>0</v>
      </c>
      <c r="T84" s="14">
        <f t="shared" si="1593"/>
        <v>0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ref="AC84:AC86" si="1609">SUM(V84:AB84)</f>
        <v>0</v>
      </c>
      <c r="AD84" s="14">
        <f t="shared" si="1594"/>
        <v>0</v>
      </c>
      <c r="AE84" s="31">
        <f>AE83+"00:15"</f>
        <v>0.59375</v>
      </c>
      <c r="AF84" s="57">
        <v>4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14">
        <f t="shared" ref="AM84:AM86" si="1610">SUM(AF84:AL84)</f>
        <v>4</v>
      </c>
      <c r="AN84" s="14">
        <f t="shared" si="1595"/>
        <v>4</v>
      </c>
      <c r="AO84" s="31">
        <f>AO83+"00:15"</f>
        <v>0.59375</v>
      </c>
      <c r="AP84" s="57">
        <v>1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ref="AW84:AW86" si="1611">SUM(AP84:AV84)</f>
        <v>1</v>
      </c>
      <c r="AX84" s="14">
        <f t="shared" si="1596"/>
        <v>1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ref="BG84:BG86" si="1612">SUM(AZ84:BF84)</f>
        <v>0</v>
      </c>
      <c r="BH84" s="14">
        <f t="shared" si="1597"/>
        <v>0</v>
      </c>
      <c r="BI84" s="31">
        <f>BI83+"00:15"</f>
        <v>0.59375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14">
        <f t="shared" ref="BQ84:BQ86" si="1613">SUM(BJ84:BP84)</f>
        <v>0</v>
      </c>
      <c r="BR84" s="14">
        <f t="shared" si="1598"/>
        <v>0</v>
      </c>
      <c r="BS84" s="31">
        <f>BS83+"00:15"</f>
        <v>0.59375</v>
      </c>
      <c r="BT84" s="57">
        <v>55</v>
      </c>
      <c r="BU84" s="57">
        <v>15</v>
      </c>
      <c r="BV84" s="57">
        <v>4</v>
      </c>
      <c r="BW84" s="57">
        <v>2</v>
      </c>
      <c r="BX84" s="57">
        <v>17</v>
      </c>
      <c r="BY84" s="57">
        <v>12</v>
      </c>
      <c r="BZ84" s="57">
        <v>8</v>
      </c>
      <c r="CA84" s="14">
        <f t="shared" ref="CA84:CA86" si="1614">SUM(BT84:BZ84)</f>
        <v>113</v>
      </c>
      <c r="CB84" s="14">
        <f t="shared" si="1599"/>
        <v>120.99999999999999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ref="CK84:CK86" si="1615">SUM(CD84:CJ84)</f>
        <v>0</v>
      </c>
      <c r="CL84" s="14">
        <f t="shared" si="1600"/>
        <v>0</v>
      </c>
      <c r="CM84" s="31">
        <f>CM83+"00:15"</f>
        <v>0.59375</v>
      </c>
      <c r="CN84" s="57">
        <f t="shared" si="1389"/>
        <v>59</v>
      </c>
      <c r="CO84" s="57">
        <f t="shared" si="1042"/>
        <v>15</v>
      </c>
      <c r="CP84" s="57">
        <f t="shared" si="1042"/>
        <v>4</v>
      </c>
      <c r="CQ84" s="57">
        <f t="shared" si="1042"/>
        <v>2</v>
      </c>
      <c r="CR84" s="57">
        <f t="shared" si="1042"/>
        <v>17</v>
      </c>
      <c r="CS84" s="57">
        <f t="shared" si="1042"/>
        <v>12</v>
      </c>
      <c r="CT84" s="57">
        <f t="shared" si="1042"/>
        <v>8</v>
      </c>
      <c r="CU84" s="14">
        <f t="shared" ref="CU84:CU86" si="1616">SUM(CN84:CT84)</f>
        <v>117</v>
      </c>
      <c r="CV84" s="14">
        <f t="shared" si="1601"/>
        <v>124.99999999999999</v>
      </c>
      <c r="CW84" s="31">
        <f>CW83+"00:15"</f>
        <v>0.59375</v>
      </c>
      <c r="CX84" s="57">
        <f t="shared" si="1391"/>
        <v>62</v>
      </c>
      <c r="CY84" s="57">
        <f t="shared" si="1065"/>
        <v>24</v>
      </c>
      <c r="CZ84" s="57">
        <f t="shared" si="1065"/>
        <v>10</v>
      </c>
      <c r="DA84" s="57">
        <f t="shared" si="1065"/>
        <v>1</v>
      </c>
      <c r="DB84" s="57">
        <f t="shared" si="1065"/>
        <v>15</v>
      </c>
      <c r="DC84" s="57">
        <f t="shared" si="1065"/>
        <v>19</v>
      </c>
      <c r="DD84" s="57">
        <f t="shared" si="1065"/>
        <v>5</v>
      </c>
      <c r="DE84" s="14">
        <f t="shared" ref="DE84:DE86" si="1617">SUM(CX84:DD84)</f>
        <v>136</v>
      </c>
      <c r="DF84" s="14">
        <f t="shared" si="1602"/>
        <v>141.9</v>
      </c>
      <c r="DG84" s="31">
        <f>DG83+"00:15"</f>
        <v>0.59375</v>
      </c>
      <c r="DH84" s="57">
        <f t="shared" ref="DH84:DH86" si="1618">SUM(L84,AZ84,BJ84)</f>
        <v>0</v>
      </c>
      <c r="DI84" s="57">
        <f t="shared" si="1393"/>
        <v>0</v>
      </c>
      <c r="DJ84" s="57">
        <f t="shared" si="1393"/>
        <v>0</v>
      </c>
      <c r="DK84" s="57">
        <f t="shared" si="1393"/>
        <v>0</v>
      </c>
      <c r="DL84" s="57">
        <f t="shared" si="1393"/>
        <v>0</v>
      </c>
      <c r="DM84" s="57">
        <f t="shared" si="1393"/>
        <v>0</v>
      </c>
      <c r="DN84" s="57">
        <f t="shared" si="1393"/>
        <v>0</v>
      </c>
      <c r="DO84" s="14">
        <f t="shared" ref="DO84:DO86" si="1619">SUM(DH84:DN84)</f>
        <v>0</v>
      </c>
      <c r="DP84" s="14">
        <f t="shared" si="1603"/>
        <v>0</v>
      </c>
      <c r="DQ84" s="31">
        <f>DQ83+"00:15"</f>
        <v>0.59375</v>
      </c>
      <c r="DR84" s="57">
        <f t="shared" si="1395"/>
        <v>5</v>
      </c>
      <c r="DS84" s="57">
        <f t="shared" si="1374"/>
        <v>0</v>
      </c>
      <c r="DT84" s="57">
        <f t="shared" si="1374"/>
        <v>0</v>
      </c>
      <c r="DU84" s="57">
        <f t="shared" si="1374"/>
        <v>0</v>
      </c>
      <c r="DV84" s="57">
        <f t="shared" si="1374"/>
        <v>0</v>
      </c>
      <c r="DW84" s="57">
        <f t="shared" si="1374"/>
        <v>0</v>
      </c>
      <c r="DX84" s="57">
        <f t="shared" si="1374"/>
        <v>0</v>
      </c>
      <c r="DY84" s="14">
        <f t="shared" ref="DY84:DY86" si="1620">SUM(DR84:DX84)</f>
        <v>5</v>
      </c>
      <c r="DZ84" s="14">
        <f t="shared" si="1604"/>
        <v>5</v>
      </c>
      <c r="EA84" s="31">
        <f>EA83+"00:15"</f>
        <v>0.59375</v>
      </c>
      <c r="EB84" s="57">
        <f t="shared" si="1397"/>
        <v>63</v>
      </c>
      <c r="EC84" s="57">
        <f t="shared" si="1376"/>
        <v>24</v>
      </c>
      <c r="ED84" s="57">
        <f t="shared" si="1376"/>
        <v>10</v>
      </c>
      <c r="EE84" s="57">
        <f t="shared" si="1376"/>
        <v>1</v>
      </c>
      <c r="EF84" s="57">
        <f t="shared" si="1376"/>
        <v>15</v>
      </c>
      <c r="EG84" s="57">
        <f t="shared" si="1376"/>
        <v>19</v>
      </c>
      <c r="EH84" s="57">
        <f t="shared" si="1376"/>
        <v>5</v>
      </c>
      <c r="EI84" s="14">
        <f t="shared" ref="EI84:EI86" si="1621">SUM(EB84:EH84)</f>
        <v>137</v>
      </c>
      <c r="EJ84" s="14">
        <f t="shared" si="1605"/>
        <v>142.9</v>
      </c>
      <c r="EK84" s="31">
        <f>EK83+"00:15"</f>
        <v>0.59375</v>
      </c>
      <c r="EL84" s="57">
        <f t="shared" si="1399"/>
        <v>55</v>
      </c>
      <c r="EM84" s="57">
        <f t="shared" si="1378"/>
        <v>15</v>
      </c>
      <c r="EN84" s="57">
        <f t="shared" si="1378"/>
        <v>4</v>
      </c>
      <c r="EO84" s="57">
        <f t="shared" si="1378"/>
        <v>2</v>
      </c>
      <c r="EP84" s="57">
        <f t="shared" si="1378"/>
        <v>17</v>
      </c>
      <c r="EQ84" s="57">
        <f t="shared" si="1378"/>
        <v>12</v>
      </c>
      <c r="ER84" s="57">
        <f t="shared" si="1378"/>
        <v>8</v>
      </c>
      <c r="ES84" s="14">
        <f t="shared" ref="ES84:ES86" si="1622">SUM(EL84:ER84)</f>
        <v>113</v>
      </c>
      <c r="ET84" s="14">
        <f t="shared" si="1606"/>
        <v>120.99999999999999</v>
      </c>
    </row>
    <row r="85" spans="1:150" x14ac:dyDescent="0.25">
      <c r="A85" s="31">
        <f t="shared" ref="A85:A86" si="1623">A84+"00:15"</f>
        <v>0.60416666666666663</v>
      </c>
      <c r="B85" s="57">
        <v>81</v>
      </c>
      <c r="C85" s="57">
        <v>24</v>
      </c>
      <c r="D85" s="57">
        <v>12</v>
      </c>
      <c r="E85" s="57">
        <v>3</v>
      </c>
      <c r="F85" s="57">
        <v>14</v>
      </c>
      <c r="G85" s="57">
        <v>12</v>
      </c>
      <c r="H85" s="57">
        <v>8</v>
      </c>
      <c r="I85" s="14">
        <f t="shared" si="1607"/>
        <v>154</v>
      </c>
      <c r="J85" s="14">
        <f t="shared" si="1592"/>
        <v>164.3</v>
      </c>
      <c r="K85" s="31">
        <f t="shared" ref="K85:K86" si="1624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14">
        <f t="shared" si="1608"/>
        <v>0</v>
      </c>
      <c r="T85" s="14">
        <f t="shared" si="1593"/>
        <v>0</v>
      </c>
      <c r="U85" s="31">
        <f t="shared" ref="U85:U86" si="1625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609"/>
        <v>0</v>
      </c>
      <c r="AD85" s="14">
        <f t="shared" si="1594"/>
        <v>0</v>
      </c>
      <c r="AE85" s="31">
        <f t="shared" ref="AE85:AE86" si="1626">AE84+"00:15"</f>
        <v>0.60416666666666663</v>
      </c>
      <c r="AF85" s="57">
        <v>1</v>
      </c>
      <c r="AG85" s="57">
        <v>0</v>
      </c>
      <c r="AH85" s="57">
        <v>0</v>
      </c>
      <c r="AI85" s="57">
        <v>0</v>
      </c>
      <c r="AJ85" s="57">
        <v>1</v>
      </c>
      <c r="AK85" s="57">
        <v>1</v>
      </c>
      <c r="AL85" s="57">
        <v>1</v>
      </c>
      <c r="AM85" s="14">
        <f t="shared" si="1610"/>
        <v>4</v>
      </c>
      <c r="AN85" s="14">
        <f t="shared" si="1595"/>
        <v>3.6</v>
      </c>
      <c r="AO85" s="31">
        <f t="shared" ref="AO85:AO86" si="1627">AO84+"00:15"</f>
        <v>0.60416666666666663</v>
      </c>
      <c r="AP85" s="57">
        <v>1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2</v>
      </c>
      <c r="AW85" s="14">
        <f t="shared" si="1611"/>
        <v>3</v>
      </c>
      <c r="AX85" s="14">
        <f t="shared" si="1596"/>
        <v>1.4</v>
      </c>
      <c r="AY85" s="31">
        <f t="shared" ref="AY85:AY86" si="1628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612"/>
        <v>0</v>
      </c>
      <c r="BH85" s="14">
        <f t="shared" si="1597"/>
        <v>0</v>
      </c>
      <c r="BI85" s="31">
        <f t="shared" ref="BI85:BI86" si="1629">BI84+"00:15"</f>
        <v>0.60416666666666663</v>
      </c>
      <c r="BJ85" s="57">
        <v>0</v>
      </c>
      <c r="BK85" s="57">
        <v>0</v>
      </c>
      <c r="BL85" s="57">
        <v>1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1613"/>
        <v>1</v>
      </c>
      <c r="BR85" s="14">
        <f t="shared" si="1598"/>
        <v>1.5</v>
      </c>
      <c r="BS85" s="31">
        <f t="shared" ref="BS85:BS86" si="1630">BS84+"00:15"</f>
        <v>0.60416666666666663</v>
      </c>
      <c r="BT85" s="57">
        <v>66</v>
      </c>
      <c r="BU85" s="57">
        <v>15</v>
      </c>
      <c r="BV85" s="57">
        <v>6</v>
      </c>
      <c r="BW85" s="57">
        <v>1</v>
      </c>
      <c r="BX85" s="57">
        <v>14</v>
      </c>
      <c r="BY85" s="57">
        <v>4</v>
      </c>
      <c r="BZ85" s="57">
        <v>13</v>
      </c>
      <c r="CA85" s="14">
        <f t="shared" si="1614"/>
        <v>119</v>
      </c>
      <c r="CB85" s="14">
        <f t="shared" si="1599"/>
        <v>124.49999999999999</v>
      </c>
      <c r="CC85" s="31">
        <f t="shared" ref="CC85:CC86" si="1631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615"/>
        <v>0</v>
      </c>
      <c r="CL85" s="14">
        <f t="shared" si="1600"/>
        <v>0</v>
      </c>
      <c r="CM85" s="31">
        <f t="shared" ref="CM85:CM86" si="1632">CM84+"00:15"</f>
        <v>0.60416666666666663</v>
      </c>
      <c r="CN85" s="57">
        <f t="shared" si="1389"/>
        <v>67</v>
      </c>
      <c r="CO85" s="57">
        <f t="shared" si="1042"/>
        <v>15</v>
      </c>
      <c r="CP85" s="57">
        <f t="shared" si="1042"/>
        <v>6</v>
      </c>
      <c r="CQ85" s="57">
        <f t="shared" si="1042"/>
        <v>1</v>
      </c>
      <c r="CR85" s="57">
        <f t="shared" si="1042"/>
        <v>15</v>
      </c>
      <c r="CS85" s="57">
        <f t="shared" si="1042"/>
        <v>5</v>
      </c>
      <c r="CT85" s="57">
        <f t="shared" si="1042"/>
        <v>14</v>
      </c>
      <c r="CU85" s="14">
        <f t="shared" si="1616"/>
        <v>123</v>
      </c>
      <c r="CV85" s="14">
        <f t="shared" si="1601"/>
        <v>128.1</v>
      </c>
      <c r="CW85" s="31">
        <f t="shared" ref="CW85:CW86" si="1633">CW84+"00:15"</f>
        <v>0.60416666666666663</v>
      </c>
      <c r="CX85" s="57">
        <f t="shared" si="1391"/>
        <v>81</v>
      </c>
      <c r="CY85" s="57">
        <f t="shared" si="1065"/>
        <v>24</v>
      </c>
      <c r="CZ85" s="57">
        <f t="shared" si="1065"/>
        <v>12</v>
      </c>
      <c r="DA85" s="57">
        <f t="shared" si="1065"/>
        <v>3</v>
      </c>
      <c r="DB85" s="57">
        <f t="shared" si="1065"/>
        <v>14</v>
      </c>
      <c r="DC85" s="57">
        <f t="shared" si="1065"/>
        <v>12</v>
      </c>
      <c r="DD85" s="57">
        <f t="shared" si="1065"/>
        <v>8</v>
      </c>
      <c r="DE85" s="14">
        <f t="shared" si="1617"/>
        <v>154</v>
      </c>
      <c r="DF85" s="14">
        <f t="shared" si="1602"/>
        <v>164.3</v>
      </c>
      <c r="DG85" s="31">
        <f t="shared" ref="DG85:DG86" si="1634">DG84+"00:15"</f>
        <v>0.60416666666666663</v>
      </c>
      <c r="DH85" s="57">
        <f t="shared" si="1618"/>
        <v>0</v>
      </c>
      <c r="DI85" s="57">
        <f t="shared" si="1393"/>
        <v>0</v>
      </c>
      <c r="DJ85" s="57">
        <f t="shared" si="1393"/>
        <v>1</v>
      </c>
      <c r="DK85" s="57">
        <f t="shared" si="1393"/>
        <v>0</v>
      </c>
      <c r="DL85" s="57">
        <f t="shared" si="1393"/>
        <v>0</v>
      </c>
      <c r="DM85" s="57">
        <f t="shared" si="1393"/>
        <v>0</v>
      </c>
      <c r="DN85" s="57">
        <f t="shared" si="1393"/>
        <v>0</v>
      </c>
      <c r="DO85" s="14">
        <f t="shared" si="1619"/>
        <v>1</v>
      </c>
      <c r="DP85" s="14">
        <f t="shared" si="1603"/>
        <v>1.5</v>
      </c>
      <c r="DQ85" s="31">
        <f t="shared" ref="DQ85:DQ86" si="1635">DQ84+"00:15"</f>
        <v>0.60416666666666663</v>
      </c>
      <c r="DR85" s="57">
        <f t="shared" si="1395"/>
        <v>2</v>
      </c>
      <c r="DS85" s="57">
        <f t="shared" si="1374"/>
        <v>0</v>
      </c>
      <c r="DT85" s="57">
        <f t="shared" si="1374"/>
        <v>0</v>
      </c>
      <c r="DU85" s="57">
        <f t="shared" si="1374"/>
        <v>0</v>
      </c>
      <c r="DV85" s="57">
        <f t="shared" si="1374"/>
        <v>1</v>
      </c>
      <c r="DW85" s="57">
        <f t="shared" si="1374"/>
        <v>1</v>
      </c>
      <c r="DX85" s="57">
        <f t="shared" si="1374"/>
        <v>3</v>
      </c>
      <c r="DY85" s="14">
        <f t="shared" si="1620"/>
        <v>7</v>
      </c>
      <c r="DZ85" s="14">
        <f t="shared" si="1604"/>
        <v>5</v>
      </c>
      <c r="EA85" s="31">
        <f t="shared" ref="EA85:EA86" si="1636">EA84+"00:15"</f>
        <v>0.60416666666666663</v>
      </c>
      <c r="EB85" s="57">
        <f t="shared" si="1397"/>
        <v>82</v>
      </c>
      <c r="EC85" s="57">
        <f t="shared" si="1376"/>
        <v>24</v>
      </c>
      <c r="ED85" s="57">
        <f t="shared" si="1376"/>
        <v>12</v>
      </c>
      <c r="EE85" s="57">
        <f t="shared" si="1376"/>
        <v>3</v>
      </c>
      <c r="EF85" s="57">
        <f t="shared" si="1376"/>
        <v>14</v>
      </c>
      <c r="EG85" s="57">
        <f t="shared" si="1376"/>
        <v>12</v>
      </c>
      <c r="EH85" s="57">
        <f t="shared" si="1376"/>
        <v>10</v>
      </c>
      <c r="EI85" s="14">
        <f t="shared" si="1621"/>
        <v>157</v>
      </c>
      <c r="EJ85" s="14">
        <f t="shared" si="1605"/>
        <v>165.70000000000002</v>
      </c>
      <c r="EK85" s="31">
        <f t="shared" ref="EK85:EK86" si="1637">EK84+"00:15"</f>
        <v>0.60416666666666663</v>
      </c>
      <c r="EL85" s="57">
        <f t="shared" si="1399"/>
        <v>66</v>
      </c>
      <c r="EM85" s="57">
        <f t="shared" si="1378"/>
        <v>15</v>
      </c>
      <c r="EN85" s="57">
        <f t="shared" si="1378"/>
        <v>7</v>
      </c>
      <c r="EO85" s="57">
        <f t="shared" si="1378"/>
        <v>1</v>
      </c>
      <c r="EP85" s="57">
        <f t="shared" si="1378"/>
        <v>14</v>
      </c>
      <c r="EQ85" s="57">
        <f t="shared" si="1378"/>
        <v>4</v>
      </c>
      <c r="ER85" s="57">
        <f t="shared" si="1378"/>
        <v>13</v>
      </c>
      <c r="ES85" s="14">
        <f t="shared" si="1622"/>
        <v>120</v>
      </c>
      <c r="ET85" s="14">
        <f t="shared" si="1606"/>
        <v>125.99999999999999</v>
      </c>
    </row>
    <row r="86" spans="1:150" ht="13" thickBot="1" x14ac:dyDescent="0.3">
      <c r="A86" s="31">
        <f t="shared" si="1623"/>
        <v>0.61458333333333326</v>
      </c>
      <c r="B86" s="57">
        <v>80</v>
      </c>
      <c r="C86" s="57">
        <v>20</v>
      </c>
      <c r="D86" s="57">
        <v>11</v>
      </c>
      <c r="E86" s="57">
        <v>1</v>
      </c>
      <c r="F86" s="57">
        <v>16</v>
      </c>
      <c r="G86" s="57">
        <v>10</v>
      </c>
      <c r="H86" s="57">
        <v>7</v>
      </c>
      <c r="I86" s="14">
        <f t="shared" si="1607"/>
        <v>145</v>
      </c>
      <c r="J86" s="14">
        <f t="shared" si="1592"/>
        <v>156.20000000000002</v>
      </c>
      <c r="K86" s="31">
        <f t="shared" si="1624"/>
        <v>0.61458333333333326</v>
      </c>
      <c r="L86" s="57">
        <v>2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14">
        <f t="shared" si="1608"/>
        <v>2</v>
      </c>
      <c r="T86" s="14">
        <f t="shared" si="1593"/>
        <v>2</v>
      </c>
      <c r="U86" s="31">
        <f t="shared" si="1625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609"/>
        <v>0</v>
      </c>
      <c r="AD86" s="14">
        <f t="shared" si="1594"/>
        <v>0</v>
      </c>
      <c r="AE86" s="31">
        <f t="shared" si="1626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14">
        <f t="shared" si="1610"/>
        <v>0</v>
      </c>
      <c r="AN86" s="14">
        <f t="shared" si="1595"/>
        <v>0</v>
      </c>
      <c r="AO86" s="31">
        <f t="shared" si="1627"/>
        <v>0.61458333333333326</v>
      </c>
      <c r="AP86" s="57">
        <v>1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0</v>
      </c>
      <c r="AW86" s="14">
        <f t="shared" si="1611"/>
        <v>1</v>
      </c>
      <c r="AX86" s="14">
        <f t="shared" si="1596"/>
        <v>1</v>
      </c>
      <c r="AY86" s="31">
        <f t="shared" si="1628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612"/>
        <v>0</v>
      </c>
      <c r="BH86" s="14">
        <f t="shared" si="1597"/>
        <v>0</v>
      </c>
      <c r="BI86" s="31">
        <f t="shared" si="1629"/>
        <v>0.61458333333333326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57">
        <v>0</v>
      </c>
      <c r="BP86" s="57">
        <v>0</v>
      </c>
      <c r="BQ86" s="14">
        <f t="shared" si="1613"/>
        <v>0</v>
      </c>
      <c r="BR86" s="14">
        <f t="shared" si="1598"/>
        <v>0</v>
      </c>
      <c r="BS86" s="31">
        <f t="shared" si="1630"/>
        <v>0.61458333333333326</v>
      </c>
      <c r="BT86" s="57">
        <v>66</v>
      </c>
      <c r="BU86" s="57">
        <v>10</v>
      </c>
      <c r="BV86" s="57">
        <v>3</v>
      </c>
      <c r="BW86" s="57">
        <v>1</v>
      </c>
      <c r="BX86" s="57">
        <v>19</v>
      </c>
      <c r="BY86" s="57">
        <v>11</v>
      </c>
      <c r="BZ86" s="57">
        <v>4</v>
      </c>
      <c r="CA86" s="14">
        <f t="shared" si="1614"/>
        <v>114</v>
      </c>
      <c r="CB86" s="14">
        <f t="shared" si="1599"/>
        <v>126</v>
      </c>
      <c r="CC86" s="31">
        <f t="shared" si="1631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615"/>
        <v>0</v>
      </c>
      <c r="CL86" s="14">
        <f t="shared" si="1600"/>
        <v>0</v>
      </c>
      <c r="CM86" s="31">
        <f t="shared" si="1632"/>
        <v>0.61458333333333326</v>
      </c>
      <c r="CN86" s="57">
        <f t="shared" si="1389"/>
        <v>66</v>
      </c>
      <c r="CO86" s="57">
        <f t="shared" si="1389"/>
        <v>10</v>
      </c>
      <c r="CP86" s="57">
        <f t="shared" si="1389"/>
        <v>3</v>
      </c>
      <c r="CQ86" s="57">
        <f t="shared" si="1389"/>
        <v>1</v>
      </c>
      <c r="CR86" s="57">
        <f t="shared" si="1389"/>
        <v>19</v>
      </c>
      <c r="CS86" s="57">
        <f t="shared" si="1389"/>
        <v>11</v>
      </c>
      <c r="CT86" s="57">
        <f t="shared" si="1389"/>
        <v>4</v>
      </c>
      <c r="CU86" s="14">
        <f t="shared" si="1616"/>
        <v>114</v>
      </c>
      <c r="CV86" s="14">
        <f t="shared" si="1601"/>
        <v>126</v>
      </c>
      <c r="CW86" s="31">
        <f t="shared" si="1633"/>
        <v>0.61458333333333326</v>
      </c>
      <c r="CX86" s="57">
        <f t="shared" si="1391"/>
        <v>82</v>
      </c>
      <c r="CY86" s="57">
        <f t="shared" si="1065"/>
        <v>20</v>
      </c>
      <c r="CZ86" s="57">
        <f t="shared" si="1065"/>
        <v>11</v>
      </c>
      <c r="DA86" s="57">
        <f t="shared" si="1065"/>
        <v>1</v>
      </c>
      <c r="DB86" s="57">
        <f t="shared" si="1065"/>
        <v>16</v>
      </c>
      <c r="DC86" s="57">
        <f t="shared" si="1065"/>
        <v>10</v>
      </c>
      <c r="DD86" s="57">
        <f t="shared" si="1065"/>
        <v>7</v>
      </c>
      <c r="DE86" s="14">
        <f t="shared" si="1617"/>
        <v>147</v>
      </c>
      <c r="DF86" s="14">
        <f t="shared" si="1602"/>
        <v>158.20000000000002</v>
      </c>
      <c r="DG86" s="31">
        <f t="shared" si="1634"/>
        <v>0.61458333333333326</v>
      </c>
      <c r="DH86" s="57">
        <f t="shared" si="1618"/>
        <v>2</v>
      </c>
      <c r="DI86" s="57">
        <f t="shared" si="1393"/>
        <v>0</v>
      </c>
      <c r="DJ86" s="57">
        <f t="shared" si="1393"/>
        <v>0</v>
      </c>
      <c r="DK86" s="57">
        <f t="shared" si="1393"/>
        <v>0</v>
      </c>
      <c r="DL86" s="57">
        <f t="shared" si="1393"/>
        <v>0</v>
      </c>
      <c r="DM86" s="57">
        <f t="shared" si="1393"/>
        <v>0</v>
      </c>
      <c r="DN86" s="57">
        <f t="shared" si="1393"/>
        <v>0</v>
      </c>
      <c r="DO86" s="14">
        <f t="shared" si="1619"/>
        <v>2</v>
      </c>
      <c r="DP86" s="14">
        <f t="shared" si="1603"/>
        <v>2</v>
      </c>
      <c r="DQ86" s="31">
        <f t="shared" si="1635"/>
        <v>0.61458333333333326</v>
      </c>
      <c r="DR86" s="57">
        <f t="shared" si="1395"/>
        <v>1</v>
      </c>
      <c r="DS86" s="57">
        <f t="shared" si="1374"/>
        <v>0</v>
      </c>
      <c r="DT86" s="57">
        <f t="shared" si="1374"/>
        <v>0</v>
      </c>
      <c r="DU86" s="57">
        <f t="shared" si="1374"/>
        <v>0</v>
      </c>
      <c r="DV86" s="57">
        <f t="shared" si="1374"/>
        <v>0</v>
      </c>
      <c r="DW86" s="57">
        <f t="shared" si="1374"/>
        <v>0</v>
      </c>
      <c r="DX86" s="57">
        <f t="shared" si="1374"/>
        <v>0</v>
      </c>
      <c r="DY86" s="14">
        <f t="shared" si="1620"/>
        <v>1</v>
      </c>
      <c r="DZ86" s="14">
        <f t="shared" si="1604"/>
        <v>1</v>
      </c>
      <c r="EA86" s="31">
        <f t="shared" si="1636"/>
        <v>0.61458333333333326</v>
      </c>
      <c r="EB86" s="57">
        <f t="shared" si="1397"/>
        <v>81</v>
      </c>
      <c r="EC86" s="57">
        <f t="shared" si="1376"/>
        <v>20</v>
      </c>
      <c r="ED86" s="57">
        <f t="shared" si="1376"/>
        <v>11</v>
      </c>
      <c r="EE86" s="57">
        <f t="shared" si="1376"/>
        <v>1</v>
      </c>
      <c r="EF86" s="57">
        <f t="shared" si="1376"/>
        <v>16</v>
      </c>
      <c r="EG86" s="57">
        <f t="shared" si="1376"/>
        <v>10</v>
      </c>
      <c r="EH86" s="57">
        <f t="shared" si="1376"/>
        <v>7</v>
      </c>
      <c r="EI86" s="14">
        <f t="shared" si="1621"/>
        <v>146</v>
      </c>
      <c r="EJ86" s="14">
        <f t="shared" si="1605"/>
        <v>157.20000000000002</v>
      </c>
      <c r="EK86" s="31">
        <f t="shared" si="1637"/>
        <v>0.61458333333333326</v>
      </c>
      <c r="EL86" s="57">
        <f t="shared" si="1399"/>
        <v>66</v>
      </c>
      <c r="EM86" s="57">
        <f t="shared" si="1378"/>
        <v>10</v>
      </c>
      <c r="EN86" s="57">
        <f t="shared" si="1378"/>
        <v>3</v>
      </c>
      <c r="EO86" s="57">
        <f t="shared" si="1378"/>
        <v>1</v>
      </c>
      <c r="EP86" s="57">
        <f t="shared" si="1378"/>
        <v>19</v>
      </c>
      <c r="EQ86" s="57">
        <f t="shared" si="1378"/>
        <v>11</v>
      </c>
      <c r="ER86" s="57">
        <f t="shared" si="1378"/>
        <v>4</v>
      </c>
      <c r="ES86" s="14">
        <f t="shared" si="1622"/>
        <v>114</v>
      </c>
      <c r="ET86" s="14">
        <f t="shared" si="1606"/>
        <v>126</v>
      </c>
    </row>
    <row r="87" spans="1:150" ht="13.5" thickTop="1" thickBot="1" x14ac:dyDescent="0.3">
      <c r="A87" s="32" t="s">
        <v>5</v>
      </c>
      <c r="B87" s="2">
        <f>SUM(B83:B86)</f>
        <v>290</v>
      </c>
      <c r="C87" s="2">
        <f t="shared" ref="C87" si="1638">SUM(C83:C86)</f>
        <v>98</v>
      </c>
      <c r="D87" s="2">
        <f t="shared" ref="D87" si="1639">SUM(D83:D86)</f>
        <v>36</v>
      </c>
      <c r="E87" s="2">
        <f t="shared" ref="E87" si="1640">SUM(E83:E86)</f>
        <v>6</v>
      </c>
      <c r="F87" s="2">
        <f t="shared" ref="F87" si="1641">SUM(F83:F86)</f>
        <v>58</v>
      </c>
      <c r="G87" s="2">
        <f t="shared" ref="G87" si="1642">SUM(G83:G86)</f>
        <v>55</v>
      </c>
      <c r="H87" s="2">
        <f t="shared" ref="H87" si="1643">SUM(H83:H86)</f>
        <v>24</v>
      </c>
      <c r="I87" s="15">
        <f t="shared" ref="I87" si="1644">SUM(I83:I86)</f>
        <v>567</v>
      </c>
      <c r="J87" s="33">
        <f>B87+C87+D87*1.5+E87*2.3+F87*2+G87*0.4+H87*0.2</f>
        <v>598.59999999999991</v>
      </c>
      <c r="K87" s="32" t="s">
        <v>5</v>
      </c>
      <c r="L87" s="2">
        <f>SUM(L83:L86)</f>
        <v>4</v>
      </c>
      <c r="M87" s="2">
        <f t="shared" ref="M87" si="1645">SUM(M83:M86)</f>
        <v>0</v>
      </c>
      <c r="N87" s="2">
        <f t="shared" ref="N87" si="1646">SUM(N83:N86)</f>
        <v>0</v>
      </c>
      <c r="O87" s="2">
        <f t="shared" ref="O87" si="1647">SUM(O83:O86)</f>
        <v>0</v>
      </c>
      <c r="P87" s="2">
        <f t="shared" ref="P87" si="1648">SUM(P83:P86)</f>
        <v>0</v>
      </c>
      <c r="Q87" s="2">
        <f t="shared" ref="Q87" si="1649">SUM(Q83:Q86)</f>
        <v>0</v>
      </c>
      <c r="R87" s="2">
        <f t="shared" ref="R87:S87" si="1650">SUM(R83:R86)</f>
        <v>0</v>
      </c>
      <c r="S87" s="15">
        <f t="shared" si="1650"/>
        <v>4</v>
      </c>
      <c r="T87" s="33">
        <f>L87+M87+N87*1.5+O87*2.3+P87*2+Q87*0.4+R87*0.2</f>
        <v>4</v>
      </c>
      <c r="U87" s="32" t="s">
        <v>5</v>
      </c>
      <c r="V87" s="2">
        <f>SUM(V83:V86)</f>
        <v>0</v>
      </c>
      <c r="W87" s="2">
        <f t="shared" ref="W87" si="1651">SUM(W83:W86)</f>
        <v>0</v>
      </c>
      <c r="X87" s="2">
        <f t="shared" ref="X87" si="1652">SUM(X83:X86)</f>
        <v>0</v>
      </c>
      <c r="Y87" s="2">
        <f t="shared" ref="Y87" si="1653">SUM(Y83:Y86)</f>
        <v>0</v>
      </c>
      <c r="Z87" s="2">
        <f t="shared" ref="Z87" si="1654">SUM(Z83:Z86)</f>
        <v>0</v>
      </c>
      <c r="AA87" s="2">
        <f t="shared" ref="AA87" si="1655">SUM(AA83:AA86)</f>
        <v>0</v>
      </c>
      <c r="AB87" s="2">
        <f t="shared" ref="AB87" si="1656">SUM(AB83:AB86)</f>
        <v>0</v>
      </c>
      <c r="AC87" s="15">
        <f t="shared" ref="AC87" si="1657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5</v>
      </c>
      <c r="AG87" s="2">
        <f t="shared" ref="AG87" si="1658">SUM(AG83:AG86)</f>
        <v>1</v>
      </c>
      <c r="AH87" s="2">
        <f t="shared" ref="AH87" si="1659">SUM(AH83:AH86)</f>
        <v>0</v>
      </c>
      <c r="AI87" s="2">
        <f t="shared" ref="AI87" si="1660">SUM(AI83:AI86)</f>
        <v>0</v>
      </c>
      <c r="AJ87" s="2">
        <f t="shared" ref="AJ87" si="1661">SUM(AJ83:AJ86)</f>
        <v>1</v>
      </c>
      <c r="AK87" s="2">
        <f t="shared" ref="AK87" si="1662">SUM(AK83:AK86)</f>
        <v>1</v>
      </c>
      <c r="AL87" s="2">
        <f t="shared" ref="AL87" si="1663">SUM(AL83:AL86)</f>
        <v>1</v>
      </c>
      <c r="AM87" s="15">
        <f t="shared" ref="AM87" si="1664">SUM(AM83:AM86)</f>
        <v>9</v>
      </c>
      <c r="AN87" s="33">
        <f>AF87+AG87+AH87*1.5+AI87*2.3+AJ87*2+AK87*0.4+AL87*0.2</f>
        <v>8.6</v>
      </c>
      <c r="AO87" s="32" t="s">
        <v>5</v>
      </c>
      <c r="AP87" s="2">
        <f>SUM(AP83:AP86)</f>
        <v>4</v>
      </c>
      <c r="AQ87" s="2">
        <f t="shared" ref="AQ87" si="1665">SUM(AQ83:AQ86)</f>
        <v>0</v>
      </c>
      <c r="AR87" s="2">
        <f t="shared" ref="AR87" si="1666">SUM(AR83:AR86)</f>
        <v>0</v>
      </c>
      <c r="AS87" s="2">
        <f t="shared" ref="AS87" si="1667">SUM(AS83:AS86)</f>
        <v>0</v>
      </c>
      <c r="AT87" s="2">
        <f t="shared" ref="AT87" si="1668">SUM(AT83:AT86)</f>
        <v>0</v>
      </c>
      <c r="AU87" s="2">
        <f t="shared" ref="AU87" si="1669">SUM(AU83:AU86)</f>
        <v>0</v>
      </c>
      <c r="AV87" s="2">
        <f t="shared" ref="AV87" si="1670">SUM(AV83:AV86)</f>
        <v>2</v>
      </c>
      <c r="AW87" s="15">
        <f t="shared" ref="AW87" si="1671">SUM(AW83:AW86)</f>
        <v>6</v>
      </c>
      <c r="AX87" s="33">
        <f>AP87+AQ87+AR87*1.5+AS87*2.3+AT87*2+AU87*0.4+AV87*0.2</f>
        <v>4.4000000000000004</v>
      </c>
      <c r="AY87" s="32" t="s">
        <v>5</v>
      </c>
      <c r="AZ87" s="2">
        <f>SUM(AZ83:AZ86)</f>
        <v>0</v>
      </c>
      <c r="BA87" s="2">
        <f t="shared" ref="BA87" si="1672">SUM(BA83:BA86)</f>
        <v>0</v>
      </c>
      <c r="BB87" s="2">
        <f t="shared" ref="BB87" si="1673">SUM(BB83:BB86)</f>
        <v>0</v>
      </c>
      <c r="BC87" s="2">
        <f t="shared" ref="BC87" si="1674">SUM(BC83:BC86)</f>
        <v>0</v>
      </c>
      <c r="BD87" s="2">
        <f t="shared" ref="BD87" si="1675">SUM(BD83:BD86)</f>
        <v>0</v>
      </c>
      <c r="BE87" s="2">
        <f t="shared" ref="BE87" si="1676">SUM(BE83:BE86)</f>
        <v>0</v>
      </c>
      <c r="BF87" s="2">
        <f t="shared" ref="BF87" si="1677">SUM(BF83:BF86)</f>
        <v>0</v>
      </c>
      <c r="BG87" s="15">
        <f t="shared" ref="BG87" si="1678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0</v>
      </c>
      <c r="BK87" s="2">
        <f t="shared" ref="BK87" si="1679">SUM(BK83:BK86)</f>
        <v>0</v>
      </c>
      <c r="BL87" s="2">
        <f t="shared" ref="BL87" si="1680">SUM(BL83:BL86)</f>
        <v>1</v>
      </c>
      <c r="BM87" s="2">
        <f t="shared" ref="BM87" si="1681">SUM(BM83:BM86)</f>
        <v>0</v>
      </c>
      <c r="BN87" s="2">
        <f t="shared" ref="BN87" si="1682">SUM(BN83:BN86)</f>
        <v>0</v>
      </c>
      <c r="BO87" s="2">
        <f t="shared" ref="BO87" si="1683">SUM(BO83:BO86)</f>
        <v>0</v>
      </c>
      <c r="BP87" s="2">
        <f t="shared" ref="BP87" si="1684">SUM(BP83:BP86)</f>
        <v>0</v>
      </c>
      <c r="BQ87" s="15">
        <f t="shared" ref="BQ87" si="1685">SUM(BQ83:BQ86)</f>
        <v>1</v>
      </c>
      <c r="BR87" s="33">
        <f>BJ87+BK87+BL87*1.5+BM87*2.3+BN87*2+BO87*0.4+BP87*0.2</f>
        <v>1.5</v>
      </c>
      <c r="BS87" s="32" t="s">
        <v>5</v>
      </c>
      <c r="BT87" s="2">
        <f>SUM(BT83:BT86)</f>
        <v>259</v>
      </c>
      <c r="BU87" s="2">
        <f t="shared" ref="BU87" si="1686">SUM(BU83:BU86)</f>
        <v>62</v>
      </c>
      <c r="BV87" s="2">
        <f t="shared" ref="BV87" si="1687">SUM(BV83:BV86)</f>
        <v>15</v>
      </c>
      <c r="BW87" s="2">
        <f t="shared" ref="BW87" si="1688">SUM(BW83:BW86)</f>
        <v>6</v>
      </c>
      <c r="BX87" s="2">
        <f t="shared" ref="BX87" si="1689">SUM(BX83:BX86)</f>
        <v>61</v>
      </c>
      <c r="BY87" s="2">
        <f t="shared" ref="BY87" si="1690">SUM(BY83:BY86)</f>
        <v>34</v>
      </c>
      <c r="BZ87" s="2">
        <f t="shared" ref="BZ87" si="1691">SUM(BZ83:BZ86)</f>
        <v>35</v>
      </c>
      <c r="CA87" s="15">
        <f t="shared" ref="CA87" si="1692">SUM(CA83:CA86)</f>
        <v>472</v>
      </c>
      <c r="CB87" s="33">
        <f>BT87+BU87+BV87*1.5+BW87*2.3+BX87*2+BY87*0.4+BZ87*0.2</f>
        <v>499.90000000000003</v>
      </c>
      <c r="CC87" s="32" t="s">
        <v>5</v>
      </c>
      <c r="CD87" s="2">
        <f>SUM(CD83:CD86)</f>
        <v>0</v>
      </c>
      <c r="CE87" s="2">
        <f t="shared" ref="CE87" si="1693">SUM(CE83:CE86)</f>
        <v>0</v>
      </c>
      <c r="CF87" s="2">
        <f t="shared" ref="CF87" si="1694">SUM(CF83:CF86)</f>
        <v>0</v>
      </c>
      <c r="CG87" s="2">
        <f t="shared" ref="CG87" si="1695">SUM(CG83:CG86)</f>
        <v>0</v>
      </c>
      <c r="CH87" s="2">
        <f t="shared" ref="CH87" si="1696">SUM(CH83:CH86)</f>
        <v>0</v>
      </c>
      <c r="CI87" s="2">
        <f t="shared" ref="CI87" si="1697">SUM(CI83:CI86)</f>
        <v>0</v>
      </c>
      <c r="CJ87" s="2">
        <f t="shared" ref="CJ87" si="1698">SUM(CJ83:CJ86)</f>
        <v>0</v>
      </c>
      <c r="CK87" s="15">
        <f t="shared" ref="CK87" si="1699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389"/>
        <v>264</v>
      </c>
      <c r="CO87" s="2">
        <f t="shared" si="1389"/>
        <v>63</v>
      </c>
      <c r="CP87" s="2">
        <f t="shared" si="1389"/>
        <v>15</v>
      </c>
      <c r="CQ87" s="2">
        <f t="shared" si="1389"/>
        <v>6</v>
      </c>
      <c r="CR87" s="2">
        <f t="shared" si="1389"/>
        <v>62</v>
      </c>
      <c r="CS87" s="2">
        <f t="shared" si="1389"/>
        <v>35</v>
      </c>
      <c r="CT87" s="2">
        <f t="shared" si="1389"/>
        <v>36</v>
      </c>
      <c r="CU87" s="15">
        <f t="shared" ref="CU87" si="1700">SUM(CN87:CT87)</f>
        <v>481</v>
      </c>
      <c r="CV87" s="33">
        <f>CN87+CO87+CP87*1.5+CQ87*2.3+CR87*2+CS87*0.4+CT87*0.2</f>
        <v>508.5</v>
      </c>
      <c r="CW87" s="32" t="s">
        <v>5</v>
      </c>
      <c r="CX87" s="2">
        <f t="shared" si="1391"/>
        <v>294</v>
      </c>
      <c r="CY87" s="2">
        <f t="shared" si="1065"/>
        <v>98</v>
      </c>
      <c r="CZ87" s="2">
        <f t="shared" si="1065"/>
        <v>36</v>
      </c>
      <c r="DA87" s="2">
        <f t="shared" si="1065"/>
        <v>6</v>
      </c>
      <c r="DB87" s="2">
        <f t="shared" si="1065"/>
        <v>58</v>
      </c>
      <c r="DC87" s="2">
        <f t="shared" si="1065"/>
        <v>55</v>
      </c>
      <c r="DD87" s="2">
        <f t="shared" si="1065"/>
        <v>24</v>
      </c>
      <c r="DE87" s="15">
        <f t="shared" ref="DE87" si="1701">SUM(CX87:DD87)</f>
        <v>571</v>
      </c>
      <c r="DF87" s="33">
        <f>CX87+CY87+CZ87*1.5+DA87*2.3+DB87*2+DC87*0.4+DD87*0.2</f>
        <v>602.59999999999991</v>
      </c>
      <c r="DG87" s="32" t="s">
        <v>5</v>
      </c>
      <c r="DH87" s="2">
        <f t="shared" si="1393"/>
        <v>4</v>
      </c>
      <c r="DI87" s="2">
        <f t="shared" si="1393"/>
        <v>0</v>
      </c>
      <c r="DJ87" s="2">
        <f t="shared" si="1393"/>
        <v>1</v>
      </c>
      <c r="DK87" s="2">
        <f t="shared" si="1393"/>
        <v>0</v>
      </c>
      <c r="DL87" s="2">
        <f t="shared" si="1393"/>
        <v>0</v>
      </c>
      <c r="DM87" s="2">
        <f t="shared" si="1393"/>
        <v>0</v>
      </c>
      <c r="DN87" s="2">
        <f t="shared" si="1393"/>
        <v>0</v>
      </c>
      <c r="DO87" s="15">
        <f t="shared" ref="DO87" si="1702">SUM(DH87:DN87)</f>
        <v>5</v>
      </c>
      <c r="DP87" s="33">
        <f>DH87+DI87+DJ87*1.5+DK87*2.3+DL87*2+DM87*0.4+DN87*0.2</f>
        <v>5.5</v>
      </c>
      <c r="DQ87" s="32" t="s">
        <v>5</v>
      </c>
      <c r="DR87" s="2">
        <f t="shared" si="1395"/>
        <v>9</v>
      </c>
      <c r="DS87" s="2">
        <f t="shared" si="1374"/>
        <v>1</v>
      </c>
      <c r="DT87" s="2">
        <f t="shared" si="1374"/>
        <v>0</v>
      </c>
      <c r="DU87" s="2">
        <f t="shared" si="1374"/>
        <v>0</v>
      </c>
      <c r="DV87" s="2">
        <f t="shared" si="1374"/>
        <v>1</v>
      </c>
      <c r="DW87" s="2">
        <f t="shared" si="1374"/>
        <v>1</v>
      </c>
      <c r="DX87" s="2">
        <f t="shared" si="1374"/>
        <v>3</v>
      </c>
      <c r="DY87" s="15">
        <f t="shared" ref="DY87" si="1703">SUM(DR87:DX87)</f>
        <v>15</v>
      </c>
      <c r="DZ87" s="33">
        <f>DR87+DS87+DT87*1.5+DU87*2.3+DV87*2+DW87*0.4+DX87*0.2</f>
        <v>13</v>
      </c>
      <c r="EA87" s="32" t="s">
        <v>5</v>
      </c>
      <c r="EB87" s="2">
        <f t="shared" si="1397"/>
        <v>294</v>
      </c>
      <c r="EC87" s="2">
        <f t="shared" si="1376"/>
        <v>98</v>
      </c>
      <c r="ED87" s="2">
        <f t="shared" si="1376"/>
        <v>36</v>
      </c>
      <c r="EE87" s="2">
        <f t="shared" si="1376"/>
        <v>6</v>
      </c>
      <c r="EF87" s="2">
        <f t="shared" si="1376"/>
        <v>58</v>
      </c>
      <c r="EG87" s="2">
        <f t="shared" si="1376"/>
        <v>55</v>
      </c>
      <c r="EH87" s="2">
        <f t="shared" si="1376"/>
        <v>26</v>
      </c>
      <c r="EI87" s="15">
        <f t="shared" ref="EI87" si="1704">SUM(EB87:EH87)</f>
        <v>573</v>
      </c>
      <c r="EJ87" s="33">
        <f>EB87+EC87+ED87*1.5+EE87*2.3+EF87*2+EG87*0.4+EH87*0.2</f>
        <v>603</v>
      </c>
      <c r="EK87" s="32" t="s">
        <v>5</v>
      </c>
      <c r="EL87" s="2">
        <f t="shared" si="1399"/>
        <v>259</v>
      </c>
      <c r="EM87" s="2">
        <f t="shared" si="1378"/>
        <v>62</v>
      </c>
      <c r="EN87" s="2">
        <f t="shared" si="1378"/>
        <v>16</v>
      </c>
      <c r="EO87" s="2">
        <f t="shared" si="1378"/>
        <v>6</v>
      </c>
      <c r="EP87" s="2">
        <f t="shared" si="1378"/>
        <v>61</v>
      </c>
      <c r="EQ87" s="2">
        <f t="shared" si="1378"/>
        <v>34</v>
      </c>
      <c r="ER87" s="2">
        <f t="shared" si="1378"/>
        <v>35</v>
      </c>
      <c r="ES87" s="15">
        <f t="shared" ref="ES87" si="1705">SUM(EL87:ER87)</f>
        <v>473</v>
      </c>
      <c r="ET87" s="33">
        <f>EL87+EM87+EN87*1.5+EO87*2.3+EP87*2+EQ87*0.4+ER87*0.2</f>
        <v>501.40000000000003</v>
      </c>
    </row>
    <row r="88" spans="1:150" ht="13" thickTop="1" x14ac:dyDescent="0.25">
      <c r="A88" s="31">
        <f>A86+"00:15"</f>
        <v>0.62499999999999989</v>
      </c>
      <c r="B88" s="57">
        <v>71</v>
      </c>
      <c r="C88" s="57">
        <v>22</v>
      </c>
      <c r="D88" s="57">
        <v>2</v>
      </c>
      <c r="E88" s="57">
        <v>3</v>
      </c>
      <c r="F88" s="57">
        <v>14</v>
      </c>
      <c r="G88" s="57">
        <v>14</v>
      </c>
      <c r="H88" s="57">
        <v>7</v>
      </c>
      <c r="I88" s="14">
        <f>SUM(B88:H88)</f>
        <v>133</v>
      </c>
      <c r="J88" s="14">
        <f t="shared" ref="J88:J91" si="1706">B88+C88+D88*1.5+E88*2.3+F88*2+G88*0.4+H88*0.2</f>
        <v>137.9</v>
      </c>
      <c r="K88" s="31">
        <f>K86+"00:15"</f>
        <v>0.62499999999999989</v>
      </c>
      <c r="L88" s="57">
        <v>1</v>
      </c>
      <c r="M88" s="57">
        <v>1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14">
        <f>SUM(L88:R88)</f>
        <v>2</v>
      </c>
      <c r="T88" s="14">
        <f t="shared" ref="T88:T91" si="1707">L88+M88+N88*1.5+O88*2.3+P88*2+Q88*0.4+R88*0.2</f>
        <v>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>SUM(V88:AB88)</f>
        <v>0</v>
      </c>
      <c r="AD88" s="14">
        <f t="shared" ref="AD88:AD91" si="1708">V88+W88+X88*1.5+Y88*2.3+Z88*2+AA88*0.4+AB88*0.2</f>
        <v>0</v>
      </c>
      <c r="AE88" s="31">
        <f>AE86+"00:15"</f>
        <v>0.62499999999999989</v>
      </c>
      <c r="AF88" s="57">
        <v>3</v>
      </c>
      <c r="AG88" s="57">
        <v>1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14">
        <f>SUM(AF88:AL88)</f>
        <v>4</v>
      </c>
      <c r="AN88" s="14">
        <f t="shared" ref="AN88:AN91" si="1709">AF88+AG88+AH88*1.5+AI88*2.3+AJ88*2+AK88*0.4+AL88*0.2</f>
        <v>4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1</v>
      </c>
      <c r="AV88" s="57">
        <v>0</v>
      </c>
      <c r="AW88" s="14">
        <f>SUM(AP88:AV88)</f>
        <v>1</v>
      </c>
      <c r="AX88" s="14">
        <f t="shared" ref="AX88:AX91" si="1710">AP88+AQ88+AR88*1.5+AS88*2.3+AT88*2+AU88*0.4+AV88*0.2</f>
        <v>0.4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>SUM(AZ88:BF88)</f>
        <v>0</v>
      </c>
      <c r="BH88" s="14">
        <f t="shared" ref="BH88:BH91" si="1711">AZ88+BA88+BB88*1.5+BC88*2.3+BD88*2+BE88*0.4+BF88*0.2</f>
        <v>0</v>
      </c>
      <c r="BI88" s="31">
        <f>BI86+"00:15"</f>
        <v>0.62499999999999989</v>
      </c>
      <c r="BJ88" s="57">
        <v>0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0</v>
      </c>
      <c r="BQ88" s="14">
        <f>SUM(BJ88:BP88)</f>
        <v>0</v>
      </c>
      <c r="BR88" s="14">
        <f t="shared" ref="BR88:BR91" si="1712">BJ88+BK88+BL88*1.5+BM88*2.3+BN88*2+BO88*0.4+BP88*0.2</f>
        <v>0</v>
      </c>
      <c r="BS88" s="31">
        <f>BS86+"00:15"</f>
        <v>0.62499999999999989</v>
      </c>
      <c r="BT88" s="57">
        <v>67</v>
      </c>
      <c r="BU88" s="57">
        <v>19</v>
      </c>
      <c r="BV88" s="57">
        <v>6</v>
      </c>
      <c r="BW88" s="57">
        <v>0</v>
      </c>
      <c r="BX88" s="57">
        <v>13</v>
      </c>
      <c r="BY88" s="57">
        <v>6</v>
      </c>
      <c r="BZ88" s="57">
        <v>5</v>
      </c>
      <c r="CA88" s="14">
        <f>SUM(BT88:BZ88)</f>
        <v>116</v>
      </c>
      <c r="CB88" s="14">
        <f t="shared" ref="CB88:CB91" si="1713">BT88+BU88+BV88*1.5+BW88*2.3+BX88*2+BY88*0.4+BZ88*0.2</f>
        <v>124.4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>SUM(CD88:CJ88)</f>
        <v>0</v>
      </c>
      <c r="CL88" s="14">
        <f t="shared" ref="CL88:CL91" si="1714">CD88+CE88+CF88*1.5+CG88*2.3+CH88*2+CI88*0.4+CJ88*0.2</f>
        <v>0</v>
      </c>
      <c r="CM88" s="31">
        <f>CM86+"00:15"</f>
        <v>0.62499999999999989</v>
      </c>
      <c r="CN88" s="57">
        <f t="shared" si="1389"/>
        <v>70</v>
      </c>
      <c r="CO88" s="57">
        <f t="shared" si="1389"/>
        <v>20</v>
      </c>
      <c r="CP88" s="57">
        <f t="shared" si="1389"/>
        <v>6</v>
      </c>
      <c r="CQ88" s="57">
        <f t="shared" si="1389"/>
        <v>0</v>
      </c>
      <c r="CR88" s="57">
        <f t="shared" si="1389"/>
        <v>13</v>
      </c>
      <c r="CS88" s="57">
        <f t="shared" si="1389"/>
        <v>6</v>
      </c>
      <c r="CT88" s="57">
        <f t="shared" si="1389"/>
        <v>5</v>
      </c>
      <c r="CU88" s="14">
        <f>SUM(CN88:CT88)</f>
        <v>120</v>
      </c>
      <c r="CV88" s="14">
        <f t="shared" ref="CV88:CV91" si="1715">CN88+CO88+CP88*1.5+CQ88*2.3+CR88*2+CS88*0.4+CT88*0.2</f>
        <v>128.4</v>
      </c>
      <c r="CW88" s="31">
        <f>CW86+"00:15"</f>
        <v>0.62499999999999989</v>
      </c>
      <c r="CX88" s="57">
        <f t="shared" si="1391"/>
        <v>72</v>
      </c>
      <c r="CY88" s="57">
        <f t="shared" si="1391"/>
        <v>23</v>
      </c>
      <c r="CZ88" s="57">
        <f t="shared" si="1391"/>
        <v>2</v>
      </c>
      <c r="DA88" s="57">
        <f t="shared" si="1391"/>
        <v>3</v>
      </c>
      <c r="DB88" s="57">
        <f t="shared" si="1391"/>
        <v>14</v>
      </c>
      <c r="DC88" s="57">
        <f t="shared" si="1391"/>
        <v>14</v>
      </c>
      <c r="DD88" s="57">
        <f t="shared" si="1391"/>
        <v>7</v>
      </c>
      <c r="DE88" s="14">
        <f>SUM(CX88:DD88)</f>
        <v>135</v>
      </c>
      <c r="DF88" s="14">
        <f t="shared" ref="DF88:DF91" si="1716">CX88+CY88+CZ88*1.5+DA88*2.3+DB88*2+DC88*0.4+DD88*0.2</f>
        <v>139.9</v>
      </c>
      <c r="DG88" s="31">
        <f>DG86+"00:15"</f>
        <v>0.62499999999999989</v>
      </c>
      <c r="DH88" s="57">
        <f>SUM(L88,AZ88,BJ88)</f>
        <v>1</v>
      </c>
      <c r="DI88" s="57">
        <f t="shared" si="1393"/>
        <v>1</v>
      </c>
      <c r="DJ88" s="57">
        <f t="shared" si="1393"/>
        <v>0</v>
      </c>
      <c r="DK88" s="57">
        <f t="shared" si="1393"/>
        <v>0</v>
      </c>
      <c r="DL88" s="57">
        <f t="shared" si="1393"/>
        <v>0</v>
      </c>
      <c r="DM88" s="57">
        <f t="shared" si="1393"/>
        <v>0</v>
      </c>
      <c r="DN88" s="57">
        <f t="shared" si="1393"/>
        <v>0</v>
      </c>
      <c r="DO88" s="14">
        <f>SUM(DH88:DN88)</f>
        <v>2</v>
      </c>
      <c r="DP88" s="14">
        <f t="shared" ref="DP88:DP91" si="1717">DH88+DI88+DJ88*1.5+DK88*2.3+DL88*2+DM88*0.4+DN88*0.2</f>
        <v>2</v>
      </c>
      <c r="DQ88" s="31">
        <f>DQ86+"00:15"</f>
        <v>0.62499999999999989</v>
      </c>
      <c r="DR88" s="57">
        <f t="shared" si="1395"/>
        <v>3</v>
      </c>
      <c r="DS88" s="57">
        <f t="shared" si="1374"/>
        <v>1</v>
      </c>
      <c r="DT88" s="57">
        <f t="shared" si="1374"/>
        <v>0</v>
      </c>
      <c r="DU88" s="57">
        <f t="shared" si="1374"/>
        <v>0</v>
      </c>
      <c r="DV88" s="57">
        <f t="shared" si="1374"/>
        <v>0</v>
      </c>
      <c r="DW88" s="57">
        <f t="shared" si="1374"/>
        <v>1</v>
      </c>
      <c r="DX88" s="57">
        <f t="shared" si="1374"/>
        <v>0</v>
      </c>
      <c r="DY88" s="14">
        <f>SUM(DR88:DX88)</f>
        <v>5</v>
      </c>
      <c r="DZ88" s="14">
        <f t="shared" ref="DZ88:DZ91" si="1718">DR88+DS88+DT88*1.5+DU88*2.3+DV88*2+DW88*0.4+DX88*0.2</f>
        <v>4.4000000000000004</v>
      </c>
      <c r="EA88" s="31">
        <f>EA86+"00:15"</f>
        <v>0.62499999999999989</v>
      </c>
      <c r="EB88" s="57">
        <f t="shared" si="1397"/>
        <v>71</v>
      </c>
      <c r="EC88" s="57">
        <f t="shared" si="1376"/>
        <v>22</v>
      </c>
      <c r="ED88" s="57">
        <f t="shared" si="1376"/>
        <v>2</v>
      </c>
      <c r="EE88" s="57">
        <f t="shared" si="1376"/>
        <v>3</v>
      </c>
      <c r="EF88" s="57">
        <f t="shared" si="1376"/>
        <v>14</v>
      </c>
      <c r="EG88" s="57">
        <f t="shared" si="1376"/>
        <v>15</v>
      </c>
      <c r="EH88" s="57">
        <f t="shared" si="1376"/>
        <v>7</v>
      </c>
      <c r="EI88" s="14">
        <f>SUM(EB88:EH88)</f>
        <v>134</v>
      </c>
      <c r="EJ88" s="14">
        <f t="shared" ref="EJ88:EJ91" si="1719">EB88+EC88+ED88*1.5+EE88*2.3+EF88*2+EG88*0.4+EH88*0.2</f>
        <v>138.30000000000001</v>
      </c>
      <c r="EK88" s="31">
        <f>EK86+"00:15"</f>
        <v>0.62499999999999989</v>
      </c>
      <c r="EL88" s="57">
        <f t="shared" si="1399"/>
        <v>67</v>
      </c>
      <c r="EM88" s="57">
        <f t="shared" si="1378"/>
        <v>19</v>
      </c>
      <c r="EN88" s="57">
        <f t="shared" si="1378"/>
        <v>6</v>
      </c>
      <c r="EO88" s="57">
        <f t="shared" si="1378"/>
        <v>0</v>
      </c>
      <c r="EP88" s="57">
        <f t="shared" si="1378"/>
        <v>13</v>
      </c>
      <c r="EQ88" s="57">
        <f t="shared" si="1378"/>
        <v>6</v>
      </c>
      <c r="ER88" s="57">
        <f t="shared" si="1378"/>
        <v>5</v>
      </c>
      <c r="ES88" s="14">
        <f>SUM(EL88:ER88)</f>
        <v>116</v>
      </c>
      <c r="ET88" s="14">
        <f t="shared" ref="ET88:ET91" si="1720">EL88+EM88+EN88*1.5+EO88*2.3+EP88*2+EQ88*0.4+ER88*0.2</f>
        <v>124.4</v>
      </c>
    </row>
    <row r="89" spans="1:150" x14ac:dyDescent="0.25">
      <c r="A89" s="31">
        <f>A88+"00:15"</f>
        <v>0.63541666666666652</v>
      </c>
      <c r="B89" s="57">
        <v>101</v>
      </c>
      <c r="C89" s="57">
        <v>21</v>
      </c>
      <c r="D89" s="57">
        <v>6</v>
      </c>
      <c r="E89" s="57">
        <v>0</v>
      </c>
      <c r="F89" s="57">
        <v>13</v>
      </c>
      <c r="G89" s="57">
        <v>12</v>
      </c>
      <c r="H89" s="57">
        <v>13</v>
      </c>
      <c r="I89" s="14">
        <f t="shared" ref="I89:I91" si="1721">SUM(B89:H89)</f>
        <v>166</v>
      </c>
      <c r="J89" s="14">
        <f t="shared" si="1706"/>
        <v>164.4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14">
        <f t="shared" ref="S89:S91" si="1722">SUM(L89:R89)</f>
        <v>0</v>
      </c>
      <c r="T89" s="14">
        <f t="shared" si="1707"/>
        <v>0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ref="AC89:AC91" si="1723">SUM(V89:AB89)</f>
        <v>0</v>
      </c>
      <c r="AD89" s="14">
        <f t="shared" si="1708"/>
        <v>0</v>
      </c>
      <c r="AE89" s="31">
        <f>AE88+"00:15"</f>
        <v>0.63541666666666652</v>
      </c>
      <c r="AF89" s="57">
        <v>3</v>
      </c>
      <c r="AG89" s="57">
        <v>1</v>
      </c>
      <c r="AH89" s="57">
        <v>0</v>
      </c>
      <c r="AI89" s="57">
        <v>0</v>
      </c>
      <c r="AJ89" s="57">
        <v>0</v>
      </c>
      <c r="AK89" s="57">
        <v>1</v>
      </c>
      <c r="AL89" s="57">
        <v>1</v>
      </c>
      <c r="AM89" s="14">
        <f t="shared" ref="AM89:AM91" si="1724">SUM(AF89:AL89)</f>
        <v>6</v>
      </c>
      <c r="AN89" s="14">
        <f t="shared" si="1709"/>
        <v>4.6000000000000005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14">
        <f t="shared" ref="AW89:AW91" si="1725">SUM(AP89:AV89)</f>
        <v>0</v>
      </c>
      <c r="AX89" s="14">
        <f t="shared" si="1710"/>
        <v>0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ref="BG89:BG91" si="1726">SUM(AZ89:BF89)</f>
        <v>0</v>
      </c>
      <c r="BH89" s="14">
        <f t="shared" si="1711"/>
        <v>0</v>
      </c>
      <c r="BI89" s="31">
        <f>BI88+"00:15"</f>
        <v>0.63541666666666652</v>
      </c>
      <c r="BJ89" s="57">
        <v>1</v>
      </c>
      <c r="BK89" s="57">
        <v>0</v>
      </c>
      <c r="BL89" s="57">
        <v>0</v>
      </c>
      <c r="BM89" s="57">
        <v>0</v>
      </c>
      <c r="BN89" s="57">
        <v>2</v>
      </c>
      <c r="BO89" s="57">
        <v>0</v>
      </c>
      <c r="BP89" s="57">
        <v>2</v>
      </c>
      <c r="BQ89" s="14">
        <f t="shared" ref="BQ89:BQ91" si="1727">SUM(BJ89:BP89)</f>
        <v>5</v>
      </c>
      <c r="BR89" s="14">
        <f t="shared" si="1712"/>
        <v>5.4</v>
      </c>
      <c r="BS89" s="31">
        <f>BS88+"00:15"</f>
        <v>0.63541666666666652</v>
      </c>
      <c r="BT89" s="57">
        <v>70</v>
      </c>
      <c r="BU89" s="57">
        <v>15</v>
      </c>
      <c r="BV89" s="57">
        <v>3</v>
      </c>
      <c r="BW89" s="57">
        <v>1</v>
      </c>
      <c r="BX89" s="57">
        <v>14</v>
      </c>
      <c r="BY89" s="57">
        <v>10</v>
      </c>
      <c r="BZ89" s="57">
        <v>6</v>
      </c>
      <c r="CA89" s="14">
        <f t="shared" ref="CA89:CA91" si="1728">SUM(BT89:BZ89)</f>
        <v>119</v>
      </c>
      <c r="CB89" s="14">
        <f t="shared" si="1713"/>
        <v>125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ref="CK89:CK91" si="1729">SUM(CD89:CJ89)</f>
        <v>0</v>
      </c>
      <c r="CL89" s="14">
        <f t="shared" si="1714"/>
        <v>0</v>
      </c>
      <c r="CM89" s="31">
        <f>CM88+"00:15"</f>
        <v>0.63541666666666652</v>
      </c>
      <c r="CN89" s="57">
        <f t="shared" si="1389"/>
        <v>73</v>
      </c>
      <c r="CO89" s="57">
        <f t="shared" si="1389"/>
        <v>16</v>
      </c>
      <c r="CP89" s="57">
        <f t="shared" si="1389"/>
        <v>3</v>
      </c>
      <c r="CQ89" s="57">
        <f t="shared" si="1389"/>
        <v>1</v>
      </c>
      <c r="CR89" s="57">
        <f t="shared" si="1389"/>
        <v>14</v>
      </c>
      <c r="CS89" s="57">
        <f t="shared" si="1389"/>
        <v>11</v>
      </c>
      <c r="CT89" s="57">
        <f t="shared" si="1389"/>
        <v>7</v>
      </c>
      <c r="CU89" s="14">
        <f t="shared" ref="CU89:CU91" si="1730">SUM(CN89:CT89)</f>
        <v>125</v>
      </c>
      <c r="CV89" s="14">
        <f t="shared" si="1715"/>
        <v>129.6</v>
      </c>
      <c r="CW89" s="31">
        <f>CW88+"00:15"</f>
        <v>0.63541666666666652</v>
      </c>
      <c r="CX89" s="57">
        <f t="shared" si="1391"/>
        <v>101</v>
      </c>
      <c r="CY89" s="57">
        <f t="shared" si="1391"/>
        <v>21</v>
      </c>
      <c r="CZ89" s="57">
        <f t="shared" si="1391"/>
        <v>6</v>
      </c>
      <c r="DA89" s="57">
        <f t="shared" si="1391"/>
        <v>0</v>
      </c>
      <c r="DB89" s="57">
        <f t="shared" si="1391"/>
        <v>13</v>
      </c>
      <c r="DC89" s="57">
        <f t="shared" si="1391"/>
        <v>12</v>
      </c>
      <c r="DD89" s="57">
        <f t="shared" si="1391"/>
        <v>13</v>
      </c>
      <c r="DE89" s="14">
        <f t="shared" ref="DE89:DE91" si="1731">SUM(CX89:DD89)</f>
        <v>166</v>
      </c>
      <c r="DF89" s="14">
        <f t="shared" si="1716"/>
        <v>164.4</v>
      </c>
      <c r="DG89" s="31">
        <f>DG88+"00:15"</f>
        <v>0.63541666666666652</v>
      </c>
      <c r="DH89" s="57">
        <f t="shared" ref="DH89:DN104" si="1732">SUM(L89,AZ89,BJ89)</f>
        <v>1</v>
      </c>
      <c r="DI89" s="57">
        <f t="shared" si="1393"/>
        <v>0</v>
      </c>
      <c r="DJ89" s="57">
        <f t="shared" si="1393"/>
        <v>0</v>
      </c>
      <c r="DK89" s="57">
        <f t="shared" si="1393"/>
        <v>0</v>
      </c>
      <c r="DL89" s="57">
        <f t="shared" si="1393"/>
        <v>2</v>
      </c>
      <c r="DM89" s="57">
        <f t="shared" si="1393"/>
        <v>0</v>
      </c>
      <c r="DN89" s="57">
        <f t="shared" si="1393"/>
        <v>2</v>
      </c>
      <c r="DO89" s="14">
        <f t="shared" ref="DO89:DO91" si="1733">SUM(DH89:DN89)</f>
        <v>5</v>
      </c>
      <c r="DP89" s="14">
        <f t="shared" si="1717"/>
        <v>5.4</v>
      </c>
      <c r="DQ89" s="31">
        <f>DQ88+"00:15"</f>
        <v>0.63541666666666652</v>
      </c>
      <c r="DR89" s="57">
        <f t="shared" si="1395"/>
        <v>3</v>
      </c>
      <c r="DS89" s="57">
        <f t="shared" si="1374"/>
        <v>1</v>
      </c>
      <c r="DT89" s="57">
        <f t="shared" si="1374"/>
        <v>0</v>
      </c>
      <c r="DU89" s="57">
        <f t="shared" si="1374"/>
        <v>0</v>
      </c>
      <c r="DV89" s="57">
        <f t="shared" si="1374"/>
        <v>0</v>
      </c>
      <c r="DW89" s="57">
        <f t="shared" si="1374"/>
        <v>1</v>
      </c>
      <c r="DX89" s="57">
        <f t="shared" si="1374"/>
        <v>1</v>
      </c>
      <c r="DY89" s="14">
        <f t="shared" ref="DY89:DY91" si="1734">SUM(DR89:DX89)</f>
        <v>6</v>
      </c>
      <c r="DZ89" s="14">
        <f t="shared" si="1718"/>
        <v>4.6000000000000005</v>
      </c>
      <c r="EA89" s="31">
        <f>EA88+"00:15"</f>
        <v>0.63541666666666652</v>
      </c>
      <c r="EB89" s="57">
        <f t="shared" si="1397"/>
        <v>101</v>
      </c>
      <c r="EC89" s="57">
        <f t="shared" si="1376"/>
        <v>21</v>
      </c>
      <c r="ED89" s="57">
        <f t="shared" si="1376"/>
        <v>6</v>
      </c>
      <c r="EE89" s="57">
        <f t="shared" si="1376"/>
        <v>0</v>
      </c>
      <c r="EF89" s="57">
        <f t="shared" si="1376"/>
        <v>13</v>
      </c>
      <c r="EG89" s="57">
        <f t="shared" si="1376"/>
        <v>12</v>
      </c>
      <c r="EH89" s="57">
        <f t="shared" si="1376"/>
        <v>13</v>
      </c>
      <c r="EI89" s="14">
        <f t="shared" ref="EI89:EI91" si="1735">SUM(EB89:EH89)</f>
        <v>166</v>
      </c>
      <c r="EJ89" s="14">
        <f t="shared" si="1719"/>
        <v>164.4</v>
      </c>
      <c r="EK89" s="31">
        <f>EK88+"00:15"</f>
        <v>0.63541666666666652</v>
      </c>
      <c r="EL89" s="57">
        <f t="shared" si="1399"/>
        <v>71</v>
      </c>
      <c r="EM89" s="57">
        <f t="shared" si="1378"/>
        <v>15</v>
      </c>
      <c r="EN89" s="57">
        <f t="shared" si="1378"/>
        <v>3</v>
      </c>
      <c r="EO89" s="57">
        <f t="shared" si="1378"/>
        <v>1</v>
      </c>
      <c r="EP89" s="57">
        <f t="shared" si="1378"/>
        <v>16</v>
      </c>
      <c r="EQ89" s="57">
        <f t="shared" si="1378"/>
        <v>10</v>
      </c>
      <c r="ER89" s="57">
        <f t="shared" si="1378"/>
        <v>8</v>
      </c>
      <c r="ES89" s="14">
        <f t="shared" ref="ES89:ES91" si="1736">SUM(EL89:ER89)</f>
        <v>124</v>
      </c>
      <c r="ET89" s="14">
        <f t="shared" si="1720"/>
        <v>130.4</v>
      </c>
    </row>
    <row r="90" spans="1:150" x14ac:dyDescent="0.25">
      <c r="A90" s="31">
        <f t="shared" ref="A90:A91" si="1737">A89+"00:15"</f>
        <v>0.64583333333333315</v>
      </c>
      <c r="B90" s="57">
        <v>85</v>
      </c>
      <c r="C90" s="57">
        <v>23</v>
      </c>
      <c r="D90" s="57">
        <v>4</v>
      </c>
      <c r="E90" s="57">
        <v>1</v>
      </c>
      <c r="F90" s="57">
        <v>12</v>
      </c>
      <c r="G90" s="57">
        <v>18</v>
      </c>
      <c r="H90" s="57">
        <v>12</v>
      </c>
      <c r="I90" s="14">
        <f t="shared" si="1721"/>
        <v>155</v>
      </c>
      <c r="J90" s="14">
        <f t="shared" si="1706"/>
        <v>149.9</v>
      </c>
      <c r="K90" s="31">
        <f t="shared" ref="K90:K91" si="1738">K89+"00:15"</f>
        <v>0.64583333333333315</v>
      </c>
      <c r="L90" s="57">
        <v>3</v>
      </c>
      <c r="M90" s="57">
        <v>1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722"/>
        <v>4</v>
      </c>
      <c r="T90" s="14">
        <f t="shared" si="1707"/>
        <v>4</v>
      </c>
      <c r="U90" s="31">
        <f t="shared" ref="U90:U91" si="1739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723"/>
        <v>0</v>
      </c>
      <c r="AD90" s="14">
        <f t="shared" si="1708"/>
        <v>0</v>
      </c>
      <c r="AE90" s="31">
        <f t="shared" ref="AE90:AE91" si="1740">AE89+"00:15"</f>
        <v>0.64583333333333315</v>
      </c>
      <c r="AF90" s="57">
        <v>2</v>
      </c>
      <c r="AG90" s="57">
        <v>0</v>
      </c>
      <c r="AH90" s="57">
        <v>0</v>
      </c>
      <c r="AI90" s="57">
        <v>0</v>
      </c>
      <c r="AJ90" s="57">
        <v>0</v>
      </c>
      <c r="AK90" s="57">
        <v>1</v>
      </c>
      <c r="AL90" s="57">
        <v>0</v>
      </c>
      <c r="AM90" s="14">
        <f t="shared" si="1724"/>
        <v>3</v>
      </c>
      <c r="AN90" s="14">
        <f t="shared" si="1709"/>
        <v>2.4</v>
      </c>
      <c r="AO90" s="31">
        <f t="shared" ref="AO90:AO91" si="1741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2</v>
      </c>
      <c r="AW90" s="14">
        <f t="shared" si="1725"/>
        <v>2</v>
      </c>
      <c r="AX90" s="14">
        <f t="shared" si="1710"/>
        <v>0.4</v>
      </c>
      <c r="AY90" s="31">
        <f t="shared" ref="AY90:AY91" si="1742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726"/>
        <v>0</v>
      </c>
      <c r="BH90" s="14">
        <f t="shared" si="1711"/>
        <v>0</v>
      </c>
      <c r="BI90" s="31">
        <f t="shared" ref="BI90:BI91" si="1743">BI89+"00:15"</f>
        <v>0.64583333333333315</v>
      </c>
      <c r="BJ90" s="57">
        <v>0</v>
      </c>
      <c r="BK90" s="57">
        <v>0</v>
      </c>
      <c r="BL90" s="57">
        <v>0</v>
      </c>
      <c r="BM90" s="57">
        <v>0</v>
      </c>
      <c r="BN90" s="57">
        <v>0</v>
      </c>
      <c r="BO90" s="57">
        <v>0</v>
      </c>
      <c r="BP90" s="57">
        <v>0</v>
      </c>
      <c r="BQ90" s="14">
        <f t="shared" si="1727"/>
        <v>0</v>
      </c>
      <c r="BR90" s="14">
        <f t="shared" si="1712"/>
        <v>0</v>
      </c>
      <c r="BS90" s="31">
        <f t="shared" ref="BS90:BS91" si="1744">BS89+"00:15"</f>
        <v>0.64583333333333315</v>
      </c>
      <c r="BT90" s="57">
        <v>81</v>
      </c>
      <c r="BU90" s="57">
        <v>14</v>
      </c>
      <c r="BV90" s="57">
        <v>5</v>
      </c>
      <c r="BW90" s="57">
        <v>0</v>
      </c>
      <c r="BX90" s="57">
        <v>16</v>
      </c>
      <c r="BY90" s="57">
        <v>8</v>
      </c>
      <c r="BZ90" s="57">
        <v>10</v>
      </c>
      <c r="CA90" s="14">
        <f t="shared" si="1728"/>
        <v>134</v>
      </c>
      <c r="CB90" s="14">
        <f t="shared" si="1713"/>
        <v>139.69999999999999</v>
      </c>
      <c r="CC90" s="31">
        <f t="shared" ref="CC90:CC91" si="1745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729"/>
        <v>0</v>
      </c>
      <c r="CL90" s="14">
        <f t="shared" si="1714"/>
        <v>0</v>
      </c>
      <c r="CM90" s="31">
        <f t="shared" ref="CM90:CM91" si="1746">CM89+"00:15"</f>
        <v>0.64583333333333315</v>
      </c>
      <c r="CN90" s="57">
        <f t="shared" si="1389"/>
        <v>83</v>
      </c>
      <c r="CO90" s="57">
        <f t="shared" si="1389"/>
        <v>14</v>
      </c>
      <c r="CP90" s="57">
        <f t="shared" si="1389"/>
        <v>5</v>
      </c>
      <c r="CQ90" s="57">
        <f t="shared" si="1389"/>
        <v>0</v>
      </c>
      <c r="CR90" s="57">
        <f t="shared" si="1389"/>
        <v>16</v>
      </c>
      <c r="CS90" s="57">
        <f t="shared" si="1389"/>
        <v>9</v>
      </c>
      <c r="CT90" s="57">
        <f t="shared" si="1389"/>
        <v>10</v>
      </c>
      <c r="CU90" s="14">
        <f t="shared" si="1730"/>
        <v>137</v>
      </c>
      <c r="CV90" s="14">
        <f t="shared" si="1715"/>
        <v>142.1</v>
      </c>
      <c r="CW90" s="31">
        <f t="shared" ref="CW90:CW91" si="1747">CW89+"00:15"</f>
        <v>0.64583333333333315</v>
      </c>
      <c r="CX90" s="57">
        <f t="shared" si="1391"/>
        <v>88</v>
      </c>
      <c r="CY90" s="57">
        <f t="shared" si="1391"/>
        <v>24</v>
      </c>
      <c r="CZ90" s="57">
        <f t="shared" si="1391"/>
        <v>4</v>
      </c>
      <c r="DA90" s="57">
        <f t="shared" si="1391"/>
        <v>1</v>
      </c>
      <c r="DB90" s="57">
        <f t="shared" si="1391"/>
        <v>12</v>
      </c>
      <c r="DC90" s="57">
        <f t="shared" si="1391"/>
        <v>18</v>
      </c>
      <c r="DD90" s="57">
        <f t="shared" si="1391"/>
        <v>12</v>
      </c>
      <c r="DE90" s="14">
        <f t="shared" si="1731"/>
        <v>159</v>
      </c>
      <c r="DF90" s="14">
        <f t="shared" si="1716"/>
        <v>153.9</v>
      </c>
      <c r="DG90" s="31">
        <f t="shared" ref="DG90:DG91" si="1748">DG89+"00:15"</f>
        <v>0.64583333333333315</v>
      </c>
      <c r="DH90" s="57">
        <f t="shared" si="1732"/>
        <v>3</v>
      </c>
      <c r="DI90" s="57">
        <f t="shared" si="1732"/>
        <v>1</v>
      </c>
      <c r="DJ90" s="57">
        <f t="shared" si="1732"/>
        <v>0</v>
      </c>
      <c r="DK90" s="57">
        <f t="shared" si="1732"/>
        <v>0</v>
      </c>
      <c r="DL90" s="57">
        <f t="shared" si="1732"/>
        <v>0</v>
      </c>
      <c r="DM90" s="57">
        <f t="shared" si="1732"/>
        <v>0</v>
      </c>
      <c r="DN90" s="57">
        <f t="shared" si="1732"/>
        <v>0</v>
      </c>
      <c r="DO90" s="14">
        <f t="shared" si="1733"/>
        <v>4</v>
      </c>
      <c r="DP90" s="14">
        <f t="shared" si="1717"/>
        <v>4</v>
      </c>
      <c r="DQ90" s="31">
        <f t="shared" ref="DQ90:DQ91" si="1749">DQ89+"00:15"</f>
        <v>0.64583333333333315</v>
      </c>
      <c r="DR90" s="57">
        <f t="shared" si="1395"/>
        <v>2</v>
      </c>
      <c r="DS90" s="57">
        <f t="shared" si="1374"/>
        <v>0</v>
      </c>
      <c r="DT90" s="57">
        <f t="shared" si="1374"/>
        <v>0</v>
      </c>
      <c r="DU90" s="57">
        <f t="shared" si="1374"/>
        <v>0</v>
      </c>
      <c r="DV90" s="57">
        <f t="shared" si="1374"/>
        <v>0</v>
      </c>
      <c r="DW90" s="57">
        <f t="shared" si="1374"/>
        <v>1</v>
      </c>
      <c r="DX90" s="57">
        <f t="shared" si="1374"/>
        <v>2</v>
      </c>
      <c r="DY90" s="14">
        <f t="shared" si="1734"/>
        <v>5</v>
      </c>
      <c r="DZ90" s="14">
        <f t="shared" si="1718"/>
        <v>2.8</v>
      </c>
      <c r="EA90" s="31">
        <f t="shared" ref="EA90:EA91" si="1750">EA89+"00:15"</f>
        <v>0.64583333333333315</v>
      </c>
      <c r="EB90" s="57">
        <f t="shared" si="1397"/>
        <v>85</v>
      </c>
      <c r="EC90" s="57">
        <f t="shared" si="1376"/>
        <v>23</v>
      </c>
      <c r="ED90" s="57">
        <f t="shared" si="1376"/>
        <v>4</v>
      </c>
      <c r="EE90" s="57">
        <f t="shared" si="1376"/>
        <v>1</v>
      </c>
      <c r="EF90" s="57">
        <f t="shared" si="1376"/>
        <v>12</v>
      </c>
      <c r="EG90" s="57">
        <f t="shared" si="1376"/>
        <v>18</v>
      </c>
      <c r="EH90" s="57">
        <f t="shared" si="1376"/>
        <v>14</v>
      </c>
      <c r="EI90" s="14">
        <f t="shared" si="1735"/>
        <v>157</v>
      </c>
      <c r="EJ90" s="14">
        <f t="shared" si="1719"/>
        <v>150.30000000000001</v>
      </c>
      <c r="EK90" s="31">
        <f t="shared" ref="EK90:EK91" si="1751">EK89+"00:15"</f>
        <v>0.64583333333333315</v>
      </c>
      <c r="EL90" s="57">
        <f t="shared" si="1399"/>
        <v>81</v>
      </c>
      <c r="EM90" s="57">
        <f t="shared" si="1378"/>
        <v>14</v>
      </c>
      <c r="EN90" s="57">
        <f t="shared" si="1378"/>
        <v>5</v>
      </c>
      <c r="EO90" s="57">
        <f t="shared" si="1378"/>
        <v>0</v>
      </c>
      <c r="EP90" s="57">
        <f t="shared" si="1378"/>
        <v>16</v>
      </c>
      <c r="EQ90" s="57">
        <f t="shared" si="1378"/>
        <v>8</v>
      </c>
      <c r="ER90" s="57">
        <f t="shared" si="1378"/>
        <v>10</v>
      </c>
      <c r="ES90" s="14">
        <f t="shared" si="1736"/>
        <v>134</v>
      </c>
      <c r="ET90" s="14">
        <f t="shared" si="1720"/>
        <v>139.69999999999999</v>
      </c>
    </row>
    <row r="91" spans="1:150" ht="13" thickBot="1" x14ac:dyDescent="0.3">
      <c r="A91" s="31">
        <f t="shared" si="1737"/>
        <v>0.65624999999999978</v>
      </c>
      <c r="B91" s="57">
        <v>96</v>
      </c>
      <c r="C91" s="57">
        <v>30</v>
      </c>
      <c r="D91" s="57">
        <v>4</v>
      </c>
      <c r="E91" s="57">
        <v>2</v>
      </c>
      <c r="F91" s="57">
        <v>17</v>
      </c>
      <c r="G91" s="57">
        <v>16</v>
      </c>
      <c r="H91" s="57">
        <v>12</v>
      </c>
      <c r="I91" s="14">
        <f t="shared" si="1721"/>
        <v>177</v>
      </c>
      <c r="J91" s="14">
        <f t="shared" si="1706"/>
        <v>179.4</v>
      </c>
      <c r="K91" s="31">
        <f t="shared" si="1738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14">
        <f t="shared" si="1722"/>
        <v>0</v>
      </c>
      <c r="T91" s="14">
        <f t="shared" si="1707"/>
        <v>0</v>
      </c>
      <c r="U91" s="31">
        <f t="shared" si="1739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723"/>
        <v>0</v>
      </c>
      <c r="AD91" s="14">
        <f t="shared" si="1708"/>
        <v>0</v>
      </c>
      <c r="AE91" s="31">
        <f t="shared" si="1740"/>
        <v>0.65624999999999978</v>
      </c>
      <c r="AF91" s="57">
        <v>1</v>
      </c>
      <c r="AG91" s="57">
        <v>0</v>
      </c>
      <c r="AH91" s="57">
        <v>0</v>
      </c>
      <c r="AI91" s="57">
        <v>0</v>
      </c>
      <c r="AJ91" s="57">
        <v>1</v>
      </c>
      <c r="AK91" s="57">
        <v>0</v>
      </c>
      <c r="AL91" s="57">
        <v>0</v>
      </c>
      <c r="AM91" s="14">
        <f t="shared" si="1724"/>
        <v>2</v>
      </c>
      <c r="AN91" s="14">
        <f t="shared" si="1709"/>
        <v>3</v>
      </c>
      <c r="AO91" s="31">
        <f t="shared" si="1741"/>
        <v>0.65624999999999978</v>
      </c>
      <c r="AP91" s="57">
        <v>2</v>
      </c>
      <c r="AQ91" s="57">
        <v>0</v>
      </c>
      <c r="AR91" s="57">
        <v>1</v>
      </c>
      <c r="AS91" s="57">
        <v>0</v>
      </c>
      <c r="AT91" s="57">
        <v>0</v>
      </c>
      <c r="AU91" s="57">
        <v>1</v>
      </c>
      <c r="AV91" s="57">
        <v>1</v>
      </c>
      <c r="AW91" s="14">
        <f t="shared" si="1725"/>
        <v>5</v>
      </c>
      <c r="AX91" s="14">
        <f t="shared" si="1710"/>
        <v>4.0999999999999996</v>
      </c>
      <c r="AY91" s="31">
        <f t="shared" si="1742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726"/>
        <v>0</v>
      </c>
      <c r="BH91" s="14">
        <f t="shared" si="1711"/>
        <v>0</v>
      </c>
      <c r="BI91" s="31">
        <f t="shared" si="1743"/>
        <v>0.65624999999999978</v>
      </c>
      <c r="BJ91" s="57">
        <v>0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0</v>
      </c>
      <c r="BQ91" s="14">
        <f t="shared" si="1727"/>
        <v>0</v>
      </c>
      <c r="BR91" s="14">
        <f t="shared" si="1712"/>
        <v>0</v>
      </c>
      <c r="BS91" s="31">
        <f t="shared" si="1744"/>
        <v>0.65624999999999978</v>
      </c>
      <c r="BT91" s="57">
        <v>73</v>
      </c>
      <c r="BU91" s="57">
        <v>12</v>
      </c>
      <c r="BV91" s="57">
        <v>1</v>
      </c>
      <c r="BW91" s="57">
        <v>0</v>
      </c>
      <c r="BX91" s="57">
        <v>15</v>
      </c>
      <c r="BY91" s="57">
        <v>9</v>
      </c>
      <c r="BZ91" s="57">
        <v>7</v>
      </c>
      <c r="CA91" s="14">
        <f t="shared" si="1728"/>
        <v>117</v>
      </c>
      <c r="CB91" s="14">
        <f t="shared" si="1713"/>
        <v>121.5</v>
      </c>
      <c r="CC91" s="31">
        <f t="shared" si="1745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729"/>
        <v>0</v>
      </c>
      <c r="CL91" s="14">
        <f t="shared" si="1714"/>
        <v>0</v>
      </c>
      <c r="CM91" s="31">
        <f t="shared" si="1746"/>
        <v>0.65624999999999978</v>
      </c>
      <c r="CN91" s="57">
        <f t="shared" si="1389"/>
        <v>74</v>
      </c>
      <c r="CO91" s="57">
        <f t="shared" si="1389"/>
        <v>12</v>
      </c>
      <c r="CP91" s="57">
        <f t="shared" si="1389"/>
        <v>1</v>
      </c>
      <c r="CQ91" s="57">
        <f t="shared" si="1389"/>
        <v>0</v>
      </c>
      <c r="CR91" s="57">
        <f t="shared" si="1389"/>
        <v>16</v>
      </c>
      <c r="CS91" s="57">
        <f t="shared" si="1389"/>
        <v>9</v>
      </c>
      <c r="CT91" s="57">
        <f t="shared" si="1389"/>
        <v>7</v>
      </c>
      <c r="CU91" s="14">
        <f t="shared" si="1730"/>
        <v>119</v>
      </c>
      <c r="CV91" s="14">
        <f t="shared" si="1715"/>
        <v>124.5</v>
      </c>
      <c r="CW91" s="31">
        <f t="shared" si="1747"/>
        <v>0.65624999999999978</v>
      </c>
      <c r="CX91" s="57">
        <f t="shared" si="1391"/>
        <v>96</v>
      </c>
      <c r="CY91" s="57">
        <f t="shared" si="1391"/>
        <v>30</v>
      </c>
      <c r="CZ91" s="57">
        <f t="shared" si="1391"/>
        <v>4</v>
      </c>
      <c r="DA91" s="57">
        <f t="shared" si="1391"/>
        <v>2</v>
      </c>
      <c r="DB91" s="57">
        <f t="shared" si="1391"/>
        <v>17</v>
      </c>
      <c r="DC91" s="57">
        <f t="shared" si="1391"/>
        <v>16</v>
      </c>
      <c r="DD91" s="57">
        <f t="shared" si="1391"/>
        <v>12</v>
      </c>
      <c r="DE91" s="14">
        <f t="shared" si="1731"/>
        <v>177</v>
      </c>
      <c r="DF91" s="14">
        <f t="shared" si="1716"/>
        <v>179.4</v>
      </c>
      <c r="DG91" s="31">
        <f t="shared" si="1748"/>
        <v>0.65624999999999978</v>
      </c>
      <c r="DH91" s="57">
        <f t="shared" si="1732"/>
        <v>0</v>
      </c>
      <c r="DI91" s="57">
        <f t="shared" si="1732"/>
        <v>0</v>
      </c>
      <c r="DJ91" s="57">
        <f t="shared" si="1732"/>
        <v>0</v>
      </c>
      <c r="DK91" s="57">
        <f t="shared" si="1732"/>
        <v>0</v>
      </c>
      <c r="DL91" s="57">
        <f t="shared" si="1732"/>
        <v>0</v>
      </c>
      <c r="DM91" s="57">
        <f t="shared" si="1732"/>
        <v>0</v>
      </c>
      <c r="DN91" s="57">
        <f t="shared" si="1732"/>
        <v>0</v>
      </c>
      <c r="DO91" s="14">
        <f t="shared" si="1733"/>
        <v>0</v>
      </c>
      <c r="DP91" s="14">
        <f t="shared" si="1717"/>
        <v>0</v>
      </c>
      <c r="DQ91" s="31">
        <f t="shared" si="1749"/>
        <v>0.65624999999999978</v>
      </c>
      <c r="DR91" s="57">
        <f t="shared" si="1395"/>
        <v>3</v>
      </c>
      <c r="DS91" s="57">
        <f t="shared" si="1374"/>
        <v>0</v>
      </c>
      <c r="DT91" s="57">
        <f t="shared" si="1374"/>
        <v>1</v>
      </c>
      <c r="DU91" s="57">
        <f t="shared" si="1374"/>
        <v>0</v>
      </c>
      <c r="DV91" s="57">
        <f t="shared" si="1374"/>
        <v>1</v>
      </c>
      <c r="DW91" s="57">
        <f t="shared" si="1374"/>
        <v>1</v>
      </c>
      <c r="DX91" s="57">
        <f t="shared" si="1374"/>
        <v>1</v>
      </c>
      <c r="DY91" s="14">
        <f t="shared" si="1734"/>
        <v>7</v>
      </c>
      <c r="DZ91" s="14">
        <f t="shared" si="1718"/>
        <v>7.1000000000000005</v>
      </c>
      <c r="EA91" s="31">
        <f t="shared" si="1750"/>
        <v>0.65624999999999978</v>
      </c>
      <c r="EB91" s="57">
        <f t="shared" si="1397"/>
        <v>98</v>
      </c>
      <c r="EC91" s="57">
        <f t="shared" si="1376"/>
        <v>30</v>
      </c>
      <c r="ED91" s="57">
        <f t="shared" si="1376"/>
        <v>5</v>
      </c>
      <c r="EE91" s="57">
        <f t="shared" si="1376"/>
        <v>2</v>
      </c>
      <c r="EF91" s="57">
        <f t="shared" si="1376"/>
        <v>17</v>
      </c>
      <c r="EG91" s="57">
        <f t="shared" si="1376"/>
        <v>17</v>
      </c>
      <c r="EH91" s="57">
        <f t="shared" si="1376"/>
        <v>13</v>
      </c>
      <c r="EI91" s="14">
        <f t="shared" si="1735"/>
        <v>182</v>
      </c>
      <c r="EJ91" s="14">
        <f t="shared" si="1719"/>
        <v>183.5</v>
      </c>
      <c r="EK91" s="31">
        <f t="shared" si="1751"/>
        <v>0.65624999999999978</v>
      </c>
      <c r="EL91" s="57">
        <f t="shared" si="1399"/>
        <v>73</v>
      </c>
      <c r="EM91" s="57">
        <f t="shared" si="1378"/>
        <v>12</v>
      </c>
      <c r="EN91" s="57">
        <f t="shared" si="1378"/>
        <v>1</v>
      </c>
      <c r="EO91" s="57">
        <f t="shared" si="1378"/>
        <v>0</v>
      </c>
      <c r="EP91" s="57">
        <f t="shared" si="1378"/>
        <v>15</v>
      </c>
      <c r="EQ91" s="57">
        <f t="shared" si="1378"/>
        <v>9</v>
      </c>
      <c r="ER91" s="57">
        <f t="shared" si="1378"/>
        <v>7</v>
      </c>
      <c r="ES91" s="14">
        <f t="shared" si="1736"/>
        <v>117</v>
      </c>
      <c r="ET91" s="14">
        <f t="shared" si="1720"/>
        <v>121.5</v>
      </c>
    </row>
    <row r="92" spans="1:150" ht="13.5" thickTop="1" thickBot="1" x14ac:dyDescent="0.3">
      <c r="A92" s="32" t="s">
        <v>5</v>
      </c>
      <c r="B92" s="2">
        <f>SUM(B88:B91)</f>
        <v>353</v>
      </c>
      <c r="C92" s="2">
        <f t="shared" ref="C92" si="1752">SUM(C88:C91)</f>
        <v>96</v>
      </c>
      <c r="D92" s="2">
        <f t="shared" ref="D92" si="1753">SUM(D88:D91)</f>
        <v>16</v>
      </c>
      <c r="E92" s="2">
        <f t="shared" ref="E92" si="1754">SUM(E88:E91)</f>
        <v>6</v>
      </c>
      <c r="F92" s="2">
        <f t="shared" ref="F92" si="1755">SUM(F88:F91)</f>
        <v>56</v>
      </c>
      <c r="G92" s="2">
        <f t="shared" ref="G92" si="1756">SUM(G88:G91)</f>
        <v>60</v>
      </c>
      <c r="H92" s="2">
        <f t="shared" ref="H92" si="1757">SUM(H88:H91)</f>
        <v>44</v>
      </c>
      <c r="I92" s="15">
        <f t="shared" ref="I92" si="1758">SUM(I88:I91)</f>
        <v>631</v>
      </c>
      <c r="J92" s="33">
        <f>B92+C92+D92*1.5+E92*2.3+F92*2+G92*0.4+H92*0.2</f>
        <v>631.59999999999991</v>
      </c>
      <c r="K92" s="32" t="s">
        <v>5</v>
      </c>
      <c r="L92" s="2">
        <f>SUM(L88:L91)</f>
        <v>4</v>
      </c>
      <c r="M92" s="2">
        <f t="shared" ref="M92" si="1759">SUM(M88:M91)</f>
        <v>2</v>
      </c>
      <c r="N92" s="2">
        <f t="shared" ref="N92" si="1760">SUM(N88:N91)</f>
        <v>0</v>
      </c>
      <c r="O92" s="2">
        <f t="shared" ref="O92" si="1761">SUM(O88:O91)</f>
        <v>0</v>
      </c>
      <c r="P92" s="2">
        <f t="shared" ref="P92" si="1762">SUM(P88:P91)</f>
        <v>0</v>
      </c>
      <c r="Q92" s="2">
        <f t="shared" ref="Q92" si="1763">SUM(Q88:Q91)</f>
        <v>0</v>
      </c>
      <c r="R92" s="2">
        <f t="shared" ref="R92:S92" si="1764">SUM(R88:R91)</f>
        <v>0</v>
      </c>
      <c r="S92" s="15">
        <f t="shared" si="1764"/>
        <v>6</v>
      </c>
      <c r="T92" s="33">
        <f>L92+M92+N92*1.5+O92*2.3+P92*2+Q92*0.4+R92*0.2</f>
        <v>6</v>
      </c>
      <c r="U92" s="32" t="s">
        <v>5</v>
      </c>
      <c r="V92" s="2">
        <f>SUM(V88:V91)</f>
        <v>0</v>
      </c>
      <c r="W92" s="2">
        <f t="shared" ref="W92" si="1765">SUM(W88:W91)</f>
        <v>0</v>
      </c>
      <c r="X92" s="2">
        <f t="shared" ref="X92" si="1766">SUM(X88:X91)</f>
        <v>0</v>
      </c>
      <c r="Y92" s="2">
        <f t="shared" ref="Y92" si="1767">SUM(Y88:Y91)</f>
        <v>0</v>
      </c>
      <c r="Z92" s="2">
        <f t="shared" ref="Z92" si="1768">SUM(Z88:Z91)</f>
        <v>0</v>
      </c>
      <c r="AA92" s="2">
        <f t="shared" ref="AA92" si="1769">SUM(AA88:AA91)</f>
        <v>0</v>
      </c>
      <c r="AB92" s="2">
        <f t="shared" ref="AB92" si="1770">SUM(AB88:AB91)</f>
        <v>0</v>
      </c>
      <c r="AC92" s="15">
        <f t="shared" ref="AC92" si="1771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9</v>
      </c>
      <c r="AG92" s="2">
        <f t="shared" ref="AG92" si="1772">SUM(AG88:AG91)</f>
        <v>2</v>
      </c>
      <c r="AH92" s="2">
        <f t="shared" ref="AH92" si="1773">SUM(AH88:AH91)</f>
        <v>0</v>
      </c>
      <c r="AI92" s="2">
        <f t="shared" ref="AI92" si="1774">SUM(AI88:AI91)</f>
        <v>0</v>
      </c>
      <c r="AJ92" s="2">
        <f t="shared" ref="AJ92" si="1775">SUM(AJ88:AJ91)</f>
        <v>1</v>
      </c>
      <c r="AK92" s="2">
        <f t="shared" ref="AK92" si="1776">SUM(AK88:AK91)</f>
        <v>2</v>
      </c>
      <c r="AL92" s="2">
        <f t="shared" ref="AL92" si="1777">SUM(AL88:AL91)</f>
        <v>1</v>
      </c>
      <c r="AM92" s="15">
        <f t="shared" ref="AM92" si="1778">SUM(AM88:AM91)</f>
        <v>15</v>
      </c>
      <c r="AN92" s="33">
        <f>AF92+AG92+AH92*1.5+AI92*2.3+AJ92*2+AK92*0.4+AL92*0.2</f>
        <v>14</v>
      </c>
      <c r="AO92" s="32" t="s">
        <v>5</v>
      </c>
      <c r="AP92" s="2">
        <f>SUM(AP88:AP91)</f>
        <v>2</v>
      </c>
      <c r="AQ92" s="2">
        <f t="shared" ref="AQ92" si="1779">SUM(AQ88:AQ91)</f>
        <v>0</v>
      </c>
      <c r="AR92" s="2">
        <f t="shared" ref="AR92" si="1780">SUM(AR88:AR91)</f>
        <v>1</v>
      </c>
      <c r="AS92" s="2">
        <f t="shared" ref="AS92" si="1781">SUM(AS88:AS91)</f>
        <v>0</v>
      </c>
      <c r="AT92" s="2">
        <f t="shared" ref="AT92" si="1782">SUM(AT88:AT91)</f>
        <v>0</v>
      </c>
      <c r="AU92" s="2">
        <f t="shared" ref="AU92" si="1783">SUM(AU88:AU91)</f>
        <v>2</v>
      </c>
      <c r="AV92" s="2">
        <f t="shared" ref="AV92" si="1784">SUM(AV88:AV91)</f>
        <v>3</v>
      </c>
      <c r="AW92" s="15">
        <f t="shared" ref="AW92" si="1785">SUM(AW88:AW91)</f>
        <v>8</v>
      </c>
      <c r="AX92" s="33">
        <f>AP92+AQ92+AR92*1.5+AS92*2.3+AT92*2+AU92*0.4+AV92*0.2</f>
        <v>4.9000000000000004</v>
      </c>
      <c r="AY92" s="32" t="s">
        <v>5</v>
      </c>
      <c r="AZ92" s="2">
        <f>SUM(AZ88:AZ91)</f>
        <v>0</v>
      </c>
      <c r="BA92" s="2">
        <f t="shared" ref="BA92" si="1786">SUM(BA88:BA91)</f>
        <v>0</v>
      </c>
      <c r="BB92" s="2">
        <f t="shared" ref="BB92" si="1787">SUM(BB88:BB91)</f>
        <v>0</v>
      </c>
      <c r="BC92" s="2">
        <f t="shared" ref="BC92" si="1788">SUM(BC88:BC91)</f>
        <v>0</v>
      </c>
      <c r="BD92" s="2">
        <f t="shared" ref="BD92" si="1789">SUM(BD88:BD91)</f>
        <v>0</v>
      </c>
      <c r="BE92" s="2">
        <f t="shared" ref="BE92" si="1790">SUM(BE88:BE91)</f>
        <v>0</v>
      </c>
      <c r="BF92" s="2">
        <f t="shared" ref="BF92" si="1791">SUM(BF88:BF91)</f>
        <v>0</v>
      </c>
      <c r="BG92" s="15">
        <f t="shared" ref="BG92" si="1792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1</v>
      </c>
      <c r="BK92" s="2">
        <f t="shared" ref="BK92" si="1793">SUM(BK88:BK91)</f>
        <v>0</v>
      </c>
      <c r="BL92" s="2">
        <f t="shared" ref="BL92" si="1794">SUM(BL88:BL91)</f>
        <v>0</v>
      </c>
      <c r="BM92" s="2">
        <f t="shared" ref="BM92" si="1795">SUM(BM88:BM91)</f>
        <v>0</v>
      </c>
      <c r="BN92" s="2">
        <f t="shared" ref="BN92" si="1796">SUM(BN88:BN91)</f>
        <v>2</v>
      </c>
      <c r="BO92" s="2">
        <f t="shared" ref="BO92" si="1797">SUM(BO88:BO91)</f>
        <v>0</v>
      </c>
      <c r="BP92" s="2">
        <f t="shared" ref="BP92" si="1798">SUM(BP88:BP91)</f>
        <v>2</v>
      </c>
      <c r="BQ92" s="15">
        <f t="shared" ref="BQ92" si="1799">SUM(BQ88:BQ91)</f>
        <v>5</v>
      </c>
      <c r="BR92" s="33">
        <f>BJ92+BK92+BL92*1.5+BM92*2.3+BN92*2+BO92*0.4+BP92*0.2</f>
        <v>5.4</v>
      </c>
      <c r="BS92" s="32" t="s">
        <v>5</v>
      </c>
      <c r="BT92" s="2">
        <f>SUM(BT88:BT91)</f>
        <v>291</v>
      </c>
      <c r="BU92" s="2">
        <f t="shared" ref="BU92" si="1800">SUM(BU88:BU91)</f>
        <v>60</v>
      </c>
      <c r="BV92" s="2">
        <f t="shared" ref="BV92" si="1801">SUM(BV88:BV91)</f>
        <v>15</v>
      </c>
      <c r="BW92" s="2">
        <f t="shared" ref="BW92" si="1802">SUM(BW88:BW91)</f>
        <v>1</v>
      </c>
      <c r="BX92" s="2">
        <f t="shared" ref="BX92" si="1803">SUM(BX88:BX91)</f>
        <v>58</v>
      </c>
      <c r="BY92" s="2">
        <f t="shared" ref="BY92" si="1804">SUM(BY88:BY91)</f>
        <v>33</v>
      </c>
      <c r="BZ92" s="2">
        <f t="shared" ref="BZ92" si="1805">SUM(BZ88:BZ91)</f>
        <v>28</v>
      </c>
      <c r="CA92" s="15">
        <f t="shared" ref="CA92" si="1806">SUM(CA88:CA91)</f>
        <v>486</v>
      </c>
      <c r="CB92" s="33">
        <f>BT92+BU92+BV92*1.5+BW92*2.3+BX92*2+BY92*0.4+BZ92*0.2</f>
        <v>510.6</v>
      </c>
      <c r="CC92" s="32" t="s">
        <v>5</v>
      </c>
      <c r="CD92" s="2">
        <f>SUM(CD88:CD91)</f>
        <v>0</v>
      </c>
      <c r="CE92" s="2">
        <f t="shared" ref="CE92" si="1807">SUM(CE88:CE91)</f>
        <v>0</v>
      </c>
      <c r="CF92" s="2">
        <f t="shared" ref="CF92" si="1808">SUM(CF88:CF91)</f>
        <v>0</v>
      </c>
      <c r="CG92" s="2">
        <f t="shared" ref="CG92" si="1809">SUM(CG88:CG91)</f>
        <v>0</v>
      </c>
      <c r="CH92" s="2">
        <f t="shared" ref="CH92" si="1810">SUM(CH88:CH91)</f>
        <v>0</v>
      </c>
      <c r="CI92" s="2">
        <f t="shared" ref="CI92" si="1811">SUM(CI88:CI91)</f>
        <v>0</v>
      </c>
      <c r="CJ92" s="2">
        <f t="shared" ref="CJ92" si="1812">SUM(CJ88:CJ91)</f>
        <v>0</v>
      </c>
      <c r="CK92" s="15">
        <f t="shared" ref="CK92" si="1813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389"/>
        <v>300</v>
      </c>
      <c r="CO92" s="2">
        <f t="shared" si="1389"/>
        <v>62</v>
      </c>
      <c r="CP92" s="2">
        <f t="shared" si="1389"/>
        <v>15</v>
      </c>
      <c r="CQ92" s="2">
        <f t="shared" si="1389"/>
        <v>1</v>
      </c>
      <c r="CR92" s="2">
        <f t="shared" si="1389"/>
        <v>59</v>
      </c>
      <c r="CS92" s="2">
        <f t="shared" si="1389"/>
        <v>35</v>
      </c>
      <c r="CT92" s="2">
        <f t="shared" si="1389"/>
        <v>29</v>
      </c>
      <c r="CU92" s="15">
        <f t="shared" ref="CU92" si="1814">SUM(CN92:CT92)</f>
        <v>501</v>
      </c>
      <c r="CV92" s="33">
        <f>CN92+CO92+CP92*1.5+CQ92*2.3+CR92*2+CS92*0.4+CT92*0.2</f>
        <v>524.59999999999991</v>
      </c>
      <c r="CW92" s="32" t="s">
        <v>5</v>
      </c>
      <c r="CX92" s="2">
        <f t="shared" si="1391"/>
        <v>357</v>
      </c>
      <c r="CY92" s="2">
        <f t="shared" si="1391"/>
        <v>98</v>
      </c>
      <c r="CZ92" s="2">
        <f t="shared" si="1391"/>
        <v>16</v>
      </c>
      <c r="DA92" s="2">
        <f t="shared" si="1391"/>
        <v>6</v>
      </c>
      <c r="DB92" s="2">
        <f t="shared" si="1391"/>
        <v>56</v>
      </c>
      <c r="DC92" s="2">
        <f t="shared" si="1391"/>
        <v>60</v>
      </c>
      <c r="DD92" s="2">
        <f t="shared" si="1391"/>
        <v>44</v>
      </c>
      <c r="DE92" s="15">
        <f t="shared" ref="DE92" si="1815">SUM(CX92:DD92)</f>
        <v>637</v>
      </c>
      <c r="DF92" s="33">
        <f>CX92+CY92+CZ92*1.5+DA92*2.3+DB92*2+DC92*0.4+DD92*0.2</f>
        <v>637.59999999999991</v>
      </c>
      <c r="DG92" s="32" t="s">
        <v>5</v>
      </c>
      <c r="DH92" s="2">
        <f t="shared" si="1732"/>
        <v>5</v>
      </c>
      <c r="DI92" s="2">
        <f t="shared" si="1732"/>
        <v>2</v>
      </c>
      <c r="DJ92" s="2">
        <f t="shared" si="1732"/>
        <v>0</v>
      </c>
      <c r="DK92" s="2">
        <f t="shared" si="1732"/>
        <v>0</v>
      </c>
      <c r="DL92" s="2">
        <f t="shared" si="1732"/>
        <v>2</v>
      </c>
      <c r="DM92" s="2">
        <f t="shared" si="1732"/>
        <v>0</v>
      </c>
      <c r="DN92" s="2">
        <f t="shared" si="1732"/>
        <v>2</v>
      </c>
      <c r="DO92" s="15">
        <f t="shared" ref="DO92" si="1816">SUM(DH92:DN92)</f>
        <v>11</v>
      </c>
      <c r="DP92" s="33">
        <f>DH92+DI92+DJ92*1.5+DK92*2.3+DL92*2+DM92*0.4+DN92*0.2</f>
        <v>11.4</v>
      </c>
      <c r="DQ92" s="32" t="s">
        <v>5</v>
      </c>
      <c r="DR92" s="2">
        <f t="shared" si="1395"/>
        <v>11</v>
      </c>
      <c r="DS92" s="2">
        <f t="shared" si="1374"/>
        <v>2</v>
      </c>
      <c r="DT92" s="2">
        <f t="shared" si="1374"/>
        <v>1</v>
      </c>
      <c r="DU92" s="2">
        <f t="shared" si="1374"/>
        <v>0</v>
      </c>
      <c r="DV92" s="2">
        <f t="shared" si="1374"/>
        <v>1</v>
      </c>
      <c r="DW92" s="2">
        <f t="shared" si="1374"/>
        <v>4</v>
      </c>
      <c r="DX92" s="2">
        <f t="shared" si="1374"/>
        <v>4</v>
      </c>
      <c r="DY92" s="15">
        <f t="shared" ref="DY92" si="1817">SUM(DR92:DX92)</f>
        <v>23</v>
      </c>
      <c r="DZ92" s="33">
        <f>DR92+DS92+DT92*1.5+DU92*2.3+DV92*2+DW92*0.4+DX92*0.2</f>
        <v>18.900000000000002</v>
      </c>
      <c r="EA92" s="32" t="s">
        <v>5</v>
      </c>
      <c r="EB92" s="2">
        <f t="shared" si="1397"/>
        <v>355</v>
      </c>
      <c r="EC92" s="2">
        <f t="shared" si="1376"/>
        <v>96</v>
      </c>
      <c r="ED92" s="2">
        <f t="shared" si="1376"/>
        <v>17</v>
      </c>
      <c r="EE92" s="2">
        <f t="shared" si="1376"/>
        <v>6</v>
      </c>
      <c r="EF92" s="2">
        <f t="shared" si="1376"/>
        <v>56</v>
      </c>
      <c r="EG92" s="2">
        <f t="shared" si="1376"/>
        <v>62</v>
      </c>
      <c r="EH92" s="2">
        <f t="shared" si="1376"/>
        <v>47</v>
      </c>
      <c r="EI92" s="15">
        <f t="shared" ref="EI92" si="1818">SUM(EB92:EH92)</f>
        <v>639</v>
      </c>
      <c r="EJ92" s="33">
        <f>EB92+EC92+ED92*1.5+EE92*2.3+EF92*2+EG92*0.4+EH92*0.2</f>
        <v>636.49999999999989</v>
      </c>
      <c r="EK92" s="32" t="s">
        <v>5</v>
      </c>
      <c r="EL92" s="2">
        <f t="shared" si="1399"/>
        <v>292</v>
      </c>
      <c r="EM92" s="2">
        <f t="shared" si="1378"/>
        <v>60</v>
      </c>
      <c r="EN92" s="2">
        <f t="shared" si="1378"/>
        <v>15</v>
      </c>
      <c r="EO92" s="2">
        <f t="shared" si="1378"/>
        <v>1</v>
      </c>
      <c r="EP92" s="2">
        <f t="shared" si="1378"/>
        <v>60</v>
      </c>
      <c r="EQ92" s="2">
        <f t="shared" si="1378"/>
        <v>33</v>
      </c>
      <c r="ER92" s="2">
        <f t="shared" si="1378"/>
        <v>30</v>
      </c>
      <c r="ES92" s="15">
        <f t="shared" ref="ES92" si="1819">SUM(EL92:ER92)</f>
        <v>491</v>
      </c>
      <c r="ET92" s="33">
        <f>EL92+EM92+EN92*1.5+EO92*2.3+EP92*2+EQ92*0.4+ER92*0.2</f>
        <v>516</v>
      </c>
    </row>
    <row r="93" spans="1:150" ht="13" thickTop="1" x14ac:dyDescent="0.25">
      <c r="A93" s="31">
        <f>A91+"00:15"</f>
        <v>0.66666666666666641</v>
      </c>
      <c r="B93" s="57">
        <v>99</v>
      </c>
      <c r="C93" s="57">
        <v>22</v>
      </c>
      <c r="D93" s="57">
        <v>4</v>
      </c>
      <c r="E93" s="57">
        <v>0</v>
      </c>
      <c r="F93" s="57">
        <v>12</v>
      </c>
      <c r="G93" s="57">
        <v>15</v>
      </c>
      <c r="H93" s="57">
        <v>14</v>
      </c>
      <c r="I93" s="14">
        <f>SUM(B93:H93)</f>
        <v>166</v>
      </c>
      <c r="J93" s="14">
        <f t="shared" ref="J93:J96" si="1820">B93+C93+D93*1.5+E93*2.3+F93*2+G93*0.4+H93*0.2</f>
        <v>159.80000000000001</v>
      </c>
      <c r="K93" s="31">
        <f>K91+"00:15"</f>
        <v>0.66666666666666641</v>
      </c>
      <c r="L93" s="57">
        <v>2</v>
      </c>
      <c r="M93" s="57">
        <v>0</v>
      </c>
      <c r="N93" s="57">
        <v>0</v>
      </c>
      <c r="O93" s="57">
        <v>0</v>
      </c>
      <c r="P93" s="57">
        <v>1</v>
      </c>
      <c r="Q93" s="57">
        <v>0</v>
      </c>
      <c r="R93" s="57">
        <v>0</v>
      </c>
      <c r="S93" s="14">
        <f>SUM(L93:R93)</f>
        <v>3</v>
      </c>
      <c r="T93" s="14">
        <f t="shared" ref="T93:T96" si="1821">L93+M93+N93*1.5+O93*2.3+P93*2+Q93*0.4+R93*0.2</f>
        <v>4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>SUM(V93:AB93)</f>
        <v>0</v>
      </c>
      <c r="AD93" s="14">
        <f t="shared" ref="AD93:AD96" si="1822">V93+W93+X93*1.5+Y93*2.3+Z93*2+AA93*0.4+AB93*0.2</f>
        <v>0</v>
      </c>
      <c r="AE93" s="31">
        <f>AE91+"00:15"</f>
        <v>0.66666666666666641</v>
      </c>
      <c r="AF93" s="57">
        <v>1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1</v>
      </c>
      <c r="AM93" s="14">
        <f>SUM(AF93:AL93)</f>
        <v>2</v>
      </c>
      <c r="AN93" s="14">
        <f t="shared" ref="AN93:AN96" si="1823">AF93+AG93+AH93*1.5+AI93*2.3+AJ93*2+AK93*0.4+AL93*0.2</f>
        <v>1.2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1</v>
      </c>
      <c r="AV93" s="57">
        <v>0</v>
      </c>
      <c r="AW93" s="14">
        <f>SUM(AP93:AV93)</f>
        <v>1</v>
      </c>
      <c r="AX93" s="14">
        <f t="shared" ref="AX93:AX96" si="1824">AP93+AQ93+AR93*1.5+AS93*2.3+AT93*2+AU93*0.4+AV93*0.2</f>
        <v>0.4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>SUM(AZ93:BF93)</f>
        <v>0</v>
      </c>
      <c r="BH93" s="14">
        <f t="shared" ref="BH93:BH96" si="1825">AZ93+BA93+BB93*1.5+BC93*2.3+BD93*2+BE93*0.4+BF93*0.2</f>
        <v>0</v>
      </c>
      <c r="BI93" s="31">
        <f>BI91+"00:15"</f>
        <v>0.66666666666666641</v>
      </c>
      <c r="BJ93" s="57">
        <v>2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14">
        <f>SUM(BJ93:BP93)</f>
        <v>2</v>
      </c>
      <c r="BR93" s="14">
        <f t="shared" ref="BR93:BR96" si="1826">BJ93+BK93+BL93*1.5+BM93*2.3+BN93*2+BO93*0.4+BP93*0.2</f>
        <v>2</v>
      </c>
      <c r="BS93" s="31">
        <f>BS91+"00:15"</f>
        <v>0.66666666666666641</v>
      </c>
      <c r="BT93" s="57">
        <v>65</v>
      </c>
      <c r="BU93" s="57">
        <v>12</v>
      </c>
      <c r="BV93" s="57">
        <v>9</v>
      </c>
      <c r="BW93" s="57">
        <v>0</v>
      </c>
      <c r="BX93" s="57">
        <v>12</v>
      </c>
      <c r="BY93" s="57">
        <v>12</v>
      </c>
      <c r="BZ93" s="57">
        <v>4</v>
      </c>
      <c r="CA93" s="14">
        <f>SUM(BT93:BZ93)</f>
        <v>114</v>
      </c>
      <c r="CB93" s="14">
        <f t="shared" ref="CB93:CB96" si="1827">BT93+BU93+BV93*1.5+BW93*2.3+BX93*2+BY93*0.4+BZ93*0.2</f>
        <v>120.1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>SUM(CD93:CJ93)</f>
        <v>0</v>
      </c>
      <c r="CL93" s="14">
        <f t="shared" ref="CL93:CL96" si="1828">CD93+CE93+CF93*1.5+CG93*2.3+CH93*2+CI93*0.4+CJ93*0.2</f>
        <v>0</v>
      </c>
      <c r="CM93" s="31">
        <f>CM91+"00:15"</f>
        <v>0.66666666666666641</v>
      </c>
      <c r="CN93" s="57">
        <f t="shared" si="1389"/>
        <v>66</v>
      </c>
      <c r="CO93" s="57">
        <f t="shared" si="1389"/>
        <v>12</v>
      </c>
      <c r="CP93" s="57">
        <f t="shared" si="1389"/>
        <v>9</v>
      </c>
      <c r="CQ93" s="57">
        <f t="shared" si="1389"/>
        <v>0</v>
      </c>
      <c r="CR93" s="57">
        <f t="shared" si="1389"/>
        <v>12</v>
      </c>
      <c r="CS93" s="57">
        <f t="shared" si="1389"/>
        <v>12</v>
      </c>
      <c r="CT93" s="57">
        <f t="shared" si="1389"/>
        <v>5</v>
      </c>
      <c r="CU93" s="14">
        <f>SUM(CN93:CT93)</f>
        <v>116</v>
      </c>
      <c r="CV93" s="14">
        <f t="shared" ref="CV93:CV96" si="1829">CN93+CO93+CP93*1.5+CQ93*2.3+CR93*2+CS93*0.4+CT93*0.2</f>
        <v>121.3</v>
      </c>
      <c r="CW93" s="31">
        <f>CW91+"00:15"</f>
        <v>0.66666666666666641</v>
      </c>
      <c r="CX93" s="57">
        <f t="shared" si="1391"/>
        <v>101</v>
      </c>
      <c r="CY93" s="57">
        <f t="shared" si="1391"/>
        <v>22</v>
      </c>
      <c r="CZ93" s="57">
        <f t="shared" si="1391"/>
        <v>4</v>
      </c>
      <c r="DA93" s="57">
        <f t="shared" si="1391"/>
        <v>0</v>
      </c>
      <c r="DB93" s="57">
        <f t="shared" si="1391"/>
        <v>13</v>
      </c>
      <c r="DC93" s="57">
        <f t="shared" si="1391"/>
        <v>15</v>
      </c>
      <c r="DD93" s="57">
        <f t="shared" si="1391"/>
        <v>14</v>
      </c>
      <c r="DE93" s="14">
        <f>SUM(CX93:DD93)</f>
        <v>169</v>
      </c>
      <c r="DF93" s="14">
        <f t="shared" ref="DF93:DF96" si="1830">CX93+CY93+CZ93*1.5+DA93*2.3+DB93*2+DC93*0.4+DD93*0.2</f>
        <v>163.80000000000001</v>
      </c>
      <c r="DG93" s="31">
        <f>DG91+"00:15"</f>
        <v>0.66666666666666641</v>
      </c>
      <c r="DH93" s="57">
        <f>SUM(L93,AZ93,BJ93)</f>
        <v>4</v>
      </c>
      <c r="DI93" s="57">
        <f t="shared" si="1732"/>
        <v>0</v>
      </c>
      <c r="DJ93" s="57">
        <f t="shared" si="1732"/>
        <v>0</v>
      </c>
      <c r="DK93" s="57">
        <f t="shared" si="1732"/>
        <v>0</v>
      </c>
      <c r="DL93" s="57">
        <f t="shared" si="1732"/>
        <v>1</v>
      </c>
      <c r="DM93" s="57">
        <f t="shared" si="1732"/>
        <v>0</v>
      </c>
      <c r="DN93" s="57">
        <f t="shared" si="1732"/>
        <v>0</v>
      </c>
      <c r="DO93" s="14">
        <f>SUM(DH93:DN93)</f>
        <v>5</v>
      </c>
      <c r="DP93" s="14">
        <f t="shared" ref="DP93:DP96" si="1831">DH93+DI93+DJ93*1.5+DK93*2.3+DL93*2+DM93*0.4+DN93*0.2</f>
        <v>6</v>
      </c>
      <c r="DQ93" s="31">
        <f>DQ91+"00:15"</f>
        <v>0.66666666666666641</v>
      </c>
      <c r="DR93" s="57">
        <f t="shared" si="1395"/>
        <v>1</v>
      </c>
      <c r="DS93" s="57">
        <f t="shared" si="1374"/>
        <v>0</v>
      </c>
      <c r="DT93" s="57">
        <f t="shared" si="1374"/>
        <v>0</v>
      </c>
      <c r="DU93" s="57">
        <f t="shared" si="1374"/>
        <v>0</v>
      </c>
      <c r="DV93" s="57">
        <f t="shared" si="1374"/>
        <v>0</v>
      </c>
      <c r="DW93" s="57">
        <f t="shared" si="1374"/>
        <v>1</v>
      </c>
      <c r="DX93" s="57">
        <f t="shared" si="1374"/>
        <v>1</v>
      </c>
      <c r="DY93" s="14">
        <f>SUM(DR93:DX93)</f>
        <v>3</v>
      </c>
      <c r="DZ93" s="14">
        <f t="shared" ref="DZ93:DZ96" si="1832">DR93+DS93+DT93*1.5+DU93*2.3+DV93*2+DW93*0.4+DX93*0.2</f>
        <v>1.5999999999999999</v>
      </c>
      <c r="EA93" s="31">
        <f>EA91+"00:15"</f>
        <v>0.66666666666666641</v>
      </c>
      <c r="EB93" s="57">
        <f t="shared" si="1397"/>
        <v>99</v>
      </c>
      <c r="EC93" s="57">
        <f t="shared" si="1376"/>
        <v>22</v>
      </c>
      <c r="ED93" s="57">
        <f t="shared" si="1376"/>
        <v>4</v>
      </c>
      <c r="EE93" s="57">
        <f t="shared" si="1376"/>
        <v>0</v>
      </c>
      <c r="EF93" s="57">
        <f t="shared" si="1376"/>
        <v>12</v>
      </c>
      <c r="EG93" s="57">
        <f t="shared" si="1376"/>
        <v>16</v>
      </c>
      <c r="EH93" s="57">
        <f t="shared" si="1376"/>
        <v>14</v>
      </c>
      <c r="EI93" s="14">
        <f>SUM(EB93:EH93)</f>
        <v>167</v>
      </c>
      <c r="EJ93" s="14">
        <f t="shared" ref="EJ93:EJ96" si="1833">EB93+EC93+ED93*1.5+EE93*2.3+EF93*2+EG93*0.4+EH93*0.2</f>
        <v>160.20000000000002</v>
      </c>
      <c r="EK93" s="31">
        <f>EK91+"00:15"</f>
        <v>0.66666666666666641</v>
      </c>
      <c r="EL93" s="57">
        <f t="shared" si="1399"/>
        <v>67</v>
      </c>
      <c r="EM93" s="57">
        <f t="shared" si="1378"/>
        <v>12</v>
      </c>
      <c r="EN93" s="57">
        <f t="shared" si="1378"/>
        <v>9</v>
      </c>
      <c r="EO93" s="57">
        <f t="shared" si="1378"/>
        <v>0</v>
      </c>
      <c r="EP93" s="57">
        <f t="shared" si="1378"/>
        <v>12</v>
      </c>
      <c r="EQ93" s="57">
        <f t="shared" si="1378"/>
        <v>12</v>
      </c>
      <c r="ER93" s="57">
        <f t="shared" si="1378"/>
        <v>4</v>
      </c>
      <c r="ES93" s="14">
        <f>SUM(EL93:ER93)</f>
        <v>116</v>
      </c>
      <c r="ET93" s="14">
        <f t="shared" ref="ET93:ET96" si="1834">EL93+EM93+EN93*1.5+EO93*2.3+EP93*2+EQ93*0.4+ER93*0.2</f>
        <v>122.1</v>
      </c>
    </row>
    <row r="94" spans="1:150" x14ac:dyDescent="0.25">
      <c r="A94" s="31">
        <f>A93+"00:15"</f>
        <v>0.67708333333333304</v>
      </c>
      <c r="B94" s="57">
        <v>88</v>
      </c>
      <c r="C94" s="57">
        <v>26</v>
      </c>
      <c r="D94" s="57">
        <v>5</v>
      </c>
      <c r="E94" s="57">
        <v>0</v>
      </c>
      <c r="F94" s="57">
        <v>16</v>
      </c>
      <c r="G94" s="57">
        <v>25</v>
      </c>
      <c r="H94" s="57">
        <v>15</v>
      </c>
      <c r="I94" s="14">
        <f t="shared" ref="I94:I96" si="1835">SUM(B94:H94)</f>
        <v>175</v>
      </c>
      <c r="J94" s="14">
        <f t="shared" si="1820"/>
        <v>166.5</v>
      </c>
      <c r="K94" s="31">
        <f>K93+"00:15"</f>
        <v>0.67708333333333304</v>
      </c>
      <c r="L94" s="57">
        <v>1</v>
      </c>
      <c r="M94" s="57">
        <v>2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14">
        <f t="shared" ref="S94:S96" si="1836">SUM(L94:R94)</f>
        <v>3</v>
      </c>
      <c r="T94" s="14">
        <f t="shared" si="1821"/>
        <v>3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ref="AC94:AC96" si="1837">SUM(V94:AB94)</f>
        <v>0</v>
      </c>
      <c r="AD94" s="14">
        <f t="shared" si="1822"/>
        <v>0</v>
      </c>
      <c r="AE94" s="31">
        <f>AE93+"00:15"</f>
        <v>0.67708333333333304</v>
      </c>
      <c r="AF94" s="57">
        <v>3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14">
        <f t="shared" ref="AM94:AM96" si="1838">SUM(AF94:AL94)</f>
        <v>3</v>
      </c>
      <c r="AN94" s="14">
        <f t="shared" si="1823"/>
        <v>3</v>
      </c>
      <c r="AO94" s="31">
        <f>AO93+"00:15"</f>
        <v>0.67708333333333304</v>
      </c>
      <c r="AP94" s="57">
        <v>1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1</v>
      </c>
      <c r="AW94" s="14">
        <f t="shared" ref="AW94:AW96" si="1839">SUM(AP94:AV94)</f>
        <v>2</v>
      </c>
      <c r="AX94" s="14">
        <f t="shared" si="1824"/>
        <v>1.2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ref="BG94:BG96" si="1840">SUM(AZ94:BF94)</f>
        <v>0</v>
      </c>
      <c r="BH94" s="14">
        <f t="shared" si="1825"/>
        <v>0</v>
      </c>
      <c r="BI94" s="31">
        <f>BI93+"00:15"</f>
        <v>0.67708333333333304</v>
      </c>
      <c r="BJ94" s="57">
        <v>1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ref="BQ94:BQ96" si="1841">SUM(BJ94:BP94)</f>
        <v>1</v>
      </c>
      <c r="BR94" s="14">
        <f t="shared" si="1826"/>
        <v>1</v>
      </c>
      <c r="BS94" s="31">
        <f>BS93+"00:15"</f>
        <v>0.67708333333333304</v>
      </c>
      <c r="BT94" s="57">
        <v>69</v>
      </c>
      <c r="BU94" s="57">
        <v>17</v>
      </c>
      <c r="BV94" s="57">
        <v>4</v>
      </c>
      <c r="BW94" s="57">
        <v>0</v>
      </c>
      <c r="BX94" s="57">
        <v>16</v>
      </c>
      <c r="BY94" s="57">
        <v>8</v>
      </c>
      <c r="BZ94" s="57">
        <v>12</v>
      </c>
      <c r="CA94" s="14">
        <f t="shared" ref="CA94:CA96" si="1842">SUM(BT94:BZ94)</f>
        <v>126</v>
      </c>
      <c r="CB94" s="14">
        <f t="shared" si="1827"/>
        <v>129.6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ref="CK94:CK96" si="1843">SUM(CD94:CJ94)</f>
        <v>0</v>
      </c>
      <c r="CL94" s="14">
        <f t="shared" si="1828"/>
        <v>0</v>
      </c>
      <c r="CM94" s="31">
        <f>CM93+"00:15"</f>
        <v>0.67708333333333304</v>
      </c>
      <c r="CN94" s="57">
        <f t="shared" si="1389"/>
        <v>72</v>
      </c>
      <c r="CO94" s="57">
        <f t="shared" si="1389"/>
        <v>17</v>
      </c>
      <c r="CP94" s="57">
        <f t="shared" si="1389"/>
        <v>4</v>
      </c>
      <c r="CQ94" s="57">
        <f t="shared" si="1389"/>
        <v>0</v>
      </c>
      <c r="CR94" s="57">
        <f t="shared" si="1389"/>
        <v>16</v>
      </c>
      <c r="CS94" s="57">
        <f t="shared" si="1389"/>
        <v>8</v>
      </c>
      <c r="CT94" s="57">
        <f t="shared" si="1389"/>
        <v>12</v>
      </c>
      <c r="CU94" s="14">
        <f t="shared" ref="CU94:CU96" si="1844">SUM(CN94:CT94)</f>
        <v>129</v>
      </c>
      <c r="CV94" s="14">
        <f t="shared" si="1829"/>
        <v>132.6</v>
      </c>
      <c r="CW94" s="31">
        <f>CW93+"00:15"</f>
        <v>0.67708333333333304</v>
      </c>
      <c r="CX94" s="57">
        <f t="shared" si="1391"/>
        <v>89</v>
      </c>
      <c r="CY94" s="57">
        <f t="shared" si="1391"/>
        <v>28</v>
      </c>
      <c r="CZ94" s="57">
        <f t="shared" si="1391"/>
        <v>5</v>
      </c>
      <c r="DA94" s="57">
        <f t="shared" si="1391"/>
        <v>0</v>
      </c>
      <c r="DB94" s="57">
        <f t="shared" si="1391"/>
        <v>16</v>
      </c>
      <c r="DC94" s="57">
        <f t="shared" si="1391"/>
        <v>25</v>
      </c>
      <c r="DD94" s="57">
        <f t="shared" si="1391"/>
        <v>15</v>
      </c>
      <c r="DE94" s="14">
        <f t="shared" ref="DE94:DE96" si="1845">SUM(CX94:DD94)</f>
        <v>178</v>
      </c>
      <c r="DF94" s="14">
        <f t="shared" si="1830"/>
        <v>169.5</v>
      </c>
      <c r="DG94" s="31">
        <f>DG93+"00:15"</f>
        <v>0.67708333333333304</v>
      </c>
      <c r="DH94" s="57">
        <f t="shared" ref="DH94:DH96" si="1846">SUM(L94,AZ94,BJ94)</f>
        <v>2</v>
      </c>
      <c r="DI94" s="57">
        <f t="shared" si="1732"/>
        <v>2</v>
      </c>
      <c r="DJ94" s="57">
        <f t="shared" si="1732"/>
        <v>0</v>
      </c>
      <c r="DK94" s="57">
        <f t="shared" si="1732"/>
        <v>0</v>
      </c>
      <c r="DL94" s="57">
        <f t="shared" si="1732"/>
        <v>0</v>
      </c>
      <c r="DM94" s="57">
        <f t="shared" si="1732"/>
        <v>0</v>
      </c>
      <c r="DN94" s="57">
        <f t="shared" si="1732"/>
        <v>0</v>
      </c>
      <c r="DO94" s="14">
        <f t="shared" ref="DO94:DO96" si="1847">SUM(DH94:DN94)</f>
        <v>4</v>
      </c>
      <c r="DP94" s="14">
        <f t="shared" si="1831"/>
        <v>4</v>
      </c>
      <c r="DQ94" s="31">
        <f>DQ93+"00:15"</f>
        <v>0.67708333333333304</v>
      </c>
      <c r="DR94" s="57">
        <f t="shared" si="1395"/>
        <v>4</v>
      </c>
      <c r="DS94" s="57">
        <f t="shared" si="1374"/>
        <v>0</v>
      </c>
      <c r="DT94" s="57">
        <f t="shared" si="1374"/>
        <v>0</v>
      </c>
      <c r="DU94" s="57">
        <f t="shared" si="1374"/>
        <v>0</v>
      </c>
      <c r="DV94" s="57">
        <f t="shared" si="1374"/>
        <v>0</v>
      </c>
      <c r="DW94" s="57">
        <f t="shared" si="1374"/>
        <v>0</v>
      </c>
      <c r="DX94" s="57">
        <f t="shared" si="1374"/>
        <v>1</v>
      </c>
      <c r="DY94" s="14">
        <f t="shared" ref="DY94:DY96" si="1848">SUM(DR94:DX94)</f>
        <v>5</v>
      </c>
      <c r="DZ94" s="14">
        <f t="shared" si="1832"/>
        <v>4.2</v>
      </c>
      <c r="EA94" s="31">
        <f>EA93+"00:15"</f>
        <v>0.67708333333333304</v>
      </c>
      <c r="EB94" s="57">
        <f t="shared" si="1397"/>
        <v>89</v>
      </c>
      <c r="EC94" s="57">
        <f t="shared" si="1376"/>
        <v>26</v>
      </c>
      <c r="ED94" s="57">
        <f t="shared" si="1376"/>
        <v>5</v>
      </c>
      <c r="EE94" s="57">
        <f t="shared" si="1376"/>
        <v>0</v>
      </c>
      <c r="EF94" s="57">
        <f t="shared" si="1376"/>
        <v>16</v>
      </c>
      <c r="EG94" s="57">
        <f t="shared" si="1376"/>
        <v>25</v>
      </c>
      <c r="EH94" s="57">
        <f t="shared" si="1376"/>
        <v>16</v>
      </c>
      <c r="EI94" s="14">
        <f t="shared" ref="EI94:EI96" si="1849">SUM(EB94:EH94)</f>
        <v>177</v>
      </c>
      <c r="EJ94" s="14">
        <f t="shared" si="1833"/>
        <v>167.7</v>
      </c>
      <c r="EK94" s="31">
        <f>EK93+"00:15"</f>
        <v>0.67708333333333304</v>
      </c>
      <c r="EL94" s="57">
        <f t="shared" si="1399"/>
        <v>70</v>
      </c>
      <c r="EM94" s="57">
        <f t="shared" si="1378"/>
        <v>17</v>
      </c>
      <c r="EN94" s="57">
        <f t="shared" si="1378"/>
        <v>4</v>
      </c>
      <c r="EO94" s="57">
        <f t="shared" si="1378"/>
        <v>0</v>
      </c>
      <c r="EP94" s="57">
        <f t="shared" si="1378"/>
        <v>16</v>
      </c>
      <c r="EQ94" s="57">
        <f t="shared" si="1378"/>
        <v>8</v>
      </c>
      <c r="ER94" s="57">
        <f t="shared" si="1378"/>
        <v>12</v>
      </c>
      <c r="ES94" s="14">
        <f t="shared" ref="ES94:ES96" si="1850">SUM(EL94:ER94)</f>
        <v>127</v>
      </c>
      <c r="ET94" s="14">
        <f t="shared" si="1834"/>
        <v>130.6</v>
      </c>
    </row>
    <row r="95" spans="1:150" x14ac:dyDescent="0.25">
      <c r="A95" s="31">
        <f t="shared" ref="A95:A96" si="1851">A94+"00:15"</f>
        <v>0.68749999999999967</v>
      </c>
      <c r="B95" s="57">
        <v>96</v>
      </c>
      <c r="C95" s="57">
        <v>17</v>
      </c>
      <c r="D95" s="57">
        <v>2</v>
      </c>
      <c r="E95" s="57">
        <v>0</v>
      </c>
      <c r="F95" s="57">
        <v>10</v>
      </c>
      <c r="G95" s="57">
        <v>21</v>
      </c>
      <c r="H95" s="57">
        <v>15</v>
      </c>
      <c r="I95" s="14">
        <f t="shared" si="1835"/>
        <v>161</v>
      </c>
      <c r="J95" s="14">
        <f t="shared" si="1820"/>
        <v>147.4</v>
      </c>
      <c r="K95" s="31">
        <f t="shared" ref="K95:K96" si="1852">K94+"00:15"</f>
        <v>0.68749999999999967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14">
        <f t="shared" si="1836"/>
        <v>1</v>
      </c>
      <c r="T95" s="14">
        <f t="shared" si="1821"/>
        <v>1</v>
      </c>
      <c r="U95" s="31">
        <f t="shared" ref="U95:U96" si="1853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837"/>
        <v>0</v>
      </c>
      <c r="AD95" s="14">
        <f t="shared" si="1822"/>
        <v>0</v>
      </c>
      <c r="AE95" s="31">
        <f t="shared" ref="AE95:AE96" si="1854">AE94+"00:15"</f>
        <v>0.68749999999999967</v>
      </c>
      <c r="AF95" s="57">
        <v>3</v>
      </c>
      <c r="AG95" s="57">
        <v>2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14">
        <f t="shared" si="1838"/>
        <v>5</v>
      </c>
      <c r="AN95" s="14">
        <f t="shared" si="1823"/>
        <v>5</v>
      </c>
      <c r="AO95" s="31">
        <f t="shared" ref="AO95:AO96" si="1855">AO94+"00:15"</f>
        <v>0.68749999999999967</v>
      </c>
      <c r="AP95" s="57">
        <v>1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2</v>
      </c>
      <c r="AW95" s="14">
        <f t="shared" si="1839"/>
        <v>3</v>
      </c>
      <c r="AX95" s="14">
        <f t="shared" si="1824"/>
        <v>1.4</v>
      </c>
      <c r="AY95" s="31">
        <f t="shared" ref="AY95:AY96" si="1856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840"/>
        <v>0</v>
      </c>
      <c r="BH95" s="14">
        <f t="shared" si="1825"/>
        <v>0</v>
      </c>
      <c r="BI95" s="31">
        <f t="shared" ref="BI95:BI96" si="1857">BI94+"00:15"</f>
        <v>0.68749999999999967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1841"/>
        <v>0</v>
      </c>
      <c r="BR95" s="14">
        <f t="shared" si="1826"/>
        <v>0</v>
      </c>
      <c r="BS95" s="31">
        <f t="shared" ref="BS95:BS96" si="1858">BS94+"00:15"</f>
        <v>0.68749999999999967</v>
      </c>
      <c r="BT95" s="57">
        <v>75</v>
      </c>
      <c r="BU95" s="57">
        <v>11</v>
      </c>
      <c r="BV95" s="57">
        <v>6</v>
      </c>
      <c r="BW95" s="57">
        <v>1</v>
      </c>
      <c r="BX95" s="57">
        <v>13</v>
      </c>
      <c r="BY95" s="57">
        <v>9</v>
      </c>
      <c r="BZ95" s="57">
        <v>15</v>
      </c>
      <c r="CA95" s="14">
        <f t="shared" si="1842"/>
        <v>130</v>
      </c>
      <c r="CB95" s="14">
        <f t="shared" si="1827"/>
        <v>129.89999999999998</v>
      </c>
      <c r="CC95" s="31">
        <f t="shared" ref="CC95:CC96" si="1859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843"/>
        <v>0</v>
      </c>
      <c r="CL95" s="14">
        <f t="shared" si="1828"/>
        <v>0</v>
      </c>
      <c r="CM95" s="31">
        <f t="shared" ref="CM95:CM96" si="1860">CM94+"00:15"</f>
        <v>0.68749999999999967</v>
      </c>
      <c r="CN95" s="57">
        <f t="shared" si="1389"/>
        <v>78</v>
      </c>
      <c r="CO95" s="57">
        <f t="shared" si="1389"/>
        <v>13</v>
      </c>
      <c r="CP95" s="57">
        <f t="shared" si="1389"/>
        <v>6</v>
      </c>
      <c r="CQ95" s="57">
        <f t="shared" si="1389"/>
        <v>1</v>
      </c>
      <c r="CR95" s="57">
        <f t="shared" si="1389"/>
        <v>13</v>
      </c>
      <c r="CS95" s="57">
        <f t="shared" si="1389"/>
        <v>9</v>
      </c>
      <c r="CT95" s="57">
        <f t="shared" si="1389"/>
        <v>15</v>
      </c>
      <c r="CU95" s="14">
        <f t="shared" si="1844"/>
        <v>135</v>
      </c>
      <c r="CV95" s="14">
        <f t="shared" si="1829"/>
        <v>134.9</v>
      </c>
      <c r="CW95" s="31">
        <f t="shared" ref="CW95:CW96" si="1861">CW94+"00:15"</f>
        <v>0.68749999999999967</v>
      </c>
      <c r="CX95" s="57">
        <f t="shared" si="1391"/>
        <v>97</v>
      </c>
      <c r="CY95" s="57">
        <f t="shared" si="1391"/>
        <v>17</v>
      </c>
      <c r="CZ95" s="57">
        <f t="shared" si="1391"/>
        <v>2</v>
      </c>
      <c r="DA95" s="57">
        <f t="shared" si="1391"/>
        <v>0</v>
      </c>
      <c r="DB95" s="57">
        <f t="shared" si="1391"/>
        <v>10</v>
      </c>
      <c r="DC95" s="57">
        <f t="shared" si="1391"/>
        <v>21</v>
      </c>
      <c r="DD95" s="57">
        <f t="shared" si="1391"/>
        <v>15</v>
      </c>
      <c r="DE95" s="14">
        <f t="shared" si="1845"/>
        <v>162</v>
      </c>
      <c r="DF95" s="14">
        <f t="shared" si="1830"/>
        <v>148.4</v>
      </c>
      <c r="DG95" s="31">
        <f t="shared" ref="DG95:DG96" si="1862">DG94+"00:15"</f>
        <v>0.68749999999999967</v>
      </c>
      <c r="DH95" s="57">
        <f t="shared" si="1846"/>
        <v>1</v>
      </c>
      <c r="DI95" s="57">
        <f t="shared" si="1732"/>
        <v>0</v>
      </c>
      <c r="DJ95" s="57">
        <f t="shared" si="1732"/>
        <v>0</v>
      </c>
      <c r="DK95" s="57">
        <f t="shared" si="1732"/>
        <v>0</v>
      </c>
      <c r="DL95" s="57">
        <f t="shared" si="1732"/>
        <v>0</v>
      </c>
      <c r="DM95" s="57">
        <f t="shared" si="1732"/>
        <v>0</v>
      </c>
      <c r="DN95" s="57">
        <f t="shared" si="1732"/>
        <v>0</v>
      </c>
      <c r="DO95" s="14">
        <f t="shared" si="1847"/>
        <v>1</v>
      </c>
      <c r="DP95" s="14">
        <f t="shared" si="1831"/>
        <v>1</v>
      </c>
      <c r="DQ95" s="31">
        <f t="shared" ref="DQ95:DQ96" si="1863">DQ94+"00:15"</f>
        <v>0.68749999999999967</v>
      </c>
      <c r="DR95" s="57">
        <f t="shared" si="1395"/>
        <v>4</v>
      </c>
      <c r="DS95" s="57">
        <f t="shared" si="1374"/>
        <v>2</v>
      </c>
      <c r="DT95" s="57">
        <f t="shared" si="1374"/>
        <v>0</v>
      </c>
      <c r="DU95" s="57">
        <f t="shared" si="1374"/>
        <v>0</v>
      </c>
      <c r="DV95" s="57">
        <f t="shared" si="1374"/>
        <v>0</v>
      </c>
      <c r="DW95" s="57">
        <f t="shared" si="1374"/>
        <v>0</v>
      </c>
      <c r="DX95" s="57">
        <f t="shared" si="1374"/>
        <v>2</v>
      </c>
      <c r="DY95" s="14">
        <f t="shared" si="1848"/>
        <v>8</v>
      </c>
      <c r="DZ95" s="14">
        <f t="shared" si="1832"/>
        <v>6.4</v>
      </c>
      <c r="EA95" s="31">
        <f t="shared" ref="EA95:EA96" si="1864">EA94+"00:15"</f>
        <v>0.68749999999999967</v>
      </c>
      <c r="EB95" s="57">
        <f t="shared" si="1397"/>
        <v>97</v>
      </c>
      <c r="EC95" s="57">
        <f t="shared" si="1376"/>
        <v>17</v>
      </c>
      <c r="ED95" s="57">
        <f t="shared" si="1376"/>
        <v>2</v>
      </c>
      <c r="EE95" s="57">
        <f t="shared" si="1376"/>
        <v>0</v>
      </c>
      <c r="EF95" s="57">
        <f t="shared" si="1376"/>
        <v>10</v>
      </c>
      <c r="EG95" s="57">
        <f t="shared" si="1376"/>
        <v>21</v>
      </c>
      <c r="EH95" s="57">
        <f t="shared" si="1376"/>
        <v>17</v>
      </c>
      <c r="EI95" s="14">
        <f t="shared" si="1849"/>
        <v>164</v>
      </c>
      <c r="EJ95" s="14">
        <f t="shared" si="1833"/>
        <v>148.80000000000001</v>
      </c>
      <c r="EK95" s="31">
        <f t="shared" ref="EK95:EK96" si="1865">EK94+"00:15"</f>
        <v>0.68749999999999967</v>
      </c>
      <c r="EL95" s="57">
        <f t="shared" si="1399"/>
        <v>75</v>
      </c>
      <c r="EM95" s="57">
        <f t="shared" si="1378"/>
        <v>11</v>
      </c>
      <c r="EN95" s="57">
        <f t="shared" si="1378"/>
        <v>6</v>
      </c>
      <c r="EO95" s="57">
        <f t="shared" si="1378"/>
        <v>1</v>
      </c>
      <c r="EP95" s="57">
        <f t="shared" si="1378"/>
        <v>13</v>
      </c>
      <c r="EQ95" s="57">
        <f t="shared" si="1378"/>
        <v>9</v>
      </c>
      <c r="ER95" s="57">
        <f t="shared" si="1378"/>
        <v>15</v>
      </c>
      <c r="ES95" s="14">
        <f t="shared" si="1850"/>
        <v>130</v>
      </c>
      <c r="ET95" s="14">
        <f t="shared" si="1834"/>
        <v>129.89999999999998</v>
      </c>
    </row>
    <row r="96" spans="1:150" ht="13" thickBot="1" x14ac:dyDescent="0.3">
      <c r="A96" s="31">
        <f t="shared" si="1851"/>
        <v>0.6979166666666663</v>
      </c>
      <c r="B96" s="57">
        <v>93</v>
      </c>
      <c r="C96" s="57">
        <v>23</v>
      </c>
      <c r="D96" s="57">
        <v>4</v>
      </c>
      <c r="E96" s="57">
        <v>0</v>
      </c>
      <c r="F96" s="57">
        <v>18</v>
      </c>
      <c r="G96" s="57">
        <v>21</v>
      </c>
      <c r="H96" s="57">
        <v>18</v>
      </c>
      <c r="I96" s="14">
        <f t="shared" si="1835"/>
        <v>177</v>
      </c>
      <c r="J96" s="14">
        <f t="shared" si="1820"/>
        <v>170</v>
      </c>
      <c r="K96" s="31">
        <f t="shared" si="1852"/>
        <v>0.6979166666666663</v>
      </c>
      <c r="L96" s="57">
        <v>1</v>
      </c>
      <c r="M96" s="57">
        <v>0</v>
      </c>
      <c r="N96" s="57">
        <v>0</v>
      </c>
      <c r="O96" s="57">
        <v>0</v>
      </c>
      <c r="P96" s="57">
        <v>0</v>
      </c>
      <c r="Q96" s="57">
        <v>1</v>
      </c>
      <c r="R96" s="57">
        <v>0</v>
      </c>
      <c r="S96" s="14">
        <f t="shared" si="1836"/>
        <v>2</v>
      </c>
      <c r="T96" s="14">
        <f t="shared" si="1821"/>
        <v>1.4</v>
      </c>
      <c r="U96" s="31">
        <f t="shared" si="1853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837"/>
        <v>0</v>
      </c>
      <c r="AD96" s="14">
        <f t="shared" si="1822"/>
        <v>0</v>
      </c>
      <c r="AE96" s="31">
        <f t="shared" si="1854"/>
        <v>0.6979166666666663</v>
      </c>
      <c r="AF96" s="57">
        <v>2</v>
      </c>
      <c r="AG96" s="57">
        <v>1</v>
      </c>
      <c r="AH96" s="57">
        <v>0</v>
      </c>
      <c r="AI96" s="57">
        <v>0</v>
      </c>
      <c r="AJ96" s="57">
        <v>0</v>
      </c>
      <c r="AK96" s="57">
        <v>1</v>
      </c>
      <c r="AL96" s="57">
        <v>0</v>
      </c>
      <c r="AM96" s="14">
        <f t="shared" si="1838"/>
        <v>4</v>
      </c>
      <c r="AN96" s="14">
        <f t="shared" si="1823"/>
        <v>3.4</v>
      </c>
      <c r="AO96" s="31">
        <f t="shared" si="1855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14">
        <f t="shared" si="1839"/>
        <v>0</v>
      </c>
      <c r="AX96" s="14">
        <f t="shared" si="1824"/>
        <v>0</v>
      </c>
      <c r="AY96" s="31">
        <f t="shared" si="1856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840"/>
        <v>0</v>
      </c>
      <c r="BH96" s="14">
        <f t="shared" si="1825"/>
        <v>0</v>
      </c>
      <c r="BI96" s="31">
        <f t="shared" si="1857"/>
        <v>0.6979166666666663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1</v>
      </c>
      <c r="BQ96" s="14">
        <f t="shared" si="1841"/>
        <v>1</v>
      </c>
      <c r="BR96" s="14">
        <f t="shared" si="1826"/>
        <v>0.2</v>
      </c>
      <c r="BS96" s="31">
        <f t="shared" si="1858"/>
        <v>0.6979166666666663</v>
      </c>
      <c r="BT96" s="57">
        <v>65</v>
      </c>
      <c r="BU96" s="57">
        <v>8</v>
      </c>
      <c r="BV96" s="57">
        <v>2</v>
      </c>
      <c r="BW96" s="57">
        <v>0</v>
      </c>
      <c r="BX96" s="57">
        <v>11</v>
      </c>
      <c r="BY96" s="57">
        <v>19</v>
      </c>
      <c r="BZ96" s="57">
        <v>13</v>
      </c>
      <c r="CA96" s="14">
        <f t="shared" si="1842"/>
        <v>118</v>
      </c>
      <c r="CB96" s="14">
        <f t="shared" si="1827"/>
        <v>108.19999999999999</v>
      </c>
      <c r="CC96" s="31">
        <f t="shared" si="1859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843"/>
        <v>0</v>
      </c>
      <c r="CL96" s="14">
        <f t="shared" si="1828"/>
        <v>0</v>
      </c>
      <c r="CM96" s="31">
        <f t="shared" si="1860"/>
        <v>0.6979166666666663</v>
      </c>
      <c r="CN96" s="57">
        <f t="shared" si="1389"/>
        <v>67</v>
      </c>
      <c r="CO96" s="57">
        <f t="shared" si="1389"/>
        <v>9</v>
      </c>
      <c r="CP96" s="57">
        <f t="shared" si="1389"/>
        <v>2</v>
      </c>
      <c r="CQ96" s="57">
        <f t="shared" si="1389"/>
        <v>0</v>
      </c>
      <c r="CR96" s="57">
        <f t="shared" si="1389"/>
        <v>11</v>
      </c>
      <c r="CS96" s="57">
        <f t="shared" si="1389"/>
        <v>20</v>
      </c>
      <c r="CT96" s="57">
        <f t="shared" si="1389"/>
        <v>13</v>
      </c>
      <c r="CU96" s="14">
        <f t="shared" si="1844"/>
        <v>122</v>
      </c>
      <c r="CV96" s="14">
        <f t="shared" si="1829"/>
        <v>111.6</v>
      </c>
      <c r="CW96" s="31">
        <f t="shared" si="1861"/>
        <v>0.6979166666666663</v>
      </c>
      <c r="CX96" s="57">
        <f t="shared" si="1391"/>
        <v>94</v>
      </c>
      <c r="CY96" s="57">
        <f t="shared" si="1391"/>
        <v>23</v>
      </c>
      <c r="CZ96" s="57">
        <f t="shared" si="1391"/>
        <v>4</v>
      </c>
      <c r="DA96" s="57">
        <f t="shared" si="1391"/>
        <v>0</v>
      </c>
      <c r="DB96" s="57">
        <f t="shared" si="1391"/>
        <v>18</v>
      </c>
      <c r="DC96" s="57">
        <f t="shared" si="1391"/>
        <v>22</v>
      </c>
      <c r="DD96" s="57">
        <f t="shared" si="1391"/>
        <v>18</v>
      </c>
      <c r="DE96" s="14">
        <f t="shared" si="1845"/>
        <v>179</v>
      </c>
      <c r="DF96" s="14">
        <f t="shared" si="1830"/>
        <v>171.4</v>
      </c>
      <c r="DG96" s="31">
        <f t="shared" si="1862"/>
        <v>0.6979166666666663</v>
      </c>
      <c r="DH96" s="57">
        <f t="shared" si="1846"/>
        <v>1</v>
      </c>
      <c r="DI96" s="57">
        <f t="shared" si="1732"/>
        <v>0</v>
      </c>
      <c r="DJ96" s="57">
        <f t="shared" si="1732"/>
        <v>0</v>
      </c>
      <c r="DK96" s="57">
        <f t="shared" si="1732"/>
        <v>0</v>
      </c>
      <c r="DL96" s="57">
        <f t="shared" si="1732"/>
        <v>0</v>
      </c>
      <c r="DM96" s="57">
        <f t="shared" si="1732"/>
        <v>1</v>
      </c>
      <c r="DN96" s="57">
        <f t="shared" si="1732"/>
        <v>1</v>
      </c>
      <c r="DO96" s="14">
        <f t="shared" si="1847"/>
        <v>3</v>
      </c>
      <c r="DP96" s="14">
        <f t="shared" si="1831"/>
        <v>1.5999999999999999</v>
      </c>
      <c r="DQ96" s="31">
        <f t="shared" si="1863"/>
        <v>0.6979166666666663</v>
      </c>
      <c r="DR96" s="57">
        <f t="shared" si="1395"/>
        <v>2</v>
      </c>
      <c r="DS96" s="57">
        <f t="shared" si="1374"/>
        <v>1</v>
      </c>
      <c r="DT96" s="57">
        <f t="shared" si="1374"/>
        <v>0</v>
      </c>
      <c r="DU96" s="57">
        <f t="shared" si="1374"/>
        <v>0</v>
      </c>
      <c r="DV96" s="57">
        <f t="shared" si="1374"/>
        <v>0</v>
      </c>
      <c r="DW96" s="57">
        <f t="shared" si="1374"/>
        <v>1</v>
      </c>
      <c r="DX96" s="57">
        <f t="shared" si="1374"/>
        <v>0</v>
      </c>
      <c r="DY96" s="14">
        <f t="shared" si="1848"/>
        <v>4</v>
      </c>
      <c r="DZ96" s="14">
        <f t="shared" si="1832"/>
        <v>3.4</v>
      </c>
      <c r="EA96" s="31">
        <f t="shared" si="1864"/>
        <v>0.6979166666666663</v>
      </c>
      <c r="EB96" s="57">
        <f t="shared" si="1397"/>
        <v>93</v>
      </c>
      <c r="EC96" s="57">
        <f t="shared" si="1376"/>
        <v>23</v>
      </c>
      <c r="ED96" s="57">
        <f t="shared" si="1376"/>
        <v>4</v>
      </c>
      <c r="EE96" s="57">
        <f t="shared" si="1376"/>
        <v>0</v>
      </c>
      <c r="EF96" s="57">
        <f t="shared" si="1376"/>
        <v>18</v>
      </c>
      <c r="EG96" s="57">
        <f t="shared" si="1376"/>
        <v>21</v>
      </c>
      <c r="EH96" s="57">
        <f t="shared" si="1376"/>
        <v>18</v>
      </c>
      <c r="EI96" s="14">
        <f t="shared" si="1849"/>
        <v>177</v>
      </c>
      <c r="EJ96" s="14">
        <f t="shared" si="1833"/>
        <v>170</v>
      </c>
      <c r="EK96" s="31">
        <f t="shared" si="1865"/>
        <v>0.6979166666666663</v>
      </c>
      <c r="EL96" s="57">
        <f t="shared" si="1399"/>
        <v>65</v>
      </c>
      <c r="EM96" s="57">
        <f t="shared" si="1378"/>
        <v>8</v>
      </c>
      <c r="EN96" s="57">
        <f t="shared" si="1378"/>
        <v>2</v>
      </c>
      <c r="EO96" s="57">
        <f t="shared" si="1378"/>
        <v>0</v>
      </c>
      <c r="EP96" s="57">
        <f t="shared" si="1378"/>
        <v>11</v>
      </c>
      <c r="EQ96" s="57">
        <f t="shared" si="1378"/>
        <v>19</v>
      </c>
      <c r="ER96" s="57">
        <f t="shared" si="1378"/>
        <v>14</v>
      </c>
      <c r="ES96" s="14">
        <f t="shared" si="1850"/>
        <v>119</v>
      </c>
      <c r="ET96" s="14">
        <f t="shared" si="1834"/>
        <v>108.39999999999999</v>
      </c>
    </row>
    <row r="97" spans="1:150" ht="13.5" thickTop="1" thickBot="1" x14ac:dyDescent="0.3">
      <c r="A97" s="32" t="s">
        <v>5</v>
      </c>
      <c r="B97" s="2">
        <f>SUM(B93:B96)</f>
        <v>376</v>
      </c>
      <c r="C97" s="2">
        <f t="shared" ref="C97" si="1866">SUM(C93:C96)</f>
        <v>88</v>
      </c>
      <c r="D97" s="2">
        <f t="shared" ref="D97" si="1867">SUM(D93:D96)</f>
        <v>15</v>
      </c>
      <c r="E97" s="2">
        <f t="shared" ref="E97" si="1868">SUM(E93:E96)</f>
        <v>0</v>
      </c>
      <c r="F97" s="2">
        <f t="shared" ref="F97" si="1869">SUM(F93:F96)</f>
        <v>56</v>
      </c>
      <c r="G97" s="2">
        <f t="shared" ref="G97" si="1870">SUM(G93:G96)</f>
        <v>82</v>
      </c>
      <c r="H97" s="2">
        <f t="shared" ref="H97" si="1871">SUM(H93:H96)</f>
        <v>62</v>
      </c>
      <c r="I97" s="15">
        <f t="shared" ref="I97" si="1872">SUM(I93:I96)</f>
        <v>679</v>
      </c>
      <c r="J97" s="33">
        <f>B97+C97+D97*1.5+E97*2.3+F97*2+G97*0.4+H97*0.2</f>
        <v>643.69999999999993</v>
      </c>
      <c r="K97" s="32" t="s">
        <v>5</v>
      </c>
      <c r="L97" s="2">
        <f>SUM(L93:L96)</f>
        <v>5</v>
      </c>
      <c r="M97" s="2">
        <f t="shared" ref="M97" si="1873">SUM(M93:M96)</f>
        <v>2</v>
      </c>
      <c r="N97" s="2">
        <f t="shared" ref="N97" si="1874">SUM(N93:N96)</f>
        <v>0</v>
      </c>
      <c r="O97" s="2">
        <f t="shared" ref="O97" si="1875">SUM(O93:O96)</f>
        <v>0</v>
      </c>
      <c r="P97" s="2">
        <f t="shared" ref="P97" si="1876">SUM(P93:P96)</f>
        <v>1</v>
      </c>
      <c r="Q97" s="2">
        <f t="shared" ref="Q97" si="1877">SUM(Q93:Q96)</f>
        <v>1</v>
      </c>
      <c r="R97" s="2">
        <f t="shared" ref="R97:S97" si="1878">SUM(R93:R96)</f>
        <v>0</v>
      </c>
      <c r="S97" s="15">
        <f t="shared" si="1878"/>
        <v>9</v>
      </c>
      <c r="T97" s="33">
        <f>L97+M97+N97*1.5+O97*2.3+P97*2+Q97*0.4+R97*0.2</f>
        <v>9.4</v>
      </c>
      <c r="U97" s="32" t="s">
        <v>5</v>
      </c>
      <c r="V97" s="2">
        <f>SUM(V93:V96)</f>
        <v>0</v>
      </c>
      <c r="W97" s="2">
        <f t="shared" ref="W97" si="1879">SUM(W93:W96)</f>
        <v>0</v>
      </c>
      <c r="X97" s="2">
        <f t="shared" ref="X97" si="1880">SUM(X93:X96)</f>
        <v>0</v>
      </c>
      <c r="Y97" s="2">
        <f t="shared" ref="Y97" si="1881">SUM(Y93:Y96)</f>
        <v>0</v>
      </c>
      <c r="Z97" s="2">
        <f t="shared" ref="Z97" si="1882">SUM(Z93:Z96)</f>
        <v>0</v>
      </c>
      <c r="AA97" s="2">
        <f t="shared" ref="AA97" si="1883">SUM(AA93:AA96)</f>
        <v>0</v>
      </c>
      <c r="AB97" s="2">
        <f t="shared" ref="AB97" si="1884">SUM(AB93:AB96)</f>
        <v>0</v>
      </c>
      <c r="AC97" s="15">
        <f t="shared" ref="AC97" si="1885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9</v>
      </c>
      <c r="AG97" s="2">
        <f t="shared" ref="AG97" si="1886">SUM(AG93:AG96)</f>
        <v>3</v>
      </c>
      <c r="AH97" s="2">
        <f t="shared" ref="AH97" si="1887">SUM(AH93:AH96)</f>
        <v>0</v>
      </c>
      <c r="AI97" s="2">
        <f t="shared" ref="AI97" si="1888">SUM(AI93:AI96)</f>
        <v>0</v>
      </c>
      <c r="AJ97" s="2">
        <f t="shared" ref="AJ97" si="1889">SUM(AJ93:AJ96)</f>
        <v>0</v>
      </c>
      <c r="AK97" s="2">
        <f t="shared" ref="AK97" si="1890">SUM(AK93:AK96)</f>
        <v>1</v>
      </c>
      <c r="AL97" s="2">
        <f t="shared" ref="AL97" si="1891">SUM(AL93:AL96)</f>
        <v>1</v>
      </c>
      <c r="AM97" s="15">
        <f t="shared" ref="AM97" si="1892">SUM(AM93:AM96)</f>
        <v>14</v>
      </c>
      <c r="AN97" s="33">
        <f>AF97+AG97+AH97*1.5+AI97*2.3+AJ97*2+AK97*0.4+AL97*0.2</f>
        <v>12.6</v>
      </c>
      <c r="AO97" s="32" t="s">
        <v>5</v>
      </c>
      <c r="AP97" s="2">
        <f>SUM(AP93:AP96)</f>
        <v>2</v>
      </c>
      <c r="AQ97" s="2">
        <f t="shared" ref="AQ97" si="1893">SUM(AQ93:AQ96)</f>
        <v>0</v>
      </c>
      <c r="AR97" s="2">
        <f t="shared" ref="AR97" si="1894">SUM(AR93:AR96)</f>
        <v>0</v>
      </c>
      <c r="AS97" s="2">
        <f t="shared" ref="AS97" si="1895">SUM(AS93:AS96)</f>
        <v>0</v>
      </c>
      <c r="AT97" s="2">
        <f t="shared" ref="AT97" si="1896">SUM(AT93:AT96)</f>
        <v>0</v>
      </c>
      <c r="AU97" s="2">
        <f t="shared" ref="AU97" si="1897">SUM(AU93:AU96)</f>
        <v>1</v>
      </c>
      <c r="AV97" s="2">
        <f t="shared" ref="AV97" si="1898">SUM(AV93:AV96)</f>
        <v>3</v>
      </c>
      <c r="AW97" s="15">
        <f t="shared" ref="AW97" si="1899">SUM(AW93:AW96)</f>
        <v>6</v>
      </c>
      <c r="AX97" s="33">
        <f>AP97+AQ97+AR97*1.5+AS97*2.3+AT97*2+AU97*0.4+AV97*0.2</f>
        <v>3</v>
      </c>
      <c r="AY97" s="32" t="s">
        <v>5</v>
      </c>
      <c r="AZ97" s="2">
        <f>SUM(AZ93:AZ96)</f>
        <v>0</v>
      </c>
      <c r="BA97" s="2">
        <f t="shared" ref="BA97" si="1900">SUM(BA93:BA96)</f>
        <v>0</v>
      </c>
      <c r="BB97" s="2">
        <f t="shared" ref="BB97" si="1901">SUM(BB93:BB96)</f>
        <v>0</v>
      </c>
      <c r="BC97" s="2">
        <f t="shared" ref="BC97" si="1902">SUM(BC93:BC96)</f>
        <v>0</v>
      </c>
      <c r="BD97" s="2">
        <f t="shared" ref="BD97" si="1903">SUM(BD93:BD96)</f>
        <v>0</v>
      </c>
      <c r="BE97" s="2">
        <f t="shared" ref="BE97" si="1904">SUM(BE93:BE96)</f>
        <v>0</v>
      </c>
      <c r="BF97" s="2">
        <f t="shared" ref="BF97" si="1905">SUM(BF93:BF96)</f>
        <v>0</v>
      </c>
      <c r="BG97" s="15">
        <f t="shared" ref="BG97" si="1906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3</v>
      </c>
      <c r="BK97" s="2">
        <f t="shared" ref="BK97" si="1907">SUM(BK93:BK96)</f>
        <v>0</v>
      </c>
      <c r="BL97" s="2">
        <f t="shared" ref="BL97" si="1908">SUM(BL93:BL96)</f>
        <v>0</v>
      </c>
      <c r="BM97" s="2">
        <f t="shared" ref="BM97" si="1909">SUM(BM93:BM96)</f>
        <v>0</v>
      </c>
      <c r="BN97" s="2">
        <f t="shared" ref="BN97" si="1910">SUM(BN93:BN96)</f>
        <v>0</v>
      </c>
      <c r="BO97" s="2">
        <f t="shared" ref="BO97" si="1911">SUM(BO93:BO96)</f>
        <v>0</v>
      </c>
      <c r="BP97" s="2">
        <f t="shared" ref="BP97" si="1912">SUM(BP93:BP96)</f>
        <v>1</v>
      </c>
      <c r="BQ97" s="15">
        <f t="shared" ref="BQ97" si="1913">SUM(BQ93:BQ96)</f>
        <v>4</v>
      </c>
      <c r="BR97" s="33">
        <f>BJ97+BK97+BL97*1.5+BM97*2.3+BN97*2+BO97*0.4+BP97*0.2</f>
        <v>3.2</v>
      </c>
      <c r="BS97" s="32" t="s">
        <v>5</v>
      </c>
      <c r="BT97" s="2">
        <f>SUM(BT93:BT96)</f>
        <v>274</v>
      </c>
      <c r="BU97" s="2">
        <f t="shared" ref="BU97" si="1914">SUM(BU93:BU96)</f>
        <v>48</v>
      </c>
      <c r="BV97" s="2">
        <f t="shared" ref="BV97" si="1915">SUM(BV93:BV96)</f>
        <v>21</v>
      </c>
      <c r="BW97" s="2">
        <f t="shared" ref="BW97" si="1916">SUM(BW93:BW96)</f>
        <v>1</v>
      </c>
      <c r="BX97" s="2">
        <f t="shared" ref="BX97" si="1917">SUM(BX93:BX96)</f>
        <v>52</v>
      </c>
      <c r="BY97" s="2">
        <f t="shared" ref="BY97" si="1918">SUM(BY93:BY96)</f>
        <v>48</v>
      </c>
      <c r="BZ97" s="2">
        <f t="shared" ref="BZ97" si="1919">SUM(BZ93:BZ96)</f>
        <v>44</v>
      </c>
      <c r="CA97" s="15">
        <f t="shared" ref="CA97" si="1920">SUM(CA93:CA96)</f>
        <v>488</v>
      </c>
      <c r="CB97" s="33">
        <f>BT97+BU97+BV97*1.5+BW97*2.3+BX97*2+BY97*0.4+BZ97*0.2</f>
        <v>487.8</v>
      </c>
      <c r="CC97" s="32" t="s">
        <v>5</v>
      </c>
      <c r="CD97" s="2">
        <f>SUM(CD93:CD96)</f>
        <v>0</v>
      </c>
      <c r="CE97" s="2">
        <f t="shared" ref="CE97" si="1921">SUM(CE93:CE96)</f>
        <v>0</v>
      </c>
      <c r="CF97" s="2">
        <f t="shared" ref="CF97" si="1922">SUM(CF93:CF96)</f>
        <v>0</v>
      </c>
      <c r="CG97" s="2">
        <f t="shared" ref="CG97" si="1923">SUM(CG93:CG96)</f>
        <v>0</v>
      </c>
      <c r="CH97" s="2">
        <f t="shared" ref="CH97" si="1924">SUM(CH93:CH96)</f>
        <v>0</v>
      </c>
      <c r="CI97" s="2">
        <f t="shared" ref="CI97" si="1925">SUM(CI93:CI96)</f>
        <v>0</v>
      </c>
      <c r="CJ97" s="2">
        <f t="shared" ref="CJ97" si="1926">SUM(CJ93:CJ96)</f>
        <v>0</v>
      </c>
      <c r="CK97" s="15">
        <f t="shared" ref="CK97" si="1927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389"/>
        <v>283</v>
      </c>
      <c r="CO97" s="2">
        <f t="shared" si="1389"/>
        <v>51</v>
      </c>
      <c r="CP97" s="2">
        <f t="shared" si="1389"/>
        <v>21</v>
      </c>
      <c r="CQ97" s="2">
        <f t="shared" si="1389"/>
        <v>1</v>
      </c>
      <c r="CR97" s="2">
        <f t="shared" si="1389"/>
        <v>52</v>
      </c>
      <c r="CS97" s="2">
        <f t="shared" si="1389"/>
        <v>49</v>
      </c>
      <c r="CT97" s="2">
        <f t="shared" si="1389"/>
        <v>45</v>
      </c>
      <c r="CU97" s="15">
        <f t="shared" ref="CU97" si="1928">SUM(CN97:CT97)</f>
        <v>502</v>
      </c>
      <c r="CV97" s="33">
        <f>CN97+CO97+CP97*1.5+CQ97*2.3+CR97*2+CS97*0.4+CT97*0.2</f>
        <v>500.40000000000003</v>
      </c>
      <c r="CW97" s="32" t="s">
        <v>5</v>
      </c>
      <c r="CX97" s="2">
        <f t="shared" si="1391"/>
        <v>381</v>
      </c>
      <c r="CY97" s="2">
        <f t="shared" si="1391"/>
        <v>90</v>
      </c>
      <c r="CZ97" s="2">
        <f t="shared" si="1391"/>
        <v>15</v>
      </c>
      <c r="DA97" s="2">
        <f t="shared" si="1391"/>
        <v>0</v>
      </c>
      <c r="DB97" s="2">
        <f t="shared" si="1391"/>
        <v>57</v>
      </c>
      <c r="DC97" s="2">
        <f t="shared" si="1391"/>
        <v>83</v>
      </c>
      <c r="DD97" s="2">
        <f t="shared" si="1391"/>
        <v>62</v>
      </c>
      <c r="DE97" s="15">
        <f t="shared" ref="DE97" si="1929">SUM(CX97:DD97)</f>
        <v>688</v>
      </c>
      <c r="DF97" s="33">
        <f>CX97+CY97+CZ97*1.5+DA97*2.3+DB97*2+DC97*0.4+DD97*0.2</f>
        <v>653.1</v>
      </c>
      <c r="DG97" s="32" t="s">
        <v>5</v>
      </c>
      <c r="DH97" s="2">
        <f t="shared" si="1732"/>
        <v>8</v>
      </c>
      <c r="DI97" s="2">
        <f t="shared" si="1732"/>
        <v>2</v>
      </c>
      <c r="DJ97" s="2">
        <f t="shared" si="1732"/>
        <v>0</v>
      </c>
      <c r="DK97" s="2">
        <f t="shared" si="1732"/>
        <v>0</v>
      </c>
      <c r="DL97" s="2">
        <f t="shared" si="1732"/>
        <v>1</v>
      </c>
      <c r="DM97" s="2">
        <f t="shared" si="1732"/>
        <v>1</v>
      </c>
      <c r="DN97" s="2">
        <f t="shared" si="1732"/>
        <v>1</v>
      </c>
      <c r="DO97" s="15">
        <f t="shared" ref="DO97" si="1930">SUM(DH97:DN97)</f>
        <v>13</v>
      </c>
      <c r="DP97" s="33">
        <f>DH97+DI97+DJ97*1.5+DK97*2.3+DL97*2+DM97*0.4+DN97*0.2</f>
        <v>12.6</v>
      </c>
      <c r="DQ97" s="32" t="s">
        <v>5</v>
      </c>
      <c r="DR97" s="2">
        <f t="shared" si="1395"/>
        <v>11</v>
      </c>
      <c r="DS97" s="2">
        <f t="shared" si="1374"/>
        <v>3</v>
      </c>
      <c r="DT97" s="2">
        <f t="shared" si="1374"/>
        <v>0</v>
      </c>
      <c r="DU97" s="2">
        <f t="shared" si="1374"/>
        <v>0</v>
      </c>
      <c r="DV97" s="2">
        <f t="shared" si="1374"/>
        <v>0</v>
      </c>
      <c r="DW97" s="2">
        <f t="shared" si="1374"/>
        <v>2</v>
      </c>
      <c r="DX97" s="2">
        <f t="shared" si="1374"/>
        <v>4</v>
      </c>
      <c r="DY97" s="15">
        <f t="shared" ref="DY97" si="1931">SUM(DR97:DX97)</f>
        <v>20</v>
      </c>
      <c r="DZ97" s="33">
        <f>DR97+DS97+DT97*1.5+DU97*2.3+DV97*2+DW97*0.4+DX97*0.2</f>
        <v>15.600000000000001</v>
      </c>
      <c r="EA97" s="32" t="s">
        <v>5</v>
      </c>
      <c r="EB97" s="2">
        <f t="shared" si="1397"/>
        <v>378</v>
      </c>
      <c r="EC97" s="2">
        <f t="shared" si="1376"/>
        <v>88</v>
      </c>
      <c r="ED97" s="2">
        <f t="shared" si="1376"/>
        <v>15</v>
      </c>
      <c r="EE97" s="2">
        <f t="shared" si="1376"/>
        <v>0</v>
      </c>
      <c r="EF97" s="2">
        <f t="shared" si="1376"/>
        <v>56</v>
      </c>
      <c r="EG97" s="2">
        <f t="shared" si="1376"/>
        <v>83</v>
      </c>
      <c r="EH97" s="2">
        <f t="shared" si="1376"/>
        <v>65</v>
      </c>
      <c r="EI97" s="15">
        <f t="shared" ref="EI97" si="1932">SUM(EB97:EH97)</f>
        <v>685</v>
      </c>
      <c r="EJ97" s="33">
        <f>EB97+EC97+ED97*1.5+EE97*2.3+EF97*2+EG97*0.4+EH97*0.2</f>
        <v>646.70000000000005</v>
      </c>
      <c r="EK97" s="32" t="s">
        <v>5</v>
      </c>
      <c r="EL97" s="2">
        <f t="shared" si="1399"/>
        <v>277</v>
      </c>
      <c r="EM97" s="2">
        <f t="shared" si="1378"/>
        <v>48</v>
      </c>
      <c r="EN97" s="2">
        <f t="shared" si="1378"/>
        <v>21</v>
      </c>
      <c r="EO97" s="2">
        <f t="shared" si="1378"/>
        <v>1</v>
      </c>
      <c r="EP97" s="2">
        <f t="shared" si="1378"/>
        <v>52</v>
      </c>
      <c r="EQ97" s="2">
        <f t="shared" si="1378"/>
        <v>48</v>
      </c>
      <c r="ER97" s="2">
        <f t="shared" si="1378"/>
        <v>45</v>
      </c>
      <c r="ES97" s="15">
        <f t="shared" ref="ES97" si="1933">SUM(EL97:ER97)</f>
        <v>492</v>
      </c>
      <c r="ET97" s="33">
        <f>EL97+EM97+EN97*1.5+EO97*2.3+EP97*2+EQ97*0.4+ER97*0.2</f>
        <v>491</v>
      </c>
    </row>
    <row r="98" spans="1:150" ht="13" thickTop="1" x14ac:dyDescent="0.25">
      <c r="A98" s="31">
        <f>A96+"00:15"</f>
        <v>0.70833333333333293</v>
      </c>
      <c r="B98" s="57">
        <v>85</v>
      </c>
      <c r="C98" s="57">
        <v>25</v>
      </c>
      <c r="D98" s="57">
        <v>0</v>
      </c>
      <c r="E98" s="57">
        <v>0</v>
      </c>
      <c r="F98" s="57">
        <v>14</v>
      </c>
      <c r="G98" s="57">
        <v>20</v>
      </c>
      <c r="H98" s="57">
        <v>32</v>
      </c>
      <c r="I98" s="14">
        <f>SUM(B98:H98)</f>
        <v>176</v>
      </c>
      <c r="J98" s="14">
        <f t="shared" ref="J98:J101" si="1934">B98+C98+D98*1.5+E98*2.3+F98*2+G98*0.4+H98*0.2</f>
        <v>152.4</v>
      </c>
      <c r="K98" s="31">
        <f>K96+"00:15"</f>
        <v>0.70833333333333293</v>
      </c>
      <c r="L98" s="57">
        <v>2</v>
      </c>
      <c r="M98" s="57">
        <v>1</v>
      </c>
      <c r="N98" s="57">
        <v>0</v>
      </c>
      <c r="O98" s="57">
        <v>0</v>
      </c>
      <c r="P98" s="57">
        <v>0</v>
      </c>
      <c r="Q98" s="57">
        <v>0</v>
      </c>
      <c r="R98" s="57">
        <v>1</v>
      </c>
      <c r="S98" s="14">
        <f>SUM(L98:R98)</f>
        <v>4</v>
      </c>
      <c r="T98" s="14">
        <f t="shared" ref="T98:T101" si="1935">L98+M98+N98*1.5+O98*2.3+P98*2+Q98*0.4+R98*0.2</f>
        <v>3.2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>SUM(V98:AB98)</f>
        <v>0</v>
      </c>
      <c r="AD98" s="14">
        <f t="shared" ref="AD98:AD101" si="1936">V98+W98+X98*1.5+Y98*2.3+Z98*2+AA98*0.4+AB98*0.2</f>
        <v>0</v>
      </c>
      <c r="AE98" s="31">
        <f>AE96+"00:15"</f>
        <v>0.70833333333333293</v>
      </c>
      <c r="AF98" s="57">
        <v>2</v>
      </c>
      <c r="AG98" s="57">
        <v>0</v>
      </c>
      <c r="AH98" s="57">
        <v>0</v>
      </c>
      <c r="AI98" s="57">
        <v>0</v>
      </c>
      <c r="AJ98" s="57">
        <v>0</v>
      </c>
      <c r="AK98" s="57">
        <v>3</v>
      </c>
      <c r="AL98" s="57">
        <v>0</v>
      </c>
      <c r="AM98" s="14">
        <f>SUM(AF98:AL98)</f>
        <v>5</v>
      </c>
      <c r="AN98" s="14">
        <f t="shared" ref="AN98:AN101" si="1937">AF98+AG98+AH98*1.5+AI98*2.3+AJ98*2+AK98*0.4+AL98*0.2</f>
        <v>3.2</v>
      </c>
      <c r="AO98" s="31">
        <f>AO96+"00:15"</f>
        <v>0.70833333333333293</v>
      </c>
      <c r="AP98" s="57">
        <v>1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</v>
      </c>
      <c r="AW98" s="14">
        <f>SUM(AP98:AV98)</f>
        <v>2</v>
      </c>
      <c r="AX98" s="14">
        <f t="shared" ref="AX98:AX101" si="1938">AP98+AQ98+AR98*1.5+AS98*2.3+AT98*2+AU98*0.4+AV98*0.2</f>
        <v>1.2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>SUM(AZ98:BF98)</f>
        <v>0</v>
      </c>
      <c r="BH98" s="14">
        <f t="shared" ref="BH98:BH101" si="1939">AZ98+BA98+BB98*1.5+BC98*2.3+BD98*2+BE98*0.4+BF98*0.2</f>
        <v>0</v>
      </c>
      <c r="BI98" s="31">
        <f>BI96+"00:15"</f>
        <v>0.70833333333333293</v>
      </c>
      <c r="BJ98" s="57">
        <v>0</v>
      </c>
      <c r="BK98" s="57">
        <v>1</v>
      </c>
      <c r="BL98" s="57">
        <v>0</v>
      </c>
      <c r="BM98" s="57">
        <v>0</v>
      </c>
      <c r="BN98" s="57">
        <v>0</v>
      </c>
      <c r="BO98" s="57">
        <v>0</v>
      </c>
      <c r="BP98" s="57">
        <v>2</v>
      </c>
      <c r="BQ98" s="14">
        <f>SUM(BJ98:BP98)</f>
        <v>3</v>
      </c>
      <c r="BR98" s="14">
        <f t="shared" ref="BR98:BR101" si="1940">BJ98+BK98+BL98*1.5+BM98*2.3+BN98*2+BO98*0.4+BP98*0.2</f>
        <v>1.4</v>
      </c>
      <c r="BS98" s="31">
        <f>BS96+"00:15"</f>
        <v>0.70833333333333293</v>
      </c>
      <c r="BT98" s="57">
        <v>71</v>
      </c>
      <c r="BU98" s="57">
        <v>2</v>
      </c>
      <c r="BV98" s="57">
        <v>0</v>
      </c>
      <c r="BW98" s="57">
        <v>0</v>
      </c>
      <c r="BX98" s="57">
        <v>15</v>
      </c>
      <c r="BY98" s="57">
        <v>10</v>
      </c>
      <c r="BZ98" s="57">
        <v>13</v>
      </c>
      <c r="CA98" s="14">
        <f>SUM(BT98:BZ98)</f>
        <v>111</v>
      </c>
      <c r="CB98" s="14">
        <f t="shared" ref="CB98:CB101" si="1941">BT98+BU98+BV98*1.5+BW98*2.3+BX98*2+BY98*0.4+BZ98*0.2</f>
        <v>109.6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>SUM(CD98:CJ98)</f>
        <v>0</v>
      </c>
      <c r="CL98" s="14">
        <f t="shared" ref="CL98:CL101" si="1942">CD98+CE98+CF98*1.5+CG98*2.3+CH98*2+CI98*0.4+CJ98*0.2</f>
        <v>0</v>
      </c>
      <c r="CM98" s="31">
        <f>CM96+"00:15"</f>
        <v>0.70833333333333293</v>
      </c>
      <c r="CN98" s="57">
        <f t="shared" si="1389"/>
        <v>73</v>
      </c>
      <c r="CO98" s="57">
        <f t="shared" si="1389"/>
        <v>2</v>
      </c>
      <c r="CP98" s="57">
        <f t="shared" si="1389"/>
        <v>0</v>
      </c>
      <c r="CQ98" s="57">
        <f t="shared" si="1389"/>
        <v>0</v>
      </c>
      <c r="CR98" s="57">
        <f t="shared" si="1389"/>
        <v>15</v>
      </c>
      <c r="CS98" s="57">
        <f t="shared" si="1389"/>
        <v>13</v>
      </c>
      <c r="CT98" s="57">
        <f t="shared" si="1389"/>
        <v>13</v>
      </c>
      <c r="CU98" s="14">
        <f>SUM(CN98:CT98)</f>
        <v>116</v>
      </c>
      <c r="CV98" s="14">
        <f t="shared" ref="CV98:CV101" si="1943">CN98+CO98+CP98*1.5+CQ98*2.3+CR98*2+CS98*0.4+CT98*0.2</f>
        <v>112.8</v>
      </c>
      <c r="CW98" s="31">
        <f>CW96+"00:15"</f>
        <v>0.70833333333333293</v>
      </c>
      <c r="CX98" s="57">
        <f t="shared" si="1391"/>
        <v>87</v>
      </c>
      <c r="CY98" s="57">
        <f t="shared" si="1391"/>
        <v>26</v>
      </c>
      <c r="CZ98" s="57">
        <f t="shared" si="1391"/>
        <v>0</v>
      </c>
      <c r="DA98" s="57">
        <f t="shared" si="1391"/>
        <v>0</v>
      </c>
      <c r="DB98" s="57">
        <f t="shared" si="1391"/>
        <v>14</v>
      </c>
      <c r="DC98" s="57">
        <f t="shared" si="1391"/>
        <v>20</v>
      </c>
      <c r="DD98" s="57">
        <f t="shared" si="1391"/>
        <v>33</v>
      </c>
      <c r="DE98" s="14">
        <f>SUM(CX98:DD98)</f>
        <v>180</v>
      </c>
      <c r="DF98" s="14">
        <f t="shared" ref="DF98:DF101" si="1944">CX98+CY98+CZ98*1.5+DA98*2.3+DB98*2+DC98*0.4+DD98*0.2</f>
        <v>155.6</v>
      </c>
      <c r="DG98" s="31">
        <f>DG96+"00:15"</f>
        <v>0.70833333333333293</v>
      </c>
      <c r="DH98" s="57">
        <f>SUM(L98,AZ98,BJ98)</f>
        <v>2</v>
      </c>
      <c r="DI98" s="57">
        <f t="shared" si="1732"/>
        <v>2</v>
      </c>
      <c r="DJ98" s="57">
        <f t="shared" si="1732"/>
        <v>0</v>
      </c>
      <c r="DK98" s="57">
        <f t="shared" si="1732"/>
        <v>0</v>
      </c>
      <c r="DL98" s="57">
        <f t="shared" si="1732"/>
        <v>0</v>
      </c>
      <c r="DM98" s="57">
        <f t="shared" si="1732"/>
        <v>0</v>
      </c>
      <c r="DN98" s="57">
        <f t="shared" si="1732"/>
        <v>3</v>
      </c>
      <c r="DO98" s="14">
        <f>SUM(DH98:DN98)</f>
        <v>7</v>
      </c>
      <c r="DP98" s="14">
        <f t="shared" ref="DP98:DP101" si="1945">DH98+DI98+DJ98*1.5+DK98*2.3+DL98*2+DM98*0.4+DN98*0.2</f>
        <v>4.5999999999999996</v>
      </c>
      <c r="DQ98" s="31">
        <f>DQ96+"00:15"</f>
        <v>0.70833333333333293</v>
      </c>
      <c r="DR98" s="57">
        <f t="shared" si="1395"/>
        <v>3</v>
      </c>
      <c r="DS98" s="57">
        <f t="shared" si="1374"/>
        <v>0</v>
      </c>
      <c r="DT98" s="57">
        <f t="shared" si="1374"/>
        <v>0</v>
      </c>
      <c r="DU98" s="57">
        <f t="shared" si="1374"/>
        <v>0</v>
      </c>
      <c r="DV98" s="57">
        <f t="shared" si="1374"/>
        <v>0</v>
      </c>
      <c r="DW98" s="57">
        <f t="shared" si="1374"/>
        <v>3</v>
      </c>
      <c r="DX98" s="57">
        <f t="shared" si="1374"/>
        <v>1</v>
      </c>
      <c r="DY98" s="14">
        <f>SUM(DR98:DX98)</f>
        <v>7</v>
      </c>
      <c r="DZ98" s="14">
        <f t="shared" ref="DZ98:DZ101" si="1946">DR98+DS98+DT98*1.5+DU98*2.3+DV98*2+DW98*0.4+DX98*0.2</f>
        <v>4.4000000000000004</v>
      </c>
      <c r="EA98" s="31">
        <f>EA96+"00:15"</f>
        <v>0.70833333333333293</v>
      </c>
      <c r="EB98" s="57">
        <f t="shared" si="1397"/>
        <v>86</v>
      </c>
      <c r="EC98" s="57">
        <f t="shared" si="1376"/>
        <v>25</v>
      </c>
      <c r="ED98" s="57">
        <f t="shared" si="1376"/>
        <v>0</v>
      </c>
      <c r="EE98" s="57">
        <f t="shared" si="1376"/>
        <v>0</v>
      </c>
      <c r="EF98" s="57">
        <f t="shared" si="1376"/>
        <v>14</v>
      </c>
      <c r="EG98" s="57">
        <f t="shared" si="1376"/>
        <v>20</v>
      </c>
      <c r="EH98" s="57">
        <f t="shared" si="1376"/>
        <v>33</v>
      </c>
      <c r="EI98" s="14">
        <f>SUM(EB98:EH98)</f>
        <v>178</v>
      </c>
      <c r="EJ98" s="14">
        <f t="shared" ref="EJ98:EJ101" si="1947">EB98+EC98+ED98*1.5+EE98*2.3+EF98*2+EG98*0.4+EH98*0.2</f>
        <v>153.6</v>
      </c>
      <c r="EK98" s="31">
        <f>EK96+"00:15"</f>
        <v>0.70833333333333293</v>
      </c>
      <c r="EL98" s="57">
        <f t="shared" si="1399"/>
        <v>71</v>
      </c>
      <c r="EM98" s="57">
        <f t="shared" si="1378"/>
        <v>3</v>
      </c>
      <c r="EN98" s="57">
        <f t="shared" si="1378"/>
        <v>0</v>
      </c>
      <c r="EO98" s="57">
        <f t="shared" si="1378"/>
        <v>0</v>
      </c>
      <c r="EP98" s="57">
        <f t="shared" si="1378"/>
        <v>15</v>
      </c>
      <c r="EQ98" s="57">
        <f t="shared" si="1378"/>
        <v>10</v>
      </c>
      <c r="ER98" s="57">
        <f t="shared" si="1378"/>
        <v>15</v>
      </c>
      <c r="ES98" s="14">
        <f>SUM(EL98:ER98)</f>
        <v>114</v>
      </c>
      <c r="ET98" s="14">
        <f t="shared" ref="ET98:ET101" si="1948">EL98+EM98+EN98*1.5+EO98*2.3+EP98*2+EQ98*0.4+ER98*0.2</f>
        <v>111</v>
      </c>
    </row>
    <row r="99" spans="1:150" x14ac:dyDescent="0.25">
      <c r="A99" s="31">
        <f>A98+"00:15"</f>
        <v>0.71874999999999956</v>
      </c>
      <c r="B99" s="57">
        <v>93</v>
      </c>
      <c r="C99" s="57">
        <v>12</v>
      </c>
      <c r="D99" s="57">
        <v>2</v>
      </c>
      <c r="E99" s="57">
        <v>0</v>
      </c>
      <c r="F99" s="57">
        <v>16</v>
      </c>
      <c r="G99" s="57">
        <v>25</v>
      </c>
      <c r="H99" s="57">
        <v>32</v>
      </c>
      <c r="I99" s="14">
        <f t="shared" ref="I99:I101" si="1949">SUM(B99:H99)</f>
        <v>180</v>
      </c>
      <c r="J99" s="14">
        <f t="shared" si="1934"/>
        <v>156.4</v>
      </c>
      <c r="K99" s="31">
        <f>K98+"00:15"</f>
        <v>0.71874999999999956</v>
      </c>
      <c r="L99" s="57">
        <v>0</v>
      </c>
      <c r="M99" s="57">
        <v>1</v>
      </c>
      <c r="N99" s="57">
        <v>0</v>
      </c>
      <c r="O99" s="57">
        <v>0</v>
      </c>
      <c r="P99" s="57">
        <v>0</v>
      </c>
      <c r="Q99" s="57">
        <v>0</v>
      </c>
      <c r="R99" s="57">
        <v>1</v>
      </c>
      <c r="S99" s="14">
        <f t="shared" ref="S99:S101" si="1950">SUM(L99:R99)</f>
        <v>2</v>
      </c>
      <c r="T99" s="14">
        <f t="shared" si="1935"/>
        <v>1.2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ref="AC99:AC101" si="1951">SUM(V99:AB99)</f>
        <v>0</v>
      </c>
      <c r="AD99" s="14">
        <f t="shared" si="1936"/>
        <v>0</v>
      </c>
      <c r="AE99" s="31">
        <f>AE98+"00:15"</f>
        <v>0.71874999999999956</v>
      </c>
      <c r="AF99" s="57">
        <v>1</v>
      </c>
      <c r="AG99" s="57">
        <v>1</v>
      </c>
      <c r="AH99" s="57">
        <v>0</v>
      </c>
      <c r="AI99" s="57">
        <v>0</v>
      </c>
      <c r="AJ99" s="57">
        <v>0</v>
      </c>
      <c r="AK99" s="57">
        <v>1</v>
      </c>
      <c r="AL99" s="57">
        <v>1</v>
      </c>
      <c r="AM99" s="14">
        <f t="shared" ref="AM99:AM101" si="1952">SUM(AF99:AL99)</f>
        <v>4</v>
      </c>
      <c r="AN99" s="14">
        <f t="shared" si="1937"/>
        <v>2.6</v>
      </c>
      <c r="AO99" s="31">
        <f>AO98+"00:15"</f>
        <v>0.71874999999999956</v>
      </c>
      <c r="AP99" s="57">
        <v>1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14">
        <f t="shared" ref="AW99:AW101" si="1953">SUM(AP99:AV99)</f>
        <v>1</v>
      </c>
      <c r="AX99" s="14">
        <f t="shared" si="1938"/>
        <v>1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ref="BG99:BG101" si="1954">SUM(AZ99:BF99)</f>
        <v>0</v>
      </c>
      <c r="BH99" s="14">
        <f t="shared" si="1939"/>
        <v>0</v>
      </c>
      <c r="BI99" s="31">
        <f>BI98+"00:15"</f>
        <v>0.71874999999999956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1</v>
      </c>
      <c r="BQ99" s="14">
        <f t="shared" ref="BQ99:BQ101" si="1955">SUM(BJ99:BP99)</f>
        <v>1</v>
      </c>
      <c r="BR99" s="14">
        <f t="shared" si="1940"/>
        <v>0.2</v>
      </c>
      <c r="BS99" s="31">
        <f>BS98+"00:15"</f>
        <v>0.71874999999999956</v>
      </c>
      <c r="BT99" s="57">
        <v>73</v>
      </c>
      <c r="BU99" s="57">
        <v>8</v>
      </c>
      <c r="BV99" s="57">
        <v>2</v>
      </c>
      <c r="BW99" s="57">
        <v>0</v>
      </c>
      <c r="BX99" s="57">
        <v>9</v>
      </c>
      <c r="BY99" s="57">
        <v>14</v>
      </c>
      <c r="BZ99" s="57">
        <v>6</v>
      </c>
      <c r="CA99" s="14">
        <f t="shared" ref="CA99:CA101" si="1956">SUM(BT99:BZ99)</f>
        <v>112</v>
      </c>
      <c r="CB99" s="14">
        <f t="shared" si="1941"/>
        <v>108.8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ref="CK99:CK101" si="1957">SUM(CD99:CJ99)</f>
        <v>0</v>
      </c>
      <c r="CL99" s="14">
        <f t="shared" si="1942"/>
        <v>0</v>
      </c>
      <c r="CM99" s="31">
        <f>CM98+"00:15"</f>
        <v>0.71874999999999956</v>
      </c>
      <c r="CN99" s="57">
        <f t="shared" si="1389"/>
        <v>74</v>
      </c>
      <c r="CO99" s="57">
        <f t="shared" si="1389"/>
        <v>9</v>
      </c>
      <c r="CP99" s="57">
        <f t="shared" si="1389"/>
        <v>2</v>
      </c>
      <c r="CQ99" s="57">
        <f t="shared" si="1389"/>
        <v>0</v>
      </c>
      <c r="CR99" s="57">
        <f t="shared" si="1389"/>
        <v>9</v>
      </c>
      <c r="CS99" s="57">
        <f t="shared" si="1389"/>
        <v>15</v>
      </c>
      <c r="CT99" s="57">
        <f t="shared" si="1389"/>
        <v>7</v>
      </c>
      <c r="CU99" s="14">
        <f t="shared" ref="CU99:CU101" si="1958">SUM(CN99:CT99)</f>
        <v>116</v>
      </c>
      <c r="CV99" s="14">
        <f t="shared" si="1943"/>
        <v>111.4</v>
      </c>
      <c r="CW99" s="31">
        <f>CW98+"00:15"</f>
        <v>0.71874999999999956</v>
      </c>
      <c r="CX99" s="57">
        <f t="shared" si="1391"/>
        <v>93</v>
      </c>
      <c r="CY99" s="57">
        <f t="shared" si="1391"/>
        <v>13</v>
      </c>
      <c r="CZ99" s="57">
        <f t="shared" si="1391"/>
        <v>2</v>
      </c>
      <c r="DA99" s="57">
        <f t="shared" si="1391"/>
        <v>0</v>
      </c>
      <c r="DB99" s="57">
        <f t="shared" si="1391"/>
        <v>16</v>
      </c>
      <c r="DC99" s="57">
        <f t="shared" si="1391"/>
        <v>25</v>
      </c>
      <c r="DD99" s="57">
        <f t="shared" si="1391"/>
        <v>33</v>
      </c>
      <c r="DE99" s="14">
        <f t="shared" ref="DE99:DE101" si="1959">SUM(CX99:DD99)</f>
        <v>182</v>
      </c>
      <c r="DF99" s="14">
        <f t="shared" si="1944"/>
        <v>157.6</v>
      </c>
      <c r="DG99" s="31">
        <f>DG98+"00:15"</f>
        <v>0.71874999999999956</v>
      </c>
      <c r="DH99" s="57">
        <f t="shared" ref="DH99:DH101" si="1960">SUM(L99,AZ99,BJ99)</f>
        <v>0</v>
      </c>
      <c r="DI99" s="57">
        <f t="shared" si="1732"/>
        <v>1</v>
      </c>
      <c r="DJ99" s="57">
        <f t="shared" si="1732"/>
        <v>0</v>
      </c>
      <c r="DK99" s="57">
        <f t="shared" si="1732"/>
        <v>0</v>
      </c>
      <c r="DL99" s="57">
        <f t="shared" si="1732"/>
        <v>0</v>
      </c>
      <c r="DM99" s="57">
        <f t="shared" si="1732"/>
        <v>0</v>
      </c>
      <c r="DN99" s="57">
        <f t="shared" si="1732"/>
        <v>2</v>
      </c>
      <c r="DO99" s="14">
        <f t="shared" ref="DO99:DO101" si="1961">SUM(DH99:DN99)</f>
        <v>3</v>
      </c>
      <c r="DP99" s="14">
        <f t="shared" si="1945"/>
        <v>1.4</v>
      </c>
      <c r="DQ99" s="31">
        <f>DQ98+"00:15"</f>
        <v>0.71874999999999956</v>
      </c>
      <c r="DR99" s="57">
        <f t="shared" si="1395"/>
        <v>2</v>
      </c>
      <c r="DS99" s="57">
        <f t="shared" si="1374"/>
        <v>1</v>
      </c>
      <c r="DT99" s="57">
        <f t="shared" si="1374"/>
        <v>0</v>
      </c>
      <c r="DU99" s="57">
        <f t="shared" si="1374"/>
        <v>0</v>
      </c>
      <c r="DV99" s="57">
        <f t="shared" si="1374"/>
        <v>0</v>
      </c>
      <c r="DW99" s="57">
        <f t="shared" si="1374"/>
        <v>1</v>
      </c>
      <c r="DX99" s="57">
        <f t="shared" si="1374"/>
        <v>1</v>
      </c>
      <c r="DY99" s="14">
        <f t="shared" ref="DY99:DY101" si="1962">SUM(DR99:DX99)</f>
        <v>5</v>
      </c>
      <c r="DZ99" s="14">
        <f t="shared" si="1946"/>
        <v>3.6</v>
      </c>
      <c r="EA99" s="31">
        <f>EA98+"00:15"</f>
        <v>0.71874999999999956</v>
      </c>
      <c r="EB99" s="57">
        <f t="shared" si="1397"/>
        <v>94</v>
      </c>
      <c r="EC99" s="57">
        <f t="shared" si="1376"/>
        <v>12</v>
      </c>
      <c r="ED99" s="57">
        <f t="shared" si="1376"/>
        <v>2</v>
      </c>
      <c r="EE99" s="57">
        <f t="shared" si="1376"/>
        <v>0</v>
      </c>
      <c r="EF99" s="57">
        <f t="shared" si="1376"/>
        <v>16</v>
      </c>
      <c r="EG99" s="57">
        <f t="shared" si="1376"/>
        <v>25</v>
      </c>
      <c r="EH99" s="57">
        <f t="shared" si="1376"/>
        <v>32</v>
      </c>
      <c r="EI99" s="14">
        <f t="shared" ref="EI99:EI101" si="1963">SUM(EB99:EH99)</f>
        <v>181</v>
      </c>
      <c r="EJ99" s="14">
        <f t="shared" si="1947"/>
        <v>157.4</v>
      </c>
      <c r="EK99" s="31">
        <f>EK98+"00:15"</f>
        <v>0.71874999999999956</v>
      </c>
      <c r="EL99" s="57">
        <f t="shared" si="1399"/>
        <v>73</v>
      </c>
      <c r="EM99" s="57">
        <f t="shared" si="1378"/>
        <v>8</v>
      </c>
      <c r="EN99" s="57">
        <f t="shared" si="1378"/>
        <v>2</v>
      </c>
      <c r="EO99" s="57">
        <f t="shared" si="1378"/>
        <v>0</v>
      </c>
      <c r="EP99" s="57">
        <f t="shared" si="1378"/>
        <v>9</v>
      </c>
      <c r="EQ99" s="57">
        <f t="shared" si="1378"/>
        <v>14</v>
      </c>
      <c r="ER99" s="57">
        <f t="shared" si="1378"/>
        <v>7</v>
      </c>
      <c r="ES99" s="14">
        <f t="shared" ref="ES99:ES101" si="1964">SUM(EL99:ER99)</f>
        <v>113</v>
      </c>
      <c r="ET99" s="14">
        <f t="shared" si="1948"/>
        <v>109</v>
      </c>
    </row>
    <row r="100" spans="1:150" x14ac:dyDescent="0.25">
      <c r="A100" s="31">
        <f t="shared" ref="A100:A101" si="1965">A99+"00:15"</f>
        <v>0.72916666666666619</v>
      </c>
      <c r="B100" s="57">
        <v>79</v>
      </c>
      <c r="C100" s="57">
        <v>10</v>
      </c>
      <c r="D100" s="57">
        <v>3</v>
      </c>
      <c r="E100" s="57">
        <v>1</v>
      </c>
      <c r="F100" s="57">
        <v>16</v>
      </c>
      <c r="G100" s="57">
        <v>26</v>
      </c>
      <c r="H100" s="57">
        <v>43</v>
      </c>
      <c r="I100" s="14">
        <f t="shared" si="1949"/>
        <v>178</v>
      </c>
      <c r="J100" s="14">
        <f t="shared" si="1934"/>
        <v>146.79999999999998</v>
      </c>
      <c r="K100" s="31">
        <f t="shared" ref="K100:K101" si="1966">K99+"00:15"</f>
        <v>0.72916666666666619</v>
      </c>
      <c r="L100" s="57">
        <v>3</v>
      </c>
      <c r="M100" s="57">
        <v>0</v>
      </c>
      <c r="N100" s="57">
        <v>0</v>
      </c>
      <c r="O100" s="57">
        <v>0</v>
      </c>
      <c r="P100" s="57">
        <v>0</v>
      </c>
      <c r="Q100" s="57">
        <v>1</v>
      </c>
      <c r="R100" s="57">
        <v>2</v>
      </c>
      <c r="S100" s="14">
        <f t="shared" si="1950"/>
        <v>6</v>
      </c>
      <c r="T100" s="14">
        <f t="shared" si="1935"/>
        <v>3.8</v>
      </c>
      <c r="U100" s="31">
        <f t="shared" ref="U100:U101" si="1967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951"/>
        <v>0</v>
      </c>
      <c r="AD100" s="14">
        <f t="shared" si="1936"/>
        <v>0</v>
      </c>
      <c r="AE100" s="31">
        <f t="shared" ref="AE100:AE101" si="1968">AE99+"00:15"</f>
        <v>0.72916666666666619</v>
      </c>
      <c r="AF100" s="57">
        <v>5</v>
      </c>
      <c r="AG100" s="57">
        <v>1</v>
      </c>
      <c r="AH100" s="57">
        <v>0</v>
      </c>
      <c r="AI100" s="57">
        <v>0</v>
      </c>
      <c r="AJ100" s="57">
        <v>0</v>
      </c>
      <c r="AK100" s="57">
        <v>0</v>
      </c>
      <c r="AL100" s="57">
        <v>0</v>
      </c>
      <c r="AM100" s="14">
        <f t="shared" si="1952"/>
        <v>6</v>
      </c>
      <c r="AN100" s="14">
        <f t="shared" si="1937"/>
        <v>6</v>
      </c>
      <c r="AO100" s="31">
        <f t="shared" ref="AO100:AO101" si="1969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1</v>
      </c>
      <c r="AV100" s="57">
        <v>1</v>
      </c>
      <c r="AW100" s="14">
        <f t="shared" si="1953"/>
        <v>2</v>
      </c>
      <c r="AX100" s="14">
        <f t="shared" si="1938"/>
        <v>0.60000000000000009</v>
      </c>
      <c r="AY100" s="31">
        <f t="shared" ref="AY100:AY101" si="1970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954"/>
        <v>0</v>
      </c>
      <c r="BH100" s="14">
        <f t="shared" si="1939"/>
        <v>0</v>
      </c>
      <c r="BI100" s="31">
        <f t="shared" ref="BI100:BI101" si="1971">BI99+"00:15"</f>
        <v>0.72916666666666619</v>
      </c>
      <c r="BJ100" s="57">
        <v>2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1955"/>
        <v>3</v>
      </c>
      <c r="BR100" s="14">
        <f t="shared" si="1940"/>
        <v>2.2000000000000002</v>
      </c>
      <c r="BS100" s="31">
        <f t="shared" ref="BS100:BS101" si="1972">BS99+"00:15"</f>
        <v>0.72916666666666619</v>
      </c>
      <c r="BT100" s="57">
        <v>92</v>
      </c>
      <c r="BU100" s="57">
        <v>4</v>
      </c>
      <c r="BV100" s="57">
        <v>3</v>
      </c>
      <c r="BW100" s="57">
        <v>0</v>
      </c>
      <c r="BX100" s="57">
        <v>18</v>
      </c>
      <c r="BY100" s="57">
        <v>17</v>
      </c>
      <c r="BZ100" s="57">
        <v>8</v>
      </c>
      <c r="CA100" s="14">
        <f t="shared" si="1956"/>
        <v>142</v>
      </c>
      <c r="CB100" s="14">
        <f t="shared" si="1941"/>
        <v>144.9</v>
      </c>
      <c r="CC100" s="31">
        <f t="shared" ref="CC100:CC101" si="1973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957"/>
        <v>0</v>
      </c>
      <c r="CL100" s="14">
        <f t="shared" si="1942"/>
        <v>0</v>
      </c>
      <c r="CM100" s="31">
        <f t="shared" ref="CM100:CM101" si="1974">CM99+"00:15"</f>
        <v>0.72916666666666619</v>
      </c>
      <c r="CN100" s="57">
        <f t="shared" si="1389"/>
        <v>97</v>
      </c>
      <c r="CO100" s="57">
        <f t="shared" si="1389"/>
        <v>5</v>
      </c>
      <c r="CP100" s="57">
        <f t="shared" si="1389"/>
        <v>3</v>
      </c>
      <c r="CQ100" s="57">
        <f t="shared" si="1389"/>
        <v>0</v>
      </c>
      <c r="CR100" s="57">
        <f t="shared" si="1389"/>
        <v>18</v>
      </c>
      <c r="CS100" s="57">
        <f t="shared" si="1389"/>
        <v>17</v>
      </c>
      <c r="CT100" s="57">
        <f t="shared" si="1389"/>
        <v>8</v>
      </c>
      <c r="CU100" s="14">
        <f t="shared" si="1958"/>
        <v>148</v>
      </c>
      <c r="CV100" s="14">
        <f t="shared" si="1943"/>
        <v>150.9</v>
      </c>
      <c r="CW100" s="31">
        <f t="shared" ref="CW100:CW101" si="1975">CW99+"00:15"</f>
        <v>0.72916666666666619</v>
      </c>
      <c r="CX100" s="57">
        <f t="shared" si="1391"/>
        <v>82</v>
      </c>
      <c r="CY100" s="57">
        <f t="shared" si="1391"/>
        <v>10</v>
      </c>
      <c r="CZ100" s="57">
        <f t="shared" si="1391"/>
        <v>3</v>
      </c>
      <c r="DA100" s="57">
        <f t="shared" si="1391"/>
        <v>1</v>
      </c>
      <c r="DB100" s="57">
        <f t="shared" si="1391"/>
        <v>16</v>
      </c>
      <c r="DC100" s="57">
        <f t="shared" si="1391"/>
        <v>27</v>
      </c>
      <c r="DD100" s="57">
        <f t="shared" si="1391"/>
        <v>45</v>
      </c>
      <c r="DE100" s="14">
        <f t="shared" si="1959"/>
        <v>184</v>
      </c>
      <c r="DF100" s="14">
        <f t="shared" si="1944"/>
        <v>150.60000000000002</v>
      </c>
      <c r="DG100" s="31">
        <f t="shared" ref="DG100:DG101" si="1976">DG99+"00:15"</f>
        <v>0.72916666666666619</v>
      </c>
      <c r="DH100" s="57">
        <f t="shared" si="1960"/>
        <v>5</v>
      </c>
      <c r="DI100" s="57">
        <f t="shared" si="1732"/>
        <v>0</v>
      </c>
      <c r="DJ100" s="57">
        <f t="shared" si="1732"/>
        <v>0</v>
      </c>
      <c r="DK100" s="57">
        <f t="shared" si="1732"/>
        <v>0</v>
      </c>
      <c r="DL100" s="57">
        <f t="shared" si="1732"/>
        <v>0</v>
      </c>
      <c r="DM100" s="57">
        <f t="shared" si="1732"/>
        <v>1</v>
      </c>
      <c r="DN100" s="57">
        <f t="shared" si="1732"/>
        <v>3</v>
      </c>
      <c r="DO100" s="14">
        <f t="shared" si="1961"/>
        <v>9</v>
      </c>
      <c r="DP100" s="14">
        <f t="shared" si="1945"/>
        <v>6</v>
      </c>
      <c r="DQ100" s="31">
        <f t="shared" ref="DQ100:DQ101" si="1977">DQ99+"00:15"</f>
        <v>0.72916666666666619</v>
      </c>
      <c r="DR100" s="57">
        <f t="shared" si="1395"/>
        <v>5</v>
      </c>
      <c r="DS100" s="57">
        <f t="shared" si="1374"/>
        <v>1</v>
      </c>
      <c r="DT100" s="57">
        <f t="shared" si="1374"/>
        <v>0</v>
      </c>
      <c r="DU100" s="57">
        <f t="shared" si="1374"/>
        <v>0</v>
      </c>
      <c r="DV100" s="57">
        <f t="shared" si="1374"/>
        <v>0</v>
      </c>
      <c r="DW100" s="57">
        <f t="shared" si="1374"/>
        <v>1</v>
      </c>
      <c r="DX100" s="57">
        <f t="shared" si="1374"/>
        <v>1</v>
      </c>
      <c r="DY100" s="14">
        <f t="shared" si="1962"/>
        <v>8</v>
      </c>
      <c r="DZ100" s="14">
        <f t="shared" si="1946"/>
        <v>6.6000000000000005</v>
      </c>
      <c r="EA100" s="31">
        <f t="shared" ref="EA100:EA101" si="1978">EA99+"00:15"</f>
        <v>0.72916666666666619</v>
      </c>
      <c r="EB100" s="57">
        <f t="shared" si="1397"/>
        <v>79</v>
      </c>
      <c r="EC100" s="57">
        <f t="shared" si="1376"/>
        <v>10</v>
      </c>
      <c r="ED100" s="57">
        <f t="shared" si="1376"/>
        <v>3</v>
      </c>
      <c r="EE100" s="57">
        <f t="shared" si="1376"/>
        <v>1</v>
      </c>
      <c r="EF100" s="57">
        <f t="shared" si="1376"/>
        <v>16</v>
      </c>
      <c r="EG100" s="57">
        <f t="shared" si="1376"/>
        <v>27</v>
      </c>
      <c r="EH100" s="57">
        <f t="shared" si="1376"/>
        <v>44</v>
      </c>
      <c r="EI100" s="14">
        <f t="shared" si="1963"/>
        <v>180</v>
      </c>
      <c r="EJ100" s="14">
        <f t="shared" si="1947"/>
        <v>147.4</v>
      </c>
      <c r="EK100" s="31">
        <f t="shared" ref="EK100:EK101" si="1979">EK99+"00:15"</f>
        <v>0.72916666666666619</v>
      </c>
      <c r="EL100" s="57">
        <f t="shared" si="1399"/>
        <v>94</v>
      </c>
      <c r="EM100" s="57">
        <f t="shared" si="1378"/>
        <v>4</v>
      </c>
      <c r="EN100" s="57">
        <f t="shared" si="1378"/>
        <v>3</v>
      </c>
      <c r="EO100" s="57">
        <f t="shared" si="1378"/>
        <v>0</v>
      </c>
      <c r="EP100" s="57">
        <f t="shared" si="1378"/>
        <v>18</v>
      </c>
      <c r="EQ100" s="57">
        <f t="shared" si="1378"/>
        <v>17</v>
      </c>
      <c r="ER100" s="57">
        <f t="shared" si="1378"/>
        <v>9</v>
      </c>
      <c r="ES100" s="14">
        <f t="shared" si="1964"/>
        <v>145</v>
      </c>
      <c r="ET100" s="14">
        <f t="shared" si="1948"/>
        <v>147.10000000000002</v>
      </c>
    </row>
    <row r="101" spans="1:150" ht="13" thickBot="1" x14ac:dyDescent="0.3">
      <c r="A101" s="31">
        <f t="shared" si="1965"/>
        <v>0.73958333333333282</v>
      </c>
      <c r="B101" s="57">
        <v>97</v>
      </c>
      <c r="C101" s="57">
        <v>16</v>
      </c>
      <c r="D101" s="57">
        <v>2</v>
      </c>
      <c r="E101" s="57">
        <v>0</v>
      </c>
      <c r="F101" s="57">
        <v>12</v>
      </c>
      <c r="G101" s="57">
        <v>22</v>
      </c>
      <c r="H101" s="57">
        <v>43</v>
      </c>
      <c r="I101" s="14">
        <f t="shared" si="1949"/>
        <v>192</v>
      </c>
      <c r="J101" s="14">
        <f t="shared" si="1934"/>
        <v>157.4</v>
      </c>
      <c r="K101" s="31">
        <f t="shared" si="1966"/>
        <v>0.73958333333333282</v>
      </c>
      <c r="L101" s="57">
        <v>2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14">
        <f t="shared" si="1950"/>
        <v>2</v>
      </c>
      <c r="T101" s="14">
        <f t="shared" si="1935"/>
        <v>2</v>
      </c>
      <c r="U101" s="31">
        <f t="shared" si="1967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951"/>
        <v>0</v>
      </c>
      <c r="AD101" s="14">
        <f t="shared" si="1936"/>
        <v>0</v>
      </c>
      <c r="AE101" s="31">
        <f t="shared" si="1968"/>
        <v>0.73958333333333282</v>
      </c>
      <c r="AF101" s="57">
        <v>1</v>
      </c>
      <c r="AG101" s="57">
        <v>0</v>
      </c>
      <c r="AH101" s="57">
        <v>0</v>
      </c>
      <c r="AI101" s="57">
        <v>0</v>
      </c>
      <c r="AJ101" s="57">
        <v>0</v>
      </c>
      <c r="AK101" s="57">
        <v>1</v>
      </c>
      <c r="AL101" s="57">
        <v>0</v>
      </c>
      <c r="AM101" s="14">
        <f t="shared" si="1952"/>
        <v>2</v>
      </c>
      <c r="AN101" s="14">
        <f t="shared" si="1937"/>
        <v>1.4</v>
      </c>
      <c r="AO101" s="31">
        <f t="shared" si="1969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14">
        <f t="shared" si="1953"/>
        <v>0</v>
      </c>
      <c r="AX101" s="14">
        <f t="shared" si="1938"/>
        <v>0</v>
      </c>
      <c r="AY101" s="31">
        <f t="shared" si="1970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954"/>
        <v>0</v>
      </c>
      <c r="BH101" s="14">
        <f t="shared" si="1939"/>
        <v>0</v>
      </c>
      <c r="BI101" s="31">
        <f t="shared" si="1971"/>
        <v>0.73958333333333282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0</v>
      </c>
      <c r="BQ101" s="14">
        <f t="shared" si="1955"/>
        <v>0</v>
      </c>
      <c r="BR101" s="14">
        <f t="shared" si="1940"/>
        <v>0</v>
      </c>
      <c r="BS101" s="31">
        <f t="shared" si="1972"/>
        <v>0.73958333333333282</v>
      </c>
      <c r="BT101" s="57">
        <v>76</v>
      </c>
      <c r="BU101" s="57">
        <v>5</v>
      </c>
      <c r="BV101" s="57">
        <v>6</v>
      </c>
      <c r="BW101" s="57">
        <v>0</v>
      </c>
      <c r="BX101" s="57">
        <v>15</v>
      </c>
      <c r="BY101" s="57">
        <v>10</v>
      </c>
      <c r="BZ101" s="57">
        <v>11</v>
      </c>
      <c r="CA101" s="14">
        <f t="shared" si="1956"/>
        <v>123</v>
      </c>
      <c r="CB101" s="14">
        <f t="shared" si="1941"/>
        <v>126.2</v>
      </c>
      <c r="CC101" s="31">
        <f t="shared" si="1973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957"/>
        <v>0</v>
      </c>
      <c r="CL101" s="14">
        <f t="shared" si="1942"/>
        <v>0</v>
      </c>
      <c r="CM101" s="31">
        <f t="shared" si="1974"/>
        <v>0.73958333333333282</v>
      </c>
      <c r="CN101" s="57">
        <f t="shared" si="1389"/>
        <v>77</v>
      </c>
      <c r="CO101" s="57">
        <f t="shared" si="1389"/>
        <v>5</v>
      </c>
      <c r="CP101" s="57">
        <f t="shared" si="1389"/>
        <v>6</v>
      </c>
      <c r="CQ101" s="57">
        <f t="shared" si="1389"/>
        <v>0</v>
      </c>
      <c r="CR101" s="57">
        <f t="shared" si="1389"/>
        <v>15</v>
      </c>
      <c r="CS101" s="57">
        <f t="shared" si="1389"/>
        <v>11</v>
      </c>
      <c r="CT101" s="57">
        <f t="shared" si="1389"/>
        <v>11</v>
      </c>
      <c r="CU101" s="14">
        <f t="shared" si="1958"/>
        <v>125</v>
      </c>
      <c r="CV101" s="14">
        <f t="shared" si="1943"/>
        <v>127.60000000000001</v>
      </c>
      <c r="CW101" s="31">
        <f t="shared" si="1975"/>
        <v>0.73958333333333282</v>
      </c>
      <c r="CX101" s="57">
        <f t="shared" si="1391"/>
        <v>99</v>
      </c>
      <c r="CY101" s="57">
        <f t="shared" si="1391"/>
        <v>16</v>
      </c>
      <c r="CZ101" s="57">
        <f t="shared" si="1391"/>
        <v>2</v>
      </c>
      <c r="DA101" s="57">
        <f t="shared" si="1391"/>
        <v>0</v>
      </c>
      <c r="DB101" s="57">
        <f t="shared" si="1391"/>
        <v>12</v>
      </c>
      <c r="DC101" s="57">
        <f t="shared" si="1391"/>
        <v>22</v>
      </c>
      <c r="DD101" s="57">
        <f t="shared" si="1391"/>
        <v>43</v>
      </c>
      <c r="DE101" s="14">
        <f t="shared" si="1959"/>
        <v>194</v>
      </c>
      <c r="DF101" s="14">
        <f t="shared" si="1944"/>
        <v>159.4</v>
      </c>
      <c r="DG101" s="31">
        <f t="shared" si="1976"/>
        <v>0.73958333333333282</v>
      </c>
      <c r="DH101" s="57">
        <f t="shared" si="1960"/>
        <v>2</v>
      </c>
      <c r="DI101" s="57">
        <f t="shared" si="1732"/>
        <v>0</v>
      </c>
      <c r="DJ101" s="57">
        <f t="shared" si="1732"/>
        <v>0</v>
      </c>
      <c r="DK101" s="57">
        <f t="shared" si="1732"/>
        <v>0</v>
      </c>
      <c r="DL101" s="57">
        <f t="shared" si="1732"/>
        <v>0</v>
      </c>
      <c r="DM101" s="57">
        <f t="shared" si="1732"/>
        <v>0</v>
      </c>
      <c r="DN101" s="57">
        <f t="shared" si="1732"/>
        <v>0</v>
      </c>
      <c r="DO101" s="14">
        <f t="shared" si="1961"/>
        <v>2</v>
      </c>
      <c r="DP101" s="14">
        <f t="shared" si="1945"/>
        <v>2</v>
      </c>
      <c r="DQ101" s="31">
        <f t="shared" si="1977"/>
        <v>0.73958333333333282</v>
      </c>
      <c r="DR101" s="57">
        <f t="shared" si="1395"/>
        <v>1</v>
      </c>
      <c r="DS101" s="57">
        <f t="shared" si="1374"/>
        <v>0</v>
      </c>
      <c r="DT101" s="57">
        <f t="shared" si="1374"/>
        <v>0</v>
      </c>
      <c r="DU101" s="57">
        <f t="shared" si="1374"/>
        <v>0</v>
      </c>
      <c r="DV101" s="57">
        <f t="shared" si="1374"/>
        <v>0</v>
      </c>
      <c r="DW101" s="57">
        <f t="shared" si="1374"/>
        <v>1</v>
      </c>
      <c r="DX101" s="57">
        <f t="shared" si="1374"/>
        <v>0</v>
      </c>
      <c r="DY101" s="14">
        <f t="shared" si="1962"/>
        <v>2</v>
      </c>
      <c r="DZ101" s="14">
        <f t="shared" si="1946"/>
        <v>1.4</v>
      </c>
      <c r="EA101" s="31">
        <f t="shared" si="1978"/>
        <v>0.73958333333333282</v>
      </c>
      <c r="EB101" s="57">
        <f t="shared" si="1397"/>
        <v>97</v>
      </c>
      <c r="EC101" s="57">
        <f t="shared" si="1376"/>
        <v>16</v>
      </c>
      <c r="ED101" s="57">
        <f t="shared" si="1376"/>
        <v>2</v>
      </c>
      <c r="EE101" s="57">
        <f t="shared" si="1376"/>
        <v>0</v>
      </c>
      <c r="EF101" s="57">
        <f t="shared" si="1376"/>
        <v>12</v>
      </c>
      <c r="EG101" s="57">
        <f t="shared" si="1376"/>
        <v>22</v>
      </c>
      <c r="EH101" s="57">
        <f t="shared" si="1376"/>
        <v>43</v>
      </c>
      <c r="EI101" s="14">
        <f t="shared" si="1963"/>
        <v>192</v>
      </c>
      <c r="EJ101" s="14">
        <f t="shared" si="1947"/>
        <v>157.4</v>
      </c>
      <c r="EK101" s="31">
        <f t="shared" si="1979"/>
        <v>0.73958333333333282</v>
      </c>
      <c r="EL101" s="57">
        <f t="shared" si="1399"/>
        <v>76</v>
      </c>
      <c r="EM101" s="57">
        <f t="shared" si="1378"/>
        <v>5</v>
      </c>
      <c r="EN101" s="57">
        <f t="shared" si="1378"/>
        <v>6</v>
      </c>
      <c r="EO101" s="57">
        <f t="shared" si="1378"/>
        <v>0</v>
      </c>
      <c r="EP101" s="57">
        <f t="shared" si="1378"/>
        <v>15</v>
      </c>
      <c r="EQ101" s="57">
        <f t="shared" si="1378"/>
        <v>10</v>
      </c>
      <c r="ER101" s="57">
        <f t="shared" si="1378"/>
        <v>11</v>
      </c>
      <c r="ES101" s="14">
        <f t="shared" si="1964"/>
        <v>123</v>
      </c>
      <c r="ET101" s="14">
        <f t="shared" si="1948"/>
        <v>126.2</v>
      </c>
    </row>
    <row r="102" spans="1:150" ht="13.5" thickTop="1" thickBot="1" x14ac:dyDescent="0.3">
      <c r="A102" s="32" t="s">
        <v>5</v>
      </c>
      <c r="B102" s="2">
        <f>SUM(B98:B101)</f>
        <v>354</v>
      </c>
      <c r="C102" s="2">
        <f t="shared" ref="C102" si="1980">SUM(C98:C101)</f>
        <v>63</v>
      </c>
      <c r="D102" s="2">
        <f t="shared" ref="D102" si="1981">SUM(D98:D101)</f>
        <v>7</v>
      </c>
      <c r="E102" s="2">
        <f t="shared" ref="E102" si="1982">SUM(E98:E101)</f>
        <v>1</v>
      </c>
      <c r="F102" s="2">
        <f t="shared" ref="F102" si="1983">SUM(F98:F101)</f>
        <v>58</v>
      </c>
      <c r="G102" s="2">
        <f t="shared" ref="G102" si="1984">SUM(G98:G101)</f>
        <v>93</v>
      </c>
      <c r="H102" s="2">
        <f t="shared" ref="H102" si="1985">SUM(H98:H101)</f>
        <v>150</v>
      </c>
      <c r="I102" s="15">
        <f t="shared" ref="I102" si="1986">SUM(I98:I101)</f>
        <v>726</v>
      </c>
      <c r="J102" s="33">
        <f>B102+C102+D102*1.5+E102*2.3+F102*2+G102*0.4+H102*0.2</f>
        <v>613</v>
      </c>
      <c r="K102" s="32" t="s">
        <v>5</v>
      </c>
      <c r="L102" s="2">
        <f>SUM(L98:L101)</f>
        <v>7</v>
      </c>
      <c r="M102" s="2">
        <f t="shared" ref="M102" si="1987">SUM(M98:M101)</f>
        <v>2</v>
      </c>
      <c r="N102" s="2">
        <f t="shared" ref="N102" si="1988">SUM(N98:N101)</f>
        <v>0</v>
      </c>
      <c r="O102" s="2">
        <f t="shared" ref="O102" si="1989">SUM(O98:O101)</f>
        <v>0</v>
      </c>
      <c r="P102" s="2">
        <f t="shared" ref="P102" si="1990">SUM(P98:P101)</f>
        <v>0</v>
      </c>
      <c r="Q102" s="2">
        <f t="shared" ref="Q102" si="1991">SUM(Q98:Q101)</f>
        <v>1</v>
      </c>
      <c r="R102" s="2">
        <f t="shared" ref="R102:S102" si="1992">SUM(R98:R101)</f>
        <v>4</v>
      </c>
      <c r="S102" s="15">
        <f t="shared" si="1992"/>
        <v>14</v>
      </c>
      <c r="T102" s="33">
        <f>L102+M102+N102*1.5+O102*2.3+P102*2+Q102*0.4+R102*0.2</f>
        <v>10.200000000000001</v>
      </c>
      <c r="U102" s="32" t="s">
        <v>5</v>
      </c>
      <c r="V102" s="2">
        <f>SUM(V98:V101)</f>
        <v>0</v>
      </c>
      <c r="W102" s="2">
        <f t="shared" ref="W102" si="1993">SUM(W98:W101)</f>
        <v>0</v>
      </c>
      <c r="X102" s="2">
        <f t="shared" ref="X102" si="1994">SUM(X98:X101)</f>
        <v>0</v>
      </c>
      <c r="Y102" s="2">
        <f t="shared" ref="Y102" si="1995">SUM(Y98:Y101)</f>
        <v>0</v>
      </c>
      <c r="Z102" s="2">
        <f t="shared" ref="Z102" si="1996">SUM(Z98:Z101)</f>
        <v>0</v>
      </c>
      <c r="AA102" s="2">
        <f t="shared" ref="AA102" si="1997">SUM(AA98:AA101)</f>
        <v>0</v>
      </c>
      <c r="AB102" s="2">
        <f t="shared" ref="AB102" si="1998">SUM(AB98:AB101)</f>
        <v>0</v>
      </c>
      <c r="AC102" s="15">
        <f t="shared" ref="AC102" si="1999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9</v>
      </c>
      <c r="AG102" s="2">
        <f t="shared" ref="AG102" si="2000">SUM(AG98:AG101)</f>
        <v>2</v>
      </c>
      <c r="AH102" s="2">
        <f t="shared" ref="AH102" si="2001">SUM(AH98:AH101)</f>
        <v>0</v>
      </c>
      <c r="AI102" s="2">
        <f t="shared" ref="AI102" si="2002">SUM(AI98:AI101)</f>
        <v>0</v>
      </c>
      <c r="AJ102" s="2">
        <f t="shared" ref="AJ102" si="2003">SUM(AJ98:AJ101)</f>
        <v>0</v>
      </c>
      <c r="AK102" s="2">
        <f t="shared" ref="AK102" si="2004">SUM(AK98:AK101)</f>
        <v>5</v>
      </c>
      <c r="AL102" s="2">
        <f t="shared" ref="AL102" si="2005">SUM(AL98:AL101)</f>
        <v>1</v>
      </c>
      <c r="AM102" s="15">
        <f t="shared" ref="AM102" si="2006">SUM(AM98:AM101)</f>
        <v>17</v>
      </c>
      <c r="AN102" s="33">
        <f>AF102+AG102+AH102*1.5+AI102*2.3+AJ102*2+AK102*0.4+AL102*0.2</f>
        <v>13.2</v>
      </c>
      <c r="AO102" s="32" t="s">
        <v>5</v>
      </c>
      <c r="AP102" s="2">
        <f>SUM(AP98:AP101)</f>
        <v>2</v>
      </c>
      <c r="AQ102" s="2">
        <f t="shared" ref="AQ102" si="2007">SUM(AQ98:AQ101)</f>
        <v>0</v>
      </c>
      <c r="AR102" s="2">
        <f t="shared" ref="AR102" si="2008">SUM(AR98:AR101)</f>
        <v>0</v>
      </c>
      <c r="AS102" s="2">
        <f t="shared" ref="AS102" si="2009">SUM(AS98:AS101)</f>
        <v>0</v>
      </c>
      <c r="AT102" s="2">
        <f t="shared" ref="AT102" si="2010">SUM(AT98:AT101)</f>
        <v>0</v>
      </c>
      <c r="AU102" s="2">
        <f t="shared" ref="AU102" si="2011">SUM(AU98:AU101)</f>
        <v>1</v>
      </c>
      <c r="AV102" s="2">
        <f t="shared" ref="AV102" si="2012">SUM(AV98:AV101)</f>
        <v>2</v>
      </c>
      <c r="AW102" s="15">
        <f t="shared" ref="AW102" si="2013">SUM(AW98:AW101)</f>
        <v>5</v>
      </c>
      <c r="AX102" s="33">
        <f>AP102+AQ102+AR102*1.5+AS102*2.3+AT102*2+AU102*0.4+AV102*0.2</f>
        <v>2.8</v>
      </c>
      <c r="AY102" s="32" t="s">
        <v>5</v>
      </c>
      <c r="AZ102" s="2">
        <f>SUM(AZ98:AZ101)</f>
        <v>0</v>
      </c>
      <c r="BA102" s="2">
        <f t="shared" ref="BA102" si="2014">SUM(BA98:BA101)</f>
        <v>0</v>
      </c>
      <c r="BB102" s="2">
        <f t="shared" ref="BB102" si="2015">SUM(BB98:BB101)</f>
        <v>0</v>
      </c>
      <c r="BC102" s="2">
        <f t="shared" ref="BC102" si="2016">SUM(BC98:BC101)</f>
        <v>0</v>
      </c>
      <c r="BD102" s="2">
        <f t="shared" ref="BD102" si="2017">SUM(BD98:BD101)</f>
        <v>0</v>
      </c>
      <c r="BE102" s="2">
        <f t="shared" ref="BE102" si="2018">SUM(BE98:BE101)</f>
        <v>0</v>
      </c>
      <c r="BF102" s="2">
        <f t="shared" ref="BF102" si="2019">SUM(BF98:BF101)</f>
        <v>0</v>
      </c>
      <c r="BG102" s="15">
        <f t="shared" ref="BG102" si="2020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2</v>
      </c>
      <c r="BK102" s="2">
        <f t="shared" ref="BK102" si="2021">SUM(BK98:BK101)</f>
        <v>1</v>
      </c>
      <c r="BL102" s="2">
        <f t="shared" ref="BL102" si="2022">SUM(BL98:BL101)</f>
        <v>0</v>
      </c>
      <c r="BM102" s="2">
        <f t="shared" ref="BM102" si="2023">SUM(BM98:BM101)</f>
        <v>0</v>
      </c>
      <c r="BN102" s="2">
        <f t="shared" ref="BN102" si="2024">SUM(BN98:BN101)</f>
        <v>0</v>
      </c>
      <c r="BO102" s="2">
        <f t="shared" ref="BO102" si="2025">SUM(BO98:BO101)</f>
        <v>0</v>
      </c>
      <c r="BP102" s="2">
        <f t="shared" ref="BP102" si="2026">SUM(BP98:BP101)</f>
        <v>4</v>
      </c>
      <c r="BQ102" s="15">
        <f t="shared" ref="BQ102" si="2027">SUM(BQ98:BQ101)</f>
        <v>7</v>
      </c>
      <c r="BR102" s="33">
        <f>BJ102+BK102+BL102*1.5+BM102*2.3+BN102*2+BO102*0.4+BP102*0.2</f>
        <v>3.8</v>
      </c>
      <c r="BS102" s="32" t="s">
        <v>5</v>
      </c>
      <c r="BT102" s="2">
        <f>SUM(BT98:BT101)</f>
        <v>312</v>
      </c>
      <c r="BU102" s="2">
        <f t="shared" ref="BU102" si="2028">SUM(BU98:BU101)</f>
        <v>19</v>
      </c>
      <c r="BV102" s="2">
        <f t="shared" ref="BV102" si="2029">SUM(BV98:BV101)</f>
        <v>11</v>
      </c>
      <c r="BW102" s="2">
        <f t="shared" ref="BW102" si="2030">SUM(BW98:BW101)</f>
        <v>0</v>
      </c>
      <c r="BX102" s="2">
        <f t="shared" ref="BX102" si="2031">SUM(BX98:BX101)</f>
        <v>57</v>
      </c>
      <c r="BY102" s="2">
        <f t="shared" ref="BY102" si="2032">SUM(BY98:BY101)</f>
        <v>51</v>
      </c>
      <c r="BZ102" s="2">
        <f t="shared" ref="BZ102" si="2033">SUM(BZ98:BZ101)</f>
        <v>38</v>
      </c>
      <c r="CA102" s="15">
        <f t="shared" ref="CA102" si="2034">SUM(CA98:CA101)</f>
        <v>488</v>
      </c>
      <c r="CB102" s="33">
        <f>BT102+BU102+BV102*1.5+BW102*2.3+BX102*2+BY102*0.4+BZ102*0.2</f>
        <v>489.5</v>
      </c>
      <c r="CC102" s="32" t="s">
        <v>5</v>
      </c>
      <c r="CD102" s="2">
        <f>SUM(CD98:CD101)</f>
        <v>0</v>
      </c>
      <c r="CE102" s="2">
        <f t="shared" ref="CE102" si="2035">SUM(CE98:CE101)</f>
        <v>0</v>
      </c>
      <c r="CF102" s="2">
        <f t="shared" ref="CF102" si="2036">SUM(CF98:CF101)</f>
        <v>0</v>
      </c>
      <c r="CG102" s="2">
        <f t="shared" ref="CG102" si="2037">SUM(CG98:CG101)</f>
        <v>0</v>
      </c>
      <c r="CH102" s="2">
        <f t="shared" ref="CH102" si="2038">SUM(CH98:CH101)</f>
        <v>0</v>
      </c>
      <c r="CI102" s="2">
        <f t="shared" ref="CI102" si="2039">SUM(CI98:CI101)</f>
        <v>0</v>
      </c>
      <c r="CJ102" s="2">
        <f t="shared" ref="CJ102" si="2040">SUM(CJ98:CJ101)</f>
        <v>0</v>
      </c>
      <c r="CK102" s="15">
        <f t="shared" ref="CK102" si="2041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389"/>
        <v>321</v>
      </c>
      <c r="CO102" s="2">
        <f t="shared" si="1389"/>
        <v>21</v>
      </c>
      <c r="CP102" s="2">
        <f t="shared" si="1389"/>
        <v>11</v>
      </c>
      <c r="CQ102" s="2">
        <f t="shared" si="1389"/>
        <v>0</v>
      </c>
      <c r="CR102" s="2">
        <f t="shared" si="1389"/>
        <v>57</v>
      </c>
      <c r="CS102" s="2">
        <f t="shared" si="1389"/>
        <v>56</v>
      </c>
      <c r="CT102" s="2">
        <f t="shared" si="1389"/>
        <v>39</v>
      </c>
      <c r="CU102" s="15">
        <f t="shared" ref="CU102" si="2042">SUM(CN102:CT102)</f>
        <v>505</v>
      </c>
      <c r="CV102" s="33">
        <f>CN102+CO102+CP102*1.5+CQ102*2.3+CR102*2+CS102*0.4+CT102*0.2</f>
        <v>502.7</v>
      </c>
      <c r="CW102" s="32" t="s">
        <v>5</v>
      </c>
      <c r="CX102" s="2">
        <f t="shared" si="1391"/>
        <v>361</v>
      </c>
      <c r="CY102" s="2">
        <f t="shared" si="1391"/>
        <v>65</v>
      </c>
      <c r="CZ102" s="2">
        <f t="shared" si="1391"/>
        <v>7</v>
      </c>
      <c r="DA102" s="2">
        <f t="shared" si="1391"/>
        <v>1</v>
      </c>
      <c r="DB102" s="2">
        <f t="shared" si="1391"/>
        <v>58</v>
      </c>
      <c r="DC102" s="2">
        <f t="shared" si="1391"/>
        <v>94</v>
      </c>
      <c r="DD102" s="2">
        <f t="shared" si="1391"/>
        <v>154</v>
      </c>
      <c r="DE102" s="15">
        <f t="shared" ref="DE102" si="2043">SUM(CX102:DD102)</f>
        <v>740</v>
      </c>
      <c r="DF102" s="33">
        <f>CX102+CY102+CZ102*1.5+DA102*2.3+DB102*2+DC102*0.4+DD102*0.2</f>
        <v>623.19999999999993</v>
      </c>
      <c r="DG102" s="32" t="s">
        <v>5</v>
      </c>
      <c r="DH102" s="2">
        <f t="shared" si="1732"/>
        <v>9</v>
      </c>
      <c r="DI102" s="2">
        <f t="shared" si="1732"/>
        <v>3</v>
      </c>
      <c r="DJ102" s="2">
        <f t="shared" si="1732"/>
        <v>0</v>
      </c>
      <c r="DK102" s="2">
        <f t="shared" si="1732"/>
        <v>0</v>
      </c>
      <c r="DL102" s="2">
        <f t="shared" si="1732"/>
        <v>0</v>
      </c>
      <c r="DM102" s="2">
        <f t="shared" si="1732"/>
        <v>1</v>
      </c>
      <c r="DN102" s="2">
        <f t="shared" si="1732"/>
        <v>8</v>
      </c>
      <c r="DO102" s="15">
        <f t="shared" ref="DO102" si="2044">SUM(DH102:DN102)</f>
        <v>21</v>
      </c>
      <c r="DP102" s="33">
        <f>DH102+DI102+DJ102*1.5+DK102*2.3+DL102*2+DM102*0.4+DN102*0.2</f>
        <v>14</v>
      </c>
      <c r="DQ102" s="32" t="s">
        <v>5</v>
      </c>
      <c r="DR102" s="2">
        <f t="shared" si="1395"/>
        <v>11</v>
      </c>
      <c r="DS102" s="2">
        <f t="shared" si="1374"/>
        <v>2</v>
      </c>
      <c r="DT102" s="2">
        <f t="shared" si="1374"/>
        <v>0</v>
      </c>
      <c r="DU102" s="2">
        <f t="shared" si="1374"/>
        <v>0</v>
      </c>
      <c r="DV102" s="2">
        <f t="shared" si="1374"/>
        <v>0</v>
      </c>
      <c r="DW102" s="2">
        <f t="shared" si="1374"/>
        <v>6</v>
      </c>
      <c r="DX102" s="2">
        <f t="shared" si="1374"/>
        <v>3</v>
      </c>
      <c r="DY102" s="15">
        <f t="shared" ref="DY102" si="2045">SUM(DR102:DX102)</f>
        <v>22</v>
      </c>
      <c r="DZ102" s="33">
        <f>DR102+DS102+DT102*1.5+DU102*2.3+DV102*2+DW102*0.4+DX102*0.2</f>
        <v>16</v>
      </c>
      <c r="EA102" s="32" t="s">
        <v>5</v>
      </c>
      <c r="EB102" s="2">
        <f t="shared" si="1397"/>
        <v>356</v>
      </c>
      <c r="EC102" s="2">
        <f t="shared" si="1376"/>
        <v>63</v>
      </c>
      <c r="ED102" s="2">
        <f t="shared" si="1376"/>
        <v>7</v>
      </c>
      <c r="EE102" s="2">
        <f t="shared" si="1376"/>
        <v>1</v>
      </c>
      <c r="EF102" s="2">
        <f t="shared" si="1376"/>
        <v>58</v>
      </c>
      <c r="EG102" s="2">
        <f t="shared" si="1376"/>
        <v>94</v>
      </c>
      <c r="EH102" s="2">
        <f t="shared" si="1376"/>
        <v>152</v>
      </c>
      <c r="EI102" s="15">
        <f t="shared" ref="EI102" si="2046">SUM(EB102:EH102)</f>
        <v>731</v>
      </c>
      <c r="EJ102" s="33">
        <f>EB102+EC102+ED102*1.5+EE102*2.3+EF102*2+EG102*0.4+EH102*0.2</f>
        <v>615.79999999999995</v>
      </c>
      <c r="EK102" s="32" t="s">
        <v>5</v>
      </c>
      <c r="EL102" s="2">
        <f t="shared" si="1399"/>
        <v>314</v>
      </c>
      <c r="EM102" s="2">
        <f t="shared" si="1378"/>
        <v>20</v>
      </c>
      <c r="EN102" s="2">
        <f t="shared" si="1378"/>
        <v>11</v>
      </c>
      <c r="EO102" s="2">
        <f t="shared" si="1378"/>
        <v>0</v>
      </c>
      <c r="EP102" s="2">
        <f t="shared" si="1378"/>
        <v>57</v>
      </c>
      <c r="EQ102" s="2">
        <f t="shared" si="1378"/>
        <v>51</v>
      </c>
      <c r="ER102" s="2">
        <f t="shared" si="1378"/>
        <v>42</v>
      </c>
      <c r="ES102" s="15">
        <f t="shared" ref="ES102" si="2047">SUM(EL102:ER102)</f>
        <v>495</v>
      </c>
      <c r="ET102" s="33">
        <f>EL102+EM102+EN102*1.5+EO102*2.3+EP102*2+EQ102*0.4+ER102*0.2</f>
        <v>493.29999999999995</v>
      </c>
    </row>
    <row r="103" spans="1:150" ht="13" thickTop="1" x14ac:dyDescent="0.25">
      <c r="A103" s="31">
        <f>A101+"00:15"</f>
        <v>0.74999999999999944</v>
      </c>
      <c r="B103" s="57">
        <v>87</v>
      </c>
      <c r="C103" s="57">
        <v>9</v>
      </c>
      <c r="D103" s="57">
        <v>1</v>
      </c>
      <c r="E103" s="57">
        <v>0</v>
      </c>
      <c r="F103" s="57">
        <v>15</v>
      </c>
      <c r="G103" s="57">
        <v>32</v>
      </c>
      <c r="H103" s="57">
        <v>42</v>
      </c>
      <c r="I103" s="14">
        <f>SUM(B103:H103)</f>
        <v>186</v>
      </c>
      <c r="J103" s="14">
        <f t="shared" ref="J103:J106" si="2048">B103+C103+D103*1.5+E103*2.3+F103*2+G103*0.4+H103*0.2</f>
        <v>148.70000000000002</v>
      </c>
      <c r="K103" s="31">
        <f>K101+"00:15"</f>
        <v>0.74999999999999944</v>
      </c>
      <c r="L103" s="57">
        <v>1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1</v>
      </c>
      <c r="S103" s="14">
        <f>SUM(L103:R103)</f>
        <v>2</v>
      </c>
      <c r="T103" s="14">
        <f t="shared" ref="T103:T106" si="2049">L103+M103+N103*1.5+O103*2.3+P103*2+Q103*0.4+R103*0.2</f>
        <v>1.2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>SUM(V103:AB103)</f>
        <v>0</v>
      </c>
      <c r="AD103" s="14">
        <f t="shared" ref="AD103:AD106" si="2050">V103+W103+X103*1.5+Y103*2.3+Z103*2+AA103*0.4+AB103*0.2</f>
        <v>0</v>
      </c>
      <c r="AE103" s="31">
        <f>AE101+"00:15"</f>
        <v>0.74999999999999944</v>
      </c>
      <c r="AF103" s="57">
        <v>3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1</v>
      </c>
      <c r="AM103" s="14">
        <f>SUM(AF103:AL103)</f>
        <v>4</v>
      </c>
      <c r="AN103" s="14">
        <f t="shared" ref="AN103:AN106" si="2051">AF103+AG103+AH103*1.5+AI103*2.3+AJ103*2+AK103*0.4+AL103*0.2</f>
        <v>3.2</v>
      </c>
      <c r="AO103" s="31">
        <f>AO101+"00:15"</f>
        <v>0.74999999999999944</v>
      </c>
      <c r="AP103" s="57">
        <v>1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2</v>
      </c>
      <c r="AW103" s="14">
        <f>SUM(AP103:AV103)</f>
        <v>3</v>
      </c>
      <c r="AX103" s="14">
        <f t="shared" ref="AX103:AX106" si="2052">AP103+AQ103+AR103*1.5+AS103*2.3+AT103*2+AU103*0.4+AV103*0.2</f>
        <v>1.4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>SUM(AZ103:BF103)</f>
        <v>0</v>
      </c>
      <c r="BH103" s="14">
        <f t="shared" ref="BH103:BH106" si="2053">AZ103+BA103+BB103*1.5+BC103*2.3+BD103*2+BE103*0.4+BF103*0.2</f>
        <v>0</v>
      </c>
      <c r="BI103" s="31">
        <f>BI101+"00:15"</f>
        <v>0.74999999999999944</v>
      </c>
      <c r="BJ103" s="57">
        <v>1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0</v>
      </c>
      <c r="BQ103" s="14">
        <f>SUM(BJ103:BP103)</f>
        <v>1</v>
      </c>
      <c r="BR103" s="14">
        <f t="shared" ref="BR103:BR106" si="2054">BJ103+BK103+BL103*1.5+BM103*2.3+BN103*2+BO103*0.4+BP103*0.2</f>
        <v>1</v>
      </c>
      <c r="BS103" s="31">
        <f>BS101+"00:15"</f>
        <v>0.74999999999999944</v>
      </c>
      <c r="BT103" s="57">
        <v>91</v>
      </c>
      <c r="BU103" s="57">
        <v>9</v>
      </c>
      <c r="BV103" s="57">
        <v>1</v>
      </c>
      <c r="BW103" s="57">
        <v>0</v>
      </c>
      <c r="BX103" s="57">
        <v>12</v>
      </c>
      <c r="BY103" s="57">
        <v>18</v>
      </c>
      <c r="BZ103" s="57">
        <v>15</v>
      </c>
      <c r="CA103" s="14">
        <f>SUM(BT103:BZ103)</f>
        <v>146</v>
      </c>
      <c r="CB103" s="14">
        <f t="shared" ref="CB103:CB106" si="2055">BT103+BU103+BV103*1.5+BW103*2.3+BX103*2+BY103*0.4+BZ103*0.2</f>
        <v>135.69999999999999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>SUM(CD103:CJ103)</f>
        <v>0</v>
      </c>
      <c r="CL103" s="14">
        <f t="shared" ref="CL103:CL106" si="2056">CD103+CE103+CF103*1.5+CG103*2.3+CH103*2+CI103*0.4+CJ103*0.2</f>
        <v>0</v>
      </c>
      <c r="CM103" s="31">
        <f>CM101+"00:15"</f>
        <v>0.74999999999999944</v>
      </c>
      <c r="CN103" s="57">
        <f t="shared" si="1389"/>
        <v>94</v>
      </c>
      <c r="CO103" s="57">
        <f t="shared" si="1389"/>
        <v>9</v>
      </c>
      <c r="CP103" s="57">
        <f t="shared" si="1389"/>
        <v>1</v>
      </c>
      <c r="CQ103" s="57">
        <f t="shared" si="1389"/>
        <v>0</v>
      </c>
      <c r="CR103" s="57">
        <f t="shared" si="1389"/>
        <v>12</v>
      </c>
      <c r="CS103" s="57">
        <f t="shared" si="1389"/>
        <v>18</v>
      </c>
      <c r="CT103" s="57">
        <f t="shared" si="1389"/>
        <v>16</v>
      </c>
      <c r="CU103" s="14">
        <f>SUM(CN103:CT103)</f>
        <v>150</v>
      </c>
      <c r="CV103" s="14">
        <f t="shared" ref="CV103:CV106" si="2057">CN103+CO103+CP103*1.5+CQ103*2.3+CR103*2+CS103*0.4+CT103*0.2</f>
        <v>138.89999999999998</v>
      </c>
      <c r="CW103" s="31">
        <f>CW101+"00:15"</f>
        <v>0.74999999999999944</v>
      </c>
      <c r="CX103" s="57">
        <f t="shared" si="1391"/>
        <v>88</v>
      </c>
      <c r="CY103" s="57">
        <f t="shared" si="1391"/>
        <v>9</v>
      </c>
      <c r="CZ103" s="57">
        <f t="shared" si="1391"/>
        <v>1</v>
      </c>
      <c r="DA103" s="57">
        <f t="shared" si="1391"/>
        <v>0</v>
      </c>
      <c r="DB103" s="57">
        <f t="shared" si="1391"/>
        <v>15</v>
      </c>
      <c r="DC103" s="57">
        <f t="shared" si="1391"/>
        <v>32</v>
      </c>
      <c r="DD103" s="57">
        <f t="shared" si="1391"/>
        <v>43</v>
      </c>
      <c r="DE103" s="14">
        <f>SUM(CX103:DD103)</f>
        <v>188</v>
      </c>
      <c r="DF103" s="14">
        <f t="shared" ref="DF103:DF106" si="2058">CX103+CY103+CZ103*1.5+DA103*2.3+DB103*2+DC103*0.4+DD103*0.2</f>
        <v>149.9</v>
      </c>
      <c r="DG103" s="31">
        <f>DG101+"00:15"</f>
        <v>0.74999999999999944</v>
      </c>
      <c r="DH103" s="57">
        <f>SUM(L103,AZ103,BJ103)</f>
        <v>2</v>
      </c>
      <c r="DI103" s="57">
        <f t="shared" si="1732"/>
        <v>0</v>
      </c>
      <c r="DJ103" s="57">
        <f t="shared" si="1732"/>
        <v>0</v>
      </c>
      <c r="DK103" s="57">
        <f t="shared" si="1732"/>
        <v>0</v>
      </c>
      <c r="DL103" s="57">
        <f t="shared" si="1732"/>
        <v>0</v>
      </c>
      <c r="DM103" s="57">
        <f t="shared" si="1732"/>
        <v>0</v>
      </c>
      <c r="DN103" s="57">
        <f t="shared" si="1732"/>
        <v>1</v>
      </c>
      <c r="DO103" s="14">
        <f>SUM(DH103:DN103)</f>
        <v>3</v>
      </c>
      <c r="DP103" s="14">
        <f t="shared" ref="DP103:DP106" si="2059">DH103+DI103+DJ103*1.5+DK103*2.3+DL103*2+DM103*0.4+DN103*0.2</f>
        <v>2.2000000000000002</v>
      </c>
      <c r="DQ103" s="31">
        <f>DQ101+"00:15"</f>
        <v>0.74999999999999944</v>
      </c>
      <c r="DR103" s="57">
        <f t="shared" si="1395"/>
        <v>4</v>
      </c>
      <c r="DS103" s="57">
        <f t="shared" si="1374"/>
        <v>0</v>
      </c>
      <c r="DT103" s="57">
        <f t="shared" si="1374"/>
        <v>0</v>
      </c>
      <c r="DU103" s="57">
        <f t="shared" si="1374"/>
        <v>0</v>
      </c>
      <c r="DV103" s="57">
        <f t="shared" si="1374"/>
        <v>0</v>
      </c>
      <c r="DW103" s="57">
        <f t="shared" si="1374"/>
        <v>0</v>
      </c>
      <c r="DX103" s="57">
        <f t="shared" si="1374"/>
        <v>3</v>
      </c>
      <c r="DY103" s="14">
        <f>SUM(DR103:DX103)</f>
        <v>7</v>
      </c>
      <c r="DZ103" s="14">
        <f t="shared" ref="DZ103:DZ106" si="2060">DR103+DS103+DT103*1.5+DU103*2.3+DV103*2+DW103*0.4+DX103*0.2</f>
        <v>4.5999999999999996</v>
      </c>
      <c r="EA103" s="31">
        <f>EA101+"00:15"</f>
        <v>0.74999999999999944</v>
      </c>
      <c r="EB103" s="57">
        <f t="shared" si="1397"/>
        <v>88</v>
      </c>
      <c r="EC103" s="57">
        <f t="shared" si="1376"/>
        <v>9</v>
      </c>
      <c r="ED103" s="57">
        <f t="shared" si="1376"/>
        <v>1</v>
      </c>
      <c r="EE103" s="57">
        <f t="shared" si="1376"/>
        <v>0</v>
      </c>
      <c r="EF103" s="57">
        <f t="shared" si="1376"/>
        <v>15</v>
      </c>
      <c r="EG103" s="57">
        <f t="shared" si="1376"/>
        <v>32</v>
      </c>
      <c r="EH103" s="57">
        <f t="shared" si="1376"/>
        <v>44</v>
      </c>
      <c r="EI103" s="14">
        <f>SUM(EB103:EH103)</f>
        <v>189</v>
      </c>
      <c r="EJ103" s="14">
        <f t="shared" ref="EJ103:EJ106" si="2061">EB103+EC103+ED103*1.5+EE103*2.3+EF103*2+EG103*0.4+EH103*0.2</f>
        <v>150.10000000000002</v>
      </c>
      <c r="EK103" s="31">
        <f>EK101+"00:15"</f>
        <v>0.74999999999999944</v>
      </c>
      <c r="EL103" s="57">
        <f t="shared" si="1399"/>
        <v>92</v>
      </c>
      <c r="EM103" s="57">
        <f t="shared" si="1378"/>
        <v>9</v>
      </c>
      <c r="EN103" s="57">
        <f t="shared" si="1378"/>
        <v>1</v>
      </c>
      <c r="EO103" s="57">
        <f t="shared" si="1378"/>
        <v>0</v>
      </c>
      <c r="EP103" s="57">
        <f t="shared" si="1378"/>
        <v>12</v>
      </c>
      <c r="EQ103" s="57">
        <f t="shared" si="1378"/>
        <v>18</v>
      </c>
      <c r="ER103" s="57">
        <f t="shared" si="1378"/>
        <v>15</v>
      </c>
      <c r="ES103" s="14">
        <f>SUM(EL103:ER103)</f>
        <v>147</v>
      </c>
      <c r="ET103" s="14">
        <f t="shared" ref="ET103:ET106" si="2062">EL103+EM103+EN103*1.5+EO103*2.3+EP103*2+EQ103*0.4+ER103*0.2</f>
        <v>136.69999999999999</v>
      </c>
    </row>
    <row r="104" spans="1:150" x14ac:dyDescent="0.25">
      <c r="A104" s="31">
        <f>A103+"00:15"</f>
        <v>0.76041666666666607</v>
      </c>
      <c r="B104" s="57">
        <v>93</v>
      </c>
      <c r="C104" s="57">
        <v>9</v>
      </c>
      <c r="D104" s="57">
        <v>3</v>
      </c>
      <c r="E104" s="57">
        <v>0</v>
      </c>
      <c r="F104" s="57">
        <v>14</v>
      </c>
      <c r="G104" s="57">
        <v>27</v>
      </c>
      <c r="H104" s="57">
        <v>35</v>
      </c>
      <c r="I104" s="14">
        <f t="shared" ref="I104:I106" si="2063">SUM(B104:H104)</f>
        <v>181</v>
      </c>
      <c r="J104" s="14">
        <f t="shared" si="2048"/>
        <v>152.30000000000001</v>
      </c>
      <c r="K104" s="31">
        <f>K103+"00:15"</f>
        <v>0.76041666666666607</v>
      </c>
      <c r="L104" s="57">
        <v>1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14">
        <f t="shared" ref="S104:S106" si="2064">SUM(L104:R104)</f>
        <v>1</v>
      </c>
      <c r="T104" s="14">
        <f t="shared" si="2049"/>
        <v>1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ref="AC104:AC106" si="2065">SUM(V104:AB104)</f>
        <v>0</v>
      </c>
      <c r="AD104" s="14">
        <f t="shared" si="2050"/>
        <v>0</v>
      </c>
      <c r="AE104" s="31">
        <f>AE103+"00:15"</f>
        <v>0.76041666666666607</v>
      </c>
      <c r="AF104" s="57">
        <v>4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0</v>
      </c>
      <c r="AM104" s="14">
        <f t="shared" ref="AM104:AM106" si="2066">SUM(AF104:AL104)</f>
        <v>4</v>
      </c>
      <c r="AN104" s="14">
        <f t="shared" si="2051"/>
        <v>4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1</v>
      </c>
      <c r="AV104" s="57">
        <v>5</v>
      </c>
      <c r="AW104" s="14">
        <f t="shared" ref="AW104:AW106" si="2067">SUM(AP104:AV104)</f>
        <v>6</v>
      </c>
      <c r="AX104" s="14">
        <f t="shared" si="2052"/>
        <v>1.4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ref="BG104:BG106" si="2068">SUM(AZ104:BF104)</f>
        <v>0</v>
      </c>
      <c r="BH104" s="14">
        <f t="shared" si="2053"/>
        <v>0</v>
      </c>
      <c r="BI104" s="31">
        <f>BI103+"00:15"</f>
        <v>0.76041666666666607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0</v>
      </c>
      <c r="BQ104" s="14">
        <f t="shared" ref="BQ104:BQ106" si="2069">SUM(BJ104:BP104)</f>
        <v>0</v>
      </c>
      <c r="BR104" s="14">
        <f t="shared" si="2054"/>
        <v>0</v>
      </c>
      <c r="BS104" s="31">
        <f>BS103+"00:15"</f>
        <v>0.76041666666666607</v>
      </c>
      <c r="BT104" s="57">
        <v>78</v>
      </c>
      <c r="BU104" s="57">
        <v>5</v>
      </c>
      <c r="BV104" s="57">
        <v>2</v>
      </c>
      <c r="BW104" s="57">
        <v>0</v>
      </c>
      <c r="BX104" s="57">
        <v>14</v>
      </c>
      <c r="BY104" s="57">
        <v>16</v>
      </c>
      <c r="BZ104" s="57">
        <v>16</v>
      </c>
      <c r="CA104" s="14">
        <f t="shared" ref="CA104:CA106" si="2070">SUM(BT104:BZ104)</f>
        <v>131</v>
      </c>
      <c r="CB104" s="14">
        <f t="shared" si="2055"/>
        <v>123.60000000000001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ref="CK104:CK106" si="2071">SUM(CD104:CJ104)</f>
        <v>0</v>
      </c>
      <c r="CL104" s="14">
        <f t="shared" si="2056"/>
        <v>0</v>
      </c>
      <c r="CM104" s="31">
        <f>CM103+"00:15"</f>
        <v>0.76041666666666607</v>
      </c>
      <c r="CN104" s="57">
        <f t="shared" si="1389"/>
        <v>82</v>
      </c>
      <c r="CO104" s="57">
        <f t="shared" si="1389"/>
        <v>5</v>
      </c>
      <c r="CP104" s="57">
        <f t="shared" si="1389"/>
        <v>2</v>
      </c>
      <c r="CQ104" s="57">
        <f t="shared" si="1389"/>
        <v>0</v>
      </c>
      <c r="CR104" s="57">
        <f t="shared" si="1389"/>
        <v>14</v>
      </c>
      <c r="CS104" s="57">
        <f t="shared" si="1389"/>
        <v>16</v>
      </c>
      <c r="CT104" s="57">
        <f t="shared" si="1389"/>
        <v>16</v>
      </c>
      <c r="CU104" s="14">
        <f t="shared" ref="CU104:CU106" si="2072">SUM(CN104:CT104)</f>
        <v>135</v>
      </c>
      <c r="CV104" s="14">
        <f t="shared" si="2057"/>
        <v>127.60000000000001</v>
      </c>
      <c r="CW104" s="31">
        <f>CW103+"00:15"</f>
        <v>0.76041666666666607</v>
      </c>
      <c r="CX104" s="57">
        <f t="shared" si="1391"/>
        <v>94</v>
      </c>
      <c r="CY104" s="57">
        <f t="shared" si="1391"/>
        <v>9</v>
      </c>
      <c r="CZ104" s="57">
        <f t="shared" si="1391"/>
        <v>3</v>
      </c>
      <c r="DA104" s="57">
        <f t="shared" si="1391"/>
        <v>0</v>
      </c>
      <c r="DB104" s="57">
        <f t="shared" si="1391"/>
        <v>14</v>
      </c>
      <c r="DC104" s="57">
        <f t="shared" si="1391"/>
        <v>27</v>
      </c>
      <c r="DD104" s="57">
        <f t="shared" si="1391"/>
        <v>35</v>
      </c>
      <c r="DE104" s="14">
        <f t="shared" ref="DE104:DE106" si="2073">SUM(CX104:DD104)</f>
        <v>182</v>
      </c>
      <c r="DF104" s="14">
        <f t="shared" si="2058"/>
        <v>153.30000000000001</v>
      </c>
      <c r="DG104" s="31">
        <f>DG103+"00:15"</f>
        <v>0.76041666666666607</v>
      </c>
      <c r="DH104" s="57">
        <f t="shared" ref="DH104:DN119" si="2074">SUM(L104,AZ104,BJ104)</f>
        <v>1</v>
      </c>
      <c r="DI104" s="57">
        <f t="shared" si="1732"/>
        <v>0</v>
      </c>
      <c r="DJ104" s="57">
        <f t="shared" si="1732"/>
        <v>0</v>
      </c>
      <c r="DK104" s="57">
        <f t="shared" si="1732"/>
        <v>0</v>
      </c>
      <c r="DL104" s="57">
        <f t="shared" si="1732"/>
        <v>0</v>
      </c>
      <c r="DM104" s="57">
        <f t="shared" si="1732"/>
        <v>0</v>
      </c>
      <c r="DN104" s="57">
        <f t="shared" si="1732"/>
        <v>0</v>
      </c>
      <c r="DO104" s="14">
        <f t="shared" ref="DO104:DO106" si="2075">SUM(DH104:DN104)</f>
        <v>1</v>
      </c>
      <c r="DP104" s="14">
        <f t="shared" si="2059"/>
        <v>1</v>
      </c>
      <c r="DQ104" s="31">
        <f>DQ103+"00:15"</f>
        <v>0.76041666666666607</v>
      </c>
      <c r="DR104" s="57">
        <f t="shared" si="1395"/>
        <v>4</v>
      </c>
      <c r="DS104" s="57">
        <f t="shared" si="1374"/>
        <v>0</v>
      </c>
      <c r="DT104" s="57">
        <f t="shared" si="1374"/>
        <v>0</v>
      </c>
      <c r="DU104" s="57">
        <f t="shared" si="1374"/>
        <v>0</v>
      </c>
      <c r="DV104" s="57">
        <f t="shared" si="1374"/>
        <v>0</v>
      </c>
      <c r="DW104" s="57">
        <f t="shared" si="1374"/>
        <v>1</v>
      </c>
      <c r="DX104" s="57">
        <f t="shared" si="1374"/>
        <v>5</v>
      </c>
      <c r="DY104" s="14">
        <f t="shared" ref="DY104:DY106" si="2076">SUM(DR104:DX104)</f>
        <v>10</v>
      </c>
      <c r="DZ104" s="14">
        <f t="shared" si="2060"/>
        <v>5.4</v>
      </c>
      <c r="EA104" s="31">
        <f>EA103+"00:15"</f>
        <v>0.76041666666666607</v>
      </c>
      <c r="EB104" s="57">
        <f t="shared" si="1397"/>
        <v>93</v>
      </c>
      <c r="EC104" s="57">
        <f t="shared" si="1376"/>
        <v>9</v>
      </c>
      <c r="ED104" s="57">
        <f t="shared" si="1376"/>
        <v>3</v>
      </c>
      <c r="EE104" s="57">
        <f t="shared" si="1376"/>
        <v>0</v>
      </c>
      <c r="EF104" s="57">
        <f t="shared" si="1376"/>
        <v>14</v>
      </c>
      <c r="EG104" s="57">
        <f t="shared" si="1376"/>
        <v>28</v>
      </c>
      <c r="EH104" s="57">
        <f t="shared" si="1376"/>
        <v>40</v>
      </c>
      <c r="EI104" s="14">
        <f t="shared" ref="EI104:EI106" si="2077">SUM(EB104:EH104)</f>
        <v>187</v>
      </c>
      <c r="EJ104" s="14">
        <f t="shared" si="2061"/>
        <v>153.69999999999999</v>
      </c>
      <c r="EK104" s="31">
        <f>EK103+"00:15"</f>
        <v>0.76041666666666607</v>
      </c>
      <c r="EL104" s="57">
        <f t="shared" si="1399"/>
        <v>78</v>
      </c>
      <c r="EM104" s="57">
        <f t="shared" si="1378"/>
        <v>5</v>
      </c>
      <c r="EN104" s="57">
        <f t="shared" si="1378"/>
        <v>2</v>
      </c>
      <c r="EO104" s="57">
        <f t="shared" si="1378"/>
        <v>0</v>
      </c>
      <c r="EP104" s="57">
        <f t="shared" si="1378"/>
        <v>14</v>
      </c>
      <c r="EQ104" s="57">
        <f t="shared" si="1378"/>
        <v>16</v>
      </c>
      <c r="ER104" s="57">
        <f t="shared" si="1378"/>
        <v>16</v>
      </c>
      <c r="ES104" s="14">
        <f t="shared" ref="ES104:ES106" si="2078">SUM(EL104:ER104)</f>
        <v>131</v>
      </c>
      <c r="ET104" s="14">
        <f t="shared" si="2062"/>
        <v>123.60000000000001</v>
      </c>
    </row>
    <row r="105" spans="1:150" x14ac:dyDescent="0.25">
      <c r="A105" s="31">
        <f t="shared" ref="A105:A106" si="2079">A104+"00:15"</f>
        <v>0.7708333333333327</v>
      </c>
      <c r="B105" s="57">
        <v>95</v>
      </c>
      <c r="C105" s="57">
        <v>7</v>
      </c>
      <c r="D105" s="57">
        <v>2</v>
      </c>
      <c r="E105" s="57">
        <v>0</v>
      </c>
      <c r="F105" s="57">
        <v>17</v>
      </c>
      <c r="G105" s="57">
        <v>20</v>
      </c>
      <c r="H105" s="57">
        <v>44</v>
      </c>
      <c r="I105" s="14">
        <f t="shared" si="2063"/>
        <v>185</v>
      </c>
      <c r="J105" s="14">
        <f t="shared" si="2048"/>
        <v>155.80000000000001</v>
      </c>
      <c r="K105" s="31">
        <f t="shared" ref="K105:K106" si="2080">K104+"00:15"</f>
        <v>0.7708333333333327</v>
      </c>
      <c r="L105" s="57">
        <v>2</v>
      </c>
      <c r="M105" s="57">
        <v>0</v>
      </c>
      <c r="N105" s="57">
        <v>0</v>
      </c>
      <c r="O105" s="57">
        <v>0</v>
      </c>
      <c r="P105" s="57">
        <v>0</v>
      </c>
      <c r="Q105" s="57">
        <v>1</v>
      </c>
      <c r="R105" s="57">
        <v>0</v>
      </c>
      <c r="S105" s="14">
        <f t="shared" si="2064"/>
        <v>3</v>
      </c>
      <c r="T105" s="14">
        <f t="shared" si="2049"/>
        <v>2.4</v>
      </c>
      <c r="U105" s="31">
        <f t="shared" ref="U105:U106" si="2081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2065"/>
        <v>0</v>
      </c>
      <c r="AD105" s="14">
        <f t="shared" si="2050"/>
        <v>0</v>
      </c>
      <c r="AE105" s="31">
        <f t="shared" ref="AE105:AE106" si="2082">AE104+"00:15"</f>
        <v>0.7708333333333327</v>
      </c>
      <c r="AF105" s="57">
        <v>4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0</v>
      </c>
      <c r="AM105" s="14">
        <f t="shared" si="2066"/>
        <v>4</v>
      </c>
      <c r="AN105" s="14">
        <f t="shared" si="2051"/>
        <v>4</v>
      </c>
      <c r="AO105" s="31">
        <f t="shared" ref="AO105:AO106" si="2083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3</v>
      </c>
      <c r="AW105" s="14">
        <f t="shared" si="2067"/>
        <v>3</v>
      </c>
      <c r="AX105" s="14">
        <f t="shared" si="2052"/>
        <v>0.60000000000000009</v>
      </c>
      <c r="AY105" s="31">
        <f t="shared" ref="AY105:AY106" si="2084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2068"/>
        <v>0</v>
      </c>
      <c r="BH105" s="14">
        <f t="shared" si="2053"/>
        <v>0</v>
      </c>
      <c r="BI105" s="31">
        <f t="shared" ref="BI105:BI106" si="2085">BI104+"00:15"</f>
        <v>0.7708333333333327</v>
      </c>
      <c r="BJ105" s="57">
        <v>1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0</v>
      </c>
      <c r="BQ105" s="14">
        <f t="shared" si="2069"/>
        <v>1</v>
      </c>
      <c r="BR105" s="14">
        <f t="shared" si="2054"/>
        <v>1</v>
      </c>
      <c r="BS105" s="31">
        <f t="shared" ref="BS105:BS106" si="2086">BS104+"00:15"</f>
        <v>0.7708333333333327</v>
      </c>
      <c r="BT105" s="57">
        <v>71</v>
      </c>
      <c r="BU105" s="57">
        <v>7</v>
      </c>
      <c r="BV105" s="57">
        <v>0</v>
      </c>
      <c r="BW105" s="57">
        <v>0</v>
      </c>
      <c r="BX105" s="57">
        <v>14</v>
      </c>
      <c r="BY105" s="57">
        <v>8</v>
      </c>
      <c r="BZ105" s="57">
        <v>12</v>
      </c>
      <c r="CA105" s="14">
        <f t="shared" si="2070"/>
        <v>112</v>
      </c>
      <c r="CB105" s="14">
        <f t="shared" si="2055"/>
        <v>111.60000000000001</v>
      </c>
      <c r="CC105" s="31">
        <f t="shared" ref="CC105:CC106" si="2087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2071"/>
        <v>0</v>
      </c>
      <c r="CL105" s="14">
        <f t="shared" si="2056"/>
        <v>0</v>
      </c>
      <c r="CM105" s="31">
        <f t="shared" ref="CM105:CM106" si="2088">CM104+"00:15"</f>
        <v>0.7708333333333327</v>
      </c>
      <c r="CN105" s="57">
        <f t="shared" si="1389"/>
        <v>75</v>
      </c>
      <c r="CO105" s="57">
        <f t="shared" si="1389"/>
        <v>7</v>
      </c>
      <c r="CP105" s="57">
        <f t="shared" si="1389"/>
        <v>0</v>
      </c>
      <c r="CQ105" s="57">
        <f t="shared" si="1389"/>
        <v>0</v>
      </c>
      <c r="CR105" s="57">
        <f t="shared" si="1389"/>
        <v>14</v>
      </c>
      <c r="CS105" s="57">
        <f t="shared" si="1389"/>
        <v>8</v>
      </c>
      <c r="CT105" s="57">
        <f t="shared" si="1389"/>
        <v>12</v>
      </c>
      <c r="CU105" s="14">
        <f t="shared" si="2072"/>
        <v>116</v>
      </c>
      <c r="CV105" s="14">
        <f t="shared" si="2057"/>
        <v>115.60000000000001</v>
      </c>
      <c r="CW105" s="31">
        <f t="shared" ref="CW105:CW106" si="2089">CW104+"00:15"</f>
        <v>0.7708333333333327</v>
      </c>
      <c r="CX105" s="57">
        <f t="shared" si="1391"/>
        <v>97</v>
      </c>
      <c r="CY105" s="57">
        <f t="shared" si="1391"/>
        <v>7</v>
      </c>
      <c r="CZ105" s="57">
        <f t="shared" si="1391"/>
        <v>2</v>
      </c>
      <c r="DA105" s="57">
        <f t="shared" si="1391"/>
        <v>0</v>
      </c>
      <c r="DB105" s="57">
        <f t="shared" si="1391"/>
        <v>17</v>
      </c>
      <c r="DC105" s="57">
        <f t="shared" si="1391"/>
        <v>21</v>
      </c>
      <c r="DD105" s="57">
        <f t="shared" si="1391"/>
        <v>44</v>
      </c>
      <c r="DE105" s="14">
        <f t="shared" si="2073"/>
        <v>188</v>
      </c>
      <c r="DF105" s="14">
        <f t="shared" si="2058"/>
        <v>158.20000000000002</v>
      </c>
      <c r="DG105" s="31">
        <f t="shared" ref="DG105:DG106" si="2090">DG104+"00:15"</f>
        <v>0.7708333333333327</v>
      </c>
      <c r="DH105" s="57">
        <f t="shared" si="2074"/>
        <v>3</v>
      </c>
      <c r="DI105" s="57">
        <f t="shared" si="2074"/>
        <v>0</v>
      </c>
      <c r="DJ105" s="57">
        <f t="shared" si="2074"/>
        <v>0</v>
      </c>
      <c r="DK105" s="57">
        <f t="shared" si="2074"/>
        <v>0</v>
      </c>
      <c r="DL105" s="57">
        <f t="shared" si="2074"/>
        <v>0</v>
      </c>
      <c r="DM105" s="57">
        <f t="shared" si="2074"/>
        <v>1</v>
      </c>
      <c r="DN105" s="57">
        <f t="shared" si="2074"/>
        <v>0</v>
      </c>
      <c r="DO105" s="14">
        <f t="shared" si="2075"/>
        <v>4</v>
      </c>
      <c r="DP105" s="14">
        <f t="shared" si="2059"/>
        <v>3.4</v>
      </c>
      <c r="DQ105" s="31">
        <f t="shared" ref="DQ105:DQ106" si="2091">DQ104+"00:15"</f>
        <v>0.7708333333333327</v>
      </c>
      <c r="DR105" s="57">
        <f t="shared" si="1395"/>
        <v>4</v>
      </c>
      <c r="DS105" s="57">
        <f t="shared" si="1374"/>
        <v>0</v>
      </c>
      <c r="DT105" s="57">
        <f t="shared" si="1374"/>
        <v>0</v>
      </c>
      <c r="DU105" s="57">
        <f t="shared" si="1374"/>
        <v>0</v>
      </c>
      <c r="DV105" s="57">
        <f t="shared" si="1374"/>
        <v>0</v>
      </c>
      <c r="DW105" s="57">
        <f t="shared" si="1374"/>
        <v>0</v>
      </c>
      <c r="DX105" s="57">
        <f t="shared" si="1374"/>
        <v>3</v>
      </c>
      <c r="DY105" s="14">
        <f t="shared" si="2076"/>
        <v>7</v>
      </c>
      <c r="DZ105" s="14">
        <f t="shared" si="2060"/>
        <v>4.5999999999999996</v>
      </c>
      <c r="EA105" s="31">
        <f t="shared" ref="EA105:EA106" si="2092">EA104+"00:15"</f>
        <v>0.7708333333333327</v>
      </c>
      <c r="EB105" s="57">
        <f t="shared" si="1397"/>
        <v>95</v>
      </c>
      <c r="EC105" s="57">
        <f t="shared" si="1376"/>
        <v>7</v>
      </c>
      <c r="ED105" s="57">
        <f t="shared" si="1376"/>
        <v>2</v>
      </c>
      <c r="EE105" s="57">
        <f t="shared" si="1376"/>
        <v>0</v>
      </c>
      <c r="EF105" s="57">
        <f t="shared" si="1376"/>
        <v>17</v>
      </c>
      <c r="EG105" s="57">
        <f t="shared" si="1376"/>
        <v>20</v>
      </c>
      <c r="EH105" s="57">
        <f t="shared" si="1376"/>
        <v>47</v>
      </c>
      <c r="EI105" s="14">
        <f t="shared" si="2077"/>
        <v>188</v>
      </c>
      <c r="EJ105" s="14">
        <f t="shared" si="2061"/>
        <v>156.4</v>
      </c>
      <c r="EK105" s="31">
        <f t="shared" ref="EK105:EK106" si="2093">EK104+"00:15"</f>
        <v>0.7708333333333327</v>
      </c>
      <c r="EL105" s="57">
        <f t="shared" si="1399"/>
        <v>72</v>
      </c>
      <c r="EM105" s="57">
        <f t="shared" si="1378"/>
        <v>7</v>
      </c>
      <c r="EN105" s="57">
        <f t="shared" si="1378"/>
        <v>0</v>
      </c>
      <c r="EO105" s="57">
        <f t="shared" si="1378"/>
        <v>0</v>
      </c>
      <c r="EP105" s="57">
        <f t="shared" si="1378"/>
        <v>14</v>
      </c>
      <c r="EQ105" s="57">
        <f t="shared" si="1378"/>
        <v>8</v>
      </c>
      <c r="ER105" s="57">
        <f t="shared" si="1378"/>
        <v>12</v>
      </c>
      <c r="ES105" s="14">
        <f t="shared" si="2078"/>
        <v>113</v>
      </c>
      <c r="ET105" s="14">
        <f t="shared" si="2062"/>
        <v>112.60000000000001</v>
      </c>
    </row>
    <row r="106" spans="1:150" ht="13" thickBot="1" x14ac:dyDescent="0.3">
      <c r="A106" s="31">
        <f t="shared" si="2079"/>
        <v>0.78124999999999933</v>
      </c>
      <c r="B106" s="57">
        <v>108</v>
      </c>
      <c r="C106" s="57">
        <v>16</v>
      </c>
      <c r="D106" s="57">
        <v>1</v>
      </c>
      <c r="E106" s="57">
        <v>0</v>
      </c>
      <c r="F106" s="57">
        <v>11</v>
      </c>
      <c r="G106" s="57">
        <v>20</v>
      </c>
      <c r="H106" s="57">
        <v>45</v>
      </c>
      <c r="I106" s="14">
        <f t="shared" si="2063"/>
        <v>201</v>
      </c>
      <c r="J106" s="14">
        <f t="shared" si="2048"/>
        <v>164.5</v>
      </c>
      <c r="K106" s="31">
        <f t="shared" si="2080"/>
        <v>0.78124999999999933</v>
      </c>
      <c r="L106" s="57">
        <v>1</v>
      </c>
      <c r="M106" s="57">
        <v>0</v>
      </c>
      <c r="N106" s="57">
        <v>0</v>
      </c>
      <c r="O106" s="57">
        <v>0</v>
      </c>
      <c r="P106" s="57">
        <v>0</v>
      </c>
      <c r="Q106" s="57">
        <v>1</v>
      </c>
      <c r="R106" s="57">
        <v>0</v>
      </c>
      <c r="S106" s="14">
        <f t="shared" si="2064"/>
        <v>2</v>
      </c>
      <c r="T106" s="14">
        <f t="shared" si="2049"/>
        <v>1.4</v>
      </c>
      <c r="U106" s="31">
        <f t="shared" si="2081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2065"/>
        <v>0</v>
      </c>
      <c r="AD106" s="14">
        <f t="shared" si="2050"/>
        <v>0</v>
      </c>
      <c r="AE106" s="31">
        <f t="shared" si="2082"/>
        <v>0.78124999999999933</v>
      </c>
      <c r="AF106" s="57">
        <v>4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0</v>
      </c>
      <c r="AM106" s="14">
        <f t="shared" si="2066"/>
        <v>4</v>
      </c>
      <c r="AN106" s="14">
        <f t="shared" si="2051"/>
        <v>4</v>
      </c>
      <c r="AO106" s="31">
        <f t="shared" si="2083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</v>
      </c>
      <c r="AW106" s="14">
        <f t="shared" si="2067"/>
        <v>1</v>
      </c>
      <c r="AX106" s="14">
        <f t="shared" si="2052"/>
        <v>0.2</v>
      </c>
      <c r="AY106" s="31">
        <f t="shared" si="2084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2068"/>
        <v>0</v>
      </c>
      <c r="BH106" s="14">
        <f t="shared" si="2053"/>
        <v>0</v>
      </c>
      <c r="BI106" s="31">
        <f t="shared" si="2085"/>
        <v>0.78124999999999933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0</v>
      </c>
      <c r="BQ106" s="14">
        <f t="shared" si="2069"/>
        <v>0</v>
      </c>
      <c r="BR106" s="14">
        <f t="shared" si="2054"/>
        <v>0</v>
      </c>
      <c r="BS106" s="31">
        <f t="shared" si="2086"/>
        <v>0.78124999999999933</v>
      </c>
      <c r="BT106" s="57">
        <v>100</v>
      </c>
      <c r="BU106" s="57">
        <v>10</v>
      </c>
      <c r="BV106" s="57">
        <v>3</v>
      </c>
      <c r="BW106" s="57">
        <v>0</v>
      </c>
      <c r="BX106" s="57">
        <v>15</v>
      </c>
      <c r="BY106" s="57">
        <v>9</v>
      </c>
      <c r="BZ106" s="57">
        <v>8</v>
      </c>
      <c r="CA106" s="14">
        <f t="shared" si="2070"/>
        <v>145</v>
      </c>
      <c r="CB106" s="14">
        <f t="shared" si="2055"/>
        <v>149.69999999999999</v>
      </c>
      <c r="CC106" s="31">
        <f t="shared" si="2087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2071"/>
        <v>0</v>
      </c>
      <c r="CL106" s="14">
        <f t="shared" si="2056"/>
        <v>0</v>
      </c>
      <c r="CM106" s="31">
        <f t="shared" si="2088"/>
        <v>0.78124999999999933</v>
      </c>
      <c r="CN106" s="57">
        <f t="shared" si="1389"/>
        <v>104</v>
      </c>
      <c r="CO106" s="57">
        <f t="shared" si="1389"/>
        <v>10</v>
      </c>
      <c r="CP106" s="57">
        <f t="shared" si="1389"/>
        <v>3</v>
      </c>
      <c r="CQ106" s="57">
        <f t="shared" si="1389"/>
        <v>0</v>
      </c>
      <c r="CR106" s="57">
        <f t="shared" si="1389"/>
        <v>15</v>
      </c>
      <c r="CS106" s="57">
        <f t="shared" si="1389"/>
        <v>9</v>
      </c>
      <c r="CT106" s="57">
        <f t="shared" si="1389"/>
        <v>8</v>
      </c>
      <c r="CU106" s="14">
        <f t="shared" si="2072"/>
        <v>149</v>
      </c>
      <c r="CV106" s="14">
        <f t="shared" si="2057"/>
        <v>153.69999999999999</v>
      </c>
      <c r="CW106" s="31">
        <f t="shared" si="2089"/>
        <v>0.78124999999999933</v>
      </c>
      <c r="CX106" s="57">
        <f t="shared" si="1391"/>
        <v>109</v>
      </c>
      <c r="CY106" s="57">
        <f t="shared" si="1391"/>
        <v>16</v>
      </c>
      <c r="CZ106" s="57">
        <f t="shared" si="1391"/>
        <v>1</v>
      </c>
      <c r="DA106" s="57">
        <f t="shared" si="1391"/>
        <v>0</v>
      </c>
      <c r="DB106" s="57">
        <f t="shared" si="1391"/>
        <v>11</v>
      </c>
      <c r="DC106" s="57">
        <f t="shared" si="1391"/>
        <v>21</v>
      </c>
      <c r="DD106" s="57">
        <f t="shared" si="1391"/>
        <v>45</v>
      </c>
      <c r="DE106" s="14">
        <f t="shared" si="2073"/>
        <v>203</v>
      </c>
      <c r="DF106" s="14">
        <f t="shared" si="2058"/>
        <v>165.9</v>
      </c>
      <c r="DG106" s="31">
        <f t="shared" si="2090"/>
        <v>0.78124999999999933</v>
      </c>
      <c r="DH106" s="57">
        <f t="shared" si="2074"/>
        <v>1</v>
      </c>
      <c r="DI106" s="57">
        <f t="shared" si="2074"/>
        <v>0</v>
      </c>
      <c r="DJ106" s="57">
        <f t="shared" si="2074"/>
        <v>0</v>
      </c>
      <c r="DK106" s="57">
        <f t="shared" si="2074"/>
        <v>0</v>
      </c>
      <c r="DL106" s="57">
        <f t="shared" si="2074"/>
        <v>0</v>
      </c>
      <c r="DM106" s="57">
        <f t="shared" si="2074"/>
        <v>1</v>
      </c>
      <c r="DN106" s="57">
        <f t="shared" si="2074"/>
        <v>0</v>
      </c>
      <c r="DO106" s="14">
        <f t="shared" si="2075"/>
        <v>2</v>
      </c>
      <c r="DP106" s="14">
        <f t="shared" si="2059"/>
        <v>1.4</v>
      </c>
      <c r="DQ106" s="31">
        <f t="shared" si="2091"/>
        <v>0.78124999999999933</v>
      </c>
      <c r="DR106" s="57">
        <f t="shared" si="1395"/>
        <v>4</v>
      </c>
      <c r="DS106" s="57">
        <f t="shared" si="1374"/>
        <v>0</v>
      </c>
      <c r="DT106" s="57">
        <f t="shared" si="1374"/>
        <v>0</v>
      </c>
      <c r="DU106" s="57">
        <f t="shared" si="1374"/>
        <v>0</v>
      </c>
      <c r="DV106" s="57">
        <f t="shared" si="1374"/>
        <v>0</v>
      </c>
      <c r="DW106" s="57">
        <f t="shared" si="1374"/>
        <v>0</v>
      </c>
      <c r="DX106" s="57">
        <f t="shared" si="1374"/>
        <v>1</v>
      </c>
      <c r="DY106" s="14">
        <f t="shared" si="2076"/>
        <v>5</v>
      </c>
      <c r="DZ106" s="14">
        <f t="shared" si="2060"/>
        <v>4.2</v>
      </c>
      <c r="EA106" s="31">
        <f t="shared" si="2092"/>
        <v>0.78124999999999933</v>
      </c>
      <c r="EB106" s="57">
        <f t="shared" si="1397"/>
        <v>108</v>
      </c>
      <c r="EC106" s="57">
        <f t="shared" si="1376"/>
        <v>16</v>
      </c>
      <c r="ED106" s="57">
        <f t="shared" si="1376"/>
        <v>1</v>
      </c>
      <c r="EE106" s="57">
        <f t="shared" si="1376"/>
        <v>0</v>
      </c>
      <c r="EF106" s="57">
        <f t="shared" si="1376"/>
        <v>11</v>
      </c>
      <c r="EG106" s="57">
        <f t="shared" si="1376"/>
        <v>20</v>
      </c>
      <c r="EH106" s="57">
        <f t="shared" si="1376"/>
        <v>46</v>
      </c>
      <c r="EI106" s="14">
        <f t="shared" si="2077"/>
        <v>202</v>
      </c>
      <c r="EJ106" s="14">
        <f t="shared" si="2061"/>
        <v>164.7</v>
      </c>
      <c r="EK106" s="31">
        <f t="shared" si="2093"/>
        <v>0.78124999999999933</v>
      </c>
      <c r="EL106" s="57">
        <f t="shared" si="1399"/>
        <v>100</v>
      </c>
      <c r="EM106" s="57">
        <f t="shared" si="1378"/>
        <v>10</v>
      </c>
      <c r="EN106" s="57">
        <f t="shared" si="1378"/>
        <v>3</v>
      </c>
      <c r="EO106" s="57">
        <f t="shared" si="1378"/>
        <v>0</v>
      </c>
      <c r="EP106" s="57">
        <f t="shared" si="1378"/>
        <v>15</v>
      </c>
      <c r="EQ106" s="57">
        <f t="shared" si="1378"/>
        <v>9</v>
      </c>
      <c r="ER106" s="57">
        <f t="shared" si="1378"/>
        <v>8</v>
      </c>
      <c r="ES106" s="14">
        <f t="shared" si="2078"/>
        <v>145</v>
      </c>
      <c r="ET106" s="14">
        <f t="shared" si="2062"/>
        <v>149.69999999999999</v>
      </c>
    </row>
    <row r="107" spans="1:150" ht="13.5" thickTop="1" thickBot="1" x14ac:dyDescent="0.3">
      <c r="A107" s="32" t="s">
        <v>5</v>
      </c>
      <c r="B107" s="2">
        <f>SUM(B103:B106)</f>
        <v>383</v>
      </c>
      <c r="C107" s="2">
        <f t="shared" ref="C107" si="2094">SUM(C103:C106)</f>
        <v>41</v>
      </c>
      <c r="D107" s="2">
        <f t="shared" ref="D107" si="2095">SUM(D103:D106)</f>
        <v>7</v>
      </c>
      <c r="E107" s="2">
        <f t="shared" ref="E107" si="2096">SUM(E103:E106)</f>
        <v>0</v>
      </c>
      <c r="F107" s="2">
        <f t="shared" ref="F107" si="2097">SUM(F103:F106)</f>
        <v>57</v>
      </c>
      <c r="G107" s="2">
        <f t="shared" ref="G107" si="2098">SUM(G103:G106)</f>
        <v>99</v>
      </c>
      <c r="H107" s="2">
        <f t="shared" ref="H107" si="2099">SUM(H103:H106)</f>
        <v>166</v>
      </c>
      <c r="I107" s="15">
        <f t="shared" ref="I107" si="2100">SUM(I103:I106)</f>
        <v>753</v>
      </c>
      <c r="J107" s="33">
        <f>B107+C107+D107*1.5+E107*2.3+F107*2+G107*0.4+H107*0.2</f>
        <v>621.30000000000007</v>
      </c>
      <c r="K107" s="32" t="s">
        <v>5</v>
      </c>
      <c r="L107" s="2">
        <f>SUM(L103:L106)</f>
        <v>5</v>
      </c>
      <c r="M107" s="2">
        <f t="shared" ref="M107" si="2101">SUM(M103:M106)</f>
        <v>0</v>
      </c>
      <c r="N107" s="2">
        <f t="shared" ref="N107" si="2102">SUM(N103:N106)</f>
        <v>0</v>
      </c>
      <c r="O107" s="2">
        <f t="shared" ref="O107" si="2103">SUM(O103:O106)</f>
        <v>0</v>
      </c>
      <c r="P107" s="2">
        <f t="shared" ref="P107" si="2104">SUM(P103:P106)</f>
        <v>0</v>
      </c>
      <c r="Q107" s="2">
        <f t="shared" ref="Q107" si="2105">SUM(Q103:Q106)</f>
        <v>2</v>
      </c>
      <c r="R107" s="2">
        <f t="shared" ref="R107:S107" si="2106">SUM(R103:R106)</f>
        <v>1</v>
      </c>
      <c r="S107" s="15">
        <f t="shared" si="2106"/>
        <v>8</v>
      </c>
      <c r="T107" s="33">
        <f>L107+M107+N107*1.5+O107*2.3+P107*2+Q107*0.4+R107*0.2</f>
        <v>6</v>
      </c>
      <c r="U107" s="32" t="s">
        <v>5</v>
      </c>
      <c r="V107" s="2">
        <f>SUM(V103:V106)</f>
        <v>0</v>
      </c>
      <c r="W107" s="2">
        <f t="shared" ref="W107" si="2107">SUM(W103:W106)</f>
        <v>0</v>
      </c>
      <c r="X107" s="2">
        <f t="shared" ref="X107" si="2108">SUM(X103:X106)</f>
        <v>0</v>
      </c>
      <c r="Y107" s="2">
        <f t="shared" ref="Y107" si="2109">SUM(Y103:Y106)</f>
        <v>0</v>
      </c>
      <c r="Z107" s="2">
        <f t="shared" ref="Z107" si="2110">SUM(Z103:Z106)</f>
        <v>0</v>
      </c>
      <c r="AA107" s="2">
        <f t="shared" ref="AA107" si="2111">SUM(AA103:AA106)</f>
        <v>0</v>
      </c>
      <c r="AB107" s="2">
        <f t="shared" ref="AB107" si="2112">SUM(AB103:AB106)</f>
        <v>0</v>
      </c>
      <c r="AC107" s="15">
        <f t="shared" ref="AC107" si="2113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15</v>
      </c>
      <c r="AG107" s="2">
        <f t="shared" ref="AG107" si="2114">SUM(AG103:AG106)</f>
        <v>0</v>
      </c>
      <c r="AH107" s="2">
        <f t="shared" ref="AH107" si="2115">SUM(AH103:AH106)</f>
        <v>0</v>
      </c>
      <c r="AI107" s="2">
        <f t="shared" ref="AI107" si="2116">SUM(AI103:AI106)</f>
        <v>0</v>
      </c>
      <c r="AJ107" s="2">
        <f t="shared" ref="AJ107" si="2117">SUM(AJ103:AJ106)</f>
        <v>0</v>
      </c>
      <c r="AK107" s="2">
        <f t="shared" ref="AK107" si="2118">SUM(AK103:AK106)</f>
        <v>0</v>
      </c>
      <c r="AL107" s="2">
        <f t="shared" ref="AL107" si="2119">SUM(AL103:AL106)</f>
        <v>1</v>
      </c>
      <c r="AM107" s="15">
        <f t="shared" ref="AM107" si="2120">SUM(AM103:AM106)</f>
        <v>16</v>
      </c>
      <c r="AN107" s="33">
        <f>AF107+AG107+AH107*1.5+AI107*2.3+AJ107*2+AK107*0.4+AL107*0.2</f>
        <v>15.2</v>
      </c>
      <c r="AO107" s="32" t="s">
        <v>5</v>
      </c>
      <c r="AP107" s="2">
        <f>SUM(AP103:AP106)</f>
        <v>1</v>
      </c>
      <c r="AQ107" s="2">
        <f t="shared" ref="AQ107" si="2121">SUM(AQ103:AQ106)</f>
        <v>0</v>
      </c>
      <c r="AR107" s="2">
        <f t="shared" ref="AR107" si="2122">SUM(AR103:AR106)</f>
        <v>0</v>
      </c>
      <c r="AS107" s="2">
        <f t="shared" ref="AS107" si="2123">SUM(AS103:AS106)</f>
        <v>0</v>
      </c>
      <c r="AT107" s="2">
        <f t="shared" ref="AT107" si="2124">SUM(AT103:AT106)</f>
        <v>0</v>
      </c>
      <c r="AU107" s="2">
        <f t="shared" ref="AU107" si="2125">SUM(AU103:AU106)</f>
        <v>1</v>
      </c>
      <c r="AV107" s="2">
        <f t="shared" ref="AV107" si="2126">SUM(AV103:AV106)</f>
        <v>11</v>
      </c>
      <c r="AW107" s="15">
        <f t="shared" ref="AW107" si="2127">SUM(AW103:AW106)</f>
        <v>13</v>
      </c>
      <c r="AX107" s="33">
        <f>AP107+AQ107+AR107*1.5+AS107*2.3+AT107*2+AU107*0.4+AV107*0.2</f>
        <v>3.6</v>
      </c>
      <c r="AY107" s="32" t="s">
        <v>5</v>
      </c>
      <c r="AZ107" s="2">
        <f>SUM(AZ103:AZ106)</f>
        <v>0</v>
      </c>
      <c r="BA107" s="2">
        <f t="shared" ref="BA107" si="2128">SUM(BA103:BA106)</f>
        <v>0</v>
      </c>
      <c r="BB107" s="2">
        <f t="shared" ref="BB107" si="2129">SUM(BB103:BB106)</f>
        <v>0</v>
      </c>
      <c r="BC107" s="2">
        <f t="shared" ref="BC107" si="2130">SUM(BC103:BC106)</f>
        <v>0</v>
      </c>
      <c r="BD107" s="2">
        <f t="shared" ref="BD107" si="2131">SUM(BD103:BD106)</f>
        <v>0</v>
      </c>
      <c r="BE107" s="2">
        <f t="shared" ref="BE107" si="2132">SUM(BE103:BE106)</f>
        <v>0</v>
      </c>
      <c r="BF107" s="2">
        <f t="shared" ref="BF107" si="2133">SUM(BF103:BF106)</f>
        <v>0</v>
      </c>
      <c r="BG107" s="15">
        <f t="shared" ref="BG107" si="2134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2</v>
      </c>
      <c r="BK107" s="2">
        <f t="shared" ref="BK107" si="2135">SUM(BK103:BK106)</f>
        <v>0</v>
      </c>
      <c r="BL107" s="2">
        <f t="shared" ref="BL107" si="2136">SUM(BL103:BL106)</f>
        <v>0</v>
      </c>
      <c r="BM107" s="2">
        <f t="shared" ref="BM107" si="2137">SUM(BM103:BM106)</f>
        <v>0</v>
      </c>
      <c r="BN107" s="2">
        <f t="shared" ref="BN107" si="2138">SUM(BN103:BN106)</f>
        <v>0</v>
      </c>
      <c r="BO107" s="2">
        <f t="shared" ref="BO107" si="2139">SUM(BO103:BO106)</f>
        <v>0</v>
      </c>
      <c r="BP107" s="2">
        <f t="shared" ref="BP107" si="2140">SUM(BP103:BP106)</f>
        <v>0</v>
      </c>
      <c r="BQ107" s="15">
        <f t="shared" ref="BQ107" si="2141">SUM(BQ103:BQ106)</f>
        <v>2</v>
      </c>
      <c r="BR107" s="33">
        <f>BJ107+BK107+BL107*1.5+BM107*2.3+BN107*2+BO107*0.4+BP107*0.2</f>
        <v>2</v>
      </c>
      <c r="BS107" s="32" t="s">
        <v>5</v>
      </c>
      <c r="BT107" s="2">
        <f>SUM(BT103:BT106)</f>
        <v>340</v>
      </c>
      <c r="BU107" s="2">
        <f t="shared" ref="BU107" si="2142">SUM(BU103:BU106)</f>
        <v>31</v>
      </c>
      <c r="BV107" s="2">
        <f t="shared" ref="BV107" si="2143">SUM(BV103:BV106)</f>
        <v>6</v>
      </c>
      <c r="BW107" s="2">
        <f t="shared" ref="BW107" si="2144">SUM(BW103:BW106)</f>
        <v>0</v>
      </c>
      <c r="BX107" s="2">
        <f t="shared" ref="BX107" si="2145">SUM(BX103:BX106)</f>
        <v>55</v>
      </c>
      <c r="BY107" s="2">
        <f t="shared" ref="BY107" si="2146">SUM(BY103:BY106)</f>
        <v>51</v>
      </c>
      <c r="BZ107" s="2">
        <f t="shared" ref="BZ107" si="2147">SUM(BZ103:BZ106)</f>
        <v>51</v>
      </c>
      <c r="CA107" s="15">
        <f t="shared" ref="CA107" si="2148">SUM(CA103:CA106)</f>
        <v>534</v>
      </c>
      <c r="CB107" s="33">
        <f>BT107+BU107+BV107*1.5+BW107*2.3+BX107*2+BY107*0.4+BZ107*0.2</f>
        <v>520.6</v>
      </c>
      <c r="CC107" s="32" t="s">
        <v>5</v>
      </c>
      <c r="CD107" s="2">
        <f>SUM(CD103:CD106)</f>
        <v>0</v>
      </c>
      <c r="CE107" s="2">
        <f t="shared" ref="CE107" si="2149">SUM(CE103:CE106)</f>
        <v>0</v>
      </c>
      <c r="CF107" s="2">
        <f t="shared" ref="CF107" si="2150">SUM(CF103:CF106)</f>
        <v>0</v>
      </c>
      <c r="CG107" s="2">
        <f t="shared" ref="CG107" si="2151">SUM(CG103:CG106)</f>
        <v>0</v>
      </c>
      <c r="CH107" s="2">
        <f t="shared" ref="CH107" si="2152">SUM(CH103:CH106)</f>
        <v>0</v>
      </c>
      <c r="CI107" s="2">
        <f t="shared" ref="CI107" si="2153">SUM(CI103:CI106)</f>
        <v>0</v>
      </c>
      <c r="CJ107" s="2">
        <f t="shared" ref="CJ107" si="2154">SUM(CJ103:CJ106)</f>
        <v>0</v>
      </c>
      <c r="CK107" s="15">
        <f t="shared" ref="CK107" si="2155">SUM(CK103:CK106)</f>
        <v>0</v>
      </c>
      <c r="CL107" s="33">
        <f>CD107+CE107+CF107*1.5+CG107*2.3+CH107*2+CI107*0.4+CJ107*0.2</f>
        <v>0</v>
      </c>
      <c r="CM107" s="34" t="s">
        <v>5</v>
      </c>
      <c r="CN107" s="2">
        <f t="shared" si="1389"/>
        <v>355</v>
      </c>
      <c r="CO107" s="2">
        <f t="shared" si="1389"/>
        <v>31</v>
      </c>
      <c r="CP107" s="2">
        <f t="shared" si="1389"/>
        <v>6</v>
      </c>
      <c r="CQ107" s="2">
        <f t="shared" si="1389"/>
        <v>0</v>
      </c>
      <c r="CR107" s="2">
        <f t="shared" si="1389"/>
        <v>55</v>
      </c>
      <c r="CS107" s="2">
        <f t="shared" si="1389"/>
        <v>51</v>
      </c>
      <c r="CT107" s="2">
        <f t="shared" si="1389"/>
        <v>52</v>
      </c>
      <c r="CU107" s="15">
        <f t="shared" ref="CU107" si="2156">SUM(CN107:CT107)</f>
        <v>550</v>
      </c>
      <c r="CV107" s="33">
        <f>CN107+CO107+CP107*1.5+CQ107*2.3+CR107*2+CS107*0.4+CT107*0.2</f>
        <v>535.79999999999995</v>
      </c>
      <c r="CW107" s="34" t="s">
        <v>5</v>
      </c>
      <c r="CX107" s="2">
        <f t="shared" si="1391"/>
        <v>388</v>
      </c>
      <c r="CY107" s="2">
        <f t="shared" si="1391"/>
        <v>41</v>
      </c>
      <c r="CZ107" s="2">
        <f t="shared" si="1391"/>
        <v>7</v>
      </c>
      <c r="DA107" s="2">
        <f t="shared" si="1391"/>
        <v>0</v>
      </c>
      <c r="DB107" s="2">
        <f t="shared" si="1391"/>
        <v>57</v>
      </c>
      <c r="DC107" s="2">
        <f t="shared" si="1391"/>
        <v>101</v>
      </c>
      <c r="DD107" s="2">
        <f t="shared" si="1391"/>
        <v>167</v>
      </c>
      <c r="DE107" s="15">
        <f t="shared" ref="DE107" si="2157">SUM(CX107:DD107)</f>
        <v>761</v>
      </c>
      <c r="DF107" s="33">
        <f>CX107+CY107+CZ107*1.5+DA107*2.3+DB107*2+DC107*0.4+DD107*0.2</f>
        <v>627.29999999999995</v>
      </c>
      <c r="DG107" s="34" t="s">
        <v>5</v>
      </c>
      <c r="DH107" s="2">
        <f t="shared" si="2074"/>
        <v>7</v>
      </c>
      <c r="DI107" s="2">
        <f t="shared" si="2074"/>
        <v>0</v>
      </c>
      <c r="DJ107" s="2">
        <f t="shared" si="2074"/>
        <v>0</v>
      </c>
      <c r="DK107" s="2">
        <f t="shared" si="2074"/>
        <v>0</v>
      </c>
      <c r="DL107" s="2">
        <f t="shared" si="2074"/>
        <v>0</v>
      </c>
      <c r="DM107" s="2">
        <f t="shared" si="2074"/>
        <v>2</v>
      </c>
      <c r="DN107" s="2">
        <f t="shared" si="2074"/>
        <v>1</v>
      </c>
      <c r="DO107" s="15">
        <f t="shared" ref="DO107" si="2158">SUM(DH107:DN107)</f>
        <v>10</v>
      </c>
      <c r="DP107" s="33">
        <f>DH107+DI107+DJ107*1.5+DK107*2.3+DL107*2+DM107*0.4+DN107*0.2</f>
        <v>8</v>
      </c>
      <c r="DQ107" s="34" t="s">
        <v>5</v>
      </c>
      <c r="DR107" s="2">
        <f t="shared" si="1395"/>
        <v>16</v>
      </c>
      <c r="DS107" s="2">
        <f t="shared" si="1374"/>
        <v>0</v>
      </c>
      <c r="DT107" s="2">
        <f t="shared" si="1374"/>
        <v>0</v>
      </c>
      <c r="DU107" s="2">
        <f t="shared" si="1374"/>
        <v>0</v>
      </c>
      <c r="DV107" s="2">
        <f t="shared" si="1374"/>
        <v>0</v>
      </c>
      <c r="DW107" s="2">
        <f t="shared" si="1374"/>
        <v>1</v>
      </c>
      <c r="DX107" s="2">
        <f t="shared" si="1374"/>
        <v>12</v>
      </c>
      <c r="DY107" s="15">
        <f t="shared" ref="DY107" si="2159">SUM(DR107:DX107)</f>
        <v>29</v>
      </c>
      <c r="DZ107" s="33">
        <f>DR107+DS107+DT107*1.5+DU107*2.3+DV107*2+DW107*0.4+DX107*0.2</f>
        <v>18.799999999999997</v>
      </c>
      <c r="EA107" s="34" t="s">
        <v>5</v>
      </c>
      <c r="EB107" s="2">
        <f t="shared" si="1397"/>
        <v>384</v>
      </c>
      <c r="EC107" s="2">
        <f t="shared" si="1376"/>
        <v>41</v>
      </c>
      <c r="ED107" s="2">
        <f t="shared" si="1376"/>
        <v>7</v>
      </c>
      <c r="EE107" s="2">
        <f t="shared" si="1376"/>
        <v>0</v>
      </c>
      <c r="EF107" s="2">
        <f t="shared" si="1376"/>
        <v>57</v>
      </c>
      <c r="EG107" s="2">
        <f t="shared" si="1376"/>
        <v>100</v>
      </c>
      <c r="EH107" s="2">
        <f t="shared" si="1376"/>
        <v>177</v>
      </c>
      <c r="EI107" s="15">
        <f t="shared" ref="EI107" si="2160">SUM(EB107:EH107)</f>
        <v>766</v>
      </c>
      <c r="EJ107" s="33">
        <f>EB107+EC107+ED107*1.5+EE107*2.3+EF107*2+EG107*0.4+EH107*0.2</f>
        <v>624.9</v>
      </c>
      <c r="EK107" s="34" t="s">
        <v>5</v>
      </c>
      <c r="EL107" s="2">
        <f t="shared" si="1399"/>
        <v>342</v>
      </c>
      <c r="EM107" s="2">
        <f t="shared" si="1378"/>
        <v>31</v>
      </c>
      <c r="EN107" s="2">
        <f t="shared" si="1378"/>
        <v>6</v>
      </c>
      <c r="EO107" s="2">
        <f t="shared" si="1378"/>
        <v>0</v>
      </c>
      <c r="EP107" s="2">
        <f t="shared" si="1378"/>
        <v>55</v>
      </c>
      <c r="EQ107" s="2">
        <f t="shared" si="1378"/>
        <v>51</v>
      </c>
      <c r="ER107" s="2">
        <f t="shared" si="1378"/>
        <v>51</v>
      </c>
      <c r="ES107" s="15">
        <f t="shared" ref="ES107" si="2161">SUM(EL107:ER107)</f>
        <v>536</v>
      </c>
      <c r="ET107" s="33">
        <f>EL107+EM107+EN107*1.5+EO107*2.3+EP107*2+EQ107*0.4+ER107*0.2</f>
        <v>522.6</v>
      </c>
    </row>
    <row r="108" spans="1:150" ht="13" thickTop="1" x14ac:dyDescent="0.25">
      <c r="A108" s="31">
        <f>A106+"00:15"</f>
        <v>0.79166666666666596</v>
      </c>
      <c r="B108" s="57">
        <v>71</v>
      </c>
      <c r="C108" s="57">
        <v>6</v>
      </c>
      <c r="D108" s="57">
        <v>1</v>
      </c>
      <c r="E108" s="57">
        <v>0</v>
      </c>
      <c r="F108" s="57">
        <v>21</v>
      </c>
      <c r="G108" s="57">
        <v>12</v>
      </c>
      <c r="H108" s="57">
        <v>26</v>
      </c>
      <c r="I108" s="14">
        <f>SUM(B108:H108)</f>
        <v>137</v>
      </c>
      <c r="J108" s="14">
        <f t="shared" ref="J108:J111" si="2162">B108+C108+D108*1.5+E108*2.3+F108*2+G108*0.4+H108*0.2</f>
        <v>130.5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3</v>
      </c>
      <c r="R108" s="57">
        <v>1</v>
      </c>
      <c r="S108" s="14">
        <f>SUM(L108:R108)</f>
        <v>4</v>
      </c>
      <c r="T108" s="14">
        <f t="shared" ref="T108:T111" si="2163">L108+M108+N108*1.5+O108*2.3+P108*2+Q108*0.4+R108*0.2</f>
        <v>1.4000000000000001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>SUM(V108:AB108)</f>
        <v>0</v>
      </c>
      <c r="AD108" s="14">
        <f t="shared" ref="AD108:AD111" si="2164">V108+W108+X108*1.5+Y108*2.3+Z108*2+AA108*0.4+AB108*0.2</f>
        <v>0</v>
      </c>
      <c r="AE108" s="31">
        <f>AE106+"00:15"</f>
        <v>0.79166666666666596</v>
      </c>
      <c r="AF108" s="57">
        <v>4</v>
      </c>
      <c r="AG108" s="57">
        <v>0</v>
      </c>
      <c r="AH108" s="57">
        <v>0</v>
      </c>
      <c r="AI108" s="57">
        <v>0</v>
      </c>
      <c r="AJ108" s="57">
        <v>0</v>
      </c>
      <c r="AK108" s="57">
        <v>1</v>
      </c>
      <c r="AL108" s="57">
        <v>0</v>
      </c>
      <c r="AM108" s="14">
        <f>SUM(AF108:AL108)</f>
        <v>5</v>
      </c>
      <c r="AN108" s="14">
        <f t="shared" ref="AN108:AN111" si="2165">AF108+AG108+AH108*1.5+AI108*2.3+AJ108*2+AK108*0.4+AL108*0.2</f>
        <v>4.4000000000000004</v>
      </c>
      <c r="AO108" s="31">
        <f>AO106+"00:15"</f>
        <v>0.79166666666666596</v>
      </c>
      <c r="AP108" s="57">
        <v>1</v>
      </c>
      <c r="AQ108" s="57">
        <v>0</v>
      </c>
      <c r="AR108" s="57">
        <v>0</v>
      </c>
      <c r="AS108" s="57">
        <v>0</v>
      </c>
      <c r="AT108" s="57">
        <v>0</v>
      </c>
      <c r="AU108" s="57">
        <v>1</v>
      </c>
      <c r="AV108" s="57">
        <v>0</v>
      </c>
      <c r="AW108" s="14">
        <f>SUM(AP108:AV108)</f>
        <v>2</v>
      </c>
      <c r="AX108" s="14">
        <f t="shared" ref="AX108:AX111" si="2166">AP108+AQ108+AR108*1.5+AS108*2.3+AT108*2+AU108*0.4+AV108*0.2</f>
        <v>1.4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>SUM(AZ108:BF108)</f>
        <v>0</v>
      </c>
      <c r="BH108" s="14">
        <f t="shared" ref="BH108:BH111" si="2167">AZ108+BA108+BB108*1.5+BC108*2.3+BD108*2+BE108*0.4+BF108*0.2</f>
        <v>0</v>
      </c>
      <c r="BI108" s="31">
        <f>BI106+"00:15"</f>
        <v>0.79166666666666596</v>
      </c>
      <c r="BJ108" s="57">
        <v>0</v>
      </c>
      <c r="BK108" s="57">
        <v>0</v>
      </c>
      <c r="BL108" s="57">
        <v>0</v>
      </c>
      <c r="BM108" s="57">
        <v>0</v>
      </c>
      <c r="BN108" s="57">
        <v>0</v>
      </c>
      <c r="BO108" s="57">
        <v>0</v>
      </c>
      <c r="BP108" s="57">
        <v>2</v>
      </c>
      <c r="BQ108" s="14">
        <f>SUM(BJ108:BP108)</f>
        <v>2</v>
      </c>
      <c r="BR108" s="14">
        <f t="shared" ref="BR108:BR111" si="2168">BJ108+BK108+BL108*1.5+BM108*2.3+BN108*2+BO108*0.4+BP108*0.2</f>
        <v>0.4</v>
      </c>
      <c r="BS108" s="31">
        <f>BS106+"00:15"</f>
        <v>0.79166666666666596</v>
      </c>
      <c r="BT108" s="57">
        <v>77</v>
      </c>
      <c r="BU108" s="57">
        <v>6</v>
      </c>
      <c r="BV108" s="57">
        <v>3</v>
      </c>
      <c r="BW108" s="57">
        <v>1</v>
      </c>
      <c r="BX108" s="57">
        <v>13</v>
      </c>
      <c r="BY108" s="57">
        <v>10</v>
      </c>
      <c r="BZ108" s="57">
        <v>4</v>
      </c>
      <c r="CA108" s="14">
        <f>SUM(BT108:BZ108)</f>
        <v>114</v>
      </c>
      <c r="CB108" s="14">
        <f t="shared" ref="CB108:CB111" si="2169">BT108+BU108+BV108*1.5+BW108*2.3+BX108*2+BY108*0.4+BZ108*0.2</f>
        <v>120.6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>SUM(CD108:CJ108)</f>
        <v>0</v>
      </c>
      <c r="CL108" s="14">
        <f t="shared" ref="CL108:CL111" si="2170">CD108+CE108+CF108*1.5+CG108*2.3+CH108*2+CI108*0.4+CJ108*0.2</f>
        <v>0</v>
      </c>
      <c r="CM108" s="31">
        <f>CM106+"00:15"</f>
        <v>0.79166666666666596</v>
      </c>
      <c r="CN108" s="57">
        <f t="shared" si="1389"/>
        <v>81</v>
      </c>
      <c r="CO108" s="57">
        <f t="shared" si="1389"/>
        <v>6</v>
      </c>
      <c r="CP108" s="57">
        <f t="shared" si="1389"/>
        <v>3</v>
      </c>
      <c r="CQ108" s="57">
        <f t="shared" si="1389"/>
        <v>1</v>
      </c>
      <c r="CR108" s="57">
        <f t="shared" si="1389"/>
        <v>13</v>
      </c>
      <c r="CS108" s="57">
        <f t="shared" si="1389"/>
        <v>11</v>
      </c>
      <c r="CT108" s="57">
        <f t="shared" si="1389"/>
        <v>4</v>
      </c>
      <c r="CU108" s="14">
        <f>SUM(CN108:CT108)</f>
        <v>119</v>
      </c>
      <c r="CV108" s="14">
        <f t="shared" ref="CV108:CV111" si="2171">CN108+CO108+CP108*1.5+CQ108*2.3+CR108*2+CS108*0.4+CT108*0.2</f>
        <v>125</v>
      </c>
      <c r="CW108" s="31">
        <f>CW106+"00:15"</f>
        <v>0.79166666666666596</v>
      </c>
      <c r="CX108" s="57">
        <f t="shared" si="1391"/>
        <v>71</v>
      </c>
      <c r="CY108" s="57">
        <f t="shared" si="1391"/>
        <v>6</v>
      </c>
      <c r="CZ108" s="57">
        <f t="shared" si="1391"/>
        <v>1</v>
      </c>
      <c r="DA108" s="57">
        <f t="shared" si="1391"/>
        <v>0</v>
      </c>
      <c r="DB108" s="57">
        <f t="shared" si="1391"/>
        <v>21</v>
      </c>
      <c r="DC108" s="57">
        <f t="shared" si="1391"/>
        <v>15</v>
      </c>
      <c r="DD108" s="57">
        <f t="shared" si="1391"/>
        <v>27</v>
      </c>
      <c r="DE108" s="14">
        <f>SUM(CX108:DD108)</f>
        <v>141</v>
      </c>
      <c r="DF108" s="14">
        <f t="shared" ref="DF108:DF111" si="2172">CX108+CY108+CZ108*1.5+DA108*2.3+DB108*2+DC108*0.4+DD108*0.2</f>
        <v>131.9</v>
      </c>
      <c r="DG108" s="31">
        <f>DG106+"00:15"</f>
        <v>0.79166666666666596</v>
      </c>
      <c r="DH108" s="57">
        <f>SUM(L108,AZ108,BJ108)</f>
        <v>0</v>
      </c>
      <c r="DI108" s="57">
        <f t="shared" si="2074"/>
        <v>0</v>
      </c>
      <c r="DJ108" s="57">
        <f t="shared" si="2074"/>
        <v>0</v>
      </c>
      <c r="DK108" s="57">
        <f t="shared" si="2074"/>
        <v>0</v>
      </c>
      <c r="DL108" s="57">
        <f t="shared" si="2074"/>
        <v>0</v>
      </c>
      <c r="DM108" s="57">
        <f t="shared" si="2074"/>
        <v>3</v>
      </c>
      <c r="DN108" s="57">
        <f t="shared" si="2074"/>
        <v>3</v>
      </c>
      <c r="DO108" s="14">
        <f>SUM(DH108:DN108)</f>
        <v>6</v>
      </c>
      <c r="DP108" s="14">
        <f t="shared" ref="DP108:DP111" si="2173">DH108+DI108+DJ108*1.5+DK108*2.3+DL108*2+DM108*0.4+DN108*0.2</f>
        <v>1.8000000000000003</v>
      </c>
      <c r="DQ108" s="31">
        <f>DQ106+"00:15"</f>
        <v>0.79166666666666596</v>
      </c>
      <c r="DR108" s="57">
        <f t="shared" si="1395"/>
        <v>5</v>
      </c>
      <c r="DS108" s="57">
        <f t="shared" si="1374"/>
        <v>0</v>
      </c>
      <c r="DT108" s="57">
        <f t="shared" si="1374"/>
        <v>0</v>
      </c>
      <c r="DU108" s="57">
        <f t="shared" si="1374"/>
        <v>0</v>
      </c>
      <c r="DV108" s="57">
        <f t="shared" si="1374"/>
        <v>0</v>
      </c>
      <c r="DW108" s="57">
        <f t="shared" si="1374"/>
        <v>2</v>
      </c>
      <c r="DX108" s="57">
        <f t="shared" si="1374"/>
        <v>0</v>
      </c>
      <c r="DY108" s="14">
        <f>SUM(DR108:DX108)</f>
        <v>7</v>
      </c>
      <c r="DZ108" s="14">
        <f t="shared" ref="DZ108:DZ111" si="2174">DR108+DS108+DT108*1.5+DU108*2.3+DV108*2+DW108*0.4+DX108*0.2</f>
        <v>5.8</v>
      </c>
      <c r="EA108" s="31">
        <f>EA106+"00:15"</f>
        <v>0.79166666666666596</v>
      </c>
      <c r="EB108" s="57">
        <f t="shared" si="1397"/>
        <v>72</v>
      </c>
      <c r="EC108" s="57">
        <f t="shared" si="1376"/>
        <v>6</v>
      </c>
      <c r="ED108" s="57">
        <f t="shared" si="1376"/>
        <v>1</v>
      </c>
      <c r="EE108" s="57">
        <f t="shared" si="1376"/>
        <v>0</v>
      </c>
      <c r="EF108" s="57">
        <f t="shared" si="1376"/>
        <v>21</v>
      </c>
      <c r="EG108" s="57">
        <f t="shared" si="1376"/>
        <v>13</v>
      </c>
      <c r="EH108" s="57">
        <f t="shared" si="1376"/>
        <v>26</v>
      </c>
      <c r="EI108" s="14">
        <f>SUM(EB108:EH108)</f>
        <v>139</v>
      </c>
      <c r="EJ108" s="14">
        <f t="shared" ref="EJ108:EJ111" si="2175">EB108+EC108+ED108*1.5+EE108*2.3+EF108*2+EG108*0.4+EH108*0.2</f>
        <v>131.9</v>
      </c>
      <c r="EK108" s="31">
        <f>EK106+"00:15"</f>
        <v>0.79166666666666596</v>
      </c>
      <c r="EL108" s="57">
        <f t="shared" si="1399"/>
        <v>77</v>
      </c>
      <c r="EM108" s="57">
        <f t="shared" si="1378"/>
        <v>6</v>
      </c>
      <c r="EN108" s="57">
        <f t="shared" si="1378"/>
        <v>3</v>
      </c>
      <c r="EO108" s="57">
        <f t="shared" si="1378"/>
        <v>1</v>
      </c>
      <c r="EP108" s="57">
        <f t="shared" si="1378"/>
        <v>13</v>
      </c>
      <c r="EQ108" s="57">
        <f t="shared" si="1378"/>
        <v>10</v>
      </c>
      <c r="ER108" s="57">
        <f t="shared" si="1378"/>
        <v>6</v>
      </c>
      <c r="ES108" s="14">
        <f>SUM(EL108:ER108)</f>
        <v>116</v>
      </c>
      <c r="ET108" s="14">
        <f t="shared" ref="ET108:ET111" si="2176">EL108+EM108+EN108*1.5+EO108*2.3+EP108*2+EQ108*0.4+ER108*0.2</f>
        <v>121</v>
      </c>
    </row>
    <row r="109" spans="1:150" x14ac:dyDescent="0.25">
      <c r="A109" s="31">
        <f>A108+"00:15"</f>
        <v>0.80208333333333259</v>
      </c>
      <c r="B109" s="57">
        <v>74</v>
      </c>
      <c r="C109" s="57">
        <v>3</v>
      </c>
      <c r="D109" s="57">
        <v>0</v>
      </c>
      <c r="E109" s="57">
        <v>0</v>
      </c>
      <c r="F109" s="57">
        <v>13</v>
      </c>
      <c r="G109" s="57">
        <v>21</v>
      </c>
      <c r="H109" s="57">
        <v>29</v>
      </c>
      <c r="I109" s="14">
        <f t="shared" ref="I109:I111" si="2177">SUM(B109:H109)</f>
        <v>140</v>
      </c>
      <c r="J109" s="14">
        <f t="shared" si="2162"/>
        <v>117.2</v>
      </c>
      <c r="K109" s="31">
        <f>K108+"00:15"</f>
        <v>0.80208333333333259</v>
      </c>
      <c r="L109" s="57">
        <v>1</v>
      </c>
      <c r="M109" s="57">
        <v>0</v>
      </c>
      <c r="N109" s="57">
        <v>0</v>
      </c>
      <c r="O109" s="57">
        <v>0</v>
      </c>
      <c r="P109" s="57">
        <v>0</v>
      </c>
      <c r="Q109" s="57">
        <v>1</v>
      </c>
      <c r="R109" s="57">
        <v>0</v>
      </c>
      <c r="S109" s="14">
        <f t="shared" ref="S109:S111" si="2178">SUM(L109:R109)</f>
        <v>2</v>
      </c>
      <c r="T109" s="14">
        <f t="shared" si="2163"/>
        <v>1.4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ref="AC109:AC111" si="2179">SUM(V109:AB109)</f>
        <v>0</v>
      </c>
      <c r="AD109" s="14">
        <f t="shared" si="2164"/>
        <v>0</v>
      </c>
      <c r="AE109" s="31">
        <f>AE108+"00:15"</f>
        <v>0.80208333333333259</v>
      </c>
      <c r="AF109" s="57">
        <v>3</v>
      </c>
      <c r="AG109" s="57">
        <v>0</v>
      </c>
      <c r="AH109" s="57">
        <v>0</v>
      </c>
      <c r="AI109" s="57">
        <v>0</v>
      </c>
      <c r="AJ109" s="57">
        <v>0</v>
      </c>
      <c r="AK109" s="57">
        <v>1</v>
      </c>
      <c r="AL109" s="57">
        <v>0</v>
      </c>
      <c r="AM109" s="14">
        <f t="shared" ref="AM109:AM111" si="2180">SUM(AF109:AL109)</f>
        <v>4</v>
      </c>
      <c r="AN109" s="14">
        <f t="shared" si="2165"/>
        <v>3.4</v>
      </c>
      <c r="AO109" s="31">
        <f>AO108+"00:15"</f>
        <v>0.80208333333333259</v>
      </c>
      <c r="AP109" s="57">
        <v>1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2</v>
      </c>
      <c r="AW109" s="14">
        <f t="shared" ref="AW109:AW111" si="2181">SUM(AP109:AV109)</f>
        <v>3</v>
      </c>
      <c r="AX109" s="14">
        <f t="shared" si="2166"/>
        <v>1.4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ref="BG109:BG111" si="2182">SUM(AZ109:BF109)</f>
        <v>0</v>
      </c>
      <c r="BH109" s="14">
        <f t="shared" si="2167"/>
        <v>0</v>
      </c>
      <c r="BI109" s="31">
        <f>BI108+"00:15"</f>
        <v>0.80208333333333259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0</v>
      </c>
      <c r="BQ109" s="14">
        <f t="shared" ref="BQ109:BQ111" si="2183">SUM(BJ109:BP109)</f>
        <v>0</v>
      </c>
      <c r="BR109" s="14">
        <f t="shared" si="2168"/>
        <v>0</v>
      </c>
      <c r="BS109" s="31">
        <f>BS108+"00:15"</f>
        <v>0.80208333333333259</v>
      </c>
      <c r="BT109" s="57">
        <v>68</v>
      </c>
      <c r="BU109" s="57">
        <v>4</v>
      </c>
      <c r="BV109" s="57">
        <v>2</v>
      </c>
      <c r="BW109" s="57">
        <v>0</v>
      </c>
      <c r="BX109" s="57">
        <v>14</v>
      </c>
      <c r="BY109" s="57">
        <v>12</v>
      </c>
      <c r="BZ109" s="57">
        <v>8</v>
      </c>
      <c r="CA109" s="14">
        <f t="shared" ref="CA109:CA111" si="2184">SUM(BT109:BZ109)</f>
        <v>108</v>
      </c>
      <c r="CB109" s="14">
        <f t="shared" si="2169"/>
        <v>109.39999999999999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ref="CK109:CK111" si="2185">SUM(CD109:CJ109)</f>
        <v>0</v>
      </c>
      <c r="CL109" s="14">
        <f t="shared" si="2170"/>
        <v>0</v>
      </c>
      <c r="CM109" s="31">
        <f>CM108+"00:15"</f>
        <v>0.80208333333333259</v>
      </c>
      <c r="CN109" s="57">
        <f t="shared" si="1389"/>
        <v>71</v>
      </c>
      <c r="CO109" s="57">
        <f t="shared" si="1389"/>
        <v>4</v>
      </c>
      <c r="CP109" s="57">
        <f t="shared" si="1389"/>
        <v>2</v>
      </c>
      <c r="CQ109" s="57">
        <f t="shared" si="1389"/>
        <v>0</v>
      </c>
      <c r="CR109" s="57">
        <f t="shared" si="1389"/>
        <v>14</v>
      </c>
      <c r="CS109" s="57">
        <f t="shared" si="1389"/>
        <v>13</v>
      </c>
      <c r="CT109" s="57">
        <f t="shared" si="1389"/>
        <v>8</v>
      </c>
      <c r="CU109" s="14">
        <f t="shared" ref="CU109:CU111" si="2186">SUM(CN109:CT109)</f>
        <v>112</v>
      </c>
      <c r="CV109" s="14">
        <f t="shared" si="2171"/>
        <v>112.8</v>
      </c>
      <c r="CW109" s="31">
        <f>CW108+"00:15"</f>
        <v>0.80208333333333259</v>
      </c>
      <c r="CX109" s="57">
        <f t="shared" si="1391"/>
        <v>75</v>
      </c>
      <c r="CY109" s="57">
        <f t="shared" si="1391"/>
        <v>3</v>
      </c>
      <c r="CZ109" s="57">
        <f t="shared" si="1391"/>
        <v>0</v>
      </c>
      <c r="DA109" s="57">
        <f t="shared" si="1391"/>
        <v>0</v>
      </c>
      <c r="DB109" s="57">
        <f t="shared" si="1391"/>
        <v>13</v>
      </c>
      <c r="DC109" s="57">
        <f t="shared" si="1391"/>
        <v>22</v>
      </c>
      <c r="DD109" s="57">
        <f t="shared" si="1391"/>
        <v>29</v>
      </c>
      <c r="DE109" s="14">
        <f t="shared" ref="DE109:DE111" si="2187">SUM(CX109:DD109)</f>
        <v>142</v>
      </c>
      <c r="DF109" s="14">
        <f t="shared" si="2172"/>
        <v>118.6</v>
      </c>
      <c r="DG109" s="31">
        <f>DG108+"00:15"</f>
        <v>0.80208333333333259</v>
      </c>
      <c r="DH109" s="57">
        <f t="shared" ref="DH109:DH111" si="2188">SUM(L109,AZ109,BJ109)</f>
        <v>1</v>
      </c>
      <c r="DI109" s="57">
        <f t="shared" si="2074"/>
        <v>0</v>
      </c>
      <c r="DJ109" s="57">
        <f t="shared" si="2074"/>
        <v>0</v>
      </c>
      <c r="DK109" s="57">
        <f t="shared" si="2074"/>
        <v>0</v>
      </c>
      <c r="DL109" s="57">
        <f t="shared" si="2074"/>
        <v>0</v>
      </c>
      <c r="DM109" s="57">
        <f t="shared" si="2074"/>
        <v>1</v>
      </c>
      <c r="DN109" s="57">
        <f t="shared" si="2074"/>
        <v>0</v>
      </c>
      <c r="DO109" s="14">
        <f t="shared" ref="DO109:DO112" si="2189">SUM(DH109:DN109)</f>
        <v>2</v>
      </c>
      <c r="DP109" s="14">
        <f t="shared" si="2173"/>
        <v>1.4</v>
      </c>
      <c r="DQ109" s="31">
        <f>DQ108+"00:15"</f>
        <v>0.80208333333333259</v>
      </c>
      <c r="DR109" s="57">
        <f t="shared" si="1395"/>
        <v>4</v>
      </c>
      <c r="DS109" s="57">
        <f t="shared" si="1374"/>
        <v>0</v>
      </c>
      <c r="DT109" s="57">
        <f t="shared" si="1374"/>
        <v>0</v>
      </c>
      <c r="DU109" s="57">
        <f t="shared" si="1374"/>
        <v>0</v>
      </c>
      <c r="DV109" s="57">
        <f t="shared" si="1374"/>
        <v>0</v>
      </c>
      <c r="DW109" s="57">
        <f t="shared" si="1374"/>
        <v>1</v>
      </c>
      <c r="DX109" s="57">
        <f t="shared" si="1374"/>
        <v>2</v>
      </c>
      <c r="DY109" s="14">
        <f t="shared" ref="DY109:DY111" si="2190">SUM(DR109:DX109)</f>
        <v>7</v>
      </c>
      <c r="DZ109" s="14">
        <f t="shared" si="2174"/>
        <v>4.8000000000000007</v>
      </c>
      <c r="EA109" s="31">
        <f>EA108+"00:15"</f>
        <v>0.80208333333333259</v>
      </c>
      <c r="EB109" s="57">
        <f t="shared" si="1397"/>
        <v>75</v>
      </c>
      <c r="EC109" s="57">
        <f t="shared" si="1376"/>
        <v>3</v>
      </c>
      <c r="ED109" s="57">
        <f t="shared" si="1376"/>
        <v>0</v>
      </c>
      <c r="EE109" s="57">
        <f t="shared" si="1376"/>
        <v>0</v>
      </c>
      <c r="EF109" s="57">
        <f t="shared" si="1376"/>
        <v>13</v>
      </c>
      <c r="EG109" s="57">
        <f t="shared" si="1376"/>
        <v>21</v>
      </c>
      <c r="EH109" s="57">
        <f t="shared" si="1376"/>
        <v>31</v>
      </c>
      <c r="EI109" s="14">
        <f t="shared" ref="EI109:EI111" si="2191">SUM(EB109:EH109)</f>
        <v>143</v>
      </c>
      <c r="EJ109" s="14">
        <f t="shared" si="2175"/>
        <v>118.60000000000001</v>
      </c>
      <c r="EK109" s="31">
        <f>EK108+"00:15"</f>
        <v>0.80208333333333259</v>
      </c>
      <c r="EL109" s="57">
        <f t="shared" si="1399"/>
        <v>68</v>
      </c>
      <c r="EM109" s="57">
        <f t="shared" si="1378"/>
        <v>4</v>
      </c>
      <c r="EN109" s="57">
        <f t="shared" si="1378"/>
        <v>2</v>
      </c>
      <c r="EO109" s="57">
        <f t="shared" si="1378"/>
        <v>0</v>
      </c>
      <c r="EP109" s="57">
        <f t="shared" si="1378"/>
        <v>14</v>
      </c>
      <c r="EQ109" s="57">
        <f t="shared" si="1378"/>
        <v>12</v>
      </c>
      <c r="ER109" s="57">
        <f t="shared" si="1378"/>
        <v>8</v>
      </c>
      <c r="ES109" s="14">
        <f t="shared" ref="ES109:ES111" si="2192">SUM(EL109:ER109)</f>
        <v>108</v>
      </c>
      <c r="ET109" s="14">
        <f t="shared" si="2176"/>
        <v>109.39999999999999</v>
      </c>
    </row>
    <row r="110" spans="1:150" x14ac:dyDescent="0.25">
      <c r="A110" s="31">
        <f t="shared" ref="A110:A111" si="2193">A109+"00:15"</f>
        <v>0.81249999999999922</v>
      </c>
      <c r="B110" s="57">
        <v>76</v>
      </c>
      <c r="C110" s="57">
        <v>9</v>
      </c>
      <c r="D110" s="57">
        <v>0</v>
      </c>
      <c r="E110" s="57">
        <v>0</v>
      </c>
      <c r="F110" s="57">
        <v>18</v>
      </c>
      <c r="G110" s="57">
        <v>21</v>
      </c>
      <c r="H110" s="57">
        <v>24</v>
      </c>
      <c r="I110" s="14">
        <f t="shared" si="2177"/>
        <v>148</v>
      </c>
      <c r="J110" s="14">
        <f t="shared" si="2162"/>
        <v>134.20000000000002</v>
      </c>
      <c r="K110" s="31">
        <f t="shared" ref="K110:K111" si="2194">K109+"00:15"</f>
        <v>0.81249999999999922</v>
      </c>
      <c r="L110" s="57">
        <v>1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1</v>
      </c>
      <c r="S110" s="14">
        <f t="shared" si="2178"/>
        <v>2</v>
      </c>
      <c r="T110" s="14">
        <f t="shared" si="2163"/>
        <v>1.2</v>
      </c>
      <c r="U110" s="31">
        <f t="shared" ref="U110:U111" si="2195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2179"/>
        <v>0</v>
      </c>
      <c r="AD110" s="14">
        <f t="shared" si="2164"/>
        <v>0</v>
      </c>
      <c r="AE110" s="31">
        <f t="shared" ref="AE110:AE111" si="2196">AE109+"00:15"</f>
        <v>0.81249999999999922</v>
      </c>
      <c r="AF110" s="57">
        <v>4</v>
      </c>
      <c r="AG110" s="57">
        <v>0</v>
      </c>
      <c r="AH110" s="57">
        <v>0</v>
      </c>
      <c r="AI110" s="57">
        <v>0</v>
      </c>
      <c r="AJ110" s="57">
        <v>0</v>
      </c>
      <c r="AK110" s="57">
        <v>1</v>
      </c>
      <c r="AL110" s="57">
        <v>0</v>
      </c>
      <c r="AM110" s="14">
        <f t="shared" si="2180"/>
        <v>5</v>
      </c>
      <c r="AN110" s="14">
        <f t="shared" si="2165"/>
        <v>4.4000000000000004</v>
      </c>
      <c r="AO110" s="31">
        <f t="shared" ref="AO110:AO111" si="2197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0</v>
      </c>
      <c r="AW110" s="14">
        <f t="shared" si="2181"/>
        <v>0</v>
      </c>
      <c r="AX110" s="14">
        <f t="shared" si="2166"/>
        <v>0</v>
      </c>
      <c r="AY110" s="31">
        <f t="shared" ref="AY110:AY111" si="2198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2182"/>
        <v>0</v>
      </c>
      <c r="BH110" s="14">
        <f t="shared" si="2167"/>
        <v>0</v>
      </c>
      <c r="BI110" s="31">
        <f t="shared" ref="BI110:BI111" si="2199">BI109+"00:15"</f>
        <v>0.81249999999999922</v>
      </c>
      <c r="BJ110" s="57">
        <v>1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0</v>
      </c>
      <c r="BQ110" s="14">
        <f t="shared" si="2183"/>
        <v>1</v>
      </c>
      <c r="BR110" s="14">
        <f t="shared" si="2168"/>
        <v>1</v>
      </c>
      <c r="BS110" s="31">
        <f t="shared" ref="BS110:BS111" si="2200">BS109+"00:15"</f>
        <v>0.81249999999999922</v>
      </c>
      <c r="BT110" s="57">
        <v>71</v>
      </c>
      <c r="BU110" s="57">
        <v>6</v>
      </c>
      <c r="BV110" s="57">
        <v>2</v>
      </c>
      <c r="BW110" s="57">
        <v>0</v>
      </c>
      <c r="BX110" s="57">
        <v>16</v>
      </c>
      <c r="BY110" s="57">
        <v>12</v>
      </c>
      <c r="BZ110" s="57">
        <v>2</v>
      </c>
      <c r="CA110" s="14">
        <f t="shared" si="2184"/>
        <v>109</v>
      </c>
      <c r="CB110" s="14">
        <f t="shared" si="2169"/>
        <v>117.2</v>
      </c>
      <c r="CC110" s="31">
        <f t="shared" ref="CC110:CC111" si="2201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2185"/>
        <v>0</v>
      </c>
      <c r="CL110" s="14">
        <f t="shared" si="2170"/>
        <v>0</v>
      </c>
      <c r="CM110" s="31">
        <f t="shared" ref="CM110:CM111" si="2202">CM109+"00:15"</f>
        <v>0.81249999999999922</v>
      </c>
      <c r="CN110" s="57">
        <f t="shared" si="1389"/>
        <v>75</v>
      </c>
      <c r="CO110" s="57">
        <f t="shared" si="1389"/>
        <v>6</v>
      </c>
      <c r="CP110" s="57">
        <f t="shared" si="1389"/>
        <v>2</v>
      </c>
      <c r="CQ110" s="57">
        <f t="shared" si="1389"/>
        <v>0</v>
      </c>
      <c r="CR110" s="57">
        <f t="shared" si="1389"/>
        <v>16</v>
      </c>
      <c r="CS110" s="57">
        <f t="shared" si="1389"/>
        <v>13</v>
      </c>
      <c r="CT110" s="57">
        <f t="shared" si="1389"/>
        <v>2</v>
      </c>
      <c r="CU110" s="14">
        <f t="shared" si="2186"/>
        <v>114</v>
      </c>
      <c r="CV110" s="14">
        <f t="shared" si="2171"/>
        <v>121.60000000000001</v>
      </c>
      <c r="CW110" s="31">
        <f t="shared" ref="CW110:CW111" si="2203">CW109+"00:15"</f>
        <v>0.81249999999999922</v>
      </c>
      <c r="CX110" s="57">
        <f t="shared" si="1391"/>
        <v>77</v>
      </c>
      <c r="CY110" s="57">
        <f t="shared" si="1391"/>
        <v>9</v>
      </c>
      <c r="CZ110" s="57">
        <f t="shared" si="1391"/>
        <v>0</v>
      </c>
      <c r="DA110" s="57">
        <f t="shared" si="1391"/>
        <v>0</v>
      </c>
      <c r="DB110" s="57">
        <f t="shared" si="1391"/>
        <v>18</v>
      </c>
      <c r="DC110" s="57">
        <f t="shared" si="1391"/>
        <v>21</v>
      </c>
      <c r="DD110" s="57">
        <f t="shared" si="1391"/>
        <v>25</v>
      </c>
      <c r="DE110" s="14">
        <f t="shared" si="2187"/>
        <v>150</v>
      </c>
      <c r="DF110" s="14">
        <f t="shared" si="2172"/>
        <v>135.4</v>
      </c>
      <c r="DG110" s="31">
        <f t="shared" ref="DG110:DG111" si="2204">DG109+"00:15"</f>
        <v>0.81249999999999922</v>
      </c>
      <c r="DH110" s="57">
        <f t="shared" si="2188"/>
        <v>2</v>
      </c>
      <c r="DI110" s="57">
        <f t="shared" si="2074"/>
        <v>0</v>
      </c>
      <c r="DJ110" s="57">
        <f t="shared" si="2074"/>
        <v>0</v>
      </c>
      <c r="DK110" s="57">
        <f t="shared" si="2074"/>
        <v>0</v>
      </c>
      <c r="DL110" s="57">
        <f t="shared" si="2074"/>
        <v>0</v>
      </c>
      <c r="DM110" s="57">
        <f t="shared" si="2074"/>
        <v>0</v>
      </c>
      <c r="DN110" s="57">
        <f t="shared" si="2074"/>
        <v>1</v>
      </c>
      <c r="DO110" s="14">
        <f t="shared" si="2189"/>
        <v>3</v>
      </c>
      <c r="DP110" s="14">
        <f t="shared" si="2173"/>
        <v>2.2000000000000002</v>
      </c>
      <c r="DQ110" s="31">
        <f t="shared" ref="DQ110:DQ111" si="2205">DQ109+"00:15"</f>
        <v>0.81249999999999922</v>
      </c>
      <c r="DR110" s="57">
        <f t="shared" si="1395"/>
        <v>4</v>
      </c>
      <c r="DS110" s="57">
        <f t="shared" si="1395"/>
        <v>0</v>
      </c>
      <c r="DT110" s="57">
        <f t="shared" si="1395"/>
        <v>0</v>
      </c>
      <c r="DU110" s="57">
        <f t="shared" si="1395"/>
        <v>0</v>
      </c>
      <c r="DV110" s="57">
        <f t="shared" si="1395"/>
        <v>0</v>
      </c>
      <c r="DW110" s="57">
        <f t="shared" si="1395"/>
        <v>1</v>
      </c>
      <c r="DX110" s="57">
        <f t="shared" si="1395"/>
        <v>0</v>
      </c>
      <c r="DY110" s="14">
        <f t="shared" si="2190"/>
        <v>5</v>
      </c>
      <c r="DZ110" s="14">
        <f t="shared" si="2174"/>
        <v>4.4000000000000004</v>
      </c>
      <c r="EA110" s="31">
        <f t="shared" ref="EA110:EA111" si="2206">EA109+"00:15"</f>
        <v>0.81249999999999922</v>
      </c>
      <c r="EB110" s="57">
        <f t="shared" si="1397"/>
        <v>76</v>
      </c>
      <c r="EC110" s="57">
        <f t="shared" si="1397"/>
        <v>9</v>
      </c>
      <c r="ED110" s="57">
        <f t="shared" si="1397"/>
        <v>0</v>
      </c>
      <c r="EE110" s="57">
        <f t="shared" si="1397"/>
        <v>0</v>
      </c>
      <c r="EF110" s="57">
        <f t="shared" si="1397"/>
        <v>18</v>
      </c>
      <c r="EG110" s="57">
        <f t="shared" si="1397"/>
        <v>21</v>
      </c>
      <c r="EH110" s="57">
        <f t="shared" si="1397"/>
        <v>24</v>
      </c>
      <c r="EI110" s="14">
        <f t="shared" si="2191"/>
        <v>148</v>
      </c>
      <c r="EJ110" s="14">
        <f t="shared" si="2175"/>
        <v>134.20000000000002</v>
      </c>
      <c r="EK110" s="31">
        <f t="shared" ref="EK110:EK111" si="2207">EK109+"00:15"</f>
        <v>0.81249999999999922</v>
      </c>
      <c r="EL110" s="57">
        <f t="shared" si="1399"/>
        <v>72</v>
      </c>
      <c r="EM110" s="57">
        <f t="shared" si="1399"/>
        <v>6</v>
      </c>
      <c r="EN110" s="57">
        <f t="shared" si="1399"/>
        <v>2</v>
      </c>
      <c r="EO110" s="57">
        <f t="shared" si="1399"/>
        <v>0</v>
      </c>
      <c r="EP110" s="57">
        <f t="shared" si="1399"/>
        <v>16</v>
      </c>
      <c r="EQ110" s="57">
        <f t="shared" si="1399"/>
        <v>12</v>
      </c>
      <c r="ER110" s="57">
        <f t="shared" si="1399"/>
        <v>2</v>
      </c>
      <c r="ES110" s="14">
        <f t="shared" si="2192"/>
        <v>110</v>
      </c>
      <c r="ET110" s="14">
        <f t="shared" si="2176"/>
        <v>118.2</v>
      </c>
    </row>
    <row r="111" spans="1:150" ht="13" thickBot="1" x14ac:dyDescent="0.3">
      <c r="A111" s="31">
        <f t="shared" si="2193"/>
        <v>0.82291666666666585</v>
      </c>
      <c r="B111" s="57">
        <v>97</v>
      </c>
      <c r="C111" s="57">
        <v>8</v>
      </c>
      <c r="D111" s="57">
        <v>1</v>
      </c>
      <c r="E111" s="57">
        <v>0</v>
      </c>
      <c r="F111" s="57">
        <v>15</v>
      </c>
      <c r="G111" s="57">
        <v>18</v>
      </c>
      <c r="H111" s="57">
        <v>20</v>
      </c>
      <c r="I111" s="14">
        <f t="shared" si="2177"/>
        <v>159</v>
      </c>
      <c r="J111" s="14">
        <f t="shared" si="2162"/>
        <v>147.69999999999999</v>
      </c>
      <c r="K111" s="31">
        <f t="shared" si="2194"/>
        <v>0.82291666666666585</v>
      </c>
      <c r="L111" s="57">
        <v>1</v>
      </c>
      <c r="M111" s="57">
        <v>0</v>
      </c>
      <c r="N111" s="57">
        <v>0</v>
      </c>
      <c r="O111" s="57">
        <v>0</v>
      </c>
      <c r="P111" s="57">
        <v>0</v>
      </c>
      <c r="Q111" s="57">
        <v>2</v>
      </c>
      <c r="R111" s="57">
        <v>0</v>
      </c>
      <c r="S111" s="14">
        <f t="shared" si="2178"/>
        <v>3</v>
      </c>
      <c r="T111" s="14">
        <f t="shared" si="2163"/>
        <v>1.8</v>
      </c>
      <c r="U111" s="31">
        <f t="shared" si="2195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2179"/>
        <v>0</v>
      </c>
      <c r="AD111" s="14">
        <f t="shared" si="2164"/>
        <v>0</v>
      </c>
      <c r="AE111" s="31">
        <f t="shared" si="2196"/>
        <v>0.82291666666666585</v>
      </c>
      <c r="AF111" s="57">
        <v>1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0</v>
      </c>
      <c r="AM111" s="14">
        <f t="shared" si="2180"/>
        <v>1</v>
      </c>
      <c r="AN111" s="14">
        <f t="shared" si="2165"/>
        <v>1</v>
      </c>
      <c r="AO111" s="31">
        <f t="shared" si="2197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0</v>
      </c>
      <c r="AW111" s="14">
        <f t="shared" si="2181"/>
        <v>0</v>
      </c>
      <c r="AX111" s="14">
        <f t="shared" si="2166"/>
        <v>0</v>
      </c>
      <c r="AY111" s="31">
        <f t="shared" si="2198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2182"/>
        <v>0</v>
      </c>
      <c r="BH111" s="14">
        <f t="shared" si="2167"/>
        <v>0</v>
      </c>
      <c r="BI111" s="31">
        <f t="shared" si="2199"/>
        <v>0.82291666666666585</v>
      </c>
      <c r="BJ111" s="57">
        <v>2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2183"/>
        <v>2</v>
      </c>
      <c r="BR111" s="14">
        <f t="shared" si="2168"/>
        <v>2</v>
      </c>
      <c r="BS111" s="31">
        <f t="shared" si="2200"/>
        <v>0.82291666666666585</v>
      </c>
      <c r="BT111" s="57">
        <v>61</v>
      </c>
      <c r="BU111" s="57">
        <v>5</v>
      </c>
      <c r="BV111" s="57">
        <v>2</v>
      </c>
      <c r="BW111" s="57">
        <v>0</v>
      </c>
      <c r="BX111" s="57">
        <v>16</v>
      </c>
      <c r="BY111" s="57">
        <v>8</v>
      </c>
      <c r="BZ111" s="57">
        <v>6</v>
      </c>
      <c r="CA111" s="14">
        <f t="shared" si="2184"/>
        <v>98</v>
      </c>
      <c r="CB111" s="14">
        <f t="shared" si="2169"/>
        <v>105.4</v>
      </c>
      <c r="CC111" s="31">
        <f t="shared" si="2201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2185"/>
        <v>0</v>
      </c>
      <c r="CL111" s="14">
        <f t="shared" si="2170"/>
        <v>0</v>
      </c>
      <c r="CM111" s="31">
        <f t="shared" si="2202"/>
        <v>0.82291666666666585</v>
      </c>
      <c r="CN111" s="57">
        <f t="shared" si="1389"/>
        <v>62</v>
      </c>
      <c r="CO111" s="57">
        <f t="shared" si="1389"/>
        <v>5</v>
      </c>
      <c r="CP111" s="57">
        <f t="shared" si="1389"/>
        <v>2</v>
      </c>
      <c r="CQ111" s="57">
        <f t="shared" si="1389"/>
        <v>0</v>
      </c>
      <c r="CR111" s="57">
        <f t="shared" si="1389"/>
        <v>16</v>
      </c>
      <c r="CS111" s="57">
        <f t="shared" si="1389"/>
        <v>8</v>
      </c>
      <c r="CT111" s="57">
        <f t="shared" si="1389"/>
        <v>6</v>
      </c>
      <c r="CU111" s="14">
        <f t="shared" si="2186"/>
        <v>99</v>
      </c>
      <c r="CV111" s="14">
        <f t="shared" si="2171"/>
        <v>106.4</v>
      </c>
      <c r="CW111" s="31">
        <f t="shared" si="2203"/>
        <v>0.82291666666666585</v>
      </c>
      <c r="CX111" s="57">
        <f t="shared" si="1391"/>
        <v>98</v>
      </c>
      <c r="CY111" s="57">
        <f t="shared" si="1391"/>
        <v>8</v>
      </c>
      <c r="CZ111" s="57">
        <f t="shared" si="1391"/>
        <v>1</v>
      </c>
      <c r="DA111" s="57">
        <f t="shared" si="1391"/>
        <v>0</v>
      </c>
      <c r="DB111" s="57">
        <f t="shared" si="1391"/>
        <v>15</v>
      </c>
      <c r="DC111" s="57">
        <f t="shared" si="1391"/>
        <v>20</v>
      </c>
      <c r="DD111" s="57">
        <f t="shared" si="1391"/>
        <v>20</v>
      </c>
      <c r="DE111" s="14">
        <f t="shared" si="2187"/>
        <v>162</v>
      </c>
      <c r="DF111" s="14">
        <f t="shared" si="2172"/>
        <v>149.5</v>
      </c>
      <c r="DG111" s="31">
        <f t="shared" si="2204"/>
        <v>0.82291666666666585</v>
      </c>
      <c r="DH111" s="57">
        <f t="shared" si="2188"/>
        <v>3</v>
      </c>
      <c r="DI111" s="57">
        <f t="shared" si="2074"/>
        <v>0</v>
      </c>
      <c r="DJ111" s="57">
        <f t="shared" si="2074"/>
        <v>0</v>
      </c>
      <c r="DK111" s="57">
        <f t="shared" si="2074"/>
        <v>0</v>
      </c>
      <c r="DL111" s="57">
        <f t="shared" si="2074"/>
        <v>0</v>
      </c>
      <c r="DM111" s="57">
        <f t="shared" si="2074"/>
        <v>2</v>
      </c>
      <c r="DN111" s="57">
        <f t="shared" si="2074"/>
        <v>0</v>
      </c>
      <c r="DO111" s="14">
        <f t="shared" si="2189"/>
        <v>5</v>
      </c>
      <c r="DP111" s="14">
        <f t="shared" si="2173"/>
        <v>3.8</v>
      </c>
      <c r="DQ111" s="31">
        <f t="shared" si="2205"/>
        <v>0.82291666666666585</v>
      </c>
      <c r="DR111" s="57">
        <f t="shared" si="1395"/>
        <v>1</v>
      </c>
      <c r="DS111" s="57">
        <f t="shared" si="1395"/>
        <v>0</v>
      </c>
      <c r="DT111" s="57">
        <f t="shared" si="1395"/>
        <v>0</v>
      </c>
      <c r="DU111" s="57">
        <f t="shared" si="1395"/>
        <v>0</v>
      </c>
      <c r="DV111" s="57">
        <f t="shared" si="1395"/>
        <v>0</v>
      </c>
      <c r="DW111" s="57">
        <f t="shared" si="1395"/>
        <v>0</v>
      </c>
      <c r="DX111" s="57">
        <f t="shared" si="1395"/>
        <v>0</v>
      </c>
      <c r="DY111" s="14">
        <f t="shared" si="2190"/>
        <v>1</v>
      </c>
      <c r="DZ111" s="14">
        <f t="shared" si="2174"/>
        <v>1</v>
      </c>
      <c r="EA111" s="31">
        <f t="shared" si="2206"/>
        <v>0.82291666666666585</v>
      </c>
      <c r="EB111" s="57">
        <f t="shared" si="1397"/>
        <v>97</v>
      </c>
      <c r="EC111" s="57">
        <f t="shared" si="1397"/>
        <v>8</v>
      </c>
      <c r="ED111" s="57">
        <f t="shared" si="1397"/>
        <v>1</v>
      </c>
      <c r="EE111" s="57">
        <f t="shared" si="1397"/>
        <v>0</v>
      </c>
      <c r="EF111" s="57">
        <f t="shared" si="1397"/>
        <v>15</v>
      </c>
      <c r="EG111" s="57">
        <f t="shared" si="1397"/>
        <v>18</v>
      </c>
      <c r="EH111" s="57">
        <f t="shared" si="1397"/>
        <v>20</v>
      </c>
      <c r="EI111" s="14">
        <f t="shared" si="2191"/>
        <v>159</v>
      </c>
      <c r="EJ111" s="14">
        <f t="shared" si="2175"/>
        <v>147.69999999999999</v>
      </c>
      <c r="EK111" s="31">
        <f t="shared" si="2207"/>
        <v>0.82291666666666585</v>
      </c>
      <c r="EL111" s="57">
        <f t="shared" si="1399"/>
        <v>63</v>
      </c>
      <c r="EM111" s="57">
        <f t="shared" si="1399"/>
        <v>5</v>
      </c>
      <c r="EN111" s="57">
        <f t="shared" si="1399"/>
        <v>2</v>
      </c>
      <c r="EO111" s="57">
        <f t="shared" si="1399"/>
        <v>0</v>
      </c>
      <c r="EP111" s="57">
        <f t="shared" si="1399"/>
        <v>16</v>
      </c>
      <c r="EQ111" s="57">
        <f t="shared" si="1399"/>
        <v>8</v>
      </c>
      <c r="ER111" s="57">
        <f t="shared" si="1399"/>
        <v>6</v>
      </c>
      <c r="ES111" s="14">
        <f t="shared" si="2192"/>
        <v>100</v>
      </c>
      <c r="ET111" s="14">
        <f t="shared" si="2176"/>
        <v>107.4</v>
      </c>
    </row>
    <row r="112" spans="1:150" ht="13.5" thickTop="1" thickBot="1" x14ac:dyDescent="0.3">
      <c r="A112" s="32" t="s">
        <v>5</v>
      </c>
      <c r="B112" s="2">
        <f>SUM(B108:B111)</f>
        <v>318</v>
      </c>
      <c r="C112" s="2">
        <f t="shared" ref="C112" si="2208">SUM(C108:C111)</f>
        <v>26</v>
      </c>
      <c r="D112" s="2">
        <f t="shared" ref="D112" si="2209">SUM(D108:D111)</f>
        <v>2</v>
      </c>
      <c r="E112" s="2">
        <f t="shared" ref="E112" si="2210">SUM(E108:E111)</f>
        <v>0</v>
      </c>
      <c r="F112" s="2">
        <f t="shared" ref="F112" si="2211">SUM(F108:F111)</f>
        <v>67</v>
      </c>
      <c r="G112" s="2">
        <f t="shared" ref="G112" si="2212">SUM(G108:G111)</f>
        <v>72</v>
      </c>
      <c r="H112" s="2">
        <f t="shared" ref="H112" si="2213">SUM(H108:H111)</f>
        <v>99</v>
      </c>
      <c r="I112" s="15">
        <f t="shared" ref="I112" si="2214">SUM(I108:I111)</f>
        <v>584</v>
      </c>
      <c r="J112" s="33">
        <f>B112+C112+D112*1.5+E112*2.3+F112*2+G112*0.4+H112*0.2</f>
        <v>529.6</v>
      </c>
      <c r="K112" s="32" t="s">
        <v>5</v>
      </c>
      <c r="L112" s="2">
        <f>SUM(L108:L111)</f>
        <v>3</v>
      </c>
      <c r="M112" s="2">
        <f t="shared" ref="M112" si="2215">SUM(M108:M111)</f>
        <v>0</v>
      </c>
      <c r="N112" s="2">
        <f t="shared" ref="N112" si="2216">SUM(N108:N111)</f>
        <v>0</v>
      </c>
      <c r="O112" s="2">
        <f t="shared" ref="O112" si="2217">SUM(O108:O111)</f>
        <v>0</v>
      </c>
      <c r="P112" s="2">
        <f t="shared" ref="P112" si="2218">SUM(P108:P111)</f>
        <v>0</v>
      </c>
      <c r="Q112" s="2">
        <f t="shared" ref="Q112" si="2219">SUM(Q108:Q111)</f>
        <v>6</v>
      </c>
      <c r="R112" s="2">
        <f t="shared" ref="R112:S112" si="2220">SUM(R108:R111)</f>
        <v>2</v>
      </c>
      <c r="S112" s="15">
        <f t="shared" si="2220"/>
        <v>11</v>
      </c>
      <c r="T112" s="33">
        <f>L112+M112+N112*1.5+O112*2.3+P112*2+Q112*0.4+R112*0.2</f>
        <v>5.8000000000000007</v>
      </c>
      <c r="U112" s="32" t="s">
        <v>5</v>
      </c>
      <c r="V112" s="2">
        <f>SUM(V108:V111)</f>
        <v>0</v>
      </c>
      <c r="W112" s="2">
        <f t="shared" ref="W112" si="2221">SUM(W108:W111)</f>
        <v>0</v>
      </c>
      <c r="X112" s="2">
        <f t="shared" ref="X112" si="2222">SUM(X108:X111)</f>
        <v>0</v>
      </c>
      <c r="Y112" s="2">
        <f t="shared" ref="Y112" si="2223">SUM(Y108:Y111)</f>
        <v>0</v>
      </c>
      <c r="Z112" s="2">
        <f t="shared" ref="Z112" si="2224">SUM(Z108:Z111)</f>
        <v>0</v>
      </c>
      <c r="AA112" s="2">
        <f t="shared" ref="AA112" si="2225">SUM(AA108:AA111)</f>
        <v>0</v>
      </c>
      <c r="AB112" s="2">
        <f t="shared" ref="AB112" si="2226">SUM(AB108:AB111)</f>
        <v>0</v>
      </c>
      <c r="AC112" s="15">
        <f t="shared" ref="AC112" si="2227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12</v>
      </c>
      <c r="AG112" s="2">
        <f t="shared" ref="AG112" si="2228">SUM(AG108:AG111)</f>
        <v>0</v>
      </c>
      <c r="AH112" s="2">
        <f t="shared" ref="AH112" si="2229">SUM(AH108:AH111)</f>
        <v>0</v>
      </c>
      <c r="AI112" s="2">
        <f t="shared" ref="AI112" si="2230">SUM(AI108:AI111)</f>
        <v>0</v>
      </c>
      <c r="AJ112" s="2">
        <f t="shared" ref="AJ112" si="2231">SUM(AJ108:AJ111)</f>
        <v>0</v>
      </c>
      <c r="AK112" s="2">
        <f t="shared" ref="AK112" si="2232">SUM(AK108:AK111)</f>
        <v>3</v>
      </c>
      <c r="AL112" s="2">
        <f t="shared" ref="AL112" si="2233">SUM(AL108:AL111)</f>
        <v>0</v>
      </c>
      <c r="AM112" s="15">
        <f t="shared" ref="AM112" si="2234">SUM(AM108:AM111)</f>
        <v>15</v>
      </c>
      <c r="AN112" s="33">
        <f>AF112+AG112+AH112*1.5+AI112*2.3+AJ112*2+AK112*0.4+AL112*0.2</f>
        <v>13.2</v>
      </c>
      <c r="AO112" s="32" t="s">
        <v>5</v>
      </c>
      <c r="AP112" s="2">
        <f>SUM(AP108:AP111)</f>
        <v>2</v>
      </c>
      <c r="AQ112" s="2">
        <f t="shared" ref="AQ112" si="2235">SUM(AQ108:AQ111)</f>
        <v>0</v>
      </c>
      <c r="AR112" s="2">
        <f t="shared" ref="AR112" si="2236">SUM(AR108:AR111)</f>
        <v>0</v>
      </c>
      <c r="AS112" s="2">
        <f t="shared" ref="AS112" si="2237">SUM(AS108:AS111)</f>
        <v>0</v>
      </c>
      <c r="AT112" s="2">
        <f t="shared" ref="AT112" si="2238">SUM(AT108:AT111)</f>
        <v>0</v>
      </c>
      <c r="AU112" s="2">
        <f t="shared" ref="AU112" si="2239">SUM(AU108:AU111)</f>
        <v>1</v>
      </c>
      <c r="AV112" s="2">
        <f t="shared" ref="AV112" si="2240">SUM(AV108:AV111)</f>
        <v>2</v>
      </c>
      <c r="AW112" s="15">
        <f t="shared" ref="AW112" si="2241">SUM(AW108:AW111)</f>
        <v>5</v>
      </c>
      <c r="AX112" s="33">
        <f>AP112+AQ112+AR112*1.5+AS112*2.3+AT112*2+AU112*0.4+AV112*0.2</f>
        <v>2.8</v>
      </c>
      <c r="AY112" s="32" t="s">
        <v>5</v>
      </c>
      <c r="AZ112" s="2">
        <f>SUM(AZ108:AZ111)</f>
        <v>0</v>
      </c>
      <c r="BA112" s="2">
        <f t="shared" ref="BA112" si="2242">SUM(BA108:BA111)</f>
        <v>0</v>
      </c>
      <c r="BB112" s="2">
        <f t="shared" ref="BB112" si="2243">SUM(BB108:BB111)</f>
        <v>0</v>
      </c>
      <c r="BC112" s="2">
        <f t="shared" ref="BC112" si="2244">SUM(BC108:BC111)</f>
        <v>0</v>
      </c>
      <c r="BD112" s="2">
        <f t="shared" ref="BD112" si="2245">SUM(BD108:BD111)</f>
        <v>0</v>
      </c>
      <c r="BE112" s="2">
        <f t="shared" ref="BE112" si="2246">SUM(BE108:BE111)</f>
        <v>0</v>
      </c>
      <c r="BF112" s="2">
        <f t="shared" ref="BF112" si="2247">SUM(BF108:BF111)</f>
        <v>0</v>
      </c>
      <c r="BG112" s="15">
        <f t="shared" ref="BG112" si="2248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3</v>
      </c>
      <c r="BK112" s="2">
        <f t="shared" ref="BK112" si="2249">SUM(BK108:BK111)</f>
        <v>0</v>
      </c>
      <c r="BL112" s="2">
        <f t="shared" ref="BL112" si="2250">SUM(BL108:BL111)</f>
        <v>0</v>
      </c>
      <c r="BM112" s="2">
        <f t="shared" ref="BM112" si="2251">SUM(BM108:BM111)</f>
        <v>0</v>
      </c>
      <c r="BN112" s="2">
        <f t="shared" ref="BN112" si="2252">SUM(BN108:BN111)</f>
        <v>0</v>
      </c>
      <c r="BO112" s="2">
        <f t="shared" ref="BO112" si="2253">SUM(BO108:BO111)</f>
        <v>0</v>
      </c>
      <c r="BP112" s="2">
        <f t="shared" ref="BP112" si="2254">SUM(BP108:BP111)</f>
        <v>2</v>
      </c>
      <c r="BQ112" s="15">
        <f t="shared" ref="BQ112" si="2255">SUM(BQ108:BQ111)</f>
        <v>5</v>
      </c>
      <c r="BR112" s="33">
        <f>BJ112+BK112+BL112*1.5+BM112*2.3+BN112*2+BO112*0.4+BP112*0.2</f>
        <v>3.4</v>
      </c>
      <c r="BS112" s="32" t="s">
        <v>5</v>
      </c>
      <c r="BT112" s="2">
        <f>SUM(BT108:BT111)</f>
        <v>277</v>
      </c>
      <c r="BU112" s="2">
        <f t="shared" ref="BU112" si="2256">SUM(BU108:BU111)</f>
        <v>21</v>
      </c>
      <c r="BV112" s="2">
        <f t="shared" ref="BV112" si="2257">SUM(BV108:BV111)</f>
        <v>9</v>
      </c>
      <c r="BW112" s="2">
        <f t="shared" ref="BW112" si="2258">SUM(BW108:BW111)</f>
        <v>1</v>
      </c>
      <c r="BX112" s="2">
        <f t="shared" ref="BX112" si="2259">SUM(BX108:BX111)</f>
        <v>59</v>
      </c>
      <c r="BY112" s="2">
        <f t="shared" ref="BY112" si="2260">SUM(BY108:BY111)</f>
        <v>42</v>
      </c>
      <c r="BZ112" s="2">
        <f t="shared" ref="BZ112" si="2261">SUM(BZ108:BZ111)</f>
        <v>20</v>
      </c>
      <c r="CA112" s="15">
        <f t="shared" ref="CA112" si="2262">SUM(CA108:CA111)</f>
        <v>429</v>
      </c>
      <c r="CB112" s="33">
        <f>BT112+BU112+BV112*1.5+BW112*2.3+BX112*2+BY112*0.4+BZ112*0.2</f>
        <v>452.6</v>
      </c>
      <c r="CC112" s="32" t="s">
        <v>5</v>
      </c>
      <c r="CD112" s="2">
        <f>SUM(CD108:CD111)</f>
        <v>0</v>
      </c>
      <c r="CE112" s="2">
        <f t="shared" ref="CE112" si="2263">SUM(CE108:CE111)</f>
        <v>0</v>
      </c>
      <c r="CF112" s="2">
        <f t="shared" ref="CF112" si="2264">SUM(CF108:CF111)</f>
        <v>0</v>
      </c>
      <c r="CG112" s="2">
        <f t="shared" ref="CG112" si="2265">SUM(CG108:CG111)</f>
        <v>0</v>
      </c>
      <c r="CH112" s="2">
        <f t="shared" ref="CH112" si="2266">SUM(CH108:CH111)</f>
        <v>0</v>
      </c>
      <c r="CI112" s="2">
        <f t="shared" ref="CI112" si="2267">SUM(CI108:CI111)</f>
        <v>0</v>
      </c>
      <c r="CJ112" s="2">
        <f t="shared" ref="CJ112" si="2268">SUM(CJ108:CJ111)</f>
        <v>0</v>
      </c>
      <c r="CK112" s="15">
        <f t="shared" ref="CK112" si="2269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389"/>
        <v>289</v>
      </c>
      <c r="CO112" s="2">
        <f t="shared" si="1389"/>
        <v>21</v>
      </c>
      <c r="CP112" s="2">
        <f t="shared" si="1389"/>
        <v>9</v>
      </c>
      <c r="CQ112" s="2">
        <f t="shared" si="1389"/>
        <v>1</v>
      </c>
      <c r="CR112" s="2">
        <f t="shared" si="1389"/>
        <v>59</v>
      </c>
      <c r="CS112" s="2">
        <f t="shared" si="1389"/>
        <v>45</v>
      </c>
      <c r="CT112" s="2">
        <f t="shared" si="1389"/>
        <v>20</v>
      </c>
      <c r="CU112" s="15">
        <f t="shared" ref="CU112" si="2270">SUM(CN112:CT112)</f>
        <v>444</v>
      </c>
      <c r="CV112" s="33">
        <f>CN112+CO112+CP112*1.5+CQ112*2.3+CR112*2+CS112*0.4+CT112*0.2</f>
        <v>465.8</v>
      </c>
      <c r="CW112" s="34" t="s">
        <v>5</v>
      </c>
      <c r="CX112" s="2">
        <f t="shared" si="1391"/>
        <v>321</v>
      </c>
      <c r="CY112" s="2">
        <f t="shared" si="1391"/>
        <v>26</v>
      </c>
      <c r="CZ112" s="2">
        <f t="shared" si="1391"/>
        <v>2</v>
      </c>
      <c r="DA112" s="2">
        <f t="shared" si="1391"/>
        <v>0</v>
      </c>
      <c r="DB112" s="2">
        <f t="shared" si="1391"/>
        <v>67</v>
      </c>
      <c r="DC112" s="2">
        <f t="shared" si="1391"/>
        <v>78</v>
      </c>
      <c r="DD112" s="2">
        <f t="shared" si="1391"/>
        <v>101</v>
      </c>
      <c r="DE112" s="15">
        <f t="shared" ref="DE112" si="2271">SUM(CX112:DD112)</f>
        <v>595</v>
      </c>
      <c r="DF112" s="33">
        <f>CX112+CY112+CZ112*1.5+DA112*2.3+DB112*2+DC112*0.4+DD112*0.2</f>
        <v>535.40000000000009</v>
      </c>
      <c r="DG112" s="34" t="s">
        <v>5</v>
      </c>
      <c r="DH112" s="2">
        <f t="shared" si="2074"/>
        <v>6</v>
      </c>
      <c r="DI112" s="2">
        <f t="shared" si="2074"/>
        <v>0</v>
      </c>
      <c r="DJ112" s="2">
        <f t="shared" si="2074"/>
        <v>0</v>
      </c>
      <c r="DK112" s="2">
        <f t="shared" si="2074"/>
        <v>0</v>
      </c>
      <c r="DL112" s="2">
        <f t="shared" si="2074"/>
        <v>0</v>
      </c>
      <c r="DM112" s="2">
        <f t="shared" si="2074"/>
        <v>6</v>
      </c>
      <c r="DN112" s="2">
        <f t="shared" si="2074"/>
        <v>4</v>
      </c>
      <c r="DO112" s="15">
        <f t="shared" si="2189"/>
        <v>16</v>
      </c>
      <c r="DP112" s="33">
        <f>DH112+DI112+DJ112*1.5+DK112*2.3+DL112*2+DM112*0.4+DN112*0.2</f>
        <v>9.2000000000000011</v>
      </c>
      <c r="DQ112" s="34" t="s">
        <v>5</v>
      </c>
      <c r="DR112" s="2">
        <f t="shared" si="1395"/>
        <v>14</v>
      </c>
      <c r="DS112" s="2">
        <f t="shared" si="1395"/>
        <v>0</v>
      </c>
      <c r="DT112" s="2">
        <f t="shared" si="1395"/>
        <v>0</v>
      </c>
      <c r="DU112" s="2">
        <f t="shared" si="1395"/>
        <v>0</v>
      </c>
      <c r="DV112" s="2">
        <f t="shared" si="1395"/>
        <v>0</v>
      </c>
      <c r="DW112" s="2">
        <f t="shared" si="1395"/>
        <v>4</v>
      </c>
      <c r="DX112" s="2">
        <f t="shared" si="1395"/>
        <v>2</v>
      </c>
      <c r="DY112" s="15">
        <f t="shared" ref="DY112" si="2272">SUM(DR112:DX112)</f>
        <v>20</v>
      </c>
      <c r="DZ112" s="33">
        <f>DR112+DS112+DT112*1.5+DU112*2.3+DV112*2+DW112*0.4+DX112*0.2</f>
        <v>16</v>
      </c>
      <c r="EA112" s="34" t="s">
        <v>5</v>
      </c>
      <c r="EB112" s="2">
        <f t="shared" si="1397"/>
        <v>320</v>
      </c>
      <c r="EC112" s="2">
        <f t="shared" si="1397"/>
        <v>26</v>
      </c>
      <c r="ED112" s="2">
        <f t="shared" si="1397"/>
        <v>2</v>
      </c>
      <c r="EE112" s="2">
        <f t="shared" si="1397"/>
        <v>0</v>
      </c>
      <c r="EF112" s="2">
        <f t="shared" si="1397"/>
        <v>67</v>
      </c>
      <c r="EG112" s="2">
        <f t="shared" si="1397"/>
        <v>73</v>
      </c>
      <c r="EH112" s="2">
        <f t="shared" si="1397"/>
        <v>101</v>
      </c>
      <c r="EI112" s="15">
        <f t="shared" ref="EI112" si="2273">SUM(EB112:EH112)</f>
        <v>589</v>
      </c>
      <c r="EJ112" s="33">
        <f>EB112+EC112+ED112*1.5+EE112*2.3+EF112*2+EG112*0.4+EH112*0.2</f>
        <v>532.40000000000009</v>
      </c>
      <c r="EK112" s="34" t="s">
        <v>5</v>
      </c>
      <c r="EL112" s="2">
        <f t="shared" si="1399"/>
        <v>280</v>
      </c>
      <c r="EM112" s="2">
        <f t="shared" si="1399"/>
        <v>21</v>
      </c>
      <c r="EN112" s="2">
        <f t="shared" si="1399"/>
        <v>9</v>
      </c>
      <c r="EO112" s="2">
        <f t="shared" si="1399"/>
        <v>1</v>
      </c>
      <c r="EP112" s="2">
        <f t="shared" si="1399"/>
        <v>59</v>
      </c>
      <c r="EQ112" s="2">
        <f t="shared" si="1399"/>
        <v>42</v>
      </c>
      <c r="ER112" s="2">
        <f t="shared" si="1399"/>
        <v>22</v>
      </c>
      <c r="ES112" s="15">
        <f t="shared" ref="ES112" si="2274">SUM(EL112:ER112)</f>
        <v>434</v>
      </c>
      <c r="ET112" s="33">
        <f>EL112+EM112+EN112*1.5+EO112*2.3+EP112*2+EQ112*0.4+ER112*0.2</f>
        <v>456</v>
      </c>
    </row>
    <row r="113" spans="1:150" ht="13" thickTop="1" x14ac:dyDescent="0.25">
      <c r="A113" s="31">
        <f>A111+"00:15"</f>
        <v>0.83333333333333248</v>
      </c>
      <c r="B113" s="57">
        <v>81</v>
      </c>
      <c r="C113" s="57">
        <v>5</v>
      </c>
      <c r="D113" s="57">
        <v>2</v>
      </c>
      <c r="E113" s="57">
        <v>0</v>
      </c>
      <c r="F113" s="57">
        <v>19</v>
      </c>
      <c r="G113" s="57">
        <v>16</v>
      </c>
      <c r="H113" s="57">
        <v>17</v>
      </c>
      <c r="I113" s="14">
        <f>SUM(B113:H113)</f>
        <v>140</v>
      </c>
      <c r="J113" s="14">
        <f t="shared" ref="J113:J116" si="2275">B113+C113+D113*1.5+E113*2.3+F113*2+G113*0.4+H113*0.2</f>
        <v>136.80000000000001</v>
      </c>
      <c r="K113" s="31">
        <f>K111+"00:15"</f>
        <v>0.83333333333333248</v>
      </c>
      <c r="L113" s="57">
        <v>1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14">
        <f>SUM(L113:R113)</f>
        <v>1</v>
      </c>
      <c r="T113" s="14">
        <f t="shared" ref="T113:T116" si="2276">L113+M113+N113*1.5+O113*2.3+P113*2+Q113*0.4+R113*0.2</f>
        <v>1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>SUM(V113:AB113)</f>
        <v>0</v>
      </c>
      <c r="AD113" s="14">
        <f t="shared" ref="AD113:AD116" si="2277">V113+W113+X113*1.5+Y113*2.3+Z113*2+AA113*0.4+AB113*0.2</f>
        <v>0</v>
      </c>
      <c r="AE113" s="31">
        <f>AE111+"00:15"</f>
        <v>0.83333333333333248</v>
      </c>
      <c r="AF113" s="57">
        <v>5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>SUM(AF113:AL113)</f>
        <v>5</v>
      </c>
      <c r="AN113" s="14">
        <f t="shared" ref="AN113:AN116" si="2278">AF113+AG113+AH113*1.5+AI113*2.3+AJ113*2+AK113*0.4+AL113*0.2</f>
        <v>5</v>
      </c>
      <c r="AO113" s="31">
        <f>AO111+"00:15"</f>
        <v>0.83333333333333248</v>
      </c>
      <c r="AP113" s="57">
        <v>1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1</v>
      </c>
      <c r="AW113" s="14">
        <f>SUM(AP113:AV113)</f>
        <v>2</v>
      </c>
      <c r="AX113" s="14">
        <f t="shared" ref="AX113:AX116" si="2279">AP113+AQ113+AR113*1.5+AS113*2.3+AT113*2+AU113*0.4+AV113*0.2</f>
        <v>1.2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>SUM(AZ113:BF113)</f>
        <v>0</v>
      </c>
      <c r="BH113" s="14">
        <f t="shared" ref="BH113:BH116" si="2280">AZ113+BA113+BB113*1.5+BC113*2.3+BD113*2+BE113*0.4+BF113*0.2</f>
        <v>0</v>
      </c>
      <c r="BI113" s="31">
        <f>BI111+"00:15"</f>
        <v>0.83333333333333248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0</v>
      </c>
      <c r="BQ113" s="14">
        <f>SUM(BJ113:BP113)</f>
        <v>0</v>
      </c>
      <c r="BR113" s="14">
        <f t="shared" ref="BR113:BR116" si="2281">BJ113+BK113+BL113*1.5+BM113*2.3+BN113*2+BO113*0.4+BP113*0.2</f>
        <v>0</v>
      </c>
      <c r="BS113" s="31">
        <f>BS111+"00:15"</f>
        <v>0.83333333333333248</v>
      </c>
      <c r="BT113" s="57">
        <v>62</v>
      </c>
      <c r="BU113" s="57">
        <v>5</v>
      </c>
      <c r="BV113" s="57">
        <v>2</v>
      </c>
      <c r="BW113" s="57">
        <v>1</v>
      </c>
      <c r="BX113" s="57">
        <v>11</v>
      </c>
      <c r="BY113" s="57">
        <v>9</v>
      </c>
      <c r="BZ113" s="57">
        <v>4</v>
      </c>
      <c r="CA113" s="14">
        <f>SUM(BT113:BZ113)</f>
        <v>94</v>
      </c>
      <c r="CB113" s="14">
        <f t="shared" ref="CB113:CB116" si="2282">BT113+BU113+BV113*1.5+BW113*2.3+BX113*2+BY113*0.4+BZ113*0.2</f>
        <v>98.699999999999989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>SUM(CD113:CJ113)</f>
        <v>0</v>
      </c>
      <c r="CL113" s="14">
        <f t="shared" ref="CL113:CL116" si="2283">CD113+CE113+CF113*1.5+CG113*2.3+CH113*2+CI113*0.4+CJ113*0.2</f>
        <v>0</v>
      </c>
      <c r="CM113" s="31">
        <f>CM111+"00:15"</f>
        <v>0.83333333333333248</v>
      </c>
      <c r="CN113" s="57">
        <f t="shared" si="1389"/>
        <v>67</v>
      </c>
      <c r="CO113" s="57">
        <f t="shared" si="1389"/>
        <v>5</v>
      </c>
      <c r="CP113" s="57">
        <f t="shared" si="1389"/>
        <v>2</v>
      </c>
      <c r="CQ113" s="57">
        <f t="shared" si="1389"/>
        <v>1</v>
      </c>
      <c r="CR113" s="57">
        <f t="shared" si="1389"/>
        <v>11</v>
      </c>
      <c r="CS113" s="57">
        <f t="shared" si="1389"/>
        <v>9</v>
      </c>
      <c r="CT113" s="57">
        <f t="shared" si="1389"/>
        <v>4</v>
      </c>
      <c r="CU113" s="14">
        <f>SUM(CN113:CT113)</f>
        <v>99</v>
      </c>
      <c r="CV113" s="14">
        <f t="shared" ref="CV113:CV116" si="2284">CN113+CO113+CP113*1.5+CQ113*2.3+CR113*2+CS113*0.4+CT113*0.2</f>
        <v>103.69999999999999</v>
      </c>
      <c r="CW113" s="31">
        <f>CW111+"00:15"</f>
        <v>0.83333333333333248</v>
      </c>
      <c r="CX113" s="57">
        <f t="shared" si="1391"/>
        <v>82</v>
      </c>
      <c r="CY113" s="57">
        <f t="shared" si="1391"/>
        <v>5</v>
      </c>
      <c r="CZ113" s="57">
        <f t="shared" si="1391"/>
        <v>2</v>
      </c>
      <c r="DA113" s="57">
        <f t="shared" si="1391"/>
        <v>0</v>
      </c>
      <c r="DB113" s="57">
        <f t="shared" si="1391"/>
        <v>19</v>
      </c>
      <c r="DC113" s="57">
        <f t="shared" si="1391"/>
        <v>16</v>
      </c>
      <c r="DD113" s="57">
        <f t="shared" si="1391"/>
        <v>17</v>
      </c>
      <c r="DE113" s="14">
        <f>SUM(CX113:DD113)</f>
        <v>141</v>
      </c>
      <c r="DF113" s="14">
        <f t="shared" ref="DF113:DF116" si="2285">CX113+CY113+CZ113*1.5+DA113*2.3+DB113*2+DC113*0.4+DD113*0.2</f>
        <v>137.80000000000001</v>
      </c>
      <c r="DG113" s="31">
        <f>DG111+"00:15"</f>
        <v>0.83333333333333248</v>
      </c>
      <c r="DH113" s="57">
        <f>SUM(L113,AZ113,BJ113)</f>
        <v>1</v>
      </c>
      <c r="DI113" s="57">
        <f t="shared" si="2074"/>
        <v>0</v>
      </c>
      <c r="DJ113" s="57">
        <f t="shared" si="2074"/>
        <v>0</v>
      </c>
      <c r="DK113" s="57">
        <f t="shared" si="2074"/>
        <v>0</v>
      </c>
      <c r="DL113" s="57">
        <f t="shared" si="2074"/>
        <v>0</v>
      </c>
      <c r="DM113" s="57">
        <f t="shared" si="2074"/>
        <v>0</v>
      </c>
      <c r="DN113" s="57">
        <f t="shared" si="2074"/>
        <v>0</v>
      </c>
      <c r="DO113" s="14">
        <f>SUM(DH113:DN113)</f>
        <v>1</v>
      </c>
      <c r="DP113" s="14">
        <f t="shared" ref="DP113:DP116" si="2286">DH113+DI113+DJ113*1.5+DK113*2.3+DL113*2+DM113*0.4+DN113*0.2</f>
        <v>1</v>
      </c>
      <c r="DQ113" s="31">
        <f>DQ111+"00:15"</f>
        <v>0.83333333333333248</v>
      </c>
      <c r="DR113" s="57">
        <f t="shared" si="1395"/>
        <v>6</v>
      </c>
      <c r="DS113" s="57">
        <f t="shared" si="1395"/>
        <v>0</v>
      </c>
      <c r="DT113" s="57">
        <f t="shared" si="1395"/>
        <v>0</v>
      </c>
      <c r="DU113" s="57">
        <f t="shared" si="1395"/>
        <v>0</v>
      </c>
      <c r="DV113" s="57">
        <f t="shared" si="1395"/>
        <v>0</v>
      </c>
      <c r="DW113" s="57">
        <f t="shared" si="1395"/>
        <v>0</v>
      </c>
      <c r="DX113" s="57">
        <f t="shared" si="1395"/>
        <v>1</v>
      </c>
      <c r="DY113" s="14">
        <f>SUM(DR113:DX113)</f>
        <v>7</v>
      </c>
      <c r="DZ113" s="14">
        <f t="shared" ref="DZ113:DZ116" si="2287">DR113+DS113+DT113*1.5+DU113*2.3+DV113*2+DW113*0.4+DX113*0.2</f>
        <v>6.2</v>
      </c>
      <c r="EA113" s="31">
        <f>EA111+"00:15"</f>
        <v>0.83333333333333248</v>
      </c>
      <c r="EB113" s="57">
        <f t="shared" si="1397"/>
        <v>82</v>
      </c>
      <c r="EC113" s="57">
        <f t="shared" si="1397"/>
        <v>5</v>
      </c>
      <c r="ED113" s="57">
        <f t="shared" si="1397"/>
        <v>2</v>
      </c>
      <c r="EE113" s="57">
        <f t="shared" si="1397"/>
        <v>0</v>
      </c>
      <c r="EF113" s="57">
        <f t="shared" si="1397"/>
        <v>19</v>
      </c>
      <c r="EG113" s="57">
        <f t="shared" si="1397"/>
        <v>16</v>
      </c>
      <c r="EH113" s="57">
        <f t="shared" si="1397"/>
        <v>18</v>
      </c>
      <c r="EI113" s="14">
        <f>SUM(EB113:EH113)</f>
        <v>142</v>
      </c>
      <c r="EJ113" s="14">
        <f t="shared" ref="EJ113:EJ116" si="2288">EB113+EC113+ED113*1.5+EE113*2.3+EF113*2+EG113*0.4+EH113*0.2</f>
        <v>138</v>
      </c>
      <c r="EK113" s="31">
        <f>EK111+"00:15"</f>
        <v>0.83333333333333248</v>
      </c>
      <c r="EL113" s="57">
        <f t="shared" si="1399"/>
        <v>62</v>
      </c>
      <c r="EM113" s="57">
        <f t="shared" si="1399"/>
        <v>5</v>
      </c>
      <c r="EN113" s="57">
        <f t="shared" si="1399"/>
        <v>2</v>
      </c>
      <c r="EO113" s="57">
        <f t="shared" si="1399"/>
        <v>1</v>
      </c>
      <c r="EP113" s="57">
        <f t="shared" si="1399"/>
        <v>11</v>
      </c>
      <c r="EQ113" s="57">
        <f t="shared" si="1399"/>
        <v>9</v>
      </c>
      <c r="ER113" s="57">
        <f t="shared" si="1399"/>
        <v>4</v>
      </c>
      <c r="ES113" s="14">
        <f>SUM(EL113:ER113)</f>
        <v>94</v>
      </c>
      <c r="ET113" s="14">
        <f t="shared" ref="ET113:ET116" si="2289">EL113+EM113+EN113*1.5+EO113*2.3+EP113*2+EQ113*0.4+ER113*0.2</f>
        <v>98.699999999999989</v>
      </c>
    </row>
    <row r="114" spans="1:150" x14ac:dyDescent="0.25">
      <c r="A114" s="31">
        <f>A113+"00:15"</f>
        <v>0.84374999999999911</v>
      </c>
      <c r="B114" s="57">
        <v>63</v>
      </c>
      <c r="C114" s="57">
        <v>5</v>
      </c>
      <c r="D114" s="57">
        <v>1</v>
      </c>
      <c r="E114" s="57">
        <v>0</v>
      </c>
      <c r="F114" s="57">
        <v>15</v>
      </c>
      <c r="G114" s="57">
        <v>16</v>
      </c>
      <c r="H114" s="57">
        <v>20</v>
      </c>
      <c r="I114" s="14">
        <f t="shared" ref="I114:I116" si="2290">SUM(B114:H114)</f>
        <v>120</v>
      </c>
      <c r="J114" s="14">
        <f t="shared" si="2275"/>
        <v>109.9</v>
      </c>
      <c r="K114" s="31">
        <f>K113+"00:15"</f>
        <v>0.84374999999999911</v>
      </c>
      <c r="L114" s="57">
        <v>1</v>
      </c>
      <c r="M114" s="57">
        <v>0</v>
      </c>
      <c r="N114" s="57">
        <v>0</v>
      </c>
      <c r="O114" s="57">
        <v>0</v>
      </c>
      <c r="P114" s="57">
        <v>0</v>
      </c>
      <c r="Q114" s="57">
        <v>1</v>
      </c>
      <c r="R114" s="57">
        <v>0</v>
      </c>
      <c r="S114" s="14">
        <f t="shared" ref="S114:S116" si="2291">SUM(L114:R114)</f>
        <v>2</v>
      </c>
      <c r="T114" s="14">
        <f t="shared" si="2276"/>
        <v>1.4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ref="AC114:AC116" si="2292">SUM(V114:AB114)</f>
        <v>0</v>
      </c>
      <c r="AD114" s="14">
        <f t="shared" si="2277"/>
        <v>0</v>
      </c>
      <c r="AE114" s="31">
        <f>AE113+"00:15"</f>
        <v>0.84374999999999911</v>
      </c>
      <c r="AF114" s="57">
        <v>2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14">
        <f t="shared" ref="AM114:AM116" si="2293">SUM(AF114:AL114)</f>
        <v>2</v>
      </c>
      <c r="AN114" s="14">
        <f t="shared" si="2278"/>
        <v>2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2</v>
      </c>
      <c r="AV114" s="57">
        <v>0</v>
      </c>
      <c r="AW114" s="14">
        <f t="shared" ref="AW114:AW116" si="2294">SUM(AP114:AV114)</f>
        <v>2</v>
      </c>
      <c r="AX114" s="14">
        <f t="shared" si="2279"/>
        <v>0.8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ref="BG114:BG116" si="2295">SUM(AZ114:BF114)</f>
        <v>0</v>
      </c>
      <c r="BH114" s="14">
        <f t="shared" si="2280"/>
        <v>0</v>
      </c>
      <c r="BI114" s="31">
        <f>BI113+"00:15"</f>
        <v>0.84374999999999911</v>
      </c>
      <c r="BJ114" s="57">
        <v>0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1</v>
      </c>
      <c r="BQ114" s="14">
        <f t="shared" ref="BQ114:BQ116" si="2296">SUM(BJ114:BP114)</f>
        <v>1</v>
      </c>
      <c r="BR114" s="14">
        <f t="shared" si="2281"/>
        <v>0.2</v>
      </c>
      <c r="BS114" s="31">
        <f>BS113+"00:15"</f>
        <v>0.84374999999999911</v>
      </c>
      <c r="BT114" s="57">
        <v>74</v>
      </c>
      <c r="BU114" s="57">
        <v>4</v>
      </c>
      <c r="BV114" s="57">
        <v>1</v>
      </c>
      <c r="BW114" s="57">
        <v>0</v>
      </c>
      <c r="BX114" s="57">
        <v>11</v>
      </c>
      <c r="BY114" s="57">
        <v>15</v>
      </c>
      <c r="BZ114" s="57">
        <v>3</v>
      </c>
      <c r="CA114" s="14">
        <f t="shared" ref="CA114:CA116" si="2297">SUM(BT114:BZ114)</f>
        <v>108</v>
      </c>
      <c r="CB114" s="14">
        <f t="shared" si="2282"/>
        <v>108.1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ref="CK114:CK116" si="2298">SUM(CD114:CJ114)</f>
        <v>0</v>
      </c>
      <c r="CL114" s="14">
        <f t="shared" si="2283"/>
        <v>0</v>
      </c>
      <c r="CM114" s="31">
        <f>CM113+"00:15"</f>
        <v>0.84374999999999911</v>
      </c>
      <c r="CN114" s="57">
        <f t="shared" si="1389"/>
        <v>76</v>
      </c>
      <c r="CO114" s="57">
        <f t="shared" si="1389"/>
        <v>4</v>
      </c>
      <c r="CP114" s="57">
        <f t="shared" si="1389"/>
        <v>1</v>
      </c>
      <c r="CQ114" s="57">
        <f t="shared" si="1389"/>
        <v>0</v>
      </c>
      <c r="CR114" s="57">
        <f t="shared" si="1389"/>
        <v>11</v>
      </c>
      <c r="CS114" s="57">
        <f t="shared" si="1389"/>
        <v>15</v>
      </c>
      <c r="CT114" s="57">
        <f t="shared" si="1389"/>
        <v>3</v>
      </c>
      <c r="CU114" s="14">
        <f t="shared" ref="CU114:CU116" si="2299">SUM(CN114:CT114)</f>
        <v>110</v>
      </c>
      <c r="CV114" s="14">
        <f t="shared" si="2284"/>
        <v>110.1</v>
      </c>
      <c r="CW114" s="31">
        <f>CW113+"00:15"</f>
        <v>0.84374999999999911</v>
      </c>
      <c r="CX114" s="57">
        <f t="shared" si="1391"/>
        <v>64</v>
      </c>
      <c r="CY114" s="57">
        <f t="shared" si="1391"/>
        <v>5</v>
      </c>
      <c r="CZ114" s="57">
        <f t="shared" si="1391"/>
        <v>1</v>
      </c>
      <c r="DA114" s="57">
        <f t="shared" si="1391"/>
        <v>0</v>
      </c>
      <c r="DB114" s="57">
        <f t="shared" si="1391"/>
        <v>15</v>
      </c>
      <c r="DC114" s="57">
        <f t="shared" si="1391"/>
        <v>17</v>
      </c>
      <c r="DD114" s="57">
        <f t="shared" si="1391"/>
        <v>20</v>
      </c>
      <c r="DE114" s="14">
        <f t="shared" ref="DE114:DE116" si="2300">SUM(CX114:DD114)</f>
        <v>122</v>
      </c>
      <c r="DF114" s="14">
        <f t="shared" si="2285"/>
        <v>111.3</v>
      </c>
      <c r="DG114" s="31">
        <f>DG113+"00:15"</f>
        <v>0.84374999999999911</v>
      </c>
      <c r="DH114" s="57">
        <f t="shared" ref="DH114:DH116" si="2301">SUM(L114,AZ114,BJ114)</f>
        <v>1</v>
      </c>
      <c r="DI114" s="57">
        <f t="shared" si="2074"/>
        <v>0</v>
      </c>
      <c r="DJ114" s="57">
        <f t="shared" si="2074"/>
        <v>0</v>
      </c>
      <c r="DK114" s="57">
        <f t="shared" si="2074"/>
        <v>0</v>
      </c>
      <c r="DL114" s="57">
        <f t="shared" si="2074"/>
        <v>0</v>
      </c>
      <c r="DM114" s="57">
        <f t="shared" si="2074"/>
        <v>1</v>
      </c>
      <c r="DN114" s="57">
        <f t="shared" si="2074"/>
        <v>1</v>
      </c>
      <c r="DO114" s="14">
        <f t="shared" ref="DO114:DO116" si="2302">SUM(DH114:DN114)</f>
        <v>3</v>
      </c>
      <c r="DP114" s="14">
        <f t="shared" si="2286"/>
        <v>1.5999999999999999</v>
      </c>
      <c r="DQ114" s="31">
        <f>DQ113+"00:15"</f>
        <v>0.84374999999999911</v>
      </c>
      <c r="DR114" s="57">
        <f t="shared" si="1395"/>
        <v>2</v>
      </c>
      <c r="DS114" s="57">
        <f t="shared" si="1395"/>
        <v>0</v>
      </c>
      <c r="DT114" s="57">
        <f t="shared" si="1395"/>
        <v>0</v>
      </c>
      <c r="DU114" s="57">
        <f t="shared" si="1395"/>
        <v>0</v>
      </c>
      <c r="DV114" s="57">
        <f t="shared" si="1395"/>
        <v>0</v>
      </c>
      <c r="DW114" s="57">
        <f t="shared" si="1395"/>
        <v>2</v>
      </c>
      <c r="DX114" s="57">
        <f t="shared" si="1395"/>
        <v>0</v>
      </c>
      <c r="DY114" s="14">
        <f t="shared" ref="DY114:DY116" si="2303">SUM(DR114:DX114)</f>
        <v>4</v>
      </c>
      <c r="DZ114" s="14">
        <f t="shared" si="2287"/>
        <v>2.8</v>
      </c>
      <c r="EA114" s="31">
        <f>EA113+"00:15"</f>
        <v>0.84374999999999911</v>
      </c>
      <c r="EB114" s="57">
        <f t="shared" si="1397"/>
        <v>63</v>
      </c>
      <c r="EC114" s="57">
        <f t="shared" si="1397"/>
        <v>5</v>
      </c>
      <c r="ED114" s="57">
        <f t="shared" si="1397"/>
        <v>1</v>
      </c>
      <c r="EE114" s="57">
        <f t="shared" si="1397"/>
        <v>0</v>
      </c>
      <c r="EF114" s="57">
        <f t="shared" si="1397"/>
        <v>15</v>
      </c>
      <c r="EG114" s="57">
        <f t="shared" si="1397"/>
        <v>18</v>
      </c>
      <c r="EH114" s="57">
        <f t="shared" si="1397"/>
        <v>20</v>
      </c>
      <c r="EI114" s="14">
        <f t="shared" ref="EI114:EI116" si="2304">SUM(EB114:EH114)</f>
        <v>122</v>
      </c>
      <c r="EJ114" s="14">
        <f t="shared" si="2288"/>
        <v>110.7</v>
      </c>
      <c r="EK114" s="31">
        <f>EK113+"00:15"</f>
        <v>0.84374999999999911</v>
      </c>
      <c r="EL114" s="57">
        <f t="shared" si="1399"/>
        <v>74</v>
      </c>
      <c r="EM114" s="57">
        <f t="shared" si="1399"/>
        <v>4</v>
      </c>
      <c r="EN114" s="57">
        <f t="shared" si="1399"/>
        <v>1</v>
      </c>
      <c r="EO114" s="57">
        <f t="shared" si="1399"/>
        <v>0</v>
      </c>
      <c r="EP114" s="57">
        <f t="shared" si="1399"/>
        <v>11</v>
      </c>
      <c r="EQ114" s="57">
        <f t="shared" si="1399"/>
        <v>15</v>
      </c>
      <c r="ER114" s="57">
        <f t="shared" si="1399"/>
        <v>4</v>
      </c>
      <c r="ES114" s="14">
        <f t="shared" ref="ES114:ES116" si="2305">SUM(EL114:ER114)</f>
        <v>109</v>
      </c>
      <c r="ET114" s="14">
        <f t="shared" si="2289"/>
        <v>108.3</v>
      </c>
    </row>
    <row r="115" spans="1:150" x14ac:dyDescent="0.25">
      <c r="A115" s="31">
        <f t="shared" ref="A115:A116" si="2306">A114+"00:15"</f>
        <v>0.85416666666666574</v>
      </c>
      <c r="B115" s="57">
        <v>68</v>
      </c>
      <c r="C115" s="57">
        <v>4</v>
      </c>
      <c r="D115" s="57">
        <v>0</v>
      </c>
      <c r="E115" s="57">
        <v>0</v>
      </c>
      <c r="F115" s="57">
        <v>13</v>
      </c>
      <c r="G115" s="57">
        <v>12</v>
      </c>
      <c r="H115" s="57">
        <v>22</v>
      </c>
      <c r="I115" s="14">
        <f t="shared" si="2290"/>
        <v>119</v>
      </c>
      <c r="J115" s="14">
        <f t="shared" si="2275"/>
        <v>107.2</v>
      </c>
      <c r="K115" s="31">
        <f t="shared" ref="K115:K116" si="2307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14">
        <f t="shared" si="2291"/>
        <v>0</v>
      </c>
      <c r="T115" s="14">
        <f t="shared" si="2276"/>
        <v>0</v>
      </c>
      <c r="U115" s="31">
        <f t="shared" ref="U115:U116" si="2308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2292"/>
        <v>0</v>
      </c>
      <c r="AD115" s="14">
        <f t="shared" si="2277"/>
        <v>0</v>
      </c>
      <c r="AE115" s="31">
        <f t="shared" ref="AE115:AE116" si="2309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1</v>
      </c>
      <c r="AM115" s="14">
        <f t="shared" si="2293"/>
        <v>1</v>
      </c>
      <c r="AN115" s="14">
        <f t="shared" si="2278"/>
        <v>0.2</v>
      </c>
      <c r="AO115" s="31">
        <f t="shared" ref="AO115:AO116" si="2310">AO114+"00:15"</f>
        <v>0.85416666666666574</v>
      </c>
      <c r="AP115" s="57">
        <v>1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1</v>
      </c>
      <c r="AW115" s="14">
        <f t="shared" si="2294"/>
        <v>2</v>
      </c>
      <c r="AX115" s="14">
        <f t="shared" si="2279"/>
        <v>1.2</v>
      </c>
      <c r="AY115" s="31">
        <f t="shared" ref="AY115:AY116" si="2311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2295"/>
        <v>0</v>
      </c>
      <c r="BH115" s="14">
        <f t="shared" si="2280"/>
        <v>0</v>
      </c>
      <c r="BI115" s="31">
        <f t="shared" ref="BI115:BI116" si="2312">BI114+"00:15"</f>
        <v>0.85416666666666574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2296"/>
        <v>1</v>
      </c>
      <c r="BR115" s="14">
        <f t="shared" si="2281"/>
        <v>0.2</v>
      </c>
      <c r="BS115" s="31">
        <f t="shared" ref="BS115:BS116" si="2313">BS114+"00:15"</f>
        <v>0.85416666666666574</v>
      </c>
      <c r="BT115" s="57">
        <v>75</v>
      </c>
      <c r="BU115" s="57">
        <v>4</v>
      </c>
      <c r="BV115" s="57">
        <v>1</v>
      </c>
      <c r="BW115" s="57">
        <v>1</v>
      </c>
      <c r="BX115" s="57">
        <v>14</v>
      </c>
      <c r="BY115" s="57">
        <v>14</v>
      </c>
      <c r="BZ115" s="57">
        <v>5</v>
      </c>
      <c r="CA115" s="14">
        <f t="shared" si="2297"/>
        <v>114</v>
      </c>
      <c r="CB115" s="14">
        <f t="shared" si="2282"/>
        <v>117.39999999999999</v>
      </c>
      <c r="CC115" s="31">
        <f t="shared" ref="CC115:CC116" si="2314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2298"/>
        <v>0</v>
      </c>
      <c r="CL115" s="14">
        <f t="shared" si="2283"/>
        <v>0</v>
      </c>
      <c r="CM115" s="31">
        <f t="shared" ref="CM115:CM116" si="2315">CM114+"00:15"</f>
        <v>0.85416666666666574</v>
      </c>
      <c r="CN115" s="57">
        <f t="shared" si="1389"/>
        <v>75</v>
      </c>
      <c r="CO115" s="57">
        <f t="shared" si="1389"/>
        <v>4</v>
      </c>
      <c r="CP115" s="57">
        <f t="shared" si="1389"/>
        <v>1</v>
      </c>
      <c r="CQ115" s="57">
        <f t="shared" si="1389"/>
        <v>1</v>
      </c>
      <c r="CR115" s="57">
        <f t="shared" si="1389"/>
        <v>14</v>
      </c>
      <c r="CS115" s="57">
        <f t="shared" si="1389"/>
        <v>14</v>
      </c>
      <c r="CT115" s="57">
        <f t="shared" si="1389"/>
        <v>6</v>
      </c>
      <c r="CU115" s="14">
        <f t="shared" si="2299"/>
        <v>115</v>
      </c>
      <c r="CV115" s="14">
        <f t="shared" si="2284"/>
        <v>117.6</v>
      </c>
      <c r="CW115" s="31">
        <f t="shared" ref="CW115:CW116" si="2316">CW114+"00:15"</f>
        <v>0.85416666666666574</v>
      </c>
      <c r="CX115" s="57">
        <f t="shared" si="1391"/>
        <v>68</v>
      </c>
      <c r="CY115" s="57">
        <f t="shared" si="1391"/>
        <v>4</v>
      </c>
      <c r="CZ115" s="57">
        <f t="shared" si="1391"/>
        <v>0</v>
      </c>
      <c r="DA115" s="57">
        <f t="shared" si="1391"/>
        <v>0</v>
      </c>
      <c r="DB115" s="57">
        <f t="shared" si="1391"/>
        <v>13</v>
      </c>
      <c r="DC115" s="57">
        <f t="shared" si="1391"/>
        <v>12</v>
      </c>
      <c r="DD115" s="57">
        <f t="shared" si="1391"/>
        <v>22</v>
      </c>
      <c r="DE115" s="14">
        <f t="shared" si="2300"/>
        <v>119</v>
      </c>
      <c r="DF115" s="14">
        <f t="shared" si="2285"/>
        <v>107.2</v>
      </c>
      <c r="DG115" s="31">
        <f t="shared" ref="DG115:DG116" si="2317">DG114+"00:15"</f>
        <v>0.85416666666666574</v>
      </c>
      <c r="DH115" s="57">
        <f t="shared" si="2301"/>
        <v>0</v>
      </c>
      <c r="DI115" s="57">
        <f t="shared" si="2074"/>
        <v>0</v>
      </c>
      <c r="DJ115" s="57">
        <f t="shared" si="2074"/>
        <v>0</v>
      </c>
      <c r="DK115" s="57">
        <f t="shared" si="2074"/>
        <v>0</v>
      </c>
      <c r="DL115" s="57">
        <f t="shared" si="2074"/>
        <v>0</v>
      </c>
      <c r="DM115" s="57">
        <f t="shared" si="2074"/>
        <v>0</v>
      </c>
      <c r="DN115" s="57">
        <f t="shared" si="2074"/>
        <v>1</v>
      </c>
      <c r="DO115" s="14">
        <f t="shared" si="2302"/>
        <v>1</v>
      </c>
      <c r="DP115" s="14">
        <f t="shared" si="2286"/>
        <v>0.2</v>
      </c>
      <c r="DQ115" s="31">
        <f t="shared" ref="DQ115:DQ116" si="2318">DQ114+"00:15"</f>
        <v>0.85416666666666574</v>
      </c>
      <c r="DR115" s="57">
        <f t="shared" si="1395"/>
        <v>1</v>
      </c>
      <c r="DS115" s="57">
        <f t="shared" si="1395"/>
        <v>0</v>
      </c>
      <c r="DT115" s="57">
        <f t="shared" si="1395"/>
        <v>0</v>
      </c>
      <c r="DU115" s="57">
        <f t="shared" si="1395"/>
        <v>0</v>
      </c>
      <c r="DV115" s="57">
        <f t="shared" si="1395"/>
        <v>0</v>
      </c>
      <c r="DW115" s="57">
        <f t="shared" si="1395"/>
        <v>0</v>
      </c>
      <c r="DX115" s="57">
        <f t="shared" si="1395"/>
        <v>2</v>
      </c>
      <c r="DY115" s="14">
        <f t="shared" si="2303"/>
        <v>3</v>
      </c>
      <c r="DZ115" s="14">
        <f t="shared" si="2287"/>
        <v>1.4</v>
      </c>
      <c r="EA115" s="31">
        <f t="shared" ref="EA115:EA116" si="2319">EA114+"00:15"</f>
        <v>0.85416666666666574</v>
      </c>
      <c r="EB115" s="57">
        <f t="shared" si="1397"/>
        <v>69</v>
      </c>
      <c r="EC115" s="57">
        <f t="shared" si="1397"/>
        <v>4</v>
      </c>
      <c r="ED115" s="57">
        <f t="shared" si="1397"/>
        <v>0</v>
      </c>
      <c r="EE115" s="57">
        <f t="shared" si="1397"/>
        <v>0</v>
      </c>
      <c r="EF115" s="57">
        <f t="shared" si="1397"/>
        <v>13</v>
      </c>
      <c r="EG115" s="57">
        <f t="shared" si="1397"/>
        <v>12</v>
      </c>
      <c r="EH115" s="57">
        <f t="shared" si="1397"/>
        <v>23</v>
      </c>
      <c r="EI115" s="14">
        <f t="shared" si="2304"/>
        <v>121</v>
      </c>
      <c r="EJ115" s="14">
        <f t="shared" si="2288"/>
        <v>108.39999999999999</v>
      </c>
      <c r="EK115" s="31">
        <f t="shared" ref="EK115:EK116" si="2320">EK114+"00:15"</f>
        <v>0.85416666666666574</v>
      </c>
      <c r="EL115" s="57">
        <f t="shared" si="1399"/>
        <v>75</v>
      </c>
      <c r="EM115" s="57">
        <f t="shared" si="1399"/>
        <v>4</v>
      </c>
      <c r="EN115" s="57">
        <f t="shared" si="1399"/>
        <v>1</v>
      </c>
      <c r="EO115" s="57">
        <f t="shared" si="1399"/>
        <v>1</v>
      </c>
      <c r="EP115" s="57">
        <f t="shared" si="1399"/>
        <v>14</v>
      </c>
      <c r="EQ115" s="57">
        <f t="shared" si="1399"/>
        <v>14</v>
      </c>
      <c r="ER115" s="57">
        <f t="shared" si="1399"/>
        <v>6</v>
      </c>
      <c r="ES115" s="14">
        <f t="shared" si="2305"/>
        <v>115</v>
      </c>
      <c r="ET115" s="14">
        <f t="shared" si="2289"/>
        <v>117.6</v>
      </c>
    </row>
    <row r="116" spans="1:150" ht="13" thickBot="1" x14ac:dyDescent="0.3">
      <c r="A116" s="31">
        <f t="shared" si="2306"/>
        <v>0.86458333333333237</v>
      </c>
      <c r="B116" s="57">
        <v>83</v>
      </c>
      <c r="C116" s="57">
        <v>5</v>
      </c>
      <c r="D116" s="57">
        <v>2</v>
      </c>
      <c r="E116" s="57">
        <v>0</v>
      </c>
      <c r="F116" s="57">
        <v>10</v>
      </c>
      <c r="G116" s="57">
        <v>12</v>
      </c>
      <c r="H116" s="57">
        <v>16</v>
      </c>
      <c r="I116" s="14">
        <f t="shared" si="2290"/>
        <v>128</v>
      </c>
      <c r="J116" s="14">
        <f t="shared" si="2275"/>
        <v>119</v>
      </c>
      <c r="K116" s="31">
        <f t="shared" si="2307"/>
        <v>0.86458333333333237</v>
      </c>
      <c r="L116" s="57">
        <v>1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2291"/>
        <v>1</v>
      </c>
      <c r="T116" s="14">
        <f t="shared" si="2276"/>
        <v>1</v>
      </c>
      <c r="U116" s="31">
        <f t="shared" si="2308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2292"/>
        <v>0</v>
      </c>
      <c r="AD116" s="14">
        <f t="shared" si="2277"/>
        <v>0</v>
      </c>
      <c r="AE116" s="31">
        <f t="shared" si="2309"/>
        <v>0.86458333333333237</v>
      </c>
      <c r="AF116" s="57">
        <v>3</v>
      </c>
      <c r="AG116" s="57">
        <v>0</v>
      </c>
      <c r="AH116" s="57">
        <v>0</v>
      </c>
      <c r="AI116" s="57">
        <v>0</v>
      </c>
      <c r="AJ116" s="57">
        <v>0</v>
      </c>
      <c r="AK116" s="57">
        <v>2</v>
      </c>
      <c r="AL116" s="57">
        <v>0</v>
      </c>
      <c r="AM116" s="14">
        <f t="shared" si="2293"/>
        <v>5</v>
      </c>
      <c r="AN116" s="14">
        <f t="shared" si="2278"/>
        <v>3.8</v>
      </c>
      <c r="AO116" s="31">
        <f t="shared" si="2310"/>
        <v>0.86458333333333237</v>
      </c>
      <c r="AP116" s="57">
        <v>3</v>
      </c>
      <c r="AQ116" s="57">
        <v>1</v>
      </c>
      <c r="AR116" s="57">
        <v>0</v>
      </c>
      <c r="AS116" s="57">
        <v>0</v>
      </c>
      <c r="AT116" s="57">
        <v>0</v>
      </c>
      <c r="AU116" s="57">
        <v>0</v>
      </c>
      <c r="AV116" s="57">
        <v>1</v>
      </c>
      <c r="AW116" s="14">
        <f t="shared" si="2294"/>
        <v>5</v>
      </c>
      <c r="AX116" s="14">
        <f t="shared" si="2279"/>
        <v>4.2</v>
      </c>
      <c r="AY116" s="31">
        <f t="shared" si="2311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2295"/>
        <v>0</v>
      </c>
      <c r="BH116" s="14">
        <f t="shared" si="2280"/>
        <v>0</v>
      </c>
      <c r="BI116" s="31">
        <f t="shared" si="2312"/>
        <v>0.86458333333333237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0</v>
      </c>
      <c r="BP116" s="57">
        <v>0</v>
      </c>
      <c r="BQ116" s="14">
        <f t="shared" si="2296"/>
        <v>0</v>
      </c>
      <c r="BR116" s="14">
        <f t="shared" si="2281"/>
        <v>0</v>
      </c>
      <c r="BS116" s="31">
        <f t="shared" si="2313"/>
        <v>0.86458333333333237</v>
      </c>
      <c r="BT116" s="57">
        <v>77</v>
      </c>
      <c r="BU116" s="57">
        <v>6</v>
      </c>
      <c r="BV116" s="57">
        <v>1</v>
      </c>
      <c r="BW116" s="57">
        <v>0</v>
      </c>
      <c r="BX116" s="57">
        <v>16</v>
      </c>
      <c r="BY116" s="57">
        <v>8</v>
      </c>
      <c r="BZ116" s="57">
        <v>5</v>
      </c>
      <c r="CA116" s="14">
        <f t="shared" si="2297"/>
        <v>113</v>
      </c>
      <c r="CB116" s="14">
        <f t="shared" si="2282"/>
        <v>120.7</v>
      </c>
      <c r="CC116" s="31">
        <f t="shared" si="2314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2298"/>
        <v>0</v>
      </c>
      <c r="CL116" s="14">
        <f t="shared" si="2283"/>
        <v>0</v>
      </c>
      <c r="CM116" s="31">
        <f t="shared" si="2315"/>
        <v>0.86458333333333237</v>
      </c>
      <c r="CN116" s="57">
        <f t="shared" si="1389"/>
        <v>80</v>
      </c>
      <c r="CO116" s="57">
        <f t="shared" si="1389"/>
        <v>6</v>
      </c>
      <c r="CP116" s="57">
        <f t="shared" si="1389"/>
        <v>1</v>
      </c>
      <c r="CQ116" s="57">
        <f t="shared" si="1389"/>
        <v>0</v>
      </c>
      <c r="CR116" s="57">
        <f t="shared" si="1389"/>
        <v>16</v>
      </c>
      <c r="CS116" s="57">
        <f t="shared" si="1389"/>
        <v>10</v>
      </c>
      <c r="CT116" s="57">
        <f t="shared" si="1389"/>
        <v>5</v>
      </c>
      <c r="CU116" s="14">
        <f t="shared" si="2299"/>
        <v>118</v>
      </c>
      <c r="CV116" s="14">
        <f t="shared" si="2284"/>
        <v>124.5</v>
      </c>
      <c r="CW116" s="31">
        <f t="shared" si="2316"/>
        <v>0.86458333333333237</v>
      </c>
      <c r="CX116" s="57">
        <f t="shared" si="1391"/>
        <v>84</v>
      </c>
      <c r="CY116" s="57">
        <f t="shared" si="1391"/>
        <v>5</v>
      </c>
      <c r="CZ116" s="57">
        <f t="shared" si="1391"/>
        <v>2</v>
      </c>
      <c r="DA116" s="57">
        <f t="shared" si="1391"/>
        <v>0</v>
      </c>
      <c r="DB116" s="57">
        <f t="shared" si="1391"/>
        <v>10</v>
      </c>
      <c r="DC116" s="57">
        <f t="shared" si="1391"/>
        <v>12</v>
      </c>
      <c r="DD116" s="57">
        <f t="shared" si="1391"/>
        <v>16</v>
      </c>
      <c r="DE116" s="14">
        <f t="shared" si="2300"/>
        <v>129</v>
      </c>
      <c r="DF116" s="14">
        <f t="shared" si="2285"/>
        <v>120</v>
      </c>
      <c r="DG116" s="31">
        <f t="shared" si="2317"/>
        <v>0.86458333333333237</v>
      </c>
      <c r="DH116" s="57">
        <f t="shared" si="2301"/>
        <v>1</v>
      </c>
      <c r="DI116" s="57">
        <f t="shared" si="2074"/>
        <v>0</v>
      </c>
      <c r="DJ116" s="57">
        <f t="shared" si="2074"/>
        <v>0</v>
      </c>
      <c r="DK116" s="57">
        <f t="shared" si="2074"/>
        <v>0</v>
      </c>
      <c r="DL116" s="57">
        <f t="shared" si="2074"/>
        <v>0</v>
      </c>
      <c r="DM116" s="57">
        <f t="shared" si="2074"/>
        <v>0</v>
      </c>
      <c r="DN116" s="57">
        <f t="shared" si="2074"/>
        <v>0</v>
      </c>
      <c r="DO116" s="14">
        <f t="shared" si="2302"/>
        <v>1</v>
      </c>
      <c r="DP116" s="14">
        <f t="shared" si="2286"/>
        <v>1</v>
      </c>
      <c r="DQ116" s="31">
        <f t="shared" si="2318"/>
        <v>0.86458333333333237</v>
      </c>
      <c r="DR116" s="57">
        <f t="shared" si="1395"/>
        <v>6</v>
      </c>
      <c r="DS116" s="57">
        <f t="shared" si="1395"/>
        <v>1</v>
      </c>
      <c r="DT116" s="57">
        <f t="shared" si="1395"/>
        <v>0</v>
      </c>
      <c r="DU116" s="57">
        <f t="shared" si="1395"/>
        <v>0</v>
      </c>
      <c r="DV116" s="57">
        <f t="shared" si="1395"/>
        <v>0</v>
      </c>
      <c r="DW116" s="57">
        <f t="shared" si="1395"/>
        <v>2</v>
      </c>
      <c r="DX116" s="57">
        <f t="shared" si="1395"/>
        <v>1</v>
      </c>
      <c r="DY116" s="14">
        <f t="shared" si="2303"/>
        <v>10</v>
      </c>
      <c r="DZ116" s="14">
        <f t="shared" si="2287"/>
        <v>8</v>
      </c>
      <c r="EA116" s="31">
        <f t="shared" si="2319"/>
        <v>0.86458333333333237</v>
      </c>
      <c r="EB116" s="57">
        <f t="shared" si="1397"/>
        <v>86</v>
      </c>
      <c r="EC116" s="57">
        <f t="shared" si="1397"/>
        <v>6</v>
      </c>
      <c r="ED116" s="57">
        <f t="shared" si="1397"/>
        <v>2</v>
      </c>
      <c r="EE116" s="57">
        <f t="shared" si="1397"/>
        <v>0</v>
      </c>
      <c r="EF116" s="57">
        <f t="shared" si="1397"/>
        <v>10</v>
      </c>
      <c r="EG116" s="57">
        <f t="shared" si="1397"/>
        <v>12</v>
      </c>
      <c r="EH116" s="57">
        <f t="shared" si="1397"/>
        <v>17</v>
      </c>
      <c r="EI116" s="14">
        <f t="shared" si="2304"/>
        <v>133</v>
      </c>
      <c r="EJ116" s="14">
        <f t="shared" si="2288"/>
        <v>123.2</v>
      </c>
      <c r="EK116" s="31">
        <f t="shared" si="2320"/>
        <v>0.86458333333333237</v>
      </c>
      <c r="EL116" s="57">
        <f t="shared" si="1399"/>
        <v>77</v>
      </c>
      <c r="EM116" s="57">
        <f t="shared" si="1399"/>
        <v>6</v>
      </c>
      <c r="EN116" s="57">
        <f t="shared" si="1399"/>
        <v>1</v>
      </c>
      <c r="EO116" s="57">
        <f t="shared" si="1399"/>
        <v>0</v>
      </c>
      <c r="EP116" s="57">
        <f t="shared" si="1399"/>
        <v>16</v>
      </c>
      <c r="EQ116" s="57">
        <f t="shared" si="1399"/>
        <v>8</v>
      </c>
      <c r="ER116" s="57">
        <f t="shared" si="1399"/>
        <v>5</v>
      </c>
      <c r="ES116" s="14">
        <f t="shared" si="2305"/>
        <v>113</v>
      </c>
      <c r="ET116" s="14">
        <f t="shared" si="2289"/>
        <v>120.7</v>
      </c>
    </row>
    <row r="117" spans="1:150" ht="13.5" thickTop="1" thickBot="1" x14ac:dyDescent="0.3">
      <c r="A117" s="32" t="s">
        <v>5</v>
      </c>
      <c r="B117" s="2">
        <f>SUM(B113:B116)</f>
        <v>295</v>
      </c>
      <c r="C117" s="2">
        <f t="shared" ref="C117" si="2321">SUM(C113:C116)</f>
        <v>19</v>
      </c>
      <c r="D117" s="2">
        <f t="shared" ref="D117" si="2322">SUM(D113:D116)</f>
        <v>5</v>
      </c>
      <c r="E117" s="2">
        <f t="shared" ref="E117" si="2323">SUM(E113:E116)</f>
        <v>0</v>
      </c>
      <c r="F117" s="2">
        <f t="shared" ref="F117" si="2324">SUM(F113:F116)</f>
        <v>57</v>
      </c>
      <c r="G117" s="2">
        <f t="shared" ref="G117" si="2325">SUM(G113:G116)</f>
        <v>56</v>
      </c>
      <c r="H117" s="2">
        <f t="shared" ref="H117" si="2326">SUM(H113:H116)</f>
        <v>75</v>
      </c>
      <c r="I117" s="15">
        <f t="shared" ref="I117" si="2327">SUM(I113:I116)</f>
        <v>507</v>
      </c>
      <c r="J117" s="33">
        <f>B117+C117+D117*1.5+E117*2.3+F117*2+G117*0.4+H117*0.2</f>
        <v>472.9</v>
      </c>
      <c r="K117" s="32" t="s">
        <v>5</v>
      </c>
      <c r="L117" s="2">
        <f>SUM(L113:L116)</f>
        <v>3</v>
      </c>
      <c r="M117" s="2">
        <f t="shared" ref="M117" si="2328">SUM(M113:M116)</f>
        <v>0</v>
      </c>
      <c r="N117" s="2">
        <f t="shared" ref="N117" si="2329">SUM(N113:N116)</f>
        <v>0</v>
      </c>
      <c r="O117" s="2">
        <f t="shared" ref="O117" si="2330">SUM(O113:O116)</f>
        <v>0</v>
      </c>
      <c r="P117" s="2">
        <f t="shared" ref="P117" si="2331">SUM(P113:P116)</f>
        <v>0</v>
      </c>
      <c r="Q117" s="2">
        <f t="shared" ref="Q117" si="2332">SUM(Q113:Q116)</f>
        <v>1</v>
      </c>
      <c r="R117" s="2">
        <f t="shared" ref="R117:S117" si="2333">SUM(R113:R116)</f>
        <v>0</v>
      </c>
      <c r="S117" s="15">
        <f t="shared" si="2333"/>
        <v>4</v>
      </c>
      <c r="T117" s="33">
        <f>L117+M117+N117*1.5+O117*2.3+P117*2+Q117*0.4+R117*0.2</f>
        <v>3.4</v>
      </c>
      <c r="U117" s="32" t="s">
        <v>5</v>
      </c>
      <c r="V117" s="2">
        <f>SUM(V113:V116)</f>
        <v>0</v>
      </c>
      <c r="W117" s="2">
        <f t="shared" ref="W117" si="2334">SUM(W113:W116)</f>
        <v>0</v>
      </c>
      <c r="X117" s="2">
        <f t="shared" ref="X117" si="2335">SUM(X113:X116)</f>
        <v>0</v>
      </c>
      <c r="Y117" s="2">
        <f t="shared" ref="Y117" si="2336">SUM(Y113:Y116)</f>
        <v>0</v>
      </c>
      <c r="Z117" s="2">
        <f t="shared" ref="Z117" si="2337">SUM(Z113:Z116)</f>
        <v>0</v>
      </c>
      <c r="AA117" s="2">
        <f t="shared" ref="AA117" si="2338">SUM(AA113:AA116)</f>
        <v>0</v>
      </c>
      <c r="AB117" s="2">
        <f t="shared" ref="AB117" si="2339">SUM(AB113:AB116)</f>
        <v>0</v>
      </c>
      <c r="AC117" s="15">
        <f t="shared" ref="AC117" si="2340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10</v>
      </c>
      <c r="AG117" s="2">
        <f t="shared" ref="AG117" si="2341">SUM(AG113:AG116)</f>
        <v>0</v>
      </c>
      <c r="AH117" s="2">
        <f t="shared" ref="AH117" si="2342">SUM(AH113:AH116)</f>
        <v>0</v>
      </c>
      <c r="AI117" s="2">
        <f t="shared" ref="AI117" si="2343">SUM(AI113:AI116)</f>
        <v>0</v>
      </c>
      <c r="AJ117" s="2">
        <f t="shared" ref="AJ117" si="2344">SUM(AJ113:AJ116)</f>
        <v>0</v>
      </c>
      <c r="AK117" s="2">
        <f t="shared" ref="AK117" si="2345">SUM(AK113:AK116)</f>
        <v>2</v>
      </c>
      <c r="AL117" s="2">
        <f t="shared" ref="AL117" si="2346">SUM(AL113:AL116)</f>
        <v>1</v>
      </c>
      <c r="AM117" s="15">
        <f t="shared" ref="AM117" si="2347">SUM(AM113:AM116)</f>
        <v>13</v>
      </c>
      <c r="AN117" s="33">
        <f>AF117+AG117+AH117*1.5+AI117*2.3+AJ117*2+AK117*0.4+AL117*0.2</f>
        <v>11</v>
      </c>
      <c r="AO117" s="32" t="s">
        <v>5</v>
      </c>
      <c r="AP117" s="2">
        <f>SUM(AP113:AP116)</f>
        <v>5</v>
      </c>
      <c r="AQ117" s="2">
        <f t="shared" ref="AQ117" si="2348">SUM(AQ113:AQ116)</f>
        <v>1</v>
      </c>
      <c r="AR117" s="2">
        <f t="shared" ref="AR117" si="2349">SUM(AR113:AR116)</f>
        <v>0</v>
      </c>
      <c r="AS117" s="2">
        <f t="shared" ref="AS117" si="2350">SUM(AS113:AS116)</f>
        <v>0</v>
      </c>
      <c r="AT117" s="2">
        <f t="shared" ref="AT117" si="2351">SUM(AT113:AT116)</f>
        <v>0</v>
      </c>
      <c r="AU117" s="2">
        <f t="shared" ref="AU117" si="2352">SUM(AU113:AU116)</f>
        <v>2</v>
      </c>
      <c r="AV117" s="2">
        <f t="shared" ref="AV117" si="2353">SUM(AV113:AV116)</f>
        <v>3</v>
      </c>
      <c r="AW117" s="15">
        <f t="shared" ref="AW117" si="2354">SUM(AW113:AW116)</f>
        <v>11</v>
      </c>
      <c r="AX117" s="33">
        <f>AP117+AQ117+AR117*1.5+AS117*2.3+AT117*2+AU117*0.4+AV117*0.2</f>
        <v>7.4</v>
      </c>
      <c r="AY117" s="32" t="s">
        <v>5</v>
      </c>
      <c r="AZ117" s="2">
        <f>SUM(AZ113:AZ116)</f>
        <v>0</v>
      </c>
      <c r="BA117" s="2">
        <f t="shared" ref="BA117" si="2355">SUM(BA113:BA116)</f>
        <v>0</v>
      </c>
      <c r="BB117" s="2">
        <f t="shared" ref="BB117" si="2356">SUM(BB113:BB116)</f>
        <v>0</v>
      </c>
      <c r="BC117" s="2">
        <f t="shared" ref="BC117" si="2357">SUM(BC113:BC116)</f>
        <v>0</v>
      </c>
      <c r="BD117" s="2">
        <f t="shared" ref="BD117" si="2358">SUM(BD113:BD116)</f>
        <v>0</v>
      </c>
      <c r="BE117" s="2">
        <f t="shared" ref="BE117" si="2359">SUM(BE113:BE116)</f>
        <v>0</v>
      </c>
      <c r="BF117" s="2">
        <f t="shared" ref="BF117" si="2360">SUM(BF113:BF116)</f>
        <v>0</v>
      </c>
      <c r="BG117" s="15">
        <f t="shared" ref="BG117" si="2361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0</v>
      </c>
      <c r="BK117" s="2">
        <f t="shared" ref="BK117" si="2362">SUM(BK113:BK116)</f>
        <v>0</v>
      </c>
      <c r="BL117" s="2">
        <f t="shared" ref="BL117" si="2363">SUM(BL113:BL116)</f>
        <v>0</v>
      </c>
      <c r="BM117" s="2">
        <f t="shared" ref="BM117" si="2364">SUM(BM113:BM116)</f>
        <v>0</v>
      </c>
      <c r="BN117" s="2">
        <f t="shared" ref="BN117" si="2365">SUM(BN113:BN116)</f>
        <v>0</v>
      </c>
      <c r="BO117" s="2">
        <f t="shared" ref="BO117" si="2366">SUM(BO113:BO116)</f>
        <v>0</v>
      </c>
      <c r="BP117" s="2">
        <f t="shared" ref="BP117" si="2367">SUM(BP113:BP116)</f>
        <v>2</v>
      </c>
      <c r="BQ117" s="15">
        <f t="shared" ref="BQ117" si="2368">SUM(BQ113:BQ116)</f>
        <v>2</v>
      </c>
      <c r="BR117" s="33">
        <f>BJ117+BK117+BL117*1.5+BM117*2.3+BN117*2+BO117*0.4+BP117*0.2</f>
        <v>0.4</v>
      </c>
      <c r="BS117" s="32" t="s">
        <v>5</v>
      </c>
      <c r="BT117" s="2">
        <f>SUM(BT113:BT116)</f>
        <v>288</v>
      </c>
      <c r="BU117" s="2">
        <f t="shared" ref="BU117" si="2369">SUM(BU113:BU116)</f>
        <v>19</v>
      </c>
      <c r="BV117" s="2">
        <f t="shared" ref="BV117" si="2370">SUM(BV113:BV116)</f>
        <v>5</v>
      </c>
      <c r="BW117" s="2">
        <f t="shared" ref="BW117" si="2371">SUM(BW113:BW116)</f>
        <v>2</v>
      </c>
      <c r="BX117" s="2">
        <f t="shared" ref="BX117" si="2372">SUM(BX113:BX116)</f>
        <v>52</v>
      </c>
      <c r="BY117" s="2">
        <f t="shared" ref="BY117" si="2373">SUM(BY113:BY116)</f>
        <v>46</v>
      </c>
      <c r="BZ117" s="2">
        <f t="shared" ref="BZ117" si="2374">SUM(BZ113:BZ116)</f>
        <v>17</v>
      </c>
      <c r="CA117" s="15">
        <f t="shared" ref="CA117" si="2375">SUM(CA113:CA116)</f>
        <v>429</v>
      </c>
      <c r="CB117" s="33">
        <f>BT117+BU117+BV117*1.5+BW117*2.3+BX117*2+BY117*0.4+BZ117*0.2</f>
        <v>444.9</v>
      </c>
      <c r="CC117" s="32" t="s">
        <v>5</v>
      </c>
      <c r="CD117" s="2">
        <f>SUM(CD113:CD116)</f>
        <v>0</v>
      </c>
      <c r="CE117" s="2">
        <f t="shared" ref="CE117" si="2376">SUM(CE113:CE116)</f>
        <v>0</v>
      </c>
      <c r="CF117" s="2">
        <f t="shared" ref="CF117" si="2377">SUM(CF113:CF116)</f>
        <v>0</v>
      </c>
      <c r="CG117" s="2">
        <f t="shared" ref="CG117" si="2378">SUM(CG113:CG116)</f>
        <v>0</v>
      </c>
      <c r="CH117" s="2">
        <f t="shared" ref="CH117" si="2379">SUM(CH113:CH116)</f>
        <v>0</v>
      </c>
      <c r="CI117" s="2">
        <f t="shared" ref="CI117" si="2380">SUM(CI113:CI116)</f>
        <v>0</v>
      </c>
      <c r="CJ117" s="2">
        <f t="shared" ref="CJ117" si="2381">SUM(CJ113:CJ116)</f>
        <v>0</v>
      </c>
      <c r="CK117" s="15">
        <f t="shared" ref="CK117" si="2382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389"/>
        <v>298</v>
      </c>
      <c r="CO117" s="2">
        <f t="shared" si="1389"/>
        <v>19</v>
      </c>
      <c r="CP117" s="2">
        <f t="shared" si="1389"/>
        <v>5</v>
      </c>
      <c r="CQ117" s="2">
        <f t="shared" si="1389"/>
        <v>2</v>
      </c>
      <c r="CR117" s="2">
        <f t="shared" si="1389"/>
        <v>52</v>
      </c>
      <c r="CS117" s="2">
        <f t="shared" si="1389"/>
        <v>48</v>
      </c>
      <c r="CT117" s="2">
        <f t="shared" si="1389"/>
        <v>18</v>
      </c>
      <c r="CU117" s="15">
        <f t="shared" ref="CU117" si="2383">SUM(CN117:CT117)</f>
        <v>442</v>
      </c>
      <c r="CV117" s="33">
        <f>CN117+CO117+CP117*1.5+CQ117*2.3+CR117*2+CS117*0.4+CT117*0.2</f>
        <v>455.90000000000003</v>
      </c>
      <c r="CW117" s="32" t="s">
        <v>5</v>
      </c>
      <c r="CX117" s="2">
        <f t="shared" si="1391"/>
        <v>298</v>
      </c>
      <c r="CY117" s="2">
        <f t="shared" si="1391"/>
        <v>19</v>
      </c>
      <c r="CZ117" s="2">
        <f t="shared" si="1391"/>
        <v>5</v>
      </c>
      <c r="DA117" s="2">
        <f t="shared" si="1391"/>
        <v>0</v>
      </c>
      <c r="DB117" s="2">
        <f t="shared" si="1391"/>
        <v>57</v>
      </c>
      <c r="DC117" s="2">
        <f t="shared" si="1391"/>
        <v>57</v>
      </c>
      <c r="DD117" s="2">
        <f t="shared" si="1391"/>
        <v>75</v>
      </c>
      <c r="DE117" s="15">
        <f t="shared" ref="DE117" si="2384">SUM(CX117:DD117)</f>
        <v>511</v>
      </c>
      <c r="DF117" s="33">
        <f>CX117+CY117+CZ117*1.5+DA117*2.3+DB117*2+DC117*0.4+DD117*0.2</f>
        <v>476.3</v>
      </c>
      <c r="DG117" s="32" t="s">
        <v>5</v>
      </c>
      <c r="DH117" s="2">
        <f t="shared" si="2074"/>
        <v>3</v>
      </c>
      <c r="DI117" s="2">
        <f t="shared" si="2074"/>
        <v>0</v>
      </c>
      <c r="DJ117" s="2">
        <f t="shared" si="2074"/>
        <v>0</v>
      </c>
      <c r="DK117" s="2">
        <f t="shared" si="2074"/>
        <v>0</v>
      </c>
      <c r="DL117" s="2">
        <f t="shared" si="2074"/>
        <v>0</v>
      </c>
      <c r="DM117" s="2">
        <f t="shared" si="2074"/>
        <v>1</v>
      </c>
      <c r="DN117" s="2">
        <f t="shared" si="2074"/>
        <v>2</v>
      </c>
      <c r="DO117" s="15">
        <f t="shared" ref="DO117" si="2385">SUM(DH117:DN117)</f>
        <v>6</v>
      </c>
      <c r="DP117" s="33">
        <f>DH117+DI117+DJ117*1.5+DK117*2.3+DL117*2+DM117*0.4+DN117*0.2</f>
        <v>3.8</v>
      </c>
      <c r="DQ117" s="32" t="s">
        <v>5</v>
      </c>
      <c r="DR117" s="2">
        <f t="shared" si="1395"/>
        <v>15</v>
      </c>
      <c r="DS117" s="2">
        <f t="shared" si="1395"/>
        <v>1</v>
      </c>
      <c r="DT117" s="2">
        <f t="shared" si="1395"/>
        <v>0</v>
      </c>
      <c r="DU117" s="2">
        <f t="shared" si="1395"/>
        <v>0</v>
      </c>
      <c r="DV117" s="2">
        <f t="shared" si="1395"/>
        <v>0</v>
      </c>
      <c r="DW117" s="2">
        <f t="shared" si="1395"/>
        <v>4</v>
      </c>
      <c r="DX117" s="2">
        <f t="shared" si="1395"/>
        <v>4</v>
      </c>
      <c r="DY117" s="15">
        <f t="shared" ref="DY117" si="2386">SUM(DR117:DX117)</f>
        <v>24</v>
      </c>
      <c r="DZ117" s="33">
        <f>DR117+DS117+DT117*1.5+DU117*2.3+DV117*2+DW117*0.4+DX117*0.2</f>
        <v>18.400000000000002</v>
      </c>
      <c r="EA117" s="32" t="s">
        <v>5</v>
      </c>
      <c r="EB117" s="2">
        <f t="shared" si="1397"/>
        <v>300</v>
      </c>
      <c r="EC117" s="2">
        <f t="shared" si="1397"/>
        <v>20</v>
      </c>
      <c r="ED117" s="2">
        <f t="shared" si="1397"/>
        <v>5</v>
      </c>
      <c r="EE117" s="2">
        <f t="shared" si="1397"/>
        <v>0</v>
      </c>
      <c r="EF117" s="2">
        <f t="shared" si="1397"/>
        <v>57</v>
      </c>
      <c r="EG117" s="2">
        <f t="shared" si="1397"/>
        <v>58</v>
      </c>
      <c r="EH117" s="2">
        <f t="shared" si="1397"/>
        <v>78</v>
      </c>
      <c r="EI117" s="15">
        <f t="shared" ref="EI117" si="2387">SUM(EB117:EH117)</f>
        <v>518</v>
      </c>
      <c r="EJ117" s="33">
        <f>EB117+EC117+ED117*1.5+EE117*2.3+EF117*2+EG117*0.4+EH117*0.2</f>
        <v>480.3</v>
      </c>
      <c r="EK117" s="32" t="s">
        <v>5</v>
      </c>
      <c r="EL117" s="2">
        <f t="shared" si="1399"/>
        <v>288</v>
      </c>
      <c r="EM117" s="2">
        <f t="shared" si="1399"/>
        <v>19</v>
      </c>
      <c r="EN117" s="2">
        <f t="shared" si="1399"/>
        <v>5</v>
      </c>
      <c r="EO117" s="2">
        <f t="shared" si="1399"/>
        <v>2</v>
      </c>
      <c r="EP117" s="2">
        <f t="shared" si="1399"/>
        <v>52</v>
      </c>
      <c r="EQ117" s="2">
        <f t="shared" si="1399"/>
        <v>46</v>
      </c>
      <c r="ER117" s="2">
        <f t="shared" si="1399"/>
        <v>19</v>
      </c>
      <c r="ES117" s="15">
        <f t="shared" ref="ES117" si="2388">SUM(EL117:ER117)</f>
        <v>431</v>
      </c>
      <c r="ET117" s="33">
        <f>EL117+EM117+EN117*1.5+EO117*2.3+EP117*2+EQ117*0.4+ER117*0.2</f>
        <v>445.3</v>
      </c>
    </row>
    <row r="118" spans="1:150" ht="13" thickTop="1" x14ac:dyDescent="0.25">
      <c r="A118" s="31">
        <f>A116+"00:15"</f>
        <v>0.874999999999999</v>
      </c>
      <c r="B118" s="57">
        <v>83</v>
      </c>
      <c r="C118" s="57">
        <v>7</v>
      </c>
      <c r="D118" s="57">
        <v>1</v>
      </c>
      <c r="E118" s="57">
        <v>0</v>
      </c>
      <c r="F118" s="57">
        <v>13</v>
      </c>
      <c r="G118" s="57">
        <v>16</v>
      </c>
      <c r="H118" s="57">
        <v>12</v>
      </c>
      <c r="I118" s="14">
        <f>SUM(B118:H118)</f>
        <v>132</v>
      </c>
      <c r="J118" s="14">
        <f t="shared" ref="J118:J121" si="2389">B118+C118+D118*1.5+E118*2.3+F118*2+G118*0.4+H118*0.2</f>
        <v>126.30000000000001</v>
      </c>
      <c r="K118" s="31">
        <f>K116+"00:15"</f>
        <v>0.874999999999999</v>
      </c>
      <c r="L118" s="57">
        <v>2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1</v>
      </c>
      <c r="S118" s="14">
        <f>SUM(L118:R118)</f>
        <v>3</v>
      </c>
      <c r="T118" s="14">
        <f t="shared" ref="T118:T121" si="2390">L118+M118+N118*1.5+O118*2.3+P118*2+Q118*0.4+R118*0.2</f>
        <v>2.2000000000000002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>SUM(V118:AB118)</f>
        <v>0</v>
      </c>
      <c r="AD118" s="14">
        <f t="shared" ref="AD118:AD121" si="2391">V118+W118+X118*1.5+Y118*2.3+Z118*2+AA118*0.4+AB118*0.2</f>
        <v>0</v>
      </c>
      <c r="AE118" s="31">
        <f>AE116+"00:15"</f>
        <v>0.874999999999999</v>
      </c>
      <c r="AF118" s="57">
        <v>1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14">
        <f>SUM(AF118:AL118)</f>
        <v>1</v>
      </c>
      <c r="AN118" s="14">
        <f t="shared" ref="AN118:AN121" si="2392">AF118+AG118+AH118*1.5+AI118*2.3+AJ118*2+AK118*0.4+AL118*0.2</f>
        <v>1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1</v>
      </c>
      <c r="AW118" s="14">
        <f>SUM(AP118:AV118)</f>
        <v>1</v>
      </c>
      <c r="AX118" s="14">
        <f t="shared" ref="AX118:AX121" si="2393">AP118+AQ118+AR118*1.5+AS118*2.3+AT118*2+AU118*0.4+AV118*0.2</f>
        <v>0.2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>SUM(AZ118:BF118)</f>
        <v>0</v>
      </c>
      <c r="BH118" s="14">
        <f t="shared" ref="BH118:BH121" si="2394">AZ118+BA118+BB118*1.5+BC118*2.3+BD118*2+BE118*0.4+BF118*0.2</f>
        <v>0</v>
      </c>
      <c r="BI118" s="31">
        <f>BI116+"00:15"</f>
        <v>0.874999999999999</v>
      </c>
      <c r="BJ118" s="57">
        <v>1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>SUM(BJ118:BP118)</f>
        <v>1</v>
      </c>
      <c r="BR118" s="14">
        <f t="shared" ref="BR118:BR121" si="2395">BJ118+BK118+BL118*1.5+BM118*2.3+BN118*2+BO118*0.4+BP118*0.2</f>
        <v>1</v>
      </c>
      <c r="BS118" s="31">
        <f>BS116+"00:15"</f>
        <v>0.874999999999999</v>
      </c>
      <c r="BT118" s="57">
        <v>61</v>
      </c>
      <c r="BU118" s="57">
        <v>2</v>
      </c>
      <c r="BV118" s="57">
        <v>1</v>
      </c>
      <c r="BW118" s="57">
        <v>1</v>
      </c>
      <c r="BX118" s="57">
        <v>7</v>
      </c>
      <c r="BY118" s="57">
        <v>17</v>
      </c>
      <c r="BZ118" s="57">
        <v>2</v>
      </c>
      <c r="CA118" s="14">
        <f>SUM(BT118:BZ118)</f>
        <v>91</v>
      </c>
      <c r="CB118" s="14">
        <f t="shared" ref="CB118:CB121" si="2396">BT118+BU118+BV118*1.5+BW118*2.3+BX118*2+BY118*0.4+BZ118*0.2</f>
        <v>88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>SUM(CD118:CJ118)</f>
        <v>0</v>
      </c>
      <c r="CL118" s="14">
        <f t="shared" ref="CL118:CL121" si="2397">CD118+CE118+CF118*1.5+CG118*2.3+CH118*2+CI118*0.4+CJ118*0.2</f>
        <v>0</v>
      </c>
      <c r="CM118" s="31">
        <f>CM116+"00:15"</f>
        <v>0.874999999999999</v>
      </c>
      <c r="CN118" s="57">
        <f t="shared" si="1389"/>
        <v>62</v>
      </c>
      <c r="CO118" s="57">
        <f t="shared" si="1389"/>
        <v>2</v>
      </c>
      <c r="CP118" s="57">
        <f t="shared" si="1389"/>
        <v>1</v>
      </c>
      <c r="CQ118" s="57">
        <f t="shared" si="1389"/>
        <v>1</v>
      </c>
      <c r="CR118" s="57">
        <f t="shared" si="1389"/>
        <v>7</v>
      </c>
      <c r="CS118" s="57">
        <f t="shared" si="1389"/>
        <v>17</v>
      </c>
      <c r="CT118" s="57">
        <f t="shared" si="1389"/>
        <v>2</v>
      </c>
      <c r="CU118" s="14">
        <f>SUM(CN118:CT118)</f>
        <v>92</v>
      </c>
      <c r="CV118" s="14">
        <f t="shared" ref="CV118:CV121" si="2398">CN118+CO118+CP118*1.5+CQ118*2.3+CR118*2+CS118*0.4+CT118*0.2</f>
        <v>89</v>
      </c>
      <c r="CW118" s="31">
        <f>CW116+"00:15"</f>
        <v>0.874999999999999</v>
      </c>
      <c r="CX118" s="57">
        <f t="shared" si="1391"/>
        <v>85</v>
      </c>
      <c r="CY118" s="57">
        <f t="shared" si="1391"/>
        <v>7</v>
      </c>
      <c r="CZ118" s="57">
        <f t="shared" si="1391"/>
        <v>1</v>
      </c>
      <c r="DA118" s="57">
        <f t="shared" si="1391"/>
        <v>0</v>
      </c>
      <c r="DB118" s="57">
        <f t="shared" si="1391"/>
        <v>13</v>
      </c>
      <c r="DC118" s="57">
        <f t="shared" si="1391"/>
        <v>16</v>
      </c>
      <c r="DD118" s="57">
        <f t="shared" si="1391"/>
        <v>13</v>
      </c>
      <c r="DE118" s="14">
        <f>SUM(CX118:DD118)</f>
        <v>135</v>
      </c>
      <c r="DF118" s="14">
        <f t="shared" ref="DF118:DF121" si="2399">CX118+CY118+CZ118*1.5+DA118*2.3+DB118*2+DC118*0.4+DD118*0.2</f>
        <v>128.5</v>
      </c>
      <c r="DG118" s="31">
        <f>DG116+"00:15"</f>
        <v>0.874999999999999</v>
      </c>
      <c r="DH118" s="57">
        <f>SUM(L118,AZ118,BJ118)</f>
        <v>3</v>
      </c>
      <c r="DI118" s="57">
        <f t="shared" si="2074"/>
        <v>0</v>
      </c>
      <c r="DJ118" s="57">
        <f t="shared" si="2074"/>
        <v>0</v>
      </c>
      <c r="DK118" s="57">
        <f t="shared" si="2074"/>
        <v>0</v>
      </c>
      <c r="DL118" s="57">
        <f t="shared" si="2074"/>
        <v>0</v>
      </c>
      <c r="DM118" s="57">
        <f t="shared" si="2074"/>
        <v>0</v>
      </c>
      <c r="DN118" s="57">
        <f t="shared" si="2074"/>
        <v>1</v>
      </c>
      <c r="DO118" s="14">
        <f>SUM(DH118:DN118)</f>
        <v>4</v>
      </c>
      <c r="DP118" s="14">
        <f t="shared" ref="DP118:DP121" si="2400">DH118+DI118+DJ118*1.5+DK118*2.3+DL118*2+DM118*0.4+DN118*0.2</f>
        <v>3.2</v>
      </c>
      <c r="DQ118" s="31">
        <f>DQ116+"00:15"</f>
        <v>0.874999999999999</v>
      </c>
      <c r="DR118" s="57">
        <f t="shared" si="1395"/>
        <v>1</v>
      </c>
      <c r="DS118" s="57">
        <f t="shared" si="1395"/>
        <v>0</v>
      </c>
      <c r="DT118" s="57">
        <f t="shared" si="1395"/>
        <v>0</v>
      </c>
      <c r="DU118" s="57">
        <f t="shared" si="1395"/>
        <v>0</v>
      </c>
      <c r="DV118" s="57">
        <f t="shared" si="1395"/>
        <v>0</v>
      </c>
      <c r="DW118" s="57">
        <f t="shared" si="1395"/>
        <v>0</v>
      </c>
      <c r="DX118" s="57">
        <f t="shared" si="1395"/>
        <v>1</v>
      </c>
      <c r="DY118" s="14">
        <f>SUM(DR118:DX118)</f>
        <v>2</v>
      </c>
      <c r="DZ118" s="14">
        <f t="shared" ref="DZ118:DZ121" si="2401">DR118+DS118+DT118*1.5+DU118*2.3+DV118*2+DW118*0.4+DX118*0.2</f>
        <v>1.2</v>
      </c>
      <c r="EA118" s="31">
        <f>EA116+"00:15"</f>
        <v>0.874999999999999</v>
      </c>
      <c r="EB118" s="57">
        <f t="shared" si="1397"/>
        <v>83</v>
      </c>
      <c r="EC118" s="57">
        <f t="shared" si="1397"/>
        <v>7</v>
      </c>
      <c r="ED118" s="57">
        <f t="shared" si="1397"/>
        <v>1</v>
      </c>
      <c r="EE118" s="57">
        <f t="shared" si="1397"/>
        <v>0</v>
      </c>
      <c r="EF118" s="57">
        <f t="shared" si="1397"/>
        <v>13</v>
      </c>
      <c r="EG118" s="57">
        <f t="shared" si="1397"/>
        <v>16</v>
      </c>
      <c r="EH118" s="57">
        <f t="shared" si="1397"/>
        <v>13</v>
      </c>
      <c r="EI118" s="14">
        <f>SUM(EB118:EH118)</f>
        <v>133</v>
      </c>
      <c r="EJ118" s="14">
        <f t="shared" ref="EJ118:EJ121" si="2402">EB118+EC118+ED118*1.5+EE118*2.3+EF118*2+EG118*0.4+EH118*0.2</f>
        <v>126.5</v>
      </c>
      <c r="EK118" s="31">
        <f>EK116+"00:15"</f>
        <v>0.874999999999999</v>
      </c>
      <c r="EL118" s="57">
        <f t="shared" si="1399"/>
        <v>62</v>
      </c>
      <c r="EM118" s="57">
        <f t="shared" si="1399"/>
        <v>2</v>
      </c>
      <c r="EN118" s="57">
        <f t="shared" si="1399"/>
        <v>1</v>
      </c>
      <c r="EO118" s="57">
        <f t="shared" si="1399"/>
        <v>1</v>
      </c>
      <c r="EP118" s="57">
        <f t="shared" si="1399"/>
        <v>7</v>
      </c>
      <c r="EQ118" s="57">
        <f t="shared" si="1399"/>
        <v>17</v>
      </c>
      <c r="ER118" s="57">
        <f t="shared" si="1399"/>
        <v>2</v>
      </c>
      <c r="ES118" s="14">
        <f>SUM(EL118:ER118)</f>
        <v>92</v>
      </c>
      <c r="ET118" s="14">
        <f t="shared" ref="ET118:ET121" si="2403">EL118+EM118+EN118*1.5+EO118*2.3+EP118*2+EQ118*0.4+ER118*0.2</f>
        <v>89</v>
      </c>
    </row>
    <row r="119" spans="1:150" x14ac:dyDescent="0.25">
      <c r="A119" s="31">
        <f>A118+"00:15"</f>
        <v>0.88541666666666563</v>
      </c>
      <c r="B119" s="57">
        <v>69</v>
      </c>
      <c r="C119" s="57">
        <v>10</v>
      </c>
      <c r="D119" s="57">
        <v>3</v>
      </c>
      <c r="E119" s="57">
        <v>1</v>
      </c>
      <c r="F119" s="57">
        <v>11</v>
      </c>
      <c r="G119" s="57">
        <v>12</v>
      </c>
      <c r="H119" s="57">
        <v>16</v>
      </c>
      <c r="I119" s="14">
        <f t="shared" ref="I119:I121" si="2404">SUM(B119:H119)</f>
        <v>122</v>
      </c>
      <c r="J119" s="14">
        <f t="shared" si="2389"/>
        <v>115.8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1</v>
      </c>
      <c r="S119" s="14">
        <f t="shared" ref="S119:S121" si="2405">SUM(L119:R119)</f>
        <v>1</v>
      </c>
      <c r="T119" s="14">
        <f t="shared" si="2390"/>
        <v>0.2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ref="AC119:AC121" si="2406">SUM(V119:AB119)</f>
        <v>0</v>
      </c>
      <c r="AD119" s="14">
        <f t="shared" si="2391"/>
        <v>0</v>
      </c>
      <c r="AE119" s="31">
        <f>AE118+"00:15"</f>
        <v>0.88541666666666563</v>
      </c>
      <c r="AF119" s="57">
        <v>3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ref="AM119:AM121" si="2407">SUM(AF119:AL119)</f>
        <v>3</v>
      </c>
      <c r="AN119" s="14">
        <f t="shared" si="2392"/>
        <v>3</v>
      </c>
      <c r="AO119" s="31">
        <f>AO118+"00:15"</f>
        <v>0.88541666666666563</v>
      </c>
      <c r="AP119" s="57">
        <v>3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14">
        <f t="shared" ref="AW119:AW121" si="2408">SUM(AP119:AV119)</f>
        <v>3</v>
      </c>
      <c r="AX119" s="14">
        <f t="shared" si="2393"/>
        <v>3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ref="BG119:BG121" si="2409">SUM(AZ119:BF119)</f>
        <v>0</v>
      </c>
      <c r="BH119" s="14">
        <f t="shared" si="2394"/>
        <v>0</v>
      </c>
      <c r="BI119" s="31">
        <f>BI118+"00:15"</f>
        <v>0.88541666666666563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ref="BQ119:BQ121" si="2410">SUM(BJ119:BP119)</f>
        <v>0</v>
      </c>
      <c r="BR119" s="14">
        <f t="shared" si="2395"/>
        <v>0</v>
      </c>
      <c r="BS119" s="31">
        <f>BS118+"00:15"</f>
        <v>0.88541666666666563</v>
      </c>
      <c r="BT119" s="57">
        <v>68</v>
      </c>
      <c r="BU119" s="57">
        <v>7</v>
      </c>
      <c r="BV119" s="57">
        <v>0</v>
      </c>
      <c r="BW119" s="57">
        <v>0</v>
      </c>
      <c r="BX119" s="57">
        <v>11</v>
      </c>
      <c r="BY119" s="57">
        <v>7</v>
      </c>
      <c r="BZ119" s="57">
        <v>3</v>
      </c>
      <c r="CA119" s="14">
        <f t="shared" ref="CA119:CA121" si="2411">SUM(BT119:BZ119)</f>
        <v>96</v>
      </c>
      <c r="CB119" s="14">
        <f t="shared" si="2396"/>
        <v>100.39999999999999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ref="CK119:CK121" si="2412">SUM(CD119:CJ119)</f>
        <v>0</v>
      </c>
      <c r="CL119" s="14">
        <f t="shared" si="2397"/>
        <v>0</v>
      </c>
      <c r="CM119" s="31">
        <f>CM118+"00:15"</f>
        <v>0.88541666666666563</v>
      </c>
      <c r="CN119" s="57">
        <f t="shared" si="1389"/>
        <v>71</v>
      </c>
      <c r="CO119" s="57">
        <f t="shared" si="1389"/>
        <v>7</v>
      </c>
      <c r="CP119" s="57">
        <f t="shared" si="1389"/>
        <v>0</v>
      </c>
      <c r="CQ119" s="57">
        <f t="shared" si="1389"/>
        <v>0</v>
      </c>
      <c r="CR119" s="57">
        <f t="shared" si="1389"/>
        <v>11</v>
      </c>
      <c r="CS119" s="57">
        <f t="shared" si="1389"/>
        <v>7</v>
      </c>
      <c r="CT119" s="57">
        <f t="shared" si="1389"/>
        <v>3</v>
      </c>
      <c r="CU119" s="14">
        <f t="shared" ref="CU119:CU121" si="2413">SUM(CN119:CT119)</f>
        <v>99</v>
      </c>
      <c r="CV119" s="14">
        <f t="shared" si="2398"/>
        <v>103.39999999999999</v>
      </c>
      <c r="CW119" s="31">
        <f>CW118+"00:15"</f>
        <v>0.88541666666666563</v>
      </c>
      <c r="CX119" s="57">
        <f t="shared" si="1391"/>
        <v>69</v>
      </c>
      <c r="CY119" s="57">
        <f t="shared" si="1391"/>
        <v>10</v>
      </c>
      <c r="CZ119" s="57">
        <f t="shared" si="1391"/>
        <v>3</v>
      </c>
      <c r="DA119" s="57">
        <f t="shared" si="1391"/>
        <v>1</v>
      </c>
      <c r="DB119" s="57">
        <f t="shared" si="1391"/>
        <v>11</v>
      </c>
      <c r="DC119" s="57">
        <f t="shared" si="1391"/>
        <v>12</v>
      </c>
      <c r="DD119" s="57">
        <f t="shared" si="1391"/>
        <v>17</v>
      </c>
      <c r="DE119" s="14">
        <f t="shared" ref="DE119:DE121" si="2414">SUM(CX119:DD119)</f>
        <v>123</v>
      </c>
      <c r="DF119" s="14">
        <f t="shared" si="2399"/>
        <v>116</v>
      </c>
      <c r="DG119" s="31">
        <f>DG118+"00:15"</f>
        <v>0.88541666666666563</v>
      </c>
      <c r="DH119" s="57">
        <f t="shared" ref="DH119:DO132" si="2415">SUM(L119,AZ119,BJ119)</f>
        <v>0</v>
      </c>
      <c r="DI119" s="57">
        <f t="shared" si="2074"/>
        <v>0</v>
      </c>
      <c r="DJ119" s="57">
        <f t="shared" si="2074"/>
        <v>0</v>
      </c>
      <c r="DK119" s="57">
        <f t="shared" si="2074"/>
        <v>0</v>
      </c>
      <c r="DL119" s="57">
        <f t="shared" si="2074"/>
        <v>0</v>
      </c>
      <c r="DM119" s="57">
        <f t="shared" si="2074"/>
        <v>0</v>
      </c>
      <c r="DN119" s="57">
        <f t="shared" si="2074"/>
        <v>1</v>
      </c>
      <c r="DO119" s="14">
        <f t="shared" ref="DO119:DO121" si="2416">SUM(DH119:DN119)</f>
        <v>1</v>
      </c>
      <c r="DP119" s="14">
        <f t="shared" si="2400"/>
        <v>0.2</v>
      </c>
      <c r="DQ119" s="31">
        <f>DQ118+"00:15"</f>
        <v>0.88541666666666563</v>
      </c>
      <c r="DR119" s="57">
        <f t="shared" si="1395"/>
        <v>6</v>
      </c>
      <c r="DS119" s="57">
        <f t="shared" si="1395"/>
        <v>0</v>
      </c>
      <c r="DT119" s="57">
        <f t="shared" si="1395"/>
        <v>0</v>
      </c>
      <c r="DU119" s="57">
        <f t="shared" si="1395"/>
        <v>0</v>
      </c>
      <c r="DV119" s="57">
        <f t="shared" si="1395"/>
        <v>0</v>
      </c>
      <c r="DW119" s="57">
        <f t="shared" si="1395"/>
        <v>0</v>
      </c>
      <c r="DX119" s="57">
        <f t="shared" si="1395"/>
        <v>0</v>
      </c>
      <c r="DY119" s="14">
        <f t="shared" ref="DY119:DY121" si="2417">SUM(DR119:DX119)</f>
        <v>6</v>
      </c>
      <c r="DZ119" s="14">
        <f t="shared" si="2401"/>
        <v>6</v>
      </c>
      <c r="EA119" s="31">
        <f>EA118+"00:15"</f>
        <v>0.88541666666666563</v>
      </c>
      <c r="EB119" s="57">
        <f t="shared" si="1397"/>
        <v>72</v>
      </c>
      <c r="EC119" s="57">
        <f t="shared" si="1397"/>
        <v>10</v>
      </c>
      <c r="ED119" s="57">
        <f t="shared" si="1397"/>
        <v>3</v>
      </c>
      <c r="EE119" s="57">
        <f t="shared" si="1397"/>
        <v>1</v>
      </c>
      <c r="EF119" s="57">
        <f t="shared" si="1397"/>
        <v>11</v>
      </c>
      <c r="EG119" s="57">
        <f t="shared" si="1397"/>
        <v>12</v>
      </c>
      <c r="EH119" s="57">
        <f t="shared" si="1397"/>
        <v>16</v>
      </c>
      <c r="EI119" s="14">
        <f t="shared" ref="EI119:EI121" si="2418">SUM(EB119:EH119)</f>
        <v>125</v>
      </c>
      <c r="EJ119" s="14">
        <f t="shared" si="2402"/>
        <v>118.8</v>
      </c>
      <c r="EK119" s="31">
        <f>EK118+"00:15"</f>
        <v>0.88541666666666563</v>
      </c>
      <c r="EL119" s="57">
        <f t="shared" si="1399"/>
        <v>68</v>
      </c>
      <c r="EM119" s="57">
        <f t="shared" si="1399"/>
        <v>7</v>
      </c>
      <c r="EN119" s="57">
        <f t="shared" si="1399"/>
        <v>0</v>
      </c>
      <c r="EO119" s="57">
        <f t="shared" si="1399"/>
        <v>0</v>
      </c>
      <c r="EP119" s="57">
        <f t="shared" si="1399"/>
        <v>11</v>
      </c>
      <c r="EQ119" s="57">
        <f t="shared" si="1399"/>
        <v>7</v>
      </c>
      <c r="ER119" s="57">
        <f t="shared" si="1399"/>
        <v>3</v>
      </c>
      <c r="ES119" s="14">
        <f t="shared" ref="ES119:ES121" si="2419">SUM(EL119:ER119)</f>
        <v>96</v>
      </c>
      <c r="ET119" s="14">
        <f t="shared" si="2403"/>
        <v>100.39999999999999</v>
      </c>
    </row>
    <row r="120" spans="1:150" x14ac:dyDescent="0.25">
      <c r="A120" s="31">
        <f t="shared" ref="A120:A121" si="2420">A119+"00:15"</f>
        <v>0.89583333333333226</v>
      </c>
      <c r="B120" s="57">
        <v>69</v>
      </c>
      <c r="C120" s="57">
        <v>3</v>
      </c>
      <c r="D120" s="57">
        <v>3</v>
      </c>
      <c r="E120" s="57">
        <v>0</v>
      </c>
      <c r="F120" s="57">
        <v>10</v>
      </c>
      <c r="G120" s="57">
        <v>8</v>
      </c>
      <c r="H120" s="57">
        <v>11</v>
      </c>
      <c r="I120" s="14">
        <f t="shared" si="2404"/>
        <v>104</v>
      </c>
      <c r="J120" s="14">
        <f t="shared" si="2389"/>
        <v>101.9</v>
      </c>
      <c r="K120" s="31">
        <f t="shared" ref="K120:K121" si="2421">K119+"00:15"</f>
        <v>0.89583333333333226</v>
      </c>
      <c r="L120" s="57">
        <v>1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2405"/>
        <v>1</v>
      </c>
      <c r="T120" s="14">
        <f t="shared" si="2390"/>
        <v>1</v>
      </c>
      <c r="U120" s="31">
        <f t="shared" ref="U120:U121" si="2422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2406"/>
        <v>0</v>
      </c>
      <c r="AD120" s="14">
        <f t="shared" si="2391"/>
        <v>0</v>
      </c>
      <c r="AE120" s="31">
        <f t="shared" ref="AE120:AE121" si="2423">AE119+"00:15"</f>
        <v>0.89583333333333226</v>
      </c>
      <c r="AF120" s="57">
        <v>3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2407"/>
        <v>3</v>
      </c>
      <c r="AN120" s="14">
        <f t="shared" si="2392"/>
        <v>3</v>
      </c>
      <c r="AO120" s="31">
        <f t="shared" ref="AO120:AO121" si="2424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0</v>
      </c>
      <c r="AW120" s="14">
        <f t="shared" si="2408"/>
        <v>0</v>
      </c>
      <c r="AX120" s="14">
        <f t="shared" si="2393"/>
        <v>0</v>
      </c>
      <c r="AY120" s="31">
        <f t="shared" ref="AY120:AY121" si="2425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2409"/>
        <v>0</v>
      </c>
      <c r="BH120" s="14">
        <f t="shared" si="2394"/>
        <v>0</v>
      </c>
      <c r="BI120" s="31">
        <f t="shared" ref="BI120:BI121" si="2426">BI119+"00:15"</f>
        <v>0.89583333333333226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2410"/>
        <v>0</v>
      </c>
      <c r="BR120" s="14">
        <f t="shared" si="2395"/>
        <v>0</v>
      </c>
      <c r="BS120" s="31">
        <f t="shared" ref="BS120:BS121" si="2427">BS119+"00:15"</f>
        <v>0.89583333333333226</v>
      </c>
      <c r="BT120" s="57">
        <v>64</v>
      </c>
      <c r="BU120" s="57">
        <v>1</v>
      </c>
      <c r="BV120" s="57">
        <v>2</v>
      </c>
      <c r="BW120" s="57">
        <v>0</v>
      </c>
      <c r="BX120" s="57">
        <v>9</v>
      </c>
      <c r="BY120" s="57">
        <v>3</v>
      </c>
      <c r="BZ120" s="57">
        <v>5</v>
      </c>
      <c r="CA120" s="14">
        <f t="shared" si="2411"/>
        <v>84</v>
      </c>
      <c r="CB120" s="14">
        <f t="shared" si="2396"/>
        <v>88.2</v>
      </c>
      <c r="CC120" s="31">
        <f t="shared" ref="CC120:CC121" si="2428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2412"/>
        <v>0</v>
      </c>
      <c r="CL120" s="14">
        <f t="shared" si="2397"/>
        <v>0</v>
      </c>
      <c r="CM120" s="31">
        <f t="shared" ref="CM120:CM121" si="2429">CM119+"00:15"</f>
        <v>0.89583333333333226</v>
      </c>
      <c r="CN120" s="57">
        <f t="shared" si="1389"/>
        <v>67</v>
      </c>
      <c r="CO120" s="57">
        <f t="shared" si="1389"/>
        <v>1</v>
      </c>
      <c r="CP120" s="57">
        <f t="shared" si="1389"/>
        <v>2</v>
      </c>
      <c r="CQ120" s="57">
        <f t="shared" si="1389"/>
        <v>0</v>
      </c>
      <c r="CR120" s="57">
        <f t="shared" si="1389"/>
        <v>9</v>
      </c>
      <c r="CS120" s="57">
        <f t="shared" ref="CR120:CU132" si="2430">SUM(AA120,AK120,BY120)</f>
        <v>3</v>
      </c>
      <c r="CT120" s="57">
        <f t="shared" si="2430"/>
        <v>5</v>
      </c>
      <c r="CU120" s="14">
        <f t="shared" si="2413"/>
        <v>87</v>
      </c>
      <c r="CV120" s="14">
        <f t="shared" si="2398"/>
        <v>91.2</v>
      </c>
      <c r="CW120" s="31">
        <f t="shared" ref="CW120:CW121" si="2431">CW119+"00:15"</f>
        <v>0.89583333333333226</v>
      </c>
      <c r="CX120" s="57">
        <f t="shared" si="1391"/>
        <v>70</v>
      </c>
      <c r="CY120" s="57">
        <f t="shared" si="1391"/>
        <v>3</v>
      </c>
      <c r="CZ120" s="57">
        <f t="shared" si="1391"/>
        <v>3</v>
      </c>
      <c r="DA120" s="57">
        <f t="shared" si="1391"/>
        <v>0</v>
      </c>
      <c r="DB120" s="57">
        <f t="shared" si="1391"/>
        <v>10</v>
      </c>
      <c r="DC120" s="57">
        <f t="shared" si="1391"/>
        <v>8</v>
      </c>
      <c r="DD120" s="57">
        <f t="shared" si="1391"/>
        <v>11</v>
      </c>
      <c r="DE120" s="14">
        <f t="shared" si="2414"/>
        <v>105</v>
      </c>
      <c r="DF120" s="14">
        <f t="shared" si="2399"/>
        <v>102.9</v>
      </c>
      <c r="DG120" s="31">
        <f t="shared" ref="DG120:DG121" si="2432">DG119+"00:15"</f>
        <v>0.89583333333333226</v>
      </c>
      <c r="DH120" s="57">
        <f t="shared" si="2415"/>
        <v>1</v>
      </c>
      <c r="DI120" s="57">
        <f t="shared" si="2415"/>
        <v>0</v>
      </c>
      <c r="DJ120" s="57">
        <f t="shared" si="2415"/>
        <v>0</v>
      </c>
      <c r="DK120" s="57">
        <f t="shared" si="2415"/>
        <v>0</v>
      </c>
      <c r="DL120" s="57">
        <f t="shared" si="2415"/>
        <v>0</v>
      </c>
      <c r="DM120" s="57">
        <f t="shared" si="2415"/>
        <v>0</v>
      </c>
      <c r="DN120" s="57">
        <f t="shared" si="2415"/>
        <v>0</v>
      </c>
      <c r="DO120" s="14">
        <f t="shared" si="2416"/>
        <v>1</v>
      </c>
      <c r="DP120" s="14">
        <f t="shared" si="2400"/>
        <v>1</v>
      </c>
      <c r="DQ120" s="31">
        <f t="shared" ref="DQ120:DQ121" si="2433">DQ119+"00:15"</f>
        <v>0.89583333333333226</v>
      </c>
      <c r="DR120" s="57">
        <f t="shared" si="1395"/>
        <v>3</v>
      </c>
      <c r="DS120" s="57">
        <f t="shared" si="1395"/>
        <v>0</v>
      </c>
      <c r="DT120" s="57">
        <f t="shared" si="1395"/>
        <v>0</v>
      </c>
      <c r="DU120" s="57">
        <f t="shared" si="1395"/>
        <v>0</v>
      </c>
      <c r="DV120" s="57">
        <f t="shared" si="1395"/>
        <v>0</v>
      </c>
      <c r="DW120" s="57">
        <f t="shared" si="1395"/>
        <v>0</v>
      </c>
      <c r="DX120" s="57">
        <f t="shared" si="1395"/>
        <v>0</v>
      </c>
      <c r="DY120" s="14">
        <f t="shared" si="2417"/>
        <v>3</v>
      </c>
      <c r="DZ120" s="14">
        <f t="shared" si="2401"/>
        <v>3</v>
      </c>
      <c r="EA120" s="31">
        <f t="shared" ref="EA120:EA121" si="2434">EA119+"00:15"</f>
        <v>0.89583333333333226</v>
      </c>
      <c r="EB120" s="57">
        <f t="shared" si="1397"/>
        <v>69</v>
      </c>
      <c r="EC120" s="57">
        <f t="shared" si="1397"/>
        <v>3</v>
      </c>
      <c r="ED120" s="57">
        <f t="shared" si="1397"/>
        <v>3</v>
      </c>
      <c r="EE120" s="57">
        <f t="shared" si="1397"/>
        <v>0</v>
      </c>
      <c r="EF120" s="57">
        <f t="shared" si="1397"/>
        <v>10</v>
      </c>
      <c r="EG120" s="57">
        <f t="shared" si="1397"/>
        <v>8</v>
      </c>
      <c r="EH120" s="57">
        <f t="shared" si="1397"/>
        <v>11</v>
      </c>
      <c r="EI120" s="14">
        <f t="shared" si="2418"/>
        <v>104</v>
      </c>
      <c r="EJ120" s="14">
        <f t="shared" si="2402"/>
        <v>101.9</v>
      </c>
      <c r="EK120" s="31">
        <f t="shared" ref="EK120:EK121" si="2435">EK119+"00:15"</f>
        <v>0.89583333333333226</v>
      </c>
      <c r="EL120" s="57">
        <f t="shared" si="1399"/>
        <v>64</v>
      </c>
      <c r="EM120" s="57">
        <f t="shared" si="1399"/>
        <v>1</v>
      </c>
      <c r="EN120" s="57">
        <f t="shared" si="1399"/>
        <v>2</v>
      </c>
      <c r="EO120" s="57">
        <f t="shared" si="1399"/>
        <v>0</v>
      </c>
      <c r="EP120" s="57">
        <f t="shared" si="1399"/>
        <v>9</v>
      </c>
      <c r="EQ120" s="57">
        <f t="shared" si="1399"/>
        <v>3</v>
      </c>
      <c r="ER120" s="57">
        <f t="shared" si="1399"/>
        <v>5</v>
      </c>
      <c r="ES120" s="14">
        <f t="shared" si="2419"/>
        <v>84</v>
      </c>
      <c r="ET120" s="14">
        <f t="shared" si="2403"/>
        <v>88.2</v>
      </c>
    </row>
    <row r="121" spans="1:150" ht="13" thickBot="1" x14ac:dyDescent="0.3">
      <c r="A121" s="31">
        <f t="shared" si="2420"/>
        <v>0.90624999999999889</v>
      </c>
      <c r="B121" s="57">
        <v>78</v>
      </c>
      <c r="C121" s="57">
        <v>1</v>
      </c>
      <c r="D121" s="57">
        <v>4</v>
      </c>
      <c r="E121" s="57">
        <v>1</v>
      </c>
      <c r="F121" s="57">
        <v>10</v>
      </c>
      <c r="G121" s="57">
        <v>6</v>
      </c>
      <c r="H121" s="57">
        <v>11</v>
      </c>
      <c r="I121" s="14">
        <f t="shared" si="2404"/>
        <v>111</v>
      </c>
      <c r="J121" s="14">
        <f t="shared" si="2389"/>
        <v>111.9</v>
      </c>
      <c r="K121" s="31">
        <f t="shared" si="2421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2405"/>
        <v>0</v>
      </c>
      <c r="T121" s="14">
        <f t="shared" si="2390"/>
        <v>0</v>
      </c>
      <c r="U121" s="31">
        <f t="shared" si="2422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2406"/>
        <v>0</v>
      </c>
      <c r="AD121" s="14">
        <f t="shared" si="2391"/>
        <v>0</v>
      </c>
      <c r="AE121" s="31">
        <f t="shared" si="2423"/>
        <v>0.90624999999999889</v>
      </c>
      <c r="AF121" s="57">
        <v>5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2407"/>
        <v>5</v>
      </c>
      <c r="AN121" s="14">
        <f t="shared" si="2392"/>
        <v>5</v>
      </c>
      <c r="AO121" s="31">
        <f t="shared" si="2424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1</v>
      </c>
      <c r="AV121" s="57">
        <v>2</v>
      </c>
      <c r="AW121" s="14">
        <f t="shared" si="2408"/>
        <v>3</v>
      </c>
      <c r="AX121" s="14">
        <f t="shared" si="2393"/>
        <v>0.8</v>
      </c>
      <c r="AY121" s="31">
        <f t="shared" si="2425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2409"/>
        <v>0</v>
      </c>
      <c r="BH121" s="14">
        <f t="shared" si="2394"/>
        <v>0</v>
      </c>
      <c r="BI121" s="31">
        <f t="shared" si="2426"/>
        <v>0.90624999999999889</v>
      </c>
      <c r="BJ121" s="57">
        <v>1</v>
      </c>
      <c r="BK121" s="57">
        <v>0</v>
      </c>
      <c r="BL121" s="57">
        <v>0</v>
      </c>
      <c r="BM121" s="57">
        <v>0</v>
      </c>
      <c r="BN121" s="57">
        <v>0</v>
      </c>
      <c r="BO121" s="57">
        <v>1</v>
      </c>
      <c r="BP121" s="57">
        <v>0</v>
      </c>
      <c r="BQ121" s="14">
        <f t="shared" si="2410"/>
        <v>2</v>
      </c>
      <c r="BR121" s="14">
        <f t="shared" si="2395"/>
        <v>1.4</v>
      </c>
      <c r="BS121" s="31">
        <f t="shared" si="2427"/>
        <v>0.90624999999999889</v>
      </c>
      <c r="BT121" s="57">
        <v>61</v>
      </c>
      <c r="BU121" s="57">
        <v>5</v>
      </c>
      <c r="BV121" s="57">
        <v>0</v>
      </c>
      <c r="BW121" s="57">
        <v>1</v>
      </c>
      <c r="BX121" s="57">
        <v>9</v>
      </c>
      <c r="BY121" s="57">
        <v>9</v>
      </c>
      <c r="BZ121" s="57">
        <v>1</v>
      </c>
      <c r="CA121" s="14">
        <f t="shared" si="2411"/>
        <v>86</v>
      </c>
      <c r="CB121" s="14">
        <f t="shared" si="2396"/>
        <v>90.1</v>
      </c>
      <c r="CC121" s="31">
        <f t="shared" si="2428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2412"/>
        <v>0</v>
      </c>
      <c r="CL121" s="14">
        <f t="shared" si="2397"/>
        <v>0</v>
      </c>
      <c r="CM121" s="31">
        <f t="shared" si="2429"/>
        <v>0.90624999999999889</v>
      </c>
      <c r="CN121" s="57">
        <f t="shared" ref="CN121:CQ132" si="2436">SUM(V121,AF121,BT121)</f>
        <v>66</v>
      </c>
      <c r="CO121" s="57">
        <f t="shared" si="2436"/>
        <v>5</v>
      </c>
      <c r="CP121" s="57">
        <f t="shared" si="2436"/>
        <v>0</v>
      </c>
      <c r="CQ121" s="57">
        <f t="shared" si="2436"/>
        <v>1</v>
      </c>
      <c r="CR121" s="57">
        <f t="shared" si="2430"/>
        <v>9</v>
      </c>
      <c r="CS121" s="57">
        <f t="shared" si="2430"/>
        <v>9</v>
      </c>
      <c r="CT121" s="57">
        <f t="shared" si="2430"/>
        <v>1</v>
      </c>
      <c r="CU121" s="14">
        <f t="shared" si="2413"/>
        <v>91</v>
      </c>
      <c r="CV121" s="14">
        <f t="shared" si="2398"/>
        <v>95.1</v>
      </c>
      <c r="CW121" s="31">
        <f t="shared" si="2431"/>
        <v>0.90624999999999889</v>
      </c>
      <c r="CX121" s="57">
        <f t="shared" si="1391"/>
        <v>78</v>
      </c>
      <c r="CY121" s="57">
        <f t="shared" si="1391"/>
        <v>1</v>
      </c>
      <c r="CZ121" s="57">
        <f t="shared" si="1391"/>
        <v>4</v>
      </c>
      <c r="DA121" s="57">
        <f t="shared" si="1391"/>
        <v>1</v>
      </c>
      <c r="DB121" s="57">
        <f t="shared" si="1391"/>
        <v>10</v>
      </c>
      <c r="DC121" s="57">
        <f t="shared" si="1391"/>
        <v>6</v>
      </c>
      <c r="DD121" s="57">
        <f t="shared" si="1391"/>
        <v>11</v>
      </c>
      <c r="DE121" s="14">
        <f t="shared" si="2414"/>
        <v>111</v>
      </c>
      <c r="DF121" s="14">
        <f t="shared" si="2399"/>
        <v>111.9</v>
      </c>
      <c r="DG121" s="31">
        <f t="shared" si="2432"/>
        <v>0.90624999999999889</v>
      </c>
      <c r="DH121" s="57">
        <f t="shared" si="2415"/>
        <v>1</v>
      </c>
      <c r="DI121" s="57">
        <f t="shared" si="2415"/>
        <v>0</v>
      </c>
      <c r="DJ121" s="57">
        <f t="shared" si="2415"/>
        <v>0</v>
      </c>
      <c r="DK121" s="57">
        <f t="shared" si="2415"/>
        <v>0</v>
      </c>
      <c r="DL121" s="57">
        <f t="shared" si="2415"/>
        <v>0</v>
      </c>
      <c r="DM121" s="57">
        <f t="shared" si="2415"/>
        <v>1</v>
      </c>
      <c r="DN121" s="57">
        <f t="shared" si="2415"/>
        <v>0</v>
      </c>
      <c r="DO121" s="14">
        <f t="shared" si="2416"/>
        <v>2</v>
      </c>
      <c r="DP121" s="14">
        <f t="shared" si="2400"/>
        <v>1.4</v>
      </c>
      <c r="DQ121" s="31">
        <f t="shared" si="2433"/>
        <v>0.90624999999999889</v>
      </c>
      <c r="DR121" s="57">
        <f t="shared" si="1395"/>
        <v>5</v>
      </c>
      <c r="DS121" s="57">
        <f t="shared" si="1395"/>
        <v>0</v>
      </c>
      <c r="DT121" s="57">
        <f t="shared" si="1395"/>
        <v>0</v>
      </c>
      <c r="DU121" s="57">
        <f t="shared" si="1395"/>
        <v>0</v>
      </c>
      <c r="DV121" s="57">
        <f t="shared" si="1395"/>
        <v>0</v>
      </c>
      <c r="DW121" s="57">
        <f t="shared" si="1395"/>
        <v>1</v>
      </c>
      <c r="DX121" s="57">
        <f t="shared" si="1395"/>
        <v>2</v>
      </c>
      <c r="DY121" s="14">
        <f t="shared" si="2417"/>
        <v>8</v>
      </c>
      <c r="DZ121" s="14">
        <f t="shared" si="2401"/>
        <v>5.8000000000000007</v>
      </c>
      <c r="EA121" s="31">
        <f t="shared" si="2434"/>
        <v>0.90624999999999889</v>
      </c>
      <c r="EB121" s="57">
        <f t="shared" si="1397"/>
        <v>78</v>
      </c>
      <c r="EC121" s="57">
        <f t="shared" si="1397"/>
        <v>1</v>
      </c>
      <c r="ED121" s="57">
        <f t="shared" si="1397"/>
        <v>4</v>
      </c>
      <c r="EE121" s="57">
        <f t="shared" si="1397"/>
        <v>1</v>
      </c>
      <c r="EF121" s="57">
        <f t="shared" si="1397"/>
        <v>10</v>
      </c>
      <c r="EG121" s="57">
        <f t="shared" si="1397"/>
        <v>7</v>
      </c>
      <c r="EH121" s="57">
        <f t="shared" si="1397"/>
        <v>13</v>
      </c>
      <c r="EI121" s="14">
        <f t="shared" si="2418"/>
        <v>114</v>
      </c>
      <c r="EJ121" s="14">
        <f t="shared" si="2402"/>
        <v>112.69999999999999</v>
      </c>
      <c r="EK121" s="31">
        <f t="shared" si="2435"/>
        <v>0.90624999999999889</v>
      </c>
      <c r="EL121" s="57">
        <f t="shared" si="1399"/>
        <v>62</v>
      </c>
      <c r="EM121" s="57">
        <f t="shared" si="1399"/>
        <v>5</v>
      </c>
      <c r="EN121" s="57">
        <f t="shared" si="1399"/>
        <v>0</v>
      </c>
      <c r="EO121" s="57">
        <f t="shared" si="1399"/>
        <v>1</v>
      </c>
      <c r="EP121" s="57">
        <f t="shared" si="1399"/>
        <v>9</v>
      </c>
      <c r="EQ121" s="57">
        <f t="shared" si="1399"/>
        <v>10</v>
      </c>
      <c r="ER121" s="57">
        <f t="shared" si="1399"/>
        <v>1</v>
      </c>
      <c r="ES121" s="14">
        <f t="shared" si="2419"/>
        <v>88</v>
      </c>
      <c r="ET121" s="14">
        <f t="shared" si="2403"/>
        <v>91.5</v>
      </c>
    </row>
    <row r="122" spans="1:150" ht="13.5" thickTop="1" thickBot="1" x14ac:dyDescent="0.3">
      <c r="A122" s="32" t="s">
        <v>5</v>
      </c>
      <c r="B122" s="2">
        <f>SUM(B118:B121)</f>
        <v>299</v>
      </c>
      <c r="C122" s="2">
        <f t="shared" ref="C122" si="2437">SUM(C118:C121)</f>
        <v>21</v>
      </c>
      <c r="D122" s="2">
        <f t="shared" ref="D122" si="2438">SUM(D118:D121)</f>
        <v>11</v>
      </c>
      <c r="E122" s="2">
        <f t="shared" ref="E122" si="2439">SUM(E118:E121)</f>
        <v>2</v>
      </c>
      <c r="F122" s="2">
        <f t="shared" ref="F122" si="2440">SUM(F118:F121)</f>
        <v>44</v>
      </c>
      <c r="G122" s="2">
        <f t="shared" ref="G122" si="2441">SUM(G118:G121)</f>
        <v>42</v>
      </c>
      <c r="H122" s="2">
        <f t="shared" ref="H122" si="2442">SUM(H118:H121)</f>
        <v>50</v>
      </c>
      <c r="I122" s="15">
        <f t="shared" ref="I122" si="2443">SUM(I118:I121)</f>
        <v>469</v>
      </c>
      <c r="J122" s="33">
        <f>B122+C122+D122*1.5+E122*2.3+F122*2+G122*0.4+H122*0.2</f>
        <v>455.90000000000003</v>
      </c>
      <c r="K122" s="32" t="s">
        <v>5</v>
      </c>
      <c r="L122" s="2">
        <f>SUM(L118:L121)</f>
        <v>3</v>
      </c>
      <c r="M122" s="2">
        <f t="shared" ref="M122" si="2444">SUM(M118:M121)</f>
        <v>0</v>
      </c>
      <c r="N122" s="2">
        <f t="shared" ref="N122" si="2445">SUM(N118:N121)</f>
        <v>0</v>
      </c>
      <c r="O122" s="2">
        <f t="shared" ref="O122" si="2446">SUM(O118:O121)</f>
        <v>0</v>
      </c>
      <c r="P122" s="2">
        <f t="shared" ref="P122" si="2447">SUM(P118:P121)</f>
        <v>0</v>
      </c>
      <c r="Q122" s="2">
        <f t="shared" ref="Q122" si="2448">SUM(Q118:Q121)</f>
        <v>0</v>
      </c>
      <c r="R122" s="2">
        <f t="shared" ref="R122:S122" si="2449">SUM(R118:R121)</f>
        <v>2</v>
      </c>
      <c r="S122" s="15">
        <f t="shared" si="2449"/>
        <v>5</v>
      </c>
      <c r="T122" s="33">
        <f>L122+M122+N122*1.5+O122*2.3+P122*2+Q122*0.4+R122*0.2</f>
        <v>3.4</v>
      </c>
      <c r="U122" s="32" t="s">
        <v>5</v>
      </c>
      <c r="V122" s="2">
        <f>SUM(V118:V121)</f>
        <v>0</v>
      </c>
      <c r="W122" s="2">
        <f t="shared" ref="W122" si="2450">SUM(W118:W121)</f>
        <v>0</v>
      </c>
      <c r="X122" s="2">
        <f t="shared" ref="X122" si="2451">SUM(X118:X121)</f>
        <v>0</v>
      </c>
      <c r="Y122" s="2">
        <f t="shared" ref="Y122" si="2452">SUM(Y118:Y121)</f>
        <v>0</v>
      </c>
      <c r="Z122" s="2">
        <f t="shared" ref="Z122" si="2453">SUM(Z118:Z121)</f>
        <v>0</v>
      </c>
      <c r="AA122" s="2">
        <f t="shared" ref="AA122" si="2454">SUM(AA118:AA121)</f>
        <v>0</v>
      </c>
      <c r="AB122" s="2">
        <f t="shared" ref="AB122" si="2455">SUM(AB118:AB121)</f>
        <v>0</v>
      </c>
      <c r="AC122" s="15">
        <f t="shared" ref="AC122" si="2456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12</v>
      </c>
      <c r="AG122" s="2">
        <f t="shared" ref="AG122" si="2457">SUM(AG118:AG121)</f>
        <v>0</v>
      </c>
      <c r="AH122" s="2">
        <f t="shared" ref="AH122" si="2458">SUM(AH118:AH121)</f>
        <v>0</v>
      </c>
      <c r="AI122" s="2">
        <f t="shared" ref="AI122" si="2459">SUM(AI118:AI121)</f>
        <v>0</v>
      </c>
      <c r="AJ122" s="2">
        <f t="shared" ref="AJ122" si="2460">SUM(AJ118:AJ121)</f>
        <v>0</v>
      </c>
      <c r="AK122" s="2">
        <f t="shared" ref="AK122" si="2461">SUM(AK118:AK121)</f>
        <v>0</v>
      </c>
      <c r="AL122" s="2">
        <f t="shared" ref="AL122" si="2462">SUM(AL118:AL121)</f>
        <v>0</v>
      </c>
      <c r="AM122" s="15">
        <f t="shared" ref="AM122" si="2463">SUM(AM118:AM121)</f>
        <v>12</v>
      </c>
      <c r="AN122" s="33">
        <f>AF122+AG122+AH122*1.5+AI122*2.3+AJ122*2+AK122*0.4+AL122*0.2</f>
        <v>12</v>
      </c>
      <c r="AO122" s="32" t="s">
        <v>5</v>
      </c>
      <c r="AP122" s="2">
        <f>SUM(AP118:AP121)</f>
        <v>3</v>
      </c>
      <c r="AQ122" s="2">
        <f t="shared" ref="AQ122" si="2464">SUM(AQ118:AQ121)</f>
        <v>0</v>
      </c>
      <c r="AR122" s="2">
        <f t="shared" ref="AR122" si="2465">SUM(AR118:AR121)</f>
        <v>0</v>
      </c>
      <c r="AS122" s="2">
        <f t="shared" ref="AS122" si="2466">SUM(AS118:AS121)</f>
        <v>0</v>
      </c>
      <c r="AT122" s="2">
        <f t="shared" ref="AT122" si="2467">SUM(AT118:AT121)</f>
        <v>0</v>
      </c>
      <c r="AU122" s="2">
        <f t="shared" ref="AU122" si="2468">SUM(AU118:AU121)</f>
        <v>1</v>
      </c>
      <c r="AV122" s="2">
        <f t="shared" ref="AV122" si="2469">SUM(AV118:AV121)</f>
        <v>3</v>
      </c>
      <c r="AW122" s="15">
        <f t="shared" ref="AW122" si="2470">SUM(AW118:AW121)</f>
        <v>7</v>
      </c>
      <c r="AX122" s="33">
        <f>AP122+AQ122+AR122*1.5+AS122*2.3+AT122*2+AU122*0.4+AV122*0.2</f>
        <v>4</v>
      </c>
      <c r="AY122" s="32" t="s">
        <v>5</v>
      </c>
      <c r="AZ122" s="2">
        <f>SUM(AZ118:AZ121)</f>
        <v>0</v>
      </c>
      <c r="BA122" s="2">
        <f t="shared" ref="BA122" si="2471">SUM(BA118:BA121)</f>
        <v>0</v>
      </c>
      <c r="BB122" s="2">
        <f t="shared" ref="BB122" si="2472">SUM(BB118:BB121)</f>
        <v>0</v>
      </c>
      <c r="BC122" s="2">
        <f t="shared" ref="BC122" si="2473">SUM(BC118:BC121)</f>
        <v>0</v>
      </c>
      <c r="BD122" s="2">
        <f t="shared" ref="BD122" si="2474">SUM(BD118:BD121)</f>
        <v>0</v>
      </c>
      <c r="BE122" s="2">
        <f t="shared" ref="BE122" si="2475">SUM(BE118:BE121)</f>
        <v>0</v>
      </c>
      <c r="BF122" s="2">
        <f t="shared" ref="BF122" si="2476">SUM(BF118:BF121)</f>
        <v>0</v>
      </c>
      <c r="BG122" s="15">
        <f t="shared" ref="BG122" si="2477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2</v>
      </c>
      <c r="BK122" s="2">
        <f t="shared" ref="BK122" si="2478">SUM(BK118:BK121)</f>
        <v>0</v>
      </c>
      <c r="BL122" s="2">
        <f t="shared" ref="BL122" si="2479">SUM(BL118:BL121)</f>
        <v>0</v>
      </c>
      <c r="BM122" s="2">
        <f t="shared" ref="BM122" si="2480">SUM(BM118:BM121)</f>
        <v>0</v>
      </c>
      <c r="BN122" s="2">
        <f t="shared" ref="BN122" si="2481">SUM(BN118:BN121)</f>
        <v>0</v>
      </c>
      <c r="BO122" s="2">
        <f t="shared" ref="BO122" si="2482">SUM(BO118:BO121)</f>
        <v>1</v>
      </c>
      <c r="BP122" s="2">
        <f t="shared" ref="BP122" si="2483">SUM(BP118:BP121)</f>
        <v>0</v>
      </c>
      <c r="BQ122" s="15">
        <f t="shared" ref="BQ122" si="2484">SUM(BQ118:BQ121)</f>
        <v>3</v>
      </c>
      <c r="BR122" s="33">
        <f>BJ122+BK122+BL122*1.5+BM122*2.3+BN122*2+BO122*0.4+BP122*0.2</f>
        <v>2.4</v>
      </c>
      <c r="BS122" s="32" t="s">
        <v>5</v>
      </c>
      <c r="BT122" s="2">
        <f>SUM(BT118:BT121)</f>
        <v>254</v>
      </c>
      <c r="BU122" s="2">
        <f t="shared" ref="BU122" si="2485">SUM(BU118:BU121)</f>
        <v>15</v>
      </c>
      <c r="BV122" s="2">
        <f t="shared" ref="BV122" si="2486">SUM(BV118:BV121)</f>
        <v>3</v>
      </c>
      <c r="BW122" s="2">
        <f t="shared" ref="BW122" si="2487">SUM(BW118:BW121)</f>
        <v>2</v>
      </c>
      <c r="BX122" s="2">
        <f t="shared" ref="BX122" si="2488">SUM(BX118:BX121)</f>
        <v>36</v>
      </c>
      <c r="BY122" s="2">
        <f t="shared" ref="BY122" si="2489">SUM(BY118:BY121)</f>
        <v>36</v>
      </c>
      <c r="BZ122" s="2">
        <f t="shared" ref="BZ122" si="2490">SUM(BZ118:BZ121)</f>
        <v>11</v>
      </c>
      <c r="CA122" s="15">
        <f t="shared" ref="CA122" si="2491">SUM(CA118:CA121)</f>
        <v>357</v>
      </c>
      <c r="CB122" s="33">
        <f>BT122+BU122+BV122*1.5+BW122*2.3+BX122*2+BY122*0.4+BZ122*0.2</f>
        <v>366.7</v>
      </c>
      <c r="CC122" s="32" t="s">
        <v>5</v>
      </c>
      <c r="CD122" s="2">
        <f>SUM(CD118:CD121)</f>
        <v>0</v>
      </c>
      <c r="CE122" s="2">
        <f t="shared" ref="CE122" si="2492">SUM(CE118:CE121)</f>
        <v>0</v>
      </c>
      <c r="CF122" s="2">
        <f t="shared" ref="CF122" si="2493">SUM(CF118:CF121)</f>
        <v>0</v>
      </c>
      <c r="CG122" s="2">
        <f t="shared" ref="CG122" si="2494">SUM(CG118:CG121)</f>
        <v>0</v>
      </c>
      <c r="CH122" s="2">
        <f t="shared" ref="CH122" si="2495">SUM(CH118:CH121)</f>
        <v>0</v>
      </c>
      <c r="CI122" s="2">
        <f t="shared" ref="CI122" si="2496">SUM(CI118:CI121)</f>
        <v>0</v>
      </c>
      <c r="CJ122" s="2">
        <f t="shared" ref="CJ122" si="2497">SUM(CJ118:CJ121)</f>
        <v>0</v>
      </c>
      <c r="CK122" s="15">
        <f t="shared" ref="CK122" si="2498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2436"/>
        <v>266</v>
      </c>
      <c r="CO122" s="2">
        <f t="shared" si="2436"/>
        <v>15</v>
      </c>
      <c r="CP122" s="2">
        <f t="shared" si="2436"/>
        <v>3</v>
      </c>
      <c r="CQ122" s="2">
        <f t="shared" si="2436"/>
        <v>2</v>
      </c>
      <c r="CR122" s="2">
        <f t="shared" si="2430"/>
        <v>36</v>
      </c>
      <c r="CS122" s="2">
        <f t="shared" si="2430"/>
        <v>36</v>
      </c>
      <c r="CT122" s="2">
        <f t="shared" si="2430"/>
        <v>11</v>
      </c>
      <c r="CU122" s="15">
        <f t="shared" ref="CU122" si="2499">SUM(CN122:CT122)</f>
        <v>369</v>
      </c>
      <c r="CV122" s="33">
        <f>CN122+CO122+CP122*1.5+CQ122*2.3+CR122*2+CS122*0.4+CT122*0.2</f>
        <v>378.7</v>
      </c>
      <c r="CW122" s="32" t="s">
        <v>5</v>
      </c>
      <c r="CX122" s="2">
        <f t="shared" si="1391"/>
        <v>302</v>
      </c>
      <c r="CY122" s="2">
        <f t="shared" si="1391"/>
        <v>21</v>
      </c>
      <c r="CZ122" s="2">
        <f t="shared" si="1391"/>
        <v>11</v>
      </c>
      <c r="DA122" s="2">
        <f t="shared" ref="CX122:DE132" si="2500">SUM(E122,O122,Y122)</f>
        <v>2</v>
      </c>
      <c r="DB122" s="2">
        <f t="shared" si="2500"/>
        <v>44</v>
      </c>
      <c r="DC122" s="2">
        <f t="shared" si="2500"/>
        <v>42</v>
      </c>
      <c r="DD122" s="2">
        <f t="shared" si="2500"/>
        <v>52</v>
      </c>
      <c r="DE122" s="15">
        <f t="shared" ref="DE122" si="2501">SUM(CX122:DD122)</f>
        <v>474</v>
      </c>
      <c r="DF122" s="33">
        <f>CX122+CY122+CZ122*1.5+DA122*2.3+DB122*2+DC122*0.4+DD122*0.2</f>
        <v>459.3</v>
      </c>
      <c r="DG122" s="32" t="s">
        <v>5</v>
      </c>
      <c r="DH122" s="2">
        <f t="shared" si="2415"/>
        <v>5</v>
      </c>
      <c r="DI122" s="2">
        <f t="shared" si="2415"/>
        <v>0</v>
      </c>
      <c r="DJ122" s="2">
        <f t="shared" si="2415"/>
        <v>0</v>
      </c>
      <c r="DK122" s="2">
        <f t="shared" si="2415"/>
        <v>0</v>
      </c>
      <c r="DL122" s="2">
        <f t="shared" si="2415"/>
        <v>0</v>
      </c>
      <c r="DM122" s="2">
        <f t="shared" si="2415"/>
        <v>1</v>
      </c>
      <c r="DN122" s="2">
        <f t="shared" si="2415"/>
        <v>2</v>
      </c>
      <c r="DO122" s="15">
        <f t="shared" ref="DO122" si="2502">SUM(DH122:DN122)</f>
        <v>8</v>
      </c>
      <c r="DP122" s="33">
        <f>DH122+DI122+DJ122*1.5+DK122*2.3+DL122*2+DM122*0.4+DN122*0.2</f>
        <v>5.8000000000000007</v>
      </c>
      <c r="DQ122" s="32" t="s">
        <v>5</v>
      </c>
      <c r="DR122" s="2">
        <f t="shared" si="1395"/>
        <v>15</v>
      </c>
      <c r="DS122" s="2">
        <f t="shared" si="1395"/>
        <v>0</v>
      </c>
      <c r="DT122" s="2">
        <f t="shared" si="1395"/>
        <v>0</v>
      </c>
      <c r="DU122" s="2">
        <f t="shared" si="1395"/>
        <v>0</v>
      </c>
      <c r="DV122" s="2">
        <f t="shared" si="1395"/>
        <v>0</v>
      </c>
      <c r="DW122" s="2">
        <f t="shared" si="1395"/>
        <v>1</v>
      </c>
      <c r="DX122" s="2">
        <f t="shared" si="1395"/>
        <v>3</v>
      </c>
      <c r="DY122" s="15">
        <f t="shared" ref="DY122" si="2503">SUM(DR122:DX122)</f>
        <v>19</v>
      </c>
      <c r="DZ122" s="33">
        <f>DR122+DS122+DT122*1.5+DU122*2.3+DV122*2+DW122*0.4+DX122*0.2</f>
        <v>16</v>
      </c>
      <c r="EA122" s="32" t="s">
        <v>5</v>
      </c>
      <c r="EB122" s="2">
        <f t="shared" si="1397"/>
        <v>302</v>
      </c>
      <c r="EC122" s="2">
        <f t="shared" si="1397"/>
        <v>21</v>
      </c>
      <c r="ED122" s="2">
        <f t="shared" si="1397"/>
        <v>11</v>
      </c>
      <c r="EE122" s="2">
        <f t="shared" si="1397"/>
        <v>2</v>
      </c>
      <c r="EF122" s="2">
        <f t="shared" si="1397"/>
        <v>44</v>
      </c>
      <c r="EG122" s="2">
        <f t="shared" si="1397"/>
        <v>43</v>
      </c>
      <c r="EH122" s="2">
        <f t="shared" si="1397"/>
        <v>53</v>
      </c>
      <c r="EI122" s="15">
        <f t="shared" ref="EI122" si="2504">SUM(EB122:EH122)</f>
        <v>476</v>
      </c>
      <c r="EJ122" s="33">
        <f>EB122+EC122+ED122*1.5+EE122*2.3+EF122*2+EG122*0.4+EH122*0.2</f>
        <v>459.90000000000003</v>
      </c>
      <c r="EK122" s="32" t="s">
        <v>5</v>
      </c>
      <c r="EL122" s="2">
        <f t="shared" si="1399"/>
        <v>256</v>
      </c>
      <c r="EM122" s="2">
        <f t="shared" si="1399"/>
        <v>15</v>
      </c>
      <c r="EN122" s="2">
        <f t="shared" si="1399"/>
        <v>3</v>
      </c>
      <c r="EO122" s="2">
        <f t="shared" si="1399"/>
        <v>2</v>
      </c>
      <c r="EP122" s="2">
        <f t="shared" si="1399"/>
        <v>36</v>
      </c>
      <c r="EQ122" s="2">
        <f t="shared" si="1399"/>
        <v>37</v>
      </c>
      <c r="ER122" s="2">
        <f t="shared" si="1399"/>
        <v>11</v>
      </c>
      <c r="ES122" s="15">
        <f t="shared" ref="ES122" si="2505">SUM(EL122:ER122)</f>
        <v>360</v>
      </c>
      <c r="ET122" s="33">
        <f>EL122+EM122+EN122*1.5+EO122*2.3+EP122*2+EQ122*0.4+ER122*0.2</f>
        <v>369.1</v>
      </c>
    </row>
    <row r="123" spans="1:150" ht="13" thickTop="1" x14ac:dyDescent="0.25">
      <c r="A123" s="31">
        <f>A121+"00:15"</f>
        <v>0.91666666666666552</v>
      </c>
      <c r="B123" s="57">
        <v>73</v>
      </c>
      <c r="C123" s="57">
        <v>5</v>
      </c>
      <c r="D123" s="57">
        <v>2</v>
      </c>
      <c r="E123" s="57">
        <v>1</v>
      </c>
      <c r="F123" s="57">
        <v>11</v>
      </c>
      <c r="G123" s="57">
        <v>12</v>
      </c>
      <c r="H123" s="57">
        <v>13</v>
      </c>
      <c r="I123" s="14">
        <f>SUM(B123:H123)</f>
        <v>117</v>
      </c>
      <c r="J123" s="14">
        <f t="shared" ref="J123:J126" si="2506">B123+C123+D123*1.5+E123*2.3+F123*2+G123*0.4+H123*0.2</f>
        <v>112.69999999999999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14">
        <f>SUM(L123:R123)</f>
        <v>0</v>
      </c>
      <c r="T123" s="14">
        <f t="shared" ref="T123:T126" si="2507">L123+M123+N123*1.5+O123*2.3+P123*2+Q123*0.4+R123*0.2</f>
        <v>0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>SUM(V123:AB123)</f>
        <v>0</v>
      </c>
      <c r="AD123" s="14">
        <f t="shared" ref="AD123:AD126" si="2508">V123+W123+X123*1.5+Y123*2.3+Z123*2+AA123*0.4+AB123*0.2</f>
        <v>0</v>
      </c>
      <c r="AE123" s="31">
        <f>AE121+"00:15"</f>
        <v>0.91666666666666552</v>
      </c>
      <c r="AF123" s="57">
        <v>1</v>
      </c>
      <c r="AG123" s="57">
        <v>0</v>
      </c>
      <c r="AH123" s="57">
        <v>0</v>
      </c>
      <c r="AI123" s="57">
        <v>0</v>
      </c>
      <c r="AJ123" s="57">
        <v>0</v>
      </c>
      <c r="AK123" s="57">
        <v>2</v>
      </c>
      <c r="AL123" s="57">
        <v>0</v>
      </c>
      <c r="AM123" s="14">
        <f>SUM(AF123:AL123)</f>
        <v>3</v>
      </c>
      <c r="AN123" s="14">
        <f t="shared" ref="AN123:AN126" si="2509">AF123+AG123+AH123*1.5+AI123*2.3+AJ123*2+AK123*0.4+AL123*0.2</f>
        <v>1.8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>SUM(AP123:AV123)</f>
        <v>0</v>
      </c>
      <c r="AX123" s="14">
        <f t="shared" ref="AX123:AX126" si="2510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>SUM(AZ123:BF123)</f>
        <v>0</v>
      </c>
      <c r="BH123" s="14">
        <f t="shared" ref="BH123:BH126" si="2511">AZ123+BA123+BB123*1.5+BC123*2.3+BD123*2+BE123*0.4+BF123*0.2</f>
        <v>0</v>
      </c>
      <c r="BI123" s="31">
        <f>BI121+"00:15"</f>
        <v>0.91666666666666552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14">
        <f>SUM(BJ123:BP123)</f>
        <v>0</v>
      </c>
      <c r="BR123" s="14">
        <f t="shared" ref="BR123:BR126" si="2512">BJ123+BK123+BL123*1.5+BM123*2.3+BN123*2+BO123*0.4+BP123*0.2</f>
        <v>0</v>
      </c>
      <c r="BS123" s="31">
        <f>BS121+"00:15"</f>
        <v>0.91666666666666552</v>
      </c>
      <c r="BT123" s="57">
        <v>73</v>
      </c>
      <c r="BU123" s="57">
        <v>4</v>
      </c>
      <c r="BV123" s="57">
        <v>1</v>
      </c>
      <c r="BW123" s="57">
        <v>0</v>
      </c>
      <c r="BX123" s="57">
        <v>13</v>
      </c>
      <c r="BY123" s="57">
        <v>6</v>
      </c>
      <c r="BZ123" s="57">
        <v>1</v>
      </c>
      <c r="CA123" s="14">
        <f>SUM(BT123:BZ123)</f>
        <v>98</v>
      </c>
      <c r="CB123" s="14">
        <f t="shared" ref="CB123:CB126" si="2513">BT123+BU123+BV123*1.5+BW123*2.3+BX123*2+BY123*0.4+BZ123*0.2</f>
        <v>107.10000000000001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>SUM(CD123:CJ123)</f>
        <v>0</v>
      </c>
      <c r="CL123" s="14">
        <f t="shared" ref="CL123:CL126" si="2514">CD123+CE123+CF123*1.5+CG123*2.3+CH123*2+CI123*0.4+CJ123*0.2</f>
        <v>0</v>
      </c>
      <c r="CM123" s="31">
        <f>CM121+"00:15"</f>
        <v>0.91666666666666552</v>
      </c>
      <c r="CN123" s="57">
        <f t="shared" si="2436"/>
        <v>74</v>
      </c>
      <c r="CO123" s="57">
        <f t="shared" si="2436"/>
        <v>4</v>
      </c>
      <c r="CP123" s="57">
        <f t="shared" si="2436"/>
        <v>1</v>
      </c>
      <c r="CQ123" s="57">
        <f t="shared" si="2436"/>
        <v>0</v>
      </c>
      <c r="CR123" s="57">
        <f t="shared" si="2430"/>
        <v>13</v>
      </c>
      <c r="CS123" s="57">
        <f t="shared" si="2430"/>
        <v>8</v>
      </c>
      <c r="CT123" s="57">
        <f t="shared" si="2430"/>
        <v>1</v>
      </c>
      <c r="CU123" s="14">
        <f>SUM(CN123:CT123)</f>
        <v>101</v>
      </c>
      <c r="CV123" s="14">
        <f t="shared" ref="CV123:CV126" si="2515">CN123+CO123+CP123*1.5+CQ123*2.3+CR123*2+CS123*0.4+CT123*0.2</f>
        <v>108.9</v>
      </c>
      <c r="CW123" s="31">
        <f>CW121+"00:15"</f>
        <v>0.91666666666666552</v>
      </c>
      <c r="CX123" s="57">
        <f t="shared" si="2500"/>
        <v>73</v>
      </c>
      <c r="CY123" s="57">
        <f t="shared" si="2500"/>
        <v>5</v>
      </c>
      <c r="CZ123" s="57">
        <f t="shared" si="2500"/>
        <v>2</v>
      </c>
      <c r="DA123" s="57">
        <f t="shared" si="2500"/>
        <v>1</v>
      </c>
      <c r="DB123" s="57">
        <f t="shared" si="2500"/>
        <v>11</v>
      </c>
      <c r="DC123" s="57">
        <f t="shared" si="2500"/>
        <v>12</v>
      </c>
      <c r="DD123" s="57">
        <f t="shared" si="2500"/>
        <v>13</v>
      </c>
      <c r="DE123" s="14">
        <f>SUM(CX123:DD123)</f>
        <v>117</v>
      </c>
      <c r="DF123" s="14">
        <f t="shared" ref="DF123:DF126" si="2516">CX123+CY123+CZ123*1.5+DA123*2.3+DB123*2+DC123*0.4+DD123*0.2</f>
        <v>112.69999999999999</v>
      </c>
      <c r="DG123" s="31">
        <f>DG121+"00:15"</f>
        <v>0.91666666666666552</v>
      </c>
      <c r="DH123" s="57">
        <f>SUM(L123,AZ123,BJ123)</f>
        <v>0</v>
      </c>
      <c r="DI123" s="57">
        <f t="shared" si="2415"/>
        <v>0</v>
      </c>
      <c r="DJ123" s="57">
        <f t="shared" si="2415"/>
        <v>0</v>
      </c>
      <c r="DK123" s="57">
        <f t="shared" si="2415"/>
        <v>0</v>
      </c>
      <c r="DL123" s="57">
        <f t="shared" si="2415"/>
        <v>0</v>
      </c>
      <c r="DM123" s="57">
        <f t="shared" si="2415"/>
        <v>0</v>
      </c>
      <c r="DN123" s="57">
        <f t="shared" si="2415"/>
        <v>0</v>
      </c>
      <c r="DO123" s="14">
        <f>SUM(DH123:DN123)</f>
        <v>0</v>
      </c>
      <c r="DP123" s="14">
        <f t="shared" ref="DP123:DP126" si="2517">DH123+DI123+DJ123*1.5+DK123*2.3+DL123*2+DM123*0.4+DN123*0.2</f>
        <v>0</v>
      </c>
      <c r="DQ123" s="31">
        <f>DQ121+"00:15"</f>
        <v>0.91666666666666552</v>
      </c>
      <c r="DR123" s="57">
        <f t="shared" si="1395"/>
        <v>1</v>
      </c>
      <c r="DS123" s="57">
        <f t="shared" si="1395"/>
        <v>0</v>
      </c>
      <c r="DT123" s="57">
        <f t="shared" si="1395"/>
        <v>0</v>
      </c>
      <c r="DU123" s="57">
        <f t="shared" si="1395"/>
        <v>0</v>
      </c>
      <c r="DV123" s="57">
        <f t="shared" si="1395"/>
        <v>0</v>
      </c>
      <c r="DW123" s="57">
        <f t="shared" si="1395"/>
        <v>2</v>
      </c>
      <c r="DX123" s="57">
        <f t="shared" si="1395"/>
        <v>0</v>
      </c>
      <c r="DY123" s="14">
        <f>SUM(DR123:DX123)</f>
        <v>3</v>
      </c>
      <c r="DZ123" s="14">
        <f t="shared" ref="DZ123:DZ126" si="2518">DR123+DS123+DT123*1.5+DU123*2.3+DV123*2+DW123*0.4+DX123*0.2</f>
        <v>1.8</v>
      </c>
      <c r="EA123" s="31">
        <f>EA121+"00:15"</f>
        <v>0.91666666666666552</v>
      </c>
      <c r="EB123" s="57">
        <f t="shared" si="1397"/>
        <v>73</v>
      </c>
      <c r="EC123" s="57">
        <f t="shared" si="1397"/>
        <v>5</v>
      </c>
      <c r="ED123" s="57">
        <f t="shared" si="1397"/>
        <v>2</v>
      </c>
      <c r="EE123" s="57">
        <f t="shared" si="1397"/>
        <v>1</v>
      </c>
      <c r="EF123" s="57">
        <f t="shared" si="1397"/>
        <v>11</v>
      </c>
      <c r="EG123" s="57">
        <f t="shared" si="1397"/>
        <v>12</v>
      </c>
      <c r="EH123" s="57">
        <f t="shared" si="1397"/>
        <v>13</v>
      </c>
      <c r="EI123" s="14">
        <f>SUM(EB123:EH123)</f>
        <v>117</v>
      </c>
      <c r="EJ123" s="14">
        <f t="shared" ref="EJ123:EJ126" si="2519">EB123+EC123+ED123*1.5+EE123*2.3+EF123*2+EG123*0.4+EH123*0.2</f>
        <v>112.69999999999999</v>
      </c>
      <c r="EK123" s="31">
        <f>EK121+"00:15"</f>
        <v>0.91666666666666552</v>
      </c>
      <c r="EL123" s="57">
        <f t="shared" si="1399"/>
        <v>73</v>
      </c>
      <c r="EM123" s="57">
        <f t="shared" si="1399"/>
        <v>4</v>
      </c>
      <c r="EN123" s="57">
        <f t="shared" si="1399"/>
        <v>1</v>
      </c>
      <c r="EO123" s="57">
        <f t="shared" si="1399"/>
        <v>0</v>
      </c>
      <c r="EP123" s="57">
        <f t="shared" si="1399"/>
        <v>13</v>
      </c>
      <c r="EQ123" s="57">
        <f t="shared" si="1399"/>
        <v>6</v>
      </c>
      <c r="ER123" s="57">
        <f t="shared" si="1399"/>
        <v>1</v>
      </c>
      <c r="ES123" s="14">
        <f>SUM(EL123:ER123)</f>
        <v>98</v>
      </c>
      <c r="ET123" s="14">
        <f t="shared" ref="ET123:ET126" si="2520">EL123+EM123+EN123*1.5+EO123*2.3+EP123*2+EQ123*0.4+ER123*0.2</f>
        <v>107.10000000000001</v>
      </c>
    </row>
    <row r="124" spans="1:150" x14ac:dyDescent="0.25">
      <c r="A124" s="31">
        <f>A123+"00:15"</f>
        <v>0.92708333333333215</v>
      </c>
      <c r="B124" s="57">
        <v>62</v>
      </c>
      <c r="C124" s="57">
        <v>8</v>
      </c>
      <c r="D124" s="57">
        <v>0</v>
      </c>
      <c r="E124" s="57">
        <v>0</v>
      </c>
      <c r="F124" s="57">
        <v>9</v>
      </c>
      <c r="G124" s="57">
        <v>15</v>
      </c>
      <c r="H124" s="57">
        <v>7</v>
      </c>
      <c r="I124" s="14">
        <f t="shared" ref="I124:I126" si="2521">SUM(B124:H124)</f>
        <v>101</v>
      </c>
      <c r="J124" s="14">
        <f t="shared" si="2506"/>
        <v>95.4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ref="S124:S126" si="2522">SUM(L124:R124)</f>
        <v>0</v>
      </c>
      <c r="T124" s="14">
        <f t="shared" si="2507"/>
        <v>0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ref="AC124:AC126" si="2523">SUM(V124:AB124)</f>
        <v>0</v>
      </c>
      <c r="AD124" s="14">
        <f t="shared" si="2508"/>
        <v>0</v>
      </c>
      <c r="AE124" s="31">
        <f>AE123+"00:15"</f>
        <v>0.92708333333333215</v>
      </c>
      <c r="AF124" s="57">
        <v>3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14">
        <f t="shared" ref="AM124:AM126" si="2524">SUM(AF124:AL124)</f>
        <v>3</v>
      </c>
      <c r="AN124" s="14">
        <f t="shared" si="2509"/>
        <v>3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ref="AW124:AW126" si="2525">SUM(AP124:AV124)</f>
        <v>0</v>
      </c>
      <c r="AX124" s="14">
        <f t="shared" si="2510"/>
        <v>0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ref="BG124:BG126" si="2526">SUM(AZ124:BF124)</f>
        <v>0</v>
      </c>
      <c r="BH124" s="14">
        <f t="shared" si="2511"/>
        <v>0</v>
      </c>
      <c r="BI124" s="31">
        <f>BI123+"00:15"</f>
        <v>0.92708333333333215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ref="BQ124:BQ126" si="2527">SUM(BJ124:BP124)</f>
        <v>0</v>
      </c>
      <c r="BR124" s="14">
        <f t="shared" si="2512"/>
        <v>0</v>
      </c>
      <c r="BS124" s="31">
        <f>BS123+"00:15"</f>
        <v>0.92708333333333215</v>
      </c>
      <c r="BT124" s="57">
        <v>75</v>
      </c>
      <c r="BU124" s="57">
        <v>5</v>
      </c>
      <c r="BV124" s="57">
        <v>0</v>
      </c>
      <c r="BW124" s="57">
        <v>0</v>
      </c>
      <c r="BX124" s="57">
        <v>8</v>
      </c>
      <c r="BY124" s="57">
        <v>11</v>
      </c>
      <c r="BZ124" s="57">
        <v>0</v>
      </c>
      <c r="CA124" s="14">
        <f t="shared" ref="CA124:CA126" si="2528">SUM(BT124:BZ124)</f>
        <v>99</v>
      </c>
      <c r="CB124" s="14">
        <f t="shared" si="2513"/>
        <v>100.4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ref="CK124:CK126" si="2529">SUM(CD124:CJ124)</f>
        <v>0</v>
      </c>
      <c r="CL124" s="14">
        <f t="shared" si="2514"/>
        <v>0</v>
      </c>
      <c r="CM124" s="31">
        <f>CM123+"00:15"</f>
        <v>0.92708333333333215</v>
      </c>
      <c r="CN124" s="57">
        <f t="shared" si="2436"/>
        <v>78</v>
      </c>
      <c r="CO124" s="57">
        <f t="shared" si="2436"/>
        <v>5</v>
      </c>
      <c r="CP124" s="57">
        <f t="shared" si="2436"/>
        <v>0</v>
      </c>
      <c r="CQ124" s="57">
        <f t="shared" si="2436"/>
        <v>0</v>
      </c>
      <c r="CR124" s="57">
        <f t="shared" si="2430"/>
        <v>8</v>
      </c>
      <c r="CS124" s="57">
        <f t="shared" si="2430"/>
        <v>11</v>
      </c>
      <c r="CT124" s="57">
        <f t="shared" si="2430"/>
        <v>0</v>
      </c>
      <c r="CU124" s="14">
        <f t="shared" ref="CU124:CU126" si="2530">SUM(CN124:CT124)</f>
        <v>102</v>
      </c>
      <c r="CV124" s="14">
        <f t="shared" si="2515"/>
        <v>103.4</v>
      </c>
      <c r="CW124" s="31">
        <f>CW123+"00:15"</f>
        <v>0.92708333333333215</v>
      </c>
      <c r="CX124" s="57">
        <f t="shared" si="2500"/>
        <v>62</v>
      </c>
      <c r="CY124" s="57">
        <f t="shared" si="2500"/>
        <v>8</v>
      </c>
      <c r="CZ124" s="57">
        <f t="shared" si="2500"/>
        <v>0</v>
      </c>
      <c r="DA124" s="57">
        <f t="shared" si="2500"/>
        <v>0</v>
      </c>
      <c r="DB124" s="57">
        <f t="shared" si="2500"/>
        <v>9</v>
      </c>
      <c r="DC124" s="57">
        <f t="shared" si="2500"/>
        <v>15</v>
      </c>
      <c r="DD124" s="57">
        <f t="shared" si="2500"/>
        <v>7</v>
      </c>
      <c r="DE124" s="14">
        <f t="shared" ref="DE124:DE126" si="2531">SUM(CX124:DD124)</f>
        <v>101</v>
      </c>
      <c r="DF124" s="14">
        <f t="shared" si="2516"/>
        <v>95.4</v>
      </c>
      <c r="DG124" s="31">
        <f>DG123+"00:15"</f>
        <v>0.92708333333333215</v>
      </c>
      <c r="DH124" s="57">
        <f t="shared" ref="DH124:DH126" si="2532">SUM(L124,AZ124,BJ124)</f>
        <v>0</v>
      </c>
      <c r="DI124" s="57">
        <f t="shared" si="2415"/>
        <v>0</v>
      </c>
      <c r="DJ124" s="57">
        <f t="shared" si="2415"/>
        <v>0</v>
      </c>
      <c r="DK124" s="57">
        <f t="shared" si="2415"/>
        <v>0</v>
      </c>
      <c r="DL124" s="57">
        <f t="shared" si="2415"/>
        <v>0</v>
      </c>
      <c r="DM124" s="57">
        <f t="shared" si="2415"/>
        <v>0</v>
      </c>
      <c r="DN124" s="57">
        <f t="shared" si="2415"/>
        <v>0</v>
      </c>
      <c r="DO124" s="14">
        <f t="shared" ref="DO124:DO126" si="2533">SUM(DH124:DN124)</f>
        <v>0</v>
      </c>
      <c r="DP124" s="14">
        <f t="shared" si="2517"/>
        <v>0</v>
      </c>
      <c r="DQ124" s="31">
        <f>DQ123+"00:15"</f>
        <v>0.92708333333333215</v>
      </c>
      <c r="DR124" s="57">
        <f t="shared" si="1395"/>
        <v>3</v>
      </c>
      <c r="DS124" s="57">
        <f t="shared" si="1395"/>
        <v>0</v>
      </c>
      <c r="DT124" s="57">
        <f t="shared" si="1395"/>
        <v>0</v>
      </c>
      <c r="DU124" s="57">
        <f t="shared" si="1395"/>
        <v>0</v>
      </c>
      <c r="DV124" s="57">
        <f t="shared" si="1395"/>
        <v>0</v>
      </c>
      <c r="DW124" s="57">
        <f t="shared" si="1395"/>
        <v>0</v>
      </c>
      <c r="DX124" s="57">
        <f t="shared" si="1395"/>
        <v>0</v>
      </c>
      <c r="DY124" s="14">
        <f t="shared" ref="DY124:DY126" si="2534">SUM(DR124:DX124)</f>
        <v>3</v>
      </c>
      <c r="DZ124" s="14">
        <f t="shared" si="2518"/>
        <v>3</v>
      </c>
      <c r="EA124" s="31">
        <f>EA123+"00:15"</f>
        <v>0.92708333333333215</v>
      </c>
      <c r="EB124" s="57">
        <f t="shared" si="1397"/>
        <v>62</v>
      </c>
      <c r="EC124" s="57">
        <f t="shared" si="1397"/>
        <v>8</v>
      </c>
      <c r="ED124" s="57">
        <f t="shared" si="1397"/>
        <v>0</v>
      </c>
      <c r="EE124" s="57">
        <f t="shared" si="1397"/>
        <v>0</v>
      </c>
      <c r="EF124" s="57">
        <f t="shared" si="1397"/>
        <v>9</v>
      </c>
      <c r="EG124" s="57">
        <f t="shared" si="1397"/>
        <v>15</v>
      </c>
      <c r="EH124" s="57">
        <f t="shared" si="1397"/>
        <v>7</v>
      </c>
      <c r="EI124" s="14">
        <f t="shared" ref="EI124:EI126" si="2535">SUM(EB124:EH124)</f>
        <v>101</v>
      </c>
      <c r="EJ124" s="14">
        <f t="shared" si="2519"/>
        <v>95.4</v>
      </c>
      <c r="EK124" s="31">
        <f>EK123+"00:15"</f>
        <v>0.92708333333333215</v>
      </c>
      <c r="EL124" s="57">
        <f t="shared" si="1399"/>
        <v>75</v>
      </c>
      <c r="EM124" s="57">
        <f t="shared" si="1399"/>
        <v>5</v>
      </c>
      <c r="EN124" s="57">
        <f t="shared" si="1399"/>
        <v>0</v>
      </c>
      <c r="EO124" s="57">
        <f t="shared" si="1399"/>
        <v>0</v>
      </c>
      <c r="EP124" s="57">
        <f t="shared" si="1399"/>
        <v>8</v>
      </c>
      <c r="EQ124" s="57">
        <f t="shared" si="1399"/>
        <v>11</v>
      </c>
      <c r="ER124" s="57">
        <f t="shared" si="1399"/>
        <v>0</v>
      </c>
      <c r="ES124" s="14">
        <f t="shared" ref="ES124:ES126" si="2536">SUM(EL124:ER124)</f>
        <v>99</v>
      </c>
      <c r="ET124" s="14">
        <f t="shared" si="2520"/>
        <v>100.4</v>
      </c>
    </row>
    <row r="125" spans="1:150" x14ac:dyDescent="0.25">
      <c r="A125" s="31">
        <f t="shared" ref="A125:A126" si="2537">A124+"00:15"</f>
        <v>0.93749999999999878</v>
      </c>
      <c r="B125" s="57">
        <v>68</v>
      </c>
      <c r="C125" s="57">
        <v>9</v>
      </c>
      <c r="D125" s="57">
        <v>1</v>
      </c>
      <c r="E125" s="57">
        <v>0</v>
      </c>
      <c r="F125" s="57">
        <v>8</v>
      </c>
      <c r="G125" s="57">
        <v>12</v>
      </c>
      <c r="H125" s="57">
        <v>8</v>
      </c>
      <c r="I125" s="14">
        <f t="shared" si="2521"/>
        <v>106</v>
      </c>
      <c r="J125" s="14">
        <f t="shared" si="2506"/>
        <v>100.89999999999999</v>
      </c>
      <c r="K125" s="31">
        <f t="shared" ref="K125:K126" si="2538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522"/>
        <v>0</v>
      </c>
      <c r="T125" s="14">
        <f t="shared" si="2507"/>
        <v>0</v>
      </c>
      <c r="U125" s="31">
        <f t="shared" ref="U125:U126" si="2539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2523"/>
        <v>0</v>
      </c>
      <c r="AD125" s="14">
        <f t="shared" si="2508"/>
        <v>0</v>
      </c>
      <c r="AE125" s="31">
        <f t="shared" ref="AE125:AE126" si="2540">AE124+"00:15"</f>
        <v>0.93749999999999878</v>
      </c>
      <c r="AF125" s="57">
        <v>1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2524"/>
        <v>1</v>
      </c>
      <c r="AN125" s="14">
        <f t="shared" si="2509"/>
        <v>1</v>
      </c>
      <c r="AO125" s="31">
        <f t="shared" ref="AO125:AO126" si="2541">AO124+"00:15"</f>
        <v>0.93749999999999878</v>
      </c>
      <c r="AP125" s="57">
        <v>1</v>
      </c>
      <c r="AQ125" s="57">
        <v>0</v>
      </c>
      <c r="AR125" s="57">
        <v>0</v>
      </c>
      <c r="AS125" s="57">
        <v>0</v>
      </c>
      <c r="AT125" s="57">
        <v>0</v>
      </c>
      <c r="AU125" s="57">
        <v>1</v>
      </c>
      <c r="AV125" s="57">
        <v>0</v>
      </c>
      <c r="AW125" s="14">
        <f t="shared" si="2525"/>
        <v>2</v>
      </c>
      <c r="AX125" s="14">
        <f t="shared" si="2510"/>
        <v>1.4</v>
      </c>
      <c r="AY125" s="31">
        <f t="shared" ref="AY125:AY126" si="2542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2526"/>
        <v>0</v>
      </c>
      <c r="BH125" s="14">
        <f t="shared" si="2511"/>
        <v>0</v>
      </c>
      <c r="BI125" s="31">
        <f t="shared" ref="BI125:BI126" si="2543">BI124+"00:15"</f>
        <v>0.93749999999999878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1</v>
      </c>
      <c r="BQ125" s="14">
        <f t="shared" si="2527"/>
        <v>1</v>
      </c>
      <c r="BR125" s="14">
        <f t="shared" si="2512"/>
        <v>0.2</v>
      </c>
      <c r="BS125" s="31">
        <f t="shared" ref="BS125:BS126" si="2544">BS124+"00:15"</f>
        <v>0.93749999999999878</v>
      </c>
      <c r="BT125" s="57">
        <v>63</v>
      </c>
      <c r="BU125" s="57">
        <v>5</v>
      </c>
      <c r="BV125" s="57">
        <v>0</v>
      </c>
      <c r="BW125" s="57">
        <v>0</v>
      </c>
      <c r="BX125" s="57">
        <v>11</v>
      </c>
      <c r="BY125" s="57">
        <v>5</v>
      </c>
      <c r="BZ125" s="57">
        <v>1</v>
      </c>
      <c r="CA125" s="14">
        <f t="shared" si="2528"/>
        <v>85</v>
      </c>
      <c r="CB125" s="14">
        <f t="shared" si="2513"/>
        <v>92.2</v>
      </c>
      <c r="CC125" s="31">
        <f t="shared" ref="CC125:CC126" si="2545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2529"/>
        <v>0</v>
      </c>
      <c r="CL125" s="14">
        <f t="shared" si="2514"/>
        <v>0</v>
      </c>
      <c r="CM125" s="31">
        <f t="shared" ref="CM125:CM126" si="2546">CM124+"00:15"</f>
        <v>0.93749999999999878</v>
      </c>
      <c r="CN125" s="57">
        <f t="shared" si="2436"/>
        <v>64</v>
      </c>
      <c r="CO125" s="57">
        <f t="shared" si="2436"/>
        <v>5</v>
      </c>
      <c r="CP125" s="57">
        <f t="shared" si="2436"/>
        <v>0</v>
      </c>
      <c r="CQ125" s="57">
        <f t="shared" si="2436"/>
        <v>0</v>
      </c>
      <c r="CR125" s="57">
        <f t="shared" si="2430"/>
        <v>11</v>
      </c>
      <c r="CS125" s="57">
        <f t="shared" si="2430"/>
        <v>5</v>
      </c>
      <c r="CT125" s="57">
        <f t="shared" si="2430"/>
        <v>1</v>
      </c>
      <c r="CU125" s="14">
        <f t="shared" si="2530"/>
        <v>86</v>
      </c>
      <c r="CV125" s="14">
        <f t="shared" si="2515"/>
        <v>93.2</v>
      </c>
      <c r="CW125" s="31">
        <f t="shared" ref="CW125:CW126" si="2547">CW124+"00:15"</f>
        <v>0.93749999999999878</v>
      </c>
      <c r="CX125" s="57">
        <f t="shared" si="2500"/>
        <v>68</v>
      </c>
      <c r="CY125" s="57">
        <f t="shared" si="2500"/>
        <v>9</v>
      </c>
      <c r="CZ125" s="57">
        <f t="shared" si="2500"/>
        <v>1</v>
      </c>
      <c r="DA125" s="57">
        <f t="shared" si="2500"/>
        <v>0</v>
      </c>
      <c r="DB125" s="57">
        <f t="shared" si="2500"/>
        <v>8</v>
      </c>
      <c r="DC125" s="57">
        <f t="shared" si="2500"/>
        <v>12</v>
      </c>
      <c r="DD125" s="57">
        <f t="shared" si="2500"/>
        <v>8</v>
      </c>
      <c r="DE125" s="14">
        <f t="shared" si="2531"/>
        <v>106</v>
      </c>
      <c r="DF125" s="14">
        <f t="shared" si="2516"/>
        <v>100.89999999999999</v>
      </c>
      <c r="DG125" s="31">
        <f t="shared" ref="DG125:DG126" si="2548">DG124+"00:15"</f>
        <v>0.93749999999999878</v>
      </c>
      <c r="DH125" s="57">
        <f t="shared" si="2532"/>
        <v>0</v>
      </c>
      <c r="DI125" s="57">
        <f t="shared" si="2415"/>
        <v>0</v>
      </c>
      <c r="DJ125" s="57">
        <f t="shared" si="2415"/>
        <v>0</v>
      </c>
      <c r="DK125" s="57">
        <f t="shared" si="2415"/>
        <v>0</v>
      </c>
      <c r="DL125" s="57">
        <f t="shared" si="2415"/>
        <v>0</v>
      </c>
      <c r="DM125" s="57">
        <f t="shared" si="2415"/>
        <v>0</v>
      </c>
      <c r="DN125" s="57">
        <f t="shared" si="2415"/>
        <v>1</v>
      </c>
      <c r="DO125" s="14">
        <f t="shared" si="2533"/>
        <v>1</v>
      </c>
      <c r="DP125" s="14">
        <f t="shared" si="2517"/>
        <v>0.2</v>
      </c>
      <c r="DQ125" s="31">
        <f t="shared" ref="DQ125:DQ126" si="2549">DQ124+"00:15"</f>
        <v>0.93749999999999878</v>
      </c>
      <c r="DR125" s="57">
        <f t="shared" si="1395"/>
        <v>2</v>
      </c>
      <c r="DS125" s="57">
        <f t="shared" si="1395"/>
        <v>0</v>
      </c>
      <c r="DT125" s="57">
        <f t="shared" si="1395"/>
        <v>0</v>
      </c>
      <c r="DU125" s="57">
        <f t="shared" si="1395"/>
        <v>0</v>
      </c>
      <c r="DV125" s="57">
        <f t="shared" si="1395"/>
        <v>0</v>
      </c>
      <c r="DW125" s="57">
        <f t="shared" si="1395"/>
        <v>1</v>
      </c>
      <c r="DX125" s="57">
        <f t="shared" si="1395"/>
        <v>0</v>
      </c>
      <c r="DY125" s="14">
        <f t="shared" si="2534"/>
        <v>3</v>
      </c>
      <c r="DZ125" s="14">
        <f t="shared" si="2518"/>
        <v>2.4</v>
      </c>
      <c r="EA125" s="31">
        <f t="shared" ref="EA125:EA126" si="2550">EA124+"00:15"</f>
        <v>0.93749999999999878</v>
      </c>
      <c r="EB125" s="57">
        <f t="shared" si="1397"/>
        <v>69</v>
      </c>
      <c r="EC125" s="57">
        <f t="shared" si="1397"/>
        <v>9</v>
      </c>
      <c r="ED125" s="57">
        <f t="shared" si="1397"/>
        <v>1</v>
      </c>
      <c r="EE125" s="57">
        <f t="shared" si="1397"/>
        <v>0</v>
      </c>
      <c r="EF125" s="57">
        <f t="shared" si="1397"/>
        <v>8</v>
      </c>
      <c r="EG125" s="57">
        <f t="shared" si="1397"/>
        <v>13</v>
      </c>
      <c r="EH125" s="57">
        <f t="shared" si="1397"/>
        <v>8</v>
      </c>
      <c r="EI125" s="14">
        <f t="shared" si="2535"/>
        <v>108</v>
      </c>
      <c r="EJ125" s="14">
        <f t="shared" si="2519"/>
        <v>102.3</v>
      </c>
      <c r="EK125" s="31">
        <f t="shared" ref="EK125:EK126" si="2551">EK124+"00:15"</f>
        <v>0.93749999999999878</v>
      </c>
      <c r="EL125" s="57">
        <f t="shared" si="1399"/>
        <v>63</v>
      </c>
      <c r="EM125" s="57">
        <f t="shared" si="1399"/>
        <v>5</v>
      </c>
      <c r="EN125" s="57">
        <f t="shared" si="1399"/>
        <v>0</v>
      </c>
      <c r="EO125" s="57">
        <f t="shared" si="1399"/>
        <v>0</v>
      </c>
      <c r="EP125" s="57">
        <f t="shared" si="1399"/>
        <v>11</v>
      </c>
      <c r="EQ125" s="57">
        <f t="shared" si="1399"/>
        <v>5</v>
      </c>
      <c r="ER125" s="57">
        <f t="shared" si="1399"/>
        <v>2</v>
      </c>
      <c r="ES125" s="14">
        <f t="shared" si="2536"/>
        <v>86</v>
      </c>
      <c r="ET125" s="14">
        <f t="shared" si="2520"/>
        <v>92.4</v>
      </c>
    </row>
    <row r="126" spans="1:150" ht="13" thickBot="1" x14ac:dyDescent="0.3">
      <c r="A126" s="31">
        <f t="shared" si="2537"/>
        <v>0.94791666666666541</v>
      </c>
      <c r="B126" s="57">
        <v>50</v>
      </c>
      <c r="C126" s="57">
        <v>3</v>
      </c>
      <c r="D126" s="57">
        <v>0</v>
      </c>
      <c r="E126" s="57">
        <v>0</v>
      </c>
      <c r="F126" s="57">
        <v>11</v>
      </c>
      <c r="G126" s="57">
        <v>10</v>
      </c>
      <c r="H126" s="57">
        <v>8</v>
      </c>
      <c r="I126" s="14">
        <f t="shared" si="2521"/>
        <v>82</v>
      </c>
      <c r="J126" s="14">
        <f t="shared" si="2506"/>
        <v>80.599999999999994</v>
      </c>
      <c r="K126" s="31">
        <f t="shared" si="2538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2522"/>
        <v>0</v>
      </c>
      <c r="T126" s="14">
        <f t="shared" si="2507"/>
        <v>0</v>
      </c>
      <c r="U126" s="31">
        <f t="shared" si="2539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2523"/>
        <v>0</v>
      </c>
      <c r="AD126" s="14">
        <f t="shared" si="2508"/>
        <v>0</v>
      </c>
      <c r="AE126" s="31">
        <f t="shared" si="2540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2524"/>
        <v>0</v>
      </c>
      <c r="AN126" s="14">
        <f t="shared" si="2509"/>
        <v>0</v>
      </c>
      <c r="AO126" s="31">
        <f t="shared" si="2541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1</v>
      </c>
      <c r="AW126" s="14">
        <f t="shared" si="2525"/>
        <v>1</v>
      </c>
      <c r="AX126" s="14">
        <f t="shared" si="2510"/>
        <v>0.2</v>
      </c>
      <c r="AY126" s="31">
        <f t="shared" si="2542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2526"/>
        <v>0</v>
      </c>
      <c r="BH126" s="14">
        <f t="shared" si="2511"/>
        <v>0</v>
      </c>
      <c r="BI126" s="31">
        <f t="shared" si="2543"/>
        <v>0.94791666666666541</v>
      </c>
      <c r="BJ126" s="57">
        <v>0</v>
      </c>
      <c r="BK126" s="57">
        <v>0</v>
      </c>
      <c r="BL126" s="57">
        <v>0</v>
      </c>
      <c r="BM126" s="57">
        <v>0</v>
      </c>
      <c r="BN126" s="57">
        <v>0</v>
      </c>
      <c r="BO126" s="57">
        <v>1</v>
      </c>
      <c r="BP126" s="57">
        <v>0</v>
      </c>
      <c r="BQ126" s="14">
        <f t="shared" si="2527"/>
        <v>1</v>
      </c>
      <c r="BR126" s="14">
        <f t="shared" si="2512"/>
        <v>0.4</v>
      </c>
      <c r="BS126" s="31">
        <f t="shared" si="2544"/>
        <v>0.94791666666666541</v>
      </c>
      <c r="BT126" s="57">
        <v>67</v>
      </c>
      <c r="BU126" s="57">
        <v>1</v>
      </c>
      <c r="BV126" s="57">
        <v>0</v>
      </c>
      <c r="BW126" s="57">
        <v>0</v>
      </c>
      <c r="BX126" s="57">
        <v>11</v>
      </c>
      <c r="BY126" s="57">
        <v>8</v>
      </c>
      <c r="BZ126" s="57">
        <v>0</v>
      </c>
      <c r="CA126" s="14">
        <f t="shared" si="2528"/>
        <v>87</v>
      </c>
      <c r="CB126" s="14">
        <f t="shared" si="2513"/>
        <v>93.2</v>
      </c>
      <c r="CC126" s="31">
        <f t="shared" si="2545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2529"/>
        <v>0</v>
      </c>
      <c r="CL126" s="14">
        <f t="shared" si="2514"/>
        <v>0</v>
      </c>
      <c r="CM126" s="31">
        <f t="shared" si="2546"/>
        <v>0.94791666666666541</v>
      </c>
      <c r="CN126" s="57">
        <f t="shared" si="2436"/>
        <v>67</v>
      </c>
      <c r="CO126" s="57">
        <f t="shared" si="2436"/>
        <v>1</v>
      </c>
      <c r="CP126" s="57">
        <f t="shared" si="2436"/>
        <v>0</v>
      </c>
      <c r="CQ126" s="57">
        <f t="shared" si="2436"/>
        <v>0</v>
      </c>
      <c r="CR126" s="57">
        <f t="shared" si="2430"/>
        <v>11</v>
      </c>
      <c r="CS126" s="57">
        <f t="shared" si="2430"/>
        <v>8</v>
      </c>
      <c r="CT126" s="57">
        <f t="shared" si="2430"/>
        <v>0</v>
      </c>
      <c r="CU126" s="14">
        <f t="shared" si="2530"/>
        <v>87</v>
      </c>
      <c r="CV126" s="14">
        <f t="shared" si="2515"/>
        <v>93.2</v>
      </c>
      <c r="CW126" s="31">
        <f t="shared" si="2547"/>
        <v>0.94791666666666541</v>
      </c>
      <c r="CX126" s="57">
        <f t="shared" si="2500"/>
        <v>50</v>
      </c>
      <c r="CY126" s="57">
        <f t="shared" si="2500"/>
        <v>3</v>
      </c>
      <c r="CZ126" s="57">
        <f t="shared" si="2500"/>
        <v>0</v>
      </c>
      <c r="DA126" s="57">
        <f t="shared" si="2500"/>
        <v>0</v>
      </c>
      <c r="DB126" s="57">
        <f t="shared" si="2500"/>
        <v>11</v>
      </c>
      <c r="DC126" s="57">
        <f t="shared" si="2500"/>
        <v>10</v>
      </c>
      <c r="DD126" s="57">
        <f t="shared" si="2500"/>
        <v>8</v>
      </c>
      <c r="DE126" s="14">
        <f t="shared" si="2531"/>
        <v>82</v>
      </c>
      <c r="DF126" s="14">
        <f t="shared" si="2516"/>
        <v>80.599999999999994</v>
      </c>
      <c r="DG126" s="31">
        <f t="shared" si="2548"/>
        <v>0.94791666666666541</v>
      </c>
      <c r="DH126" s="57">
        <f t="shared" si="2532"/>
        <v>0</v>
      </c>
      <c r="DI126" s="57">
        <f t="shared" si="2415"/>
        <v>0</v>
      </c>
      <c r="DJ126" s="57">
        <f t="shared" si="2415"/>
        <v>0</v>
      </c>
      <c r="DK126" s="57">
        <f t="shared" si="2415"/>
        <v>0</v>
      </c>
      <c r="DL126" s="57">
        <f t="shared" si="2415"/>
        <v>0</v>
      </c>
      <c r="DM126" s="57">
        <f t="shared" si="2415"/>
        <v>1</v>
      </c>
      <c r="DN126" s="57">
        <f t="shared" si="2415"/>
        <v>0</v>
      </c>
      <c r="DO126" s="14">
        <f t="shared" si="2533"/>
        <v>1</v>
      </c>
      <c r="DP126" s="14">
        <f t="shared" si="2517"/>
        <v>0.4</v>
      </c>
      <c r="DQ126" s="31">
        <f t="shared" si="2549"/>
        <v>0.94791666666666541</v>
      </c>
      <c r="DR126" s="57">
        <f t="shared" si="1395"/>
        <v>0</v>
      </c>
      <c r="DS126" s="57">
        <f t="shared" si="1395"/>
        <v>0</v>
      </c>
      <c r="DT126" s="57">
        <f t="shared" si="1395"/>
        <v>0</v>
      </c>
      <c r="DU126" s="57">
        <f t="shared" si="1395"/>
        <v>0</v>
      </c>
      <c r="DV126" s="57">
        <f t="shared" si="1395"/>
        <v>0</v>
      </c>
      <c r="DW126" s="57">
        <f t="shared" si="1395"/>
        <v>0</v>
      </c>
      <c r="DX126" s="57">
        <f t="shared" si="1395"/>
        <v>1</v>
      </c>
      <c r="DY126" s="14">
        <f t="shared" si="2534"/>
        <v>1</v>
      </c>
      <c r="DZ126" s="14">
        <f t="shared" si="2518"/>
        <v>0.2</v>
      </c>
      <c r="EA126" s="31">
        <f t="shared" si="2550"/>
        <v>0.94791666666666541</v>
      </c>
      <c r="EB126" s="57">
        <f t="shared" si="1397"/>
        <v>50</v>
      </c>
      <c r="EC126" s="57">
        <f t="shared" si="1397"/>
        <v>3</v>
      </c>
      <c r="ED126" s="57">
        <f t="shared" si="1397"/>
        <v>0</v>
      </c>
      <c r="EE126" s="57">
        <f t="shared" si="1397"/>
        <v>0</v>
      </c>
      <c r="EF126" s="57">
        <f t="shared" si="1397"/>
        <v>11</v>
      </c>
      <c r="EG126" s="57">
        <f t="shared" si="1397"/>
        <v>10</v>
      </c>
      <c r="EH126" s="57">
        <f t="shared" si="1397"/>
        <v>9</v>
      </c>
      <c r="EI126" s="14">
        <f t="shared" si="2535"/>
        <v>83</v>
      </c>
      <c r="EJ126" s="14">
        <f t="shared" si="2519"/>
        <v>80.8</v>
      </c>
      <c r="EK126" s="31">
        <f t="shared" si="2551"/>
        <v>0.94791666666666541</v>
      </c>
      <c r="EL126" s="57">
        <f t="shared" si="1399"/>
        <v>67</v>
      </c>
      <c r="EM126" s="57">
        <f t="shared" si="1399"/>
        <v>1</v>
      </c>
      <c r="EN126" s="57">
        <f t="shared" si="1399"/>
        <v>0</v>
      </c>
      <c r="EO126" s="57">
        <f t="shared" si="1399"/>
        <v>0</v>
      </c>
      <c r="EP126" s="57">
        <f t="shared" si="1399"/>
        <v>11</v>
      </c>
      <c r="EQ126" s="57">
        <f t="shared" si="1399"/>
        <v>9</v>
      </c>
      <c r="ER126" s="57">
        <f t="shared" si="1399"/>
        <v>0</v>
      </c>
      <c r="ES126" s="14">
        <f t="shared" si="2536"/>
        <v>88</v>
      </c>
      <c r="ET126" s="14">
        <f t="shared" si="2520"/>
        <v>93.6</v>
      </c>
    </row>
    <row r="127" spans="1:150" ht="13.5" thickTop="1" thickBot="1" x14ac:dyDescent="0.3">
      <c r="A127" s="32" t="s">
        <v>5</v>
      </c>
      <c r="B127" s="2">
        <f>SUM(B123:B126)</f>
        <v>253</v>
      </c>
      <c r="C127" s="2">
        <f t="shared" ref="C127" si="2552">SUM(C123:C126)</f>
        <v>25</v>
      </c>
      <c r="D127" s="2">
        <f t="shared" ref="D127" si="2553">SUM(D123:D126)</f>
        <v>3</v>
      </c>
      <c r="E127" s="2">
        <f t="shared" ref="E127" si="2554">SUM(E123:E126)</f>
        <v>1</v>
      </c>
      <c r="F127" s="2">
        <f t="shared" ref="F127" si="2555">SUM(F123:F126)</f>
        <v>39</v>
      </c>
      <c r="G127" s="2">
        <f t="shared" ref="G127" si="2556">SUM(G123:G126)</f>
        <v>49</v>
      </c>
      <c r="H127" s="2">
        <f t="shared" ref="H127" si="2557">SUM(H123:H126)</f>
        <v>36</v>
      </c>
      <c r="I127" s="15">
        <f t="shared" ref="I127" si="2558">SUM(I123:I126)</f>
        <v>406</v>
      </c>
      <c r="J127" s="33">
        <f>B127+C127+D127*1.5+E127*2.3+F127*2+G127*0.4+H127*0.2</f>
        <v>389.6</v>
      </c>
      <c r="K127" s="32" t="s">
        <v>5</v>
      </c>
      <c r="L127" s="2">
        <f>SUM(L123:L126)</f>
        <v>0</v>
      </c>
      <c r="M127" s="2">
        <f t="shared" ref="M127" si="2559">SUM(M123:M126)</f>
        <v>0</v>
      </c>
      <c r="N127" s="2">
        <f t="shared" ref="N127" si="2560">SUM(N123:N126)</f>
        <v>0</v>
      </c>
      <c r="O127" s="2">
        <f t="shared" ref="O127" si="2561">SUM(O123:O126)</f>
        <v>0</v>
      </c>
      <c r="P127" s="2">
        <f t="shared" ref="P127" si="2562">SUM(P123:P126)</f>
        <v>0</v>
      </c>
      <c r="Q127" s="2">
        <f t="shared" ref="Q127" si="2563">SUM(Q123:Q126)</f>
        <v>0</v>
      </c>
      <c r="R127" s="2">
        <f t="shared" ref="R127:S127" si="2564">SUM(R123:R126)</f>
        <v>0</v>
      </c>
      <c r="S127" s="15">
        <f t="shared" si="2564"/>
        <v>0</v>
      </c>
      <c r="T127" s="33">
        <f>L127+M127+N127*1.5+O127*2.3+P127*2+Q127*0.4+R127*0.2</f>
        <v>0</v>
      </c>
      <c r="U127" s="32" t="s">
        <v>5</v>
      </c>
      <c r="V127" s="2">
        <f>SUM(V123:V126)</f>
        <v>0</v>
      </c>
      <c r="W127" s="2">
        <f t="shared" ref="W127" si="2565">SUM(W123:W126)</f>
        <v>0</v>
      </c>
      <c r="X127" s="2">
        <f t="shared" ref="X127" si="2566">SUM(X123:X126)</f>
        <v>0</v>
      </c>
      <c r="Y127" s="2">
        <f t="shared" ref="Y127" si="2567">SUM(Y123:Y126)</f>
        <v>0</v>
      </c>
      <c r="Z127" s="2">
        <f t="shared" ref="Z127" si="2568">SUM(Z123:Z126)</f>
        <v>0</v>
      </c>
      <c r="AA127" s="2">
        <f t="shared" ref="AA127" si="2569">SUM(AA123:AA126)</f>
        <v>0</v>
      </c>
      <c r="AB127" s="2">
        <f t="shared" ref="AB127" si="2570">SUM(AB123:AB126)</f>
        <v>0</v>
      </c>
      <c r="AC127" s="15">
        <f t="shared" ref="AC127" si="2571">SUM(AC123:AC126)</f>
        <v>0</v>
      </c>
      <c r="AD127" s="33">
        <f>V127+W127+X127*1.5+Y127*2.3+Z127*2+AA127*0.4+AB127*0.2</f>
        <v>0</v>
      </c>
      <c r="AE127" s="32" t="s">
        <v>5</v>
      </c>
      <c r="AF127" s="2">
        <f>SUM(AF123:AF126)</f>
        <v>5</v>
      </c>
      <c r="AG127" s="2">
        <f t="shared" ref="AG127" si="2572">SUM(AG123:AG126)</f>
        <v>0</v>
      </c>
      <c r="AH127" s="2">
        <f t="shared" ref="AH127" si="2573">SUM(AH123:AH126)</f>
        <v>0</v>
      </c>
      <c r="AI127" s="2">
        <f t="shared" ref="AI127" si="2574">SUM(AI123:AI126)</f>
        <v>0</v>
      </c>
      <c r="AJ127" s="2">
        <f t="shared" ref="AJ127" si="2575">SUM(AJ123:AJ126)</f>
        <v>0</v>
      </c>
      <c r="AK127" s="2">
        <f t="shared" ref="AK127" si="2576">SUM(AK123:AK126)</f>
        <v>2</v>
      </c>
      <c r="AL127" s="2">
        <f t="shared" ref="AL127" si="2577">SUM(AL123:AL126)</f>
        <v>0</v>
      </c>
      <c r="AM127" s="15">
        <f t="shared" ref="AM127" si="2578">SUM(AM123:AM126)</f>
        <v>7</v>
      </c>
      <c r="AN127" s="33">
        <f>AF127+AG127+AH127*1.5+AI127*2.3+AJ127*2+AK127*0.4+AL127*0.2</f>
        <v>5.8</v>
      </c>
      <c r="AO127" s="32" t="s">
        <v>5</v>
      </c>
      <c r="AP127" s="2">
        <f>SUM(AP123:AP126)</f>
        <v>1</v>
      </c>
      <c r="AQ127" s="2">
        <f t="shared" ref="AQ127" si="2579">SUM(AQ123:AQ126)</f>
        <v>0</v>
      </c>
      <c r="AR127" s="2">
        <f t="shared" ref="AR127" si="2580">SUM(AR123:AR126)</f>
        <v>0</v>
      </c>
      <c r="AS127" s="2">
        <f t="shared" ref="AS127" si="2581">SUM(AS123:AS126)</f>
        <v>0</v>
      </c>
      <c r="AT127" s="2">
        <f t="shared" ref="AT127" si="2582">SUM(AT123:AT126)</f>
        <v>0</v>
      </c>
      <c r="AU127" s="2">
        <f t="shared" ref="AU127" si="2583">SUM(AU123:AU126)</f>
        <v>1</v>
      </c>
      <c r="AV127" s="2">
        <f t="shared" ref="AV127" si="2584">SUM(AV123:AV126)</f>
        <v>1</v>
      </c>
      <c r="AW127" s="15">
        <f t="shared" ref="AW127" si="2585">SUM(AW123:AW126)</f>
        <v>3</v>
      </c>
      <c r="AX127" s="33">
        <f>AP127+AQ127+AR127*1.5+AS127*2.3+AT127*2+AU127*0.4+AV127*0.2</f>
        <v>1.5999999999999999</v>
      </c>
      <c r="AY127" s="32" t="s">
        <v>5</v>
      </c>
      <c r="AZ127" s="2">
        <f>SUM(AZ123:AZ126)</f>
        <v>0</v>
      </c>
      <c r="BA127" s="2">
        <f t="shared" ref="BA127" si="2586">SUM(BA123:BA126)</f>
        <v>0</v>
      </c>
      <c r="BB127" s="2">
        <f t="shared" ref="BB127" si="2587">SUM(BB123:BB126)</f>
        <v>0</v>
      </c>
      <c r="BC127" s="2">
        <f t="shared" ref="BC127" si="2588">SUM(BC123:BC126)</f>
        <v>0</v>
      </c>
      <c r="BD127" s="2">
        <f t="shared" ref="BD127" si="2589">SUM(BD123:BD126)</f>
        <v>0</v>
      </c>
      <c r="BE127" s="2">
        <f t="shared" ref="BE127" si="2590">SUM(BE123:BE126)</f>
        <v>0</v>
      </c>
      <c r="BF127" s="2">
        <f t="shared" ref="BF127" si="2591">SUM(BF123:BF126)</f>
        <v>0</v>
      </c>
      <c r="BG127" s="15">
        <f t="shared" ref="BG127" si="2592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0</v>
      </c>
      <c r="BK127" s="2">
        <f t="shared" ref="BK127" si="2593">SUM(BK123:BK126)</f>
        <v>0</v>
      </c>
      <c r="BL127" s="2">
        <f t="shared" ref="BL127" si="2594">SUM(BL123:BL126)</f>
        <v>0</v>
      </c>
      <c r="BM127" s="2">
        <f t="shared" ref="BM127" si="2595">SUM(BM123:BM126)</f>
        <v>0</v>
      </c>
      <c r="BN127" s="2">
        <f t="shared" ref="BN127" si="2596">SUM(BN123:BN126)</f>
        <v>0</v>
      </c>
      <c r="BO127" s="2">
        <f t="shared" ref="BO127" si="2597">SUM(BO123:BO126)</f>
        <v>1</v>
      </c>
      <c r="BP127" s="2">
        <f t="shared" ref="BP127" si="2598">SUM(BP123:BP126)</f>
        <v>1</v>
      </c>
      <c r="BQ127" s="15">
        <f t="shared" ref="BQ127" si="2599">SUM(BQ123:BQ126)</f>
        <v>2</v>
      </c>
      <c r="BR127" s="33">
        <f>BJ127+BK127+BL127*1.5+BM127*2.3+BN127*2+BO127*0.4+BP127*0.2</f>
        <v>0.60000000000000009</v>
      </c>
      <c r="BS127" s="32" t="s">
        <v>5</v>
      </c>
      <c r="BT127" s="2">
        <f>SUM(BT123:BT126)</f>
        <v>278</v>
      </c>
      <c r="BU127" s="2">
        <f t="shared" ref="BU127" si="2600">SUM(BU123:BU126)</f>
        <v>15</v>
      </c>
      <c r="BV127" s="2">
        <f t="shared" ref="BV127" si="2601">SUM(BV123:BV126)</f>
        <v>1</v>
      </c>
      <c r="BW127" s="2">
        <f t="shared" ref="BW127" si="2602">SUM(BW123:BW126)</f>
        <v>0</v>
      </c>
      <c r="BX127" s="2">
        <f t="shared" ref="BX127" si="2603">SUM(BX123:BX126)</f>
        <v>43</v>
      </c>
      <c r="BY127" s="2">
        <f t="shared" ref="BY127" si="2604">SUM(BY123:BY126)</f>
        <v>30</v>
      </c>
      <c r="BZ127" s="2">
        <f t="shared" ref="BZ127" si="2605">SUM(BZ123:BZ126)</f>
        <v>2</v>
      </c>
      <c r="CA127" s="15">
        <f t="shared" ref="CA127" si="2606">SUM(CA123:CA126)</f>
        <v>369</v>
      </c>
      <c r="CB127" s="33">
        <f>BT127+BU127+BV127*1.5+BW127*2.3+BX127*2+BY127*0.4+BZ127*0.2</f>
        <v>392.9</v>
      </c>
      <c r="CC127" s="32" t="s">
        <v>5</v>
      </c>
      <c r="CD127" s="2">
        <f>SUM(CD123:CD126)</f>
        <v>0</v>
      </c>
      <c r="CE127" s="2">
        <f t="shared" ref="CE127" si="2607">SUM(CE123:CE126)</f>
        <v>0</v>
      </c>
      <c r="CF127" s="2">
        <f t="shared" ref="CF127" si="2608">SUM(CF123:CF126)</f>
        <v>0</v>
      </c>
      <c r="CG127" s="2">
        <f t="shared" ref="CG127" si="2609">SUM(CG123:CG126)</f>
        <v>0</v>
      </c>
      <c r="CH127" s="2">
        <f t="shared" ref="CH127" si="2610">SUM(CH123:CH126)</f>
        <v>0</v>
      </c>
      <c r="CI127" s="2">
        <f t="shared" ref="CI127" si="2611">SUM(CI123:CI126)</f>
        <v>0</v>
      </c>
      <c r="CJ127" s="2">
        <f t="shared" ref="CJ127" si="2612">SUM(CJ123:CJ126)</f>
        <v>0</v>
      </c>
      <c r="CK127" s="15">
        <f t="shared" ref="CK127" si="2613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2436"/>
        <v>283</v>
      </c>
      <c r="CO127" s="2">
        <f t="shared" si="2436"/>
        <v>15</v>
      </c>
      <c r="CP127" s="2">
        <f t="shared" si="2436"/>
        <v>1</v>
      </c>
      <c r="CQ127" s="2">
        <f t="shared" si="2436"/>
        <v>0</v>
      </c>
      <c r="CR127" s="2">
        <f t="shared" si="2430"/>
        <v>43</v>
      </c>
      <c r="CS127" s="2">
        <f t="shared" si="2430"/>
        <v>32</v>
      </c>
      <c r="CT127" s="2">
        <f t="shared" si="2430"/>
        <v>2</v>
      </c>
      <c r="CU127" s="15">
        <f t="shared" ref="CU127" si="2614">SUM(CN127:CT127)</f>
        <v>376</v>
      </c>
      <c r="CV127" s="33">
        <f>CN127+CO127+CP127*1.5+CQ127*2.3+CR127*2+CS127*0.4+CT127*0.2</f>
        <v>398.7</v>
      </c>
      <c r="CW127" s="32" t="s">
        <v>5</v>
      </c>
      <c r="CX127" s="2">
        <f t="shared" si="2500"/>
        <v>253</v>
      </c>
      <c r="CY127" s="2">
        <f t="shared" si="2500"/>
        <v>25</v>
      </c>
      <c r="CZ127" s="2">
        <f t="shared" si="2500"/>
        <v>3</v>
      </c>
      <c r="DA127" s="2">
        <f t="shared" si="2500"/>
        <v>1</v>
      </c>
      <c r="DB127" s="2">
        <f t="shared" si="2500"/>
        <v>39</v>
      </c>
      <c r="DC127" s="2">
        <f t="shared" si="2500"/>
        <v>49</v>
      </c>
      <c r="DD127" s="2">
        <f t="shared" si="2500"/>
        <v>36</v>
      </c>
      <c r="DE127" s="15">
        <f t="shared" ref="DE127" si="2615">SUM(CX127:DD127)</f>
        <v>406</v>
      </c>
      <c r="DF127" s="33">
        <f>CX127+CY127+CZ127*1.5+DA127*2.3+DB127*2+DC127*0.4+DD127*0.2</f>
        <v>389.6</v>
      </c>
      <c r="DG127" s="32" t="s">
        <v>5</v>
      </c>
      <c r="DH127" s="2">
        <f t="shared" si="2415"/>
        <v>0</v>
      </c>
      <c r="DI127" s="2">
        <f t="shared" si="2415"/>
        <v>0</v>
      </c>
      <c r="DJ127" s="2">
        <f t="shared" si="2415"/>
        <v>0</v>
      </c>
      <c r="DK127" s="2">
        <f t="shared" si="2415"/>
        <v>0</v>
      </c>
      <c r="DL127" s="2">
        <f t="shared" si="2415"/>
        <v>0</v>
      </c>
      <c r="DM127" s="2">
        <f t="shared" si="2415"/>
        <v>1</v>
      </c>
      <c r="DN127" s="2">
        <f t="shared" si="2415"/>
        <v>1</v>
      </c>
      <c r="DO127" s="15">
        <f t="shared" ref="DO127" si="2616">SUM(DH127:DN127)</f>
        <v>2</v>
      </c>
      <c r="DP127" s="33">
        <f>DH127+DI127+DJ127*1.5+DK127*2.3+DL127*2+DM127*0.4+DN127*0.2</f>
        <v>0.60000000000000009</v>
      </c>
      <c r="DQ127" s="32" t="s">
        <v>5</v>
      </c>
      <c r="DR127" s="2">
        <f t="shared" si="1395"/>
        <v>6</v>
      </c>
      <c r="DS127" s="2">
        <f t="shared" si="1395"/>
        <v>0</v>
      </c>
      <c r="DT127" s="2">
        <f t="shared" si="1395"/>
        <v>0</v>
      </c>
      <c r="DU127" s="2">
        <f t="shared" si="1395"/>
        <v>0</v>
      </c>
      <c r="DV127" s="2">
        <f t="shared" si="1395"/>
        <v>0</v>
      </c>
      <c r="DW127" s="2">
        <f t="shared" si="1395"/>
        <v>3</v>
      </c>
      <c r="DX127" s="2">
        <f t="shared" si="1395"/>
        <v>1</v>
      </c>
      <c r="DY127" s="15">
        <f t="shared" ref="DY127" si="2617">SUM(DR127:DX127)</f>
        <v>10</v>
      </c>
      <c r="DZ127" s="33">
        <f>DR127+DS127+DT127*1.5+DU127*2.3+DV127*2+DW127*0.4+DX127*0.2</f>
        <v>7.4</v>
      </c>
      <c r="EA127" s="32" t="s">
        <v>5</v>
      </c>
      <c r="EB127" s="2">
        <f t="shared" si="1397"/>
        <v>254</v>
      </c>
      <c r="EC127" s="2">
        <f t="shared" si="1397"/>
        <v>25</v>
      </c>
      <c r="ED127" s="2">
        <f t="shared" si="1397"/>
        <v>3</v>
      </c>
      <c r="EE127" s="2">
        <f t="shared" si="1397"/>
        <v>1</v>
      </c>
      <c r="EF127" s="2">
        <f t="shared" si="1397"/>
        <v>39</v>
      </c>
      <c r="EG127" s="2">
        <f t="shared" si="1397"/>
        <v>50</v>
      </c>
      <c r="EH127" s="2">
        <f t="shared" si="1397"/>
        <v>37</v>
      </c>
      <c r="EI127" s="15">
        <f t="shared" ref="EI127" si="2618">SUM(EB127:EH127)</f>
        <v>409</v>
      </c>
      <c r="EJ127" s="33">
        <f>EB127+EC127+ED127*1.5+EE127*2.3+EF127*2+EG127*0.4+EH127*0.2</f>
        <v>391.2</v>
      </c>
      <c r="EK127" s="32" t="s">
        <v>5</v>
      </c>
      <c r="EL127" s="2">
        <f t="shared" si="1399"/>
        <v>278</v>
      </c>
      <c r="EM127" s="2">
        <f t="shared" si="1399"/>
        <v>15</v>
      </c>
      <c r="EN127" s="2">
        <f t="shared" si="1399"/>
        <v>1</v>
      </c>
      <c r="EO127" s="2">
        <f t="shared" si="1399"/>
        <v>0</v>
      </c>
      <c r="EP127" s="2">
        <f t="shared" si="1399"/>
        <v>43</v>
      </c>
      <c r="EQ127" s="2">
        <f t="shared" si="1399"/>
        <v>31</v>
      </c>
      <c r="ER127" s="2">
        <f t="shared" si="1399"/>
        <v>3</v>
      </c>
      <c r="ES127" s="15">
        <f t="shared" ref="ES127" si="2619">SUM(EL127:ER127)</f>
        <v>371</v>
      </c>
      <c r="ET127" s="33">
        <f>EL127+EM127+EN127*1.5+EO127*2.3+EP127*2+EQ127*0.4+ER127*0.2</f>
        <v>393.5</v>
      </c>
    </row>
    <row r="128" spans="1:150" ht="13" thickTop="1" x14ac:dyDescent="0.25">
      <c r="A128" s="31">
        <f>A126+"00:15"</f>
        <v>0.95833333333333204</v>
      </c>
      <c r="B128" s="57">
        <v>57</v>
      </c>
      <c r="C128" s="57">
        <v>6</v>
      </c>
      <c r="D128" s="57">
        <v>0</v>
      </c>
      <c r="E128" s="57">
        <v>0</v>
      </c>
      <c r="F128" s="57">
        <v>12</v>
      </c>
      <c r="G128" s="57">
        <v>9</v>
      </c>
      <c r="H128" s="57">
        <v>4</v>
      </c>
      <c r="I128" s="14">
        <f>SUM(B128:H128)</f>
        <v>88</v>
      </c>
      <c r="J128" s="14">
        <f t="shared" ref="J128:J131" si="2620">B128+C128+D128*1.5+E128*2.3+F128*2+G128*0.4+H128*0.2</f>
        <v>91.399999999999991</v>
      </c>
      <c r="K128" s="31">
        <f>K126+"00:15"</f>
        <v>0.95833333333333204</v>
      </c>
      <c r="L128" s="57">
        <v>1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>SUM(L128:R128)</f>
        <v>1</v>
      </c>
      <c r="T128" s="14">
        <f t="shared" ref="T128:T131" si="2621">L128+M128+N128*1.5+O128*2.3+P128*2+Q128*0.4+R128*0.2</f>
        <v>1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>SUM(V128:AB128)</f>
        <v>0</v>
      </c>
      <c r="AD128" s="14">
        <f t="shared" ref="AD128:AD131" si="2622">V128+W128+X128*1.5+Y128*2.3+Z128*2+AA128*0.4+AB128*0.2</f>
        <v>0</v>
      </c>
      <c r="AE128" s="31">
        <f>AE126+"00:15"</f>
        <v>0.95833333333333204</v>
      </c>
      <c r="AF128" s="57">
        <v>1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>SUM(AF128:AL128)</f>
        <v>1</v>
      </c>
      <c r="AN128" s="14">
        <f t="shared" ref="AN128:AN131" si="2623">AF128+AG128+AH128*1.5+AI128*2.3+AJ128*2+AK128*0.4+AL128*0.2</f>
        <v>1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>SUM(AP128:AV128)</f>
        <v>0</v>
      </c>
      <c r="AX128" s="14">
        <f t="shared" ref="AX128:AX131" si="2624">AP128+AQ128+AR128*1.5+AS128*2.3+AT128*2+AU128*0.4+AV128*0.2</f>
        <v>0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>SUM(AZ128:BF128)</f>
        <v>0</v>
      </c>
      <c r="BH128" s="14">
        <f t="shared" ref="BH128:BH131" si="2625">AZ128+BA128+BB128*1.5+BC128*2.3+BD128*2+BE128*0.4+BF128*0.2</f>
        <v>0</v>
      </c>
      <c r="BI128" s="31">
        <f>BI126+"00:15"</f>
        <v>0.95833333333333204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>SUM(BJ128:BP128)</f>
        <v>0</v>
      </c>
      <c r="BR128" s="14">
        <f t="shared" ref="BR128:BR131" si="2626">BJ128+BK128+BL128*1.5+BM128*2.3+BN128*2+BO128*0.4+BP128*0.2</f>
        <v>0</v>
      </c>
      <c r="BS128" s="31">
        <f>BS126+"00:15"</f>
        <v>0.95833333333333204</v>
      </c>
      <c r="BT128" s="57">
        <v>68</v>
      </c>
      <c r="BU128" s="57">
        <v>3</v>
      </c>
      <c r="BV128" s="57">
        <v>0</v>
      </c>
      <c r="BW128" s="57">
        <v>0</v>
      </c>
      <c r="BX128" s="57">
        <v>8</v>
      </c>
      <c r="BY128" s="57">
        <v>8</v>
      </c>
      <c r="BZ128" s="57">
        <v>0</v>
      </c>
      <c r="CA128" s="14">
        <f>SUM(BT128:BZ128)</f>
        <v>87</v>
      </c>
      <c r="CB128" s="14">
        <f t="shared" ref="CB128:CB131" si="2627">BT128+BU128+BV128*1.5+BW128*2.3+BX128*2+BY128*0.4+BZ128*0.2</f>
        <v>90.2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>SUM(CD128:CJ128)</f>
        <v>0</v>
      </c>
      <c r="CL128" s="14">
        <f t="shared" ref="CL128:CL131" si="2628">CD128+CE128+CF128*1.5+CG128*2.3+CH128*2+CI128*0.4+CJ128*0.2</f>
        <v>0</v>
      </c>
      <c r="CM128" s="31">
        <f>CM126+"00:15"</f>
        <v>0.95833333333333204</v>
      </c>
      <c r="CN128" s="57">
        <f t="shared" si="2436"/>
        <v>69</v>
      </c>
      <c r="CO128" s="57">
        <f t="shared" si="2436"/>
        <v>3</v>
      </c>
      <c r="CP128" s="57">
        <f t="shared" si="2436"/>
        <v>0</v>
      </c>
      <c r="CQ128" s="57">
        <f t="shared" si="2436"/>
        <v>0</v>
      </c>
      <c r="CR128" s="57">
        <f t="shared" si="2430"/>
        <v>8</v>
      </c>
      <c r="CS128" s="57">
        <f t="shared" si="2430"/>
        <v>8</v>
      </c>
      <c r="CT128" s="57">
        <f t="shared" si="2430"/>
        <v>0</v>
      </c>
      <c r="CU128" s="14">
        <f>SUM(CN128:CT128)</f>
        <v>88</v>
      </c>
      <c r="CV128" s="14">
        <f t="shared" ref="CV128:CV131" si="2629">CN128+CO128+CP128*1.5+CQ128*2.3+CR128*2+CS128*0.4+CT128*0.2</f>
        <v>91.2</v>
      </c>
      <c r="CW128" s="31">
        <f>CW126+"00:15"</f>
        <v>0.95833333333333204</v>
      </c>
      <c r="CX128" s="57">
        <f t="shared" si="2500"/>
        <v>58</v>
      </c>
      <c r="CY128" s="57">
        <f t="shared" si="2500"/>
        <v>6</v>
      </c>
      <c r="CZ128" s="57">
        <f t="shared" si="2500"/>
        <v>0</v>
      </c>
      <c r="DA128" s="57">
        <f t="shared" si="2500"/>
        <v>0</v>
      </c>
      <c r="DB128" s="57">
        <f t="shared" si="2500"/>
        <v>12</v>
      </c>
      <c r="DC128" s="57">
        <f t="shared" si="2500"/>
        <v>9</v>
      </c>
      <c r="DD128" s="57">
        <f t="shared" si="2500"/>
        <v>4</v>
      </c>
      <c r="DE128" s="14">
        <f>SUM(CX128:DD128)</f>
        <v>89</v>
      </c>
      <c r="DF128" s="14">
        <f t="shared" ref="DF128:DF131" si="2630">CX128+CY128+CZ128*1.5+DA128*2.3+DB128*2+DC128*0.4+DD128*0.2</f>
        <v>92.399999999999991</v>
      </c>
      <c r="DG128" s="31">
        <f>DG126+"00:15"</f>
        <v>0.95833333333333204</v>
      </c>
      <c r="DH128" s="57">
        <f>SUM(L128,AZ128,BJ128)</f>
        <v>1</v>
      </c>
      <c r="DI128" s="57">
        <f t="shared" si="2415"/>
        <v>0</v>
      </c>
      <c r="DJ128" s="57">
        <f t="shared" si="2415"/>
        <v>0</v>
      </c>
      <c r="DK128" s="57">
        <f t="shared" si="2415"/>
        <v>0</v>
      </c>
      <c r="DL128" s="57">
        <f t="shared" si="2415"/>
        <v>0</v>
      </c>
      <c r="DM128" s="57">
        <f t="shared" si="2415"/>
        <v>0</v>
      </c>
      <c r="DN128" s="57">
        <f t="shared" si="2415"/>
        <v>0</v>
      </c>
      <c r="DO128" s="14">
        <f>SUM(DH128:DN128)</f>
        <v>1</v>
      </c>
      <c r="DP128" s="14">
        <f t="shared" ref="DP128:DP131" si="2631">DH128+DI128+DJ128*1.5+DK128*2.3+DL128*2+DM128*0.4+DN128*0.2</f>
        <v>1</v>
      </c>
      <c r="DQ128" s="31">
        <f>DQ126+"00:15"</f>
        <v>0.95833333333333204</v>
      </c>
      <c r="DR128" s="57">
        <f t="shared" si="1395"/>
        <v>1</v>
      </c>
      <c r="DS128" s="57">
        <f t="shared" si="1395"/>
        <v>0</v>
      </c>
      <c r="DT128" s="57">
        <f t="shared" si="1395"/>
        <v>0</v>
      </c>
      <c r="DU128" s="57">
        <f t="shared" si="1395"/>
        <v>0</v>
      </c>
      <c r="DV128" s="57">
        <f t="shared" si="1395"/>
        <v>0</v>
      </c>
      <c r="DW128" s="57">
        <f t="shared" si="1395"/>
        <v>0</v>
      </c>
      <c r="DX128" s="57">
        <f t="shared" si="1395"/>
        <v>0</v>
      </c>
      <c r="DY128" s="14">
        <f>SUM(DR128:DX128)</f>
        <v>1</v>
      </c>
      <c r="DZ128" s="14">
        <f t="shared" ref="DZ128:DZ131" si="2632">DR128+DS128+DT128*1.5+DU128*2.3+DV128*2+DW128*0.4+DX128*0.2</f>
        <v>1</v>
      </c>
      <c r="EA128" s="31">
        <f>EA126+"00:15"</f>
        <v>0.95833333333333204</v>
      </c>
      <c r="EB128" s="57">
        <f t="shared" si="1397"/>
        <v>57</v>
      </c>
      <c r="EC128" s="57">
        <f t="shared" si="1397"/>
        <v>6</v>
      </c>
      <c r="ED128" s="57">
        <f t="shared" si="1397"/>
        <v>0</v>
      </c>
      <c r="EE128" s="57">
        <f t="shared" si="1397"/>
        <v>0</v>
      </c>
      <c r="EF128" s="57">
        <f t="shared" si="1397"/>
        <v>12</v>
      </c>
      <c r="EG128" s="57">
        <f t="shared" si="1397"/>
        <v>9</v>
      </c>
      <c r="EH128" s="57">
        <f t="shared" si="1397"/>
        <v>4</v>
      </c>
      <c r="EI128" s="14">
        <f>SUM(EB128:EH128)</f>
        <v>88</v>
      </c>
      <c r="EJ128" s="14">
        <f t="shared" ref="EJ128:EJ131" si="2633">EB128+EC128+ED128*1.5+EE128*2.3+EF128*2+EG128*0.4+EH128*0.2</f>
        <v>91.399999999999991</v>
      </c>
      <c r="EK128" s="31">
        <f>EK126+"00:15"</f>
        <v>0.95833333333333204</v>
      </c>
      <c r="EL128" s="57">
        <f t="shared" si="1399"/>
        <v>68</v>
      </c>
      <c r="EM128" s="57">
        <f t="shared" si="1399"/>
        <v>3</v>
      </c>
      <c r="EN128" s="57">
        <f t="shared" si="1399"/>
        <v>0</v>
      </c>
      <c r="EO128" s="57">
        <f t="shared" si="1399"/>
        <v>0</v>
      </c>
      <c r="EP128" s="57">
        <f t="shared" si="1399"/>
        <v>8</v>
      </c>
      <c r="EQ128" s="57">
        <f t="shared" si="1399"/>
        <v>8</v>
      </c>
      <c r="ER128" s="57">
        <f t="shared" si="1399"/>
        <v>0</v>
      </c>
      <c r="ES128" s="14">
        <f>SUM(EL128:ER128)</f>
        <v>87</v>
      </c>
      <c r="ET128" s="14">
        <f t="shared" ref="ET128:ET131" si="2634">EL128+EM128+EN128*1.5+EO128*2.3+EP128*2+EQ128*0.4+ER128*0.2</f>
        <v>90.2</v>
      </c>
    </row>
    <row r="129" spans="1:150" x14ac:dyDescent="0.25">
      <c r="A129" s="31">
        <f>A128+"00:15"</f>
        <v>0.96874999999999867</v>
      </c>
      <c r="B129" s="57">
        <v>52</v>
      </c>
      <c r="C129" s="57">
        <v>6</v>
      </c>
      <c r="D129" s="57">
        <v>1</v>
      </c>
      <c r="E129" s="57">
        <v>0</v>
      </c>
      <c r="F129" s="57">
        <v>9</v>
      </c>
      <c r="G129" s="57">
        <v>3</v>
      </c>
      <c r="H129" s="57">
        <v>7</v>
      </c>
      <c r="I129" s="14">
        <f t="shared" ref="I129:I131" si="2635">SUM(B129:H129)</f>
        <v>78</v>
      </c>
      <c r="J129" s="14">
        <f t="shared" si="2620"/>
        <v>80.100000000000009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1</v>
      </c>
      <c r="S129" s="14">
        <f t="shared" ref="S129:S131" si="2636">SUM(L129:R129)</f>
        <v>1</v>
      </c>
      <c r="T129" s="14">
        <f t="shared" si="2621"/>
        <v>0.2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ref="AC129:AC131" si="2637">SUM(V129:AB129)</f>
        <v>0</v>
      </c>
      <c r="AD129" s="14">
        <f t="shared" si="2622"/>
        <v>0</v>
      </c>
      <c r="AE129" s="31">
        <f>AE128+"00:15"</f>
        <v>0.96874999999999867</v>
      </c>
      <c r="AF129" s="57">
        <v>1</v>
      </c>
      <c r="AG129" s="57">
        <v>0</v>
      </c>
      <c r="AH129" s="57">
        <v>0</v>
      </c>
      <c r="AI129" s="57">
        <v>0</v>
      </c>
      <c r="AJ129" s="57">
        <v>0</v>
      </c>
      <c r="AK129" s="57">
        <v>1</v>
      </c>
      <c r="AL129" s="57">
        <v>1</v>
      </c>
      <c r="AM129" s="14">
        <f t="shared" ref="AM129:AM131" si="2638">SUM(AF129:AL129)</f>
        <v>3</v>
      </c>
      <c r="AN129" s="14">
        <f t="shared" si="2623"/>
        <v>1.5999999999999999</v>
      </c>
      <c r="AO129" s="31">
        <f>AO128+"00:15"</f>
        <v>0.96874999999999867</v>
      </c>
      <c r="AP129" s="57">
        <v>1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1</v>
      </c>
      <c r="AW129" s="14">
        <f t="shared" ref="AW129:AW131" si="2639">SUM(AP129:AV129)</f>
        <v>2</v>
      </c>
      <c r="AX129" s="14">
        <f t="shared" si="2624"/>
        <v>1.2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ref="BG129:BG131" si="2640">SUM(AZ129:BF129)</f>
        <v>0</v>
      </c>
      <c r="BH129" s="14">
        <f t="shared" si="2625"/>
        <v>0</v>
      </c>
      <c r="BI129" s="31">
        <f>BI128+"00:15"</f>
        <v>0.96874999999999867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ref="BQ129:BQ131" si="2641">SUM(BJ129:BP129)</f>
        <v>0</v>
      </c>
      <c r="BR129" s="14">
        <f t="shared" si="2626"/>
        <v>0</v>
      </c>
      <c r="BS129" s="31">
        <f>BS128+"00:15"</f>
        <v>0.96874999999999867</v>
      </c>
      <c r="BT129" s="57">
        <v>63</v>
      </c>
      <c r="BU129" s="57">
        <v>3</v>
      </c>
      <c r="BV129" s="57">
        <v>1</v>
      </c>
      <c r="BW129" s="57">
        <v>0</v>
      </c>
      <c r="BX129" s="57">
        <v>10</v>
      </c>
      <c r="BY129" s="57">
        <v>4</v>
      </c>
      <c r="BZ129" s="57">
        <v>0</v>
      </c>
      <c r="CA129" s="14">
        <f t="shared" ref="CA129:CA131" si="2642">SUM(BT129:BZ129)</f>
        <v>81</v>
      </c>
      <c r="CB129" s="14">
        <f t="shared" si="2627"/>
        <v>89.1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ref="CK129:CK131" si="2643">SUM(CD129:CJ129)</f>
        <v>0</v>
      </c>
      <c r="CL129" s="14">
        <f t="shared" si="2628"/>
        <v>0</v>
      </c>
      <c r="CM129" s="31">
        <f>CM128+"00:15"</f>
        <v>0.96874999999999867</v>
      </c>
      <c r="CN129" s="57">
        <f t="shared" si="2436"/>
        <v>64</v>
      </c>
      <c r="CO129" s="57">
        <f t="shared" si="2436"/>
        <v>3</v>
      </c>
      <c r="CP129" s="57">
        <f t="shared" si="2436"/>
        <v>1</v>
      </c>
      <c r="CQ129" s="57">
        <f t="shared" si="2436"/>
        <v>0</v>
      </c>
      <c r="CR129" s="57">
        <f t="shared" si="2430"/>
        <v>10</v>
      </c>
      <c r="CS129" s="57">
        <f t="shared" si="2430"/>
        <v>5</v>
      </c>
      <c r="CT129" s="57">
        <f t="shared" si="2430"/>
        <v>1</v>
      </c>
      <c r="CU129" s="14">
        <f t="shared" ref="CU129:CU131" si="2644">SUM(CN129:CT129)</f>
        <v>84</v>
      </c>
      <c r="CV129" s="14">
        <f t="shared" si="2629"/>
        <v>90.7</v>
      </c>
      <c r="CW129" s="31">
        <f>CW128+"00:15"</f>
        <v>0.96874999999999867</v>
      </c>
      <c r="CX129" s="57">
        <f t="shared" si="2500"/>
        <v>52</v>
      </c>
      <c r="CY129" s="57">
        <f t="shared" si="2500"/>
        <v>6</v>
      </c>
      <c r="CZ129" s="57">
        <f t="shared" si="2500"/>
        <v>1</v>
      </c>
      <c r="DA129" s="57">
        <f t="shared" si="2500"/>
        <v>0</v>
      </c>
      <c r="DB129" s="57">
        <f t="shared" si="2500"/>
        <v>9</v>
      </c>
      <c r="DC129" s="57">
        <f t="shared" si="2500"/>
        <v>3</v>
      </c>
      <c r="DD129" s="57">
        <f t="shared" si="2500"/>
        <v>8</v>
      </c>
      <c r="DE129" s="14">
        <f t="shared" ref="DE129:DE131" si="2645">SUM(CX129:DD129)</f>
        <v>79</v>
      </c>
      <c r="DF129" s="14">
        <f t="shared" si="2630"/>
        <v>80.3</v>
      </c>
      <c r="DG129" s="31">
        <f>DG128+"00:15"</f>
        <v>0.96874999999999867</v>
      </c>
      <c r="DH129" s="57">
        <f t="shared" ref="DH129:DH131" si="2646">SUM(L129,AZ129,BJ129)</f>
        <v>0</v>
      </c>
      <c r="DI129" s="57">
        <f t="shared" si="2415"/>
        <v>0</v>
      </c>
      <c r="DJ129" s="57">
        <f t="shared" si="2415"/>
        <v>0</v>
      </c>
      <c r="DK129" s="57">
        <f t="shared" si="2415"/>
        <v>0</v>
      </c>
      <c r="DL129" s="57">
        <f t="shared" si="2415"/>
        <v>0</v>
      </c>
      <c r="DM129" s="57">
        <f t="shared" si="2415"/>
        <v>0</v>
      </c>
      <c r="DN129" s="57">
        <f t="shared" si="2415"/>
        <v>1</v>
      </c>
      <c r="DO129" s="14">
        <f t="shared" ref="DO129:DO131" si="2647">SUM(DH129:DN129)</f>
        <v>1</v>
      </c>
      <c r="DP129" s="14">
        <f t="shared" si="2631"/>
        <v>0.2</v>
      </c>
      <c r="DQ129" s="31">
        <f>DQ128+"00:15"</f>
        <v>0.96874999999999867</v>
      </c>
      <c r="DR129" s="57">
        <f t="shared" si="1395"/>
        <v>2</v>
      </c>
      <c r="DS129" s="57">
        <f t="shared" si="1395"/>
        <v>0</v>
      </c>
      <c r="DT129" s="57">
        <f t="shared" si="1395"/>
        <v>0</v>
      </c>
      <c r="DU129" s="57">
        <f t="shared" si="1395"/>
        <v>0</v>
      </c>
      <c r="DV129" s="57">
        <f t="shared" si="1395"/>
        <v>0</v>
      </c>
      <c r="DW129" s="57">
        <f t="shared" si="1395"/>
        <v>1</v>
      </c>
      <c r="DX129" s="57">
        <f t="shared" si="1395"/>
        <v>2</v>
      </c>
      <c r="DY129" s="14">
        <f t="shared" ref="DY129:DY131" si="2648">SUM(DR129:DX129)</f>
        <v>5</v>
      </c>
      <c r="DZ129" s="14">
        <f t="shared" si="2632"/>
        <v>2.8</v>
      </c>
      <c r="EA129" s="31">
        <f>EA128+"00:15"</f>
        <v>0.96874999999999867</v>
      </c>
      <c r="EB129" s="57">
        <f t="shared" si="1397"/>
        <v>53</v>
      </c>
      <c r="EC129" s="57">
        <f t="shared" si="1397"/>
        <v>6</v>
      </c>
      <c r="ED129" s="57">
        <f t="shared" si="1397"/>
        <v>1</v>
      </c>
      <c r="EE129" s="57">
        <f t="shared" si="1397"/>
        <v>0</v>
      </c>
      <c r="EF129" s="57">
        <f t="shared" si="1397"/>
        <v>9</v>
      </c>
      <c r="EG129" s="57">
        <f t="shared" si="1397"/>
        <v>3</v>
      </c>
      <c r="EH129" s="57">
        <f t="shared" si="1397"/>
        <v>8</v>
      </c>
      <c r="EI129" s="14">
        <f t="shared" ref="EI129:EI131" si="2649">SUM(EB129:EH129)</f>
        <v>80</v>
      </c>
      <c r="EJ129" s="14">
        <f t="shared" si="2633"/>
        <v>81.3</v>
      </c>
      <c r="EK129" s="31">
        <f>EK128+"00:15"</f>
        <v>0.96874999999999867</v>
      </c>
      <c r="EL129" s="57">
        <f t="shared" si="1399"/>
        <v>63</v>
      </c>
      <c r="EM129" s="57">
        <f t="shared" si="1399"/>
        <v>3</v>
      </c>
      <c r="EN129" s="57">
        <f t="shared" si="1399"/>
        <v>1</v>
      </c>
      <c r="EO129" s="57">
        <f t="shared" si="1399"/>
        <v>0</v>
      </c>
      <c r="EP129" s="57">
        <f t="shared" si="1399"/>
        <v>10</v>
      </c>
      <c r="EQ129" s="57">
        <f t="shared" si="1399"/>
        <v>4</v>
      </c>
      <c r="ER129" s="57">
        <f t="shared" si="1399"/>
        <v>0</v>
      </c>
      <c r="ES129" s="14">
        <f t="shared" ref="ES129:ES131" si="2650">SUM(EL129:ER129)</f>
        <v>81</v>
      </c>
      <c r="ET129" s="14">
        <f t="shared" si="2634"/>
        <v>89.1</v>
      </c>
    </row>
    <row r="130" spans="1:150" x14ac:dyDescent="0.25">
      <c r="A130" s="31">
        <f t="shared" ref="A130:A131" si="2651">A129+"00:15"</f>
        <v>0.9791666666666653</v>
      </c>
      <c r="B130" s="57">
        <v>68</v>
      </c>
      <c r="C130" s="57">
        <v>3</v>
      </c>
      <c r="D130" s="57">
        <v>1</v>
      </c>
      <c r="E130" s="57">
        <v>1</v>
      </c>
      <c r="F130" s="57">
        <v>12</v>
      </c>
      <c r="G130" s="57">
        <v>5</v>
      </c>
      <c r="H130" s="57">
        <v>7</v>
      </c>
      <c r="I130" s="14">
        <f t="shared" si="2635"/>
        <v>97</v>
      </c>
      <c r="J130" s="14">
        <f t="shared" si="2620"/>
        <v>102.2</v>
      </c>
      <c r="K130" s="31">
        <f t="shared" ref="K130:K131" si="2652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2636"/>
        <v>0</v>
      </c>
      <c r="T130" s="14">
        <f t="shared" si="2621"/>
        <v>0</v>
      </c>
      <c r="U130" s="31">
        <f t="shared" ref="U130:U131" si="2653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2637"/>
        <v>0</v>
      </c>
      <c r="AD130" s="14">
        <f t="shared" si="2622"/>
        <v>0</v>
      </c>
      <c r="AE130" s="31">
        <f t="shared" ref="AE130:AE131" si="2654">AE129+"00:15"</f>
        <v>0.9791666666666653</v>
      </c>
      <c r="AF130" s="57">
        <v>2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2638"/>
        <v>2</v>
      </c>
      <c r="AN130" s="14">
        <f t="shared" si="2623"/>
        <v>2</v>
      </c>
      <c r="AO130" s="31">
        <f t="shared" ref="AO130:AO131" si="2655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2639"/>
        <v>0</v>
      </c>
      <c r="AX130" s="14">
        <f t="shared" si="2624"/>
        <v>0</v>
      </c>
      <c r="AY130" s="31">
        <f t="shared" ref="AY130:AY131" si="2656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2640"/>
        <v>0</v>
      </c>
      <c r="BH130" s="14">
        <f t="shared" si="2625"/>
        <v>0</v>
      </c>
      <c r="BI130" s="31">
        <f t="shared" ref="BI130:BI131" si="2657">BI129+"00:15"</f>
        <v>0.9791666666666653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2641"/>
        <v>0</v>
      </c>
      <c r="BR130" s="14">
        <f t="shared" si="2626"/>
        <v>0</v>
      </c>
      <c r="BS130" s="31">
        <f t="shared" ref="BS130:BS131" si="2658">BS129+"00:15"</f>
        <v>0.9791666666666653</v>
      </c>
      <c r="BT130" s="57">
        <v>43</v>
      </c>
      <c r="BU130" s="57">
        <v>5</v>
      </c>
      <c r="BV130" s="57">
        <v>0</v>
      </c>
      <c r="BW130" s="57">
        <v>0</v>
      </c>
      <c r="BX130" s="57">
        <v>8</v>
      </c>
      <c r="BY130" s="57">
        <v>3</v>
      </c>
      <c r="BZ130" s="57">
        <v>1</v>
      </c>
      <c r="CA130" s="14">
        <f t="shared" si="2642"/>
        <v>60</v>
      </c>
      <c r="CB130" s="14">
        <f t="shared" si="2627"/>
        <v>65.400000000000006</v>
      </c>
      <c r="CC130" s="31">
        <f t="shared" ref="CC130:CC131" si="2659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2643"/>
        <v>0</v>
      </c>
      <c r="CL130" s="14">
        <f t="shared" si="2628"/>
        <v>0</v>
      </c>
      <c r="CM130" s="31">
        <f t="shared" ref="CM130:CM131" si="2660">CM129+"00:15"</f>
        <v>0.9791666666666653</v>
      </c>
      <c r="CN130" s="57">
        <f t="shared" si="2436"/>
        <v>45</v>
      </c>
      <c r="CO130" s="57">
        <f t="shared" si="2436"/>
        <v>5</v>
      </c>
      <c r="CP130" s="57">
        <f t="shared" si="2436"/>
        <v>0</v>
      </c>
      <c r="CQ130" s="57">
        <f t="shared" si="2436"/>
        <v>0</v>
      </c>
      <c r="CR130" s="57">
        <f t="shared" si="2430"/>
        <v>8</v>
      </c>
      <c r="CS130" s="57">
        <f t="shared" si="2430"/>
        <v>3</v>
      </c>
      <c r="CT130" s="57">
        <f t="shared" si="2430"/>
        <v>1</v>
      </c>
      <c r="CU130" s="14">
        <f t="shared" si="2644"/>
        <v>62</v>
      </c>
      <c r="CV130" s="14">
        <f t="shared" si="2629"/>
        <v>67.400000000000006</v>
      </c>
      <c r="CW130" s="31">
        <f t="shared" ref="CW130:CW131" si="2661">CW129+"00:15"</f>
        <v>0.9791666666666653</v>
      </c>
      <c r="CX130" s="57">
        <f t="shared" si="2500"/>
        <v>68</v>
      </c>
      <c r="CY130" s="57">
        <f t="shared" si="2500"/>
        <v>3</v>
      </c>
      <c r="CZ130" s="57">
        <f t="shared" si="2500"/>
        <v>1</v>
      </c>
      <c r="DA130" s="57">
        <f t="shared" si="2500"/>
        <v>1</v>
      </c>
      <c r="DB130" s="57">
        <f t="shared" si="2500"/>
        <v>12</v>
      </c>
      <c r="DC130" s="57">
        <f t="shared" si="2500"/>
        <v>5</v>
      </c>
      <c r="DD130" s="57">
        <f t="shared" si="2500"/>
        <v>7</v>
      </c>
      <c r="DE130" s="14">
        <f t="shared" si="2645"/>
        <v>97</v>
      </c>
      <c r="DF130" s="14">
        <f t="shared" si="2630"/>
        <v>102.2</v>
      </c>
      <c r="DG130" s="31">
        <f t="shared" ref="DG130:DG131" si="2662">DG129+"00:15"</f>
        <v>0.9791666666666653</v>
      </c>
      <c r="DH130" s="57">
        <f t="shared" si="2646"/>
        <v>0</v>
      </c>
      <c r="DI130" s="57">
        <f t="shared" si="2415"/>
        <v>0</v>
      </c>
      <c r="DJ130" s="57">
        <f t="shared" si="2415"/>
        <v>0</v>
      </c>
      <c r="DK130" s="57">
        <f t="shared" si="2415"/>
        <v>0</v>
      </c>
      <c r="DL130" s="57">
        <f t="shared" si="2415"/>
        <v>0</v>
      </c>
      <c r="DM130" s="57">
        <f t="shared" si="2415"/>
        <v>0</v>
      </c>
      <c r="DN130" s="57">
        <f t="shared" si="2415"/>
        <v>0</v>
      </c>
      <c r="DO130" s="14">
        <f t="shared" si="2647"/>
        <v>0</v>
      </c>
      <c r="DP130" s="14">
        <f t="shared" si="2631"/>
        <v>0</v>
      </c>
      <c r="DQ130" s="31">
        <f t="shared" ref="DQ130:DQ131" si="2663">DQ129+"00:15"</f>
        <v>0.9791666666666653</v>
      </c>
      <c r="DR130" s="57">
        <f t="shared" si="1395"/>
        <v>2</v>
      </c>
      <c r="DS130" s="57">
        <f t="shared" si="1395"/>
        <v>0</v>
      </c>
      <c r="DT130" s="57">
        <f t="shared" si="1395"/>
        <v>0</v>
      </c>
      <c r="DU130" s="57">
        <f t="shared" si="1395"/>
        <v>0</v>
      </c>
      <c r="DV130" s="57">
        <f t="shared" si="1395"/>
        <v>0</v>
      </c>
      <c r="DW130" s="57">
        <f t="shared" si="1395"/>
        <v>0</v>
      </c>
      <c r="DX130" s="57">
        <f t="shared" si="1395"/>
        <v>0</v>
      </c>
      <c r="DY130" s="14">
        <f t="shared" si="2648"/>
        <v>2</v>
      </c>
      <c r="DZ130" s="14">
        <f t="shared" si="2632"/>
        <v>2</v>
      </c>
      <c r="EA130" s="31">
        <f t="shared" ref="EA130:EA131" si="2664">EA129+"00:15"</f>
        <v>0.9791666666666653</v>
      </c>
      <c r="EB130" s="57">
        <f t="shared" si="1397"/>
        <v>68</v>
      </c>
      <c r="EC130" s="57">
        <f t="shared" si="1397"/>
        <v>3</v>
      </c>
      <c r="ED130" s="57">
        <f t="shared" si="1397"/>
        <v>1</v>
      </c>
      <c r="EE130" s="57">
        <f t="shared" si="1397"/>
        <v>1</v>
      </c>
      <c r="EF130" s="57">
        <f t="shared" si="1397"/>
        <v>12</v>
      </c>
      <c r="EG130" s="57">
        <f t="shared" si="1397"/>
        <v>5</v>
      </c>
      <c r="EH130" s="57">
        <f t="shared" si="1397"/>
        <v>7</v>
      </c>
      <c r="EI130" s="14">
        <f t="shared" si="2649"/>
        <v>97</v>
      </c>
      <c r="EJ130" s="14">
        <f t="shared" si="2633"/>
        <v>102.2</v>
      </c>
      <c r="EK130" s="31">
        <f t="shared" ref="EK130:EK131" si="2665">EK129+"00:15"</f>
        <v>0.9791666666666653</v>
      </c>
      <c r="EL130" s="57">
        <f t="shared" si="1399"/>
        <v>43</v>
      </c>
      <c r="EM130" s="57">
        <f t="shared" si="1399"/>
        <v>5</v>
      </c>
      <c r="EN130" s="57">
        <f t="shared" si="1399"/>
        <v>0</v>
      </c>
      <c r="EO130" s="57">
        <f t="shared" si="1399"/>
        <v>0</v>
      </c>
      <c r="EP130" s="57">
        <f t="shared" si="1399"/>
        <v>8</v>
      </c>
      <c r="EQ130" s="57">
        <f t="shared" si="1399"/>
        <v>3</v>
      </c>
      <c r="ER130" s="57">
        <f t="shared" si="1399"/>
        <v>1</v>
      </c>
      <c r="ES130" s="14">
        <f t="shared" si="2650"/>
        <v>60</v>
      </c>
      <c r="ET130" s="14">
        <f t="shared" si="2634"/>
        <v>65.400000000000006</v>
      </c>
    </row>
    <row r="131" spans="1:150" ht="13" thickBot="1" x14ac:dyDescent="0.3">
      <c r="A131" s="31">
        <f t="shared" si="2651"/>
        <v>0.98958333333333193</v>
      </c>
      <c r="B131" s="57">
        <v>45</v>
      </c>
      <c r="C131" s="57">
        <v>1</v>
      </c>
      <c r="D131" s="57">
        <v>1</v>
      </c>
      <c r="E131" s="57">
        <v>0</v>
      </c>
      <c r="F131" s="57">
        <v>8</v>
      </c>
      <c r="G131" s="57">
        <v>8</v>
      </c>
      <c r="H131" s="57">
        <v>4</v>
      </c>
      <c r="I131" s="14">
        <f t="shared" si="2635"/>
        <v>67</v>
      </c>
      <c r="J131" s="14">
        <f t="shared" si="2620"/>
        <v>67.5</v>
      </c>
      <c r="K131" s="31">
        <f t="shared" si="2652"/>
        <v>0.98958333333333193</v>
      </c>
      <c r="L131" s="57">
        <v>0</v>
      </c>
      <c r="M131" s="57">
        <v>1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2636"/>
        <v>1</v>
      </c>
      <c r="T131" s="14">
        <f t="shared" si="2621"/>
        <v>1</v>
      </c>
      <c r="U131" s="31">
        <f t="shared" si="2653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2637"/>
        <v>0</v>
      </c>
      <c r="AD131" s="14">
        <f t="shared" si="2622"/>
        <v>0</v>
      </c>
      <c r="AE131" s="31">
        <f t="shared" si="2654"/>
        <v>0.98958333333333193</v>
      </c>
      <c r="AF131" s="57">
        <v>1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2638"/>
        <v>1</v>
      </c>
      <c r="AN131" s="14">
        <f t="shared" si="2623"/>
        <v>1</v>
      </c>
      <c r="AO131" s="31">
        <f t="shared" si="2655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2639"/>
        <v>0</v>
      </c>
      <c r="AX131" s="14">
        <f t="shared" si="2624"/>
        <v>0</v>
      </c>
      <c r="AY131" s="31">
        <f t="shared" si="2656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2640"/>
        <v>0</v>
      </c>
      <c r="BH131" s="14">
        <f t="shared" si="2625"/>
        <v>0</v>
      </c>
      <c r="BI131" s="31">
        <f t="shared" si="2657"/>
        <v>0.98958333333333193</v>
      </c>
      <c r="BJ131" s="57">
        <v>1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2641"/>
        <v>1</v>
      </c>
      <c r="BR131" s="14">
        <f t="shared" si="2626"/>
        <v>1</v>
      </c>
      <c r="BS131" s="31">
        <f t="shared" si="2658"/>
        <v>0.98958333333333193</v>
      </c>
      <c r="BT131" s="57">
        <v>59</v>
      </c>
      <c r="BU131" s="57">
        <v>6</v>
      </c>
      <c r="BV131" s="57">
        <v>3</v>
      </c>
      <c r="BW131" s="57">
        <v>1</v>
      </c>
      <c r="BX131" s="57">
        <v>14</v>
      </c>
      <c r="BY131" s="57">
        <v>2</v>
      </c>
      <c r="BZ131" s="57">
        <v>1</v>
      </c>
      <c r="CA131" s="14">
        <f t="shared" si="2642"/>
        <v>86</v>
      </c>
      <c r="CB131" s="14">
        <f t="shared" si="2627"/>
        <v>100.8</v>
      </c>
      <c r="CC131" s="31">
        <f t="shared" si="2659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2643"/>
        <v>0</v>
      </c>
      <c r="CL131" s="14">
        <f t="shared" si="2628"/>
        <v>0</v>
      </c>
      <c r="CM131" s="31">
        <f t="shared" si="2660"/>
        <v>0.98958333333333193</v>
      </c>
      <c r="CN131" s="57">
        <f t="shared" si="2436"/>
        <v>60</v>
      </c>
      <c r="CO131" s="57">
        <f t="shared" si="2436"/>
        <v>6</v>
      </c>
      <c r="CP131" s="57">
        <f t="shared" si="2436"/>
        <v>3</v>
      </c>
      <c r="CQ131" s="57">
        <f t="shared" si="2436"/>
        <v>1</v>
      </c>
      <c r="CR131" s="57">
        <f t="shared" si="2430"/>
        <v>14</v>
      </c>
      <c r="CS131" s="57">
        <f t="shared" si="2430"/>
        <v>2</v>
      </c>
      <c r="CT131" s="57">
        <f t="shared" si="2430"/>
        <v>1</v>
      </c>
      <c r="CU131" s="14">
        <f t="shared" si="2644"/>
        <v>87</v>
      </c>
      <c r="CV131" s="14">
        <f t="shared" si="2629"/>
        <v>101.8</v>
      </c>
      <c r="CW131" s="31">
        <f t="shared" si="2661"/>
        <v>0.98958333333333193</v>
      </c>
      <c r="CX131" s="57">
        <f t="shared" si="2500"/>
        <v>45</v>
      </c>
      <c r="CY131" s="57">
        <f t="shared" si="2500"/>
        <v>2</v>
      </c>
      <c r="CZ131" s="57">
        <f t="shared" si="2500"/>
        <v>1</v>
      </c>
      <c r="DA131" s="57">
        <f t="shared" si="2500"/>
        <v>0</v>
      </c>
      <c r="DB131" s="57">
        <f t="shared" si="2500"/>
        <v>8</v>
      </c>
      <c r="DC131" s="57">
        <f t="shared" si="2500"/>
        <v>8</v>
      </c>
      <c r="DD131" s="57">
        <f t="shared" si="2500"/>
        <v>4</v>
      </c>
      <c r="DE131" s="14">
        <f t="shared" si="2645"/>
        <v>68</v>
      </c>
      <c r="DF131" s="14">
        <f t="shared" si="2630"/>
        <v>68.5</v>
      </c>
      <c r="DG131" s="31">
        <f t="shared" si="2662"/>
        <v>0.98958333333333193</v>
      </c>
      <c r="DH131" s="57">
        <f t="shared" si="2646"/>
        <v>1</v>
      </c>
      <c r="DI131" s="57">
        <f t="shared" si="2415"/>
        <v>1</v>
      </c>
      <c r="DJ131" s="57">
        <f t="shared" si="2415"/>
        <v>0</v>
      </c>
      <c r="DK131" s="57">
        <f t="shared" si="2415"/>
        <v>0</v>
      </c>
      <c r="DL131" s="57">
        <f t="shared" si="2415"/>
        <v>0</v>
      </c>
      <c r="DM131" s="57">
        <f t="shared" si="2415"/>
        <v>0</v>
      </c>
      <c r="DN131" s="57">
        <f t="shared" si="2415"/>
        <v>0</v>
      </c>
      <c r="DO131" s="14">
        <f t="shared" si="2647"/>
        <v>2</v>
      </c>
      <c r="DP131" s="14">
        <f t="shared" si="2631"/>
        <v>2</v>
      </c>
      <c r="DQ131" s="31">
        <f t="shared" si="2663"/>
        <v>0.98958333333333193</v>
      </c>
      <c r="DR131" s="57">
        <f t="shared" si="1395"/>
        <v>1</v>
      </c>
      <c r="DS131" s="57">
        <f t="shared" si="1395"/>
        <v>0</v>
      </c>
      <c r="DT131" s="57">
        <f t="shared" si="1395"/>
        <v>0</v>
      </c>
      <c r="DU131" s="57">
        <f t="shared" si="1395"/>
        <v>0</v>
      </c>
      <c r="DV131" s="57">
        <f t="shared" si="1395"/>
        <v>0</v>
      </c>
      <c r="DW131" s="57">
        <f t="shared" si="1395"/>
        <v>0</v>
      </c>
      <c r="DX131" s="57">
        <f t="shared" si="1395"/>
        <v>0</v>
      </c>
      <c r="DY131" s="14">
        <f t="shared" si="2648"/>
        <v>1</v>
      </c>
      <c r="DZ131" s="14">
        <f t="shared" si="2632"/>
        <v>1</v>
      </c>
      <c r="EA131" s="31">
        <f t="shared" si="2664"/>
        <v>0.98958333333333193</v>
      </c>
      <c r="EB131" s="57">
        <f t="shared" si="1397"/>
        <v>45</v>
      </c>
      <c r="EC131" s="57">
        <f t="shared" si="1397"/>
        <v>1</v>
      </c>
      <c r="ED131" s="57">
        <f t="shared" si="1397"/>
        <v>1</v>
      </c>
      <c r="EE131" s="57">
        <f t="shared" si="1397"/>
        <v>0</v>
      </c>
      <c r="EF131" s="57">
        <f t="shared" si="1397"/>
        <v>8</v>
      </c>
      <c r="EG131" s="57">
        <f t="shared" si="1397"/>
        <v>8</v>
      </c>
      <c r="EH131" s="57">
        <f t="shared" si="1397"/>
        <v>4</v>
      </c>
      <c r="EI131" s="14">
        <f t="shared" si="2649"/>
        <v>67</v>
      </c>
      <c r="EJ131" s="14">
        <f t="shared" si="2633"/>
        <v>67.5</v>
      </c>
      <c r="EK131" s="31">
        <f t="shared" si="2665"/>
        <v>0.98958333333333193</v>
      </c>
      <c r="EL131" s="57">
        <f t="shared" si="1399"/>
        <v>60</v>
      </c>
      <c r="EM131" s="57">
        <f t="shared" si="1399"/>
        <v>6</v>
      </c>
      <c r="EN131" s="57">
        <f t="shared" si="1399"/>
        <v>3</v>
      </c>
      <c r="EO131" s="57">
        <f t="shared" si="1399"/>
        <v>1</v>
      </c>
      <c r="EP131" s="57">
        <f t="shared" si="1399"/>
        <v>14</v>
      </c>
      <c r="EQ131" s="57">
        <f t="shared" si="1399"/>
        <v>2</v>
      </c>
      <c r="ER131" s="57">
        <f t="shared" si="1399"/>
        <v>1</v>
      </c>
      <c r="ES131" s="14">
        <f t="shared" si="2650"/>
        <v>87</v>
      </c>
      <c r="ET131" s="14">
        <f t="shared" si="2634"/>
        <v>101.8</v>
      </c>
    </row>
    <row r="132" spans="1:150" ht="13.5" thickTop="1" thickBot="1" x14ac:dyDescent="0.3">
      <c r="A132" s="32" t="s">
        <v>5</v>
      </c>
      <c r="B132" s="2">
        <f>SUM(B128:B131)</f>
        <v>222</v>
      </c>
      <c r="C132" s="2">
        <f t="shared" ref="C132" si="2666">SUM(C128:C131)</f>
        <v>16</v>
      </c>
      <c r="D132" s="2">
        <f t="shared" ref="D132" si="2667">SUM(D128:D131)</f>
        <v>3</v>
      </c>
      <c r="E132" s="2">
        <f t="shared" ref="E132" si="2668">SUM(E128:E131)</f>
        <v>1</v>
      </c>
      <c r="F132" s="2">
        <f t="shared" ref="F132" si="2669">SUM(F128:F131)</f>
        <v>41</v>
      </c>
      <c r="G132" s="2">
        <f t="shared" ref="G132" si="2670">SUM(G128:G131)</f>
        <v>25</v>
      </c>
      <c r="H132" s="2">
        <f t="shared" ref="H132" si="2671">SUM(H128:H131)</f>
        <v>22</v>
      </c>
      <c r="I132" s="15">
        <f t="shared" ref="I132" si="2672">SUM(I128:I131)</f>
        <v>330</v>
      </c>
      <c r="J132" s="33">
        <f>B132+C132+D132*1.5+E132*2.3+F132*2+G132*0.4+H132*0.2</f>
        <v>341.2</v>
      </c>
      <c r="K132" s="32" t="s">
        <v>5</v>
      </c>
      <c r="L132" s="2">
        <f>SUM(L128:L131)</f>
        <v>1</v>
      </c>
      <c r="M132" s="2">
        <f t="shared" ref="M132" si="2673">SUM(M128:M131)</f>
        <v>1</v>
      </c>
      <c r="N132" s="2">
        <f t="shared" ref="N132" si="2674">SUM(N128:N131)</f>
        <v>0</v>
      </c>
      <c r="O132" s="2">
        <f t="shared" ref="O132" si="2675">SUM(O128:O131)</f>
        <v>0</v>
      </c>
      <c r="P132" s="2">
        <f t="shared" ref="P132" si="2676">SUM(P128:P131)</f>
        <v>0</v>
      </c>
      <c r="Q132" s="2">
        <f t="shared" ref="Q132" si="2677">SUM(Q128:Q131)</f>
        <v>0</v>
      </c>
      <c r="R132" s="2">
        <f t="shared" ref="R132:S132" si="2678">SUM(R128:R131)</f>
        <v>1</v>
      </c>
      <c r="S132" s="15">
        <f t="shared" si="2678"/>
        <v>3</v>
      </c>
      <c r="T132" s="33">
        <f>L132+M132+N132*1.5+O132*2.3+P132*2+Q132*0.4+R132*0.2</f>
        <v>2.2000000000000002</v>
      </c>
      <c r="U132" s="32" t="s">
        <v>5</v>
      </c>
      <c r="V132" s="2">
        <f>SUM(V128:V131)</f>
        <v>0</v>
      </c>
      <c r="W132" s="2">
        <f t="shared" ref="W132" si="2679">SUM(W128:W131)</f>
        <v>0</v>
      </c>
      <c r="X132" s="2">
        <f t="shared" ref="X132" si="2680">SUM(X128:X131)</f>
        <v>0</v>
      </c>
      <c r="Y132" s="2">
        <f t="shared" ref="Y132" si="2681">SUM(Y128:Y131)</f>
        <v>0</v>
      </c>
      <c r="Z132" s="2">
        <f t="shared" ref="Z132" si="2682">SUM(Z128:Z131)</f>
        <v>0</v>
      </c>
      <c r="AA132" s="2">
        <f t="shared" ref="AA132" si="2683">SUM(AA128:AA131)</f>
        <v>0</v>
      </c>
      <c r="AB132" s="2">
        <f t="shared" ref="AB132" si="2684">SUM(AB128:AB131)</f>
        <v>0</v>
      </c>
      <c r="AC132" s="15">
        <f t="shared" ref="AC132" si="2685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5</v>
      </c>
      <c r="AG132" s="2">
        <f t="shared" ref="AG132" si="2686">SUM(AG128:AG131)</f>
        <v>0</v>
      </c>
      <c r="AH132" s="2">
        <f t="shared" ref="AH132" si="2687">SUM(AH128:AH131)</f>
        <v>0</v>
      </c>
      <c r="AI132" s="2">
        <f t="shared" ref="AI132" si="2688">SUM(AI128:AI131)</f>
        <v>0</v>
      </c>
      <c r="AJ132" s="2">
        <f t="shared" ref="AJ132" si="2689">SUM(AJ128:AJ131)</f>
        <v>0</v>
      </c>
      <c r="AK132" s="2">
        <f t="shared" ref="AK132" si="2690">SUM(AK128:AK131)</f>
        <v>1</v>
      </c>
      <c r="AL132" s="2">
        <f t="shared" ref="AL132" si="2691">SUM(AL128:AL131)</f>
        <v>1</v>
      </c>
      <c r="AM132" s="15">
        <f t="shared" ref="AM132" si="2692">SUM(AM128:AM131)</f>
        <v>7</v>
      </c>
      <c r="AN132" s="33">
        <f>AF132+AG132+AH132*1.5+AI132*2.3+AJ132*2+AK132*0.4+AL132*0.2</f>
        <v>5.6000000000000005</v>
      </c>
      <c r="AO132" s="32" t="s">
        <v>5</v>
      </c>
      <c r="AP132" s="2">
        <f>SUM(AP128:AP131)</f>
        <v>1</v>
      </c>
      <c r="AQ132" s="2">
        <f t="shared" ref="AQ132" si="2693">SUM(AQ128:AQ131)</f>
        <v>0</v>
      </c>
      <c r="AR132" s="2">
        <f t="shared" ref="AR132" si="2694">SUM(AR128:AR131)</f>
        <v>0</v>
      </c>
      <c r="AS132" s="2">
        <f t="shared" ref="AS132" si="2695">SUM(AS128:AS131)</f>
        <v>0</v>
      </c>
      <c r="AT132" s="2">
        <f t="shared" ref="AT132" si="2696">SUM(AT128:AT131)</f>
        <v>0</v>
      </c>
      <c r="AU132" s="2">
        <f t="shared" ref="AU132" si="2697">SUM(AU128:AU131)</f>
        <v>0</v>
      </c>
      <c r="AV132" s="2">
        <f t="shared" ref="AV132" si="2698">SUM(AV128:AV131)</f>
        <v>1</v>
      </c>
      <c r="AW132" s="15">
        <f t="shared" ref="AW132" si="2699">SUM(AW128:AW131)</f>
        <v>2</v>
      </c>
      <c r="AX132" s="33">
        <f>AP132+AQ132+AR132*1.5+AS132*2.3+AT132*2+AU132*0.4+AV132*0.2</f>
        <v>1.2</v>
      </c>
      <c r="AY132" s="32" t="s">
        <v>5</v>
      </c>
      <c r="AZ132" s="2">
        <f>SUM(AZ128:AZ131)</f>
        <v>0</v>
      </c>
      <c r="BA132" s="2">
        <f t="shared" ref="BA132" si="2700">SUM(BA128:BA131)</f>
        <v>0</v>
      </c>
      <c r="BB132" s="2">
        <f t="shared" ref="BB132" si="2701">SUM(BB128:BB131)</f>
        <v>0</v>
      </c>
      <c r="BC132" s="2">
        <f t="shared" ref="BC132" si="2702">SUM(BC128:BC131)</f>
        <v>0</v>
      </c>
      <c r="BD132" s="2">
        <f t="shared" ref="BD132" si="2703">SUM(BD128:BD131)</f>
        <v>0</v>
      </c>
      <c r="BE132" s="2">
        <f t="shared" ref="BE132" si="2704">SUM(BE128:BE131)</f>
        <v>0</v>
      </c>
      <c r="BF132" s="2">
        <f t="shared" ref="BF132" si="2705">SUM(BF128:BF131)</f>
        <v>0</v>
      </c>
      <c r="BG132" s="15">
        <f t="shared" ref="BG132" si="2706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1</v>
      </c>
      <c r="BK132" s="2">
        <f t="shared" ref="BK132" si="2707">SUM(BK128:BK131)</f>
        <v>0</v>
      </c>
      <c r="BL132" s="2">
        <f t="shared" ref="BL132" si="2708">SUM(BL128:BL131)</f>
        <v>0</v>
      </c>
      <c r="BM132" s="2">
        <f t="shared" ref="BM132" si="2709">SUM(BM128:BM131)</f>
        <v>0</v>
      </c>
      <c r="BN132" s="2">
        <f t="shared" ref="BN132" si="2710">SUM(BN128:BN131)</f>
        <v>0</v>
      </c>
      <c r="BO132" s="2">
        <f t="shared" ref="BO132" si="2711">SUM(BO128:BO131)</f>
        <v>0</v>
      </c>
      <c r="BP132" s="2">
        <f t="shared" ref="BP132" si="2712">SUM(BP128:BP131)</f>
        <v>0</v>
      </c>
      <c r="BQ132" s="15">
        <f t="shared" ref="BQ132" si="2713">SUM(BQ128:BQ131)</f>
        <v>1</v>
      </c>
      <c r="BR132" s="33">
        <f>BJ132+BK132+BL132*1.5+BM132*2.3+BN132*2+BO132*0.4+BP132*0.2</f>
        <v>1</v>
      </c>
      <c r="BS132" s="32" t="s">
        <v>5</v>
      </c>
      <c r="BT132" s="2">
        <f>SUM(BT128:BT131)</f>
        <v>233</v>
      </c>
      <c r="BU132" s="2">
        <f t="shared" ref="BU132" si="2714">SUM(BU128:BU131)</f>
        <v>17</v>
      </c>
      <c r="BV132" s="2">
        <f t="shared" ref="BV132" si="2715">SUM(BV128:BV131)</f>
        <v>4</v>
      </c>
      <c r="BW132" s="2">
        <f t="shared" ref="BW132" si="2716">SUM(BW128:BW131)</f>
        <v>1</v>
      </c>
      <c r="BX132" s="2">
        <f t="shared" ref="BX132" si="2717">SUM(BX128:BX131)</f>
        <v>40</v>
      </c>
      <c r="BY132" s="2">
        <f t="shared" ref="BY132" si="2718">SUM(BY128:BY131)</f>
        <v>17</v>
      </c>
      <c r="BZ132" s="2">
        <f t="shared" ref="BZ132" si="2719">SUM(BZ128:BZ131)</f>
        <v>2</v>
      </c>
      <c r="CA132" s="15">
        <f t="shared" ref="CA132" si="2720">SUM(CA128:CA131)</f>
        <v>314</v>
      </c>
      <c r="CB132" s="33">
        <f>BT132+BU132+BV132*1.5+BW132*2.3+BX132*2+BY132*0.4+BZ132*0.2</f>
        <v>345.5</v>
      </c>
      <c r="CC132" s="32" t="s">
        <v>5</v>
      </c>
      <c r="CD132" s="2">
        <f>SUM(CD128:CD131)</f>
        <v>0</v>
      </c>
      <c r="CE132" s="2">
        <f t="shared" ref="CE132" si="2721">SUM(CE128:CE131)</f>
        <v>0</v>
      </c>
      <c r="CF132" s="2">
        <f t="shared" ref="CF132" si="2722">SUM(CF128:CF131)</f>
        <v>0</v>
      </c>
      <c r="CG132" s="2">
        <f t="shared" ref="CG132" si="2723">SUM(CG128:CG131)</f>
        <v>0</v>
      </c>
      <c r="CH132" s="2">
        <f t="shared" ref="CH132" si="2724">SUM(CH128:CH131)</f>
        <v>0</v>
      </c>
      <c r="CI132" s="2">
        <f t="shared" ref="CI132" si="2725">SUM(CI128:CI131)</f>
        <v>0</v>
      </c>
      <c r="CJ132" s="2">
        <f t="shared" ref="CJ132" si="2726">SUM(CJ128:CJ131)</f>
        <v>0</v>
      </c>
      <c r="CK132" s="15">
        <f t="shared" ref="CK132" si="2727">SUM(CK128:CK131)</f>
        <v>0</v>
      </c>
      <c r="CL132" s="15">
        <f>CD132+CE132+CF132*1.5+CG132*2.3+CH132*2+CI132*0.4+CJ132*0.2</f>
        <v>0</v>
      </c>
      <c r="CM132" s="34" t="s">
        <v>5</v>
      </c>
      <c r="CN132" s="2">
        <f t="shared" si="2436"/>
        <v>238</v>
      </c>
      <c r="CO132" s="2">
        <f t="shared" si="2436"/>
        <v>17</v>
      </c>
      <c r="CP132" s="2">
        <f t="shared" si="2436"/>
        <v>4</v>
      </c>
      <c r="CQ132" s="2">
        <f t="shared" si="2436"/>
        <v>1</v>
      </c>
      <c r="CR132" s="2">
        <f t="shared" si="2430"/>
        <v>40</v>
      </c>
      <c r="CS132" s="2">
        <f t="shared" si="2430"/>
        <v>18</v>
      </c>
      <c r="CT132" s="2">
        <f t="shared" si="2430"/>
        <v>3</v>
      </c>
      <c r="CU132" s="15">
        <f t="shared" si="2430"/>
        <v>321</v>
      </c>
      <c r="CV132" s="15">
        <f>CN132+CO132+CP132*1.5+CQ132*2.3+CR132*2+CS132*0.4+CT132*0.2</f>
        <v>351.1</v>
      </c>
      <c r="CW132" s="34" t="s">
        <v>5</v>
      </c>
      <c r="CX132" s="2">
        <f t="shared" si="2500"/>
        <v>223</v>
      </c>
      <c r="CY132" s="2">
        <f t="shared" si="2500"/>
        <v>17</v>
      </c>
      <c r="CZ132" s="2">
        <f t="shared" si="2500"/>
        <v>3</v>
      </c>
      <c r="DA132" s="2">
        <f t="shared" si="2500"/>
        <v>1</v>
      </c>
      <c r="DB132" s="2">
        <f t="shared" si="2500"/>
        <v>41</v>
      </c>
      <c r="DC132" s="2">
        <f t="shared" si="2500"/>
        <v>25</v>
      </c>
      <c r="DD132" s="2">
        <f t="shared" si="2500"/>
        <v>23</v>
      </c>
      <c r="DE132" s="15">
        <f t="shared" si="2500"/>
        <v>333</v>
      </c>
      <c r="DF132" s="15">
        <f>CX132+CY132+CZ132*1.5+DA132*2.3+DB132*2+DC132*0.4+DD132*0.2</f>
        <v>343.40000000000003</v>
      </c>
      <c r="DG132" s="34" t="s">
        <v>5</v>
      </c>
      <c r="DH132" s="2">
        <f t="shared" si="2415"/>
        <v>2</v>
      </c>
      <c r="DI132" s="2">
        <f t="shared" si="2415"/>
        <v>1</v>
      </c>
      <c r="DJ132" s="2">
        <f t="shared" si="2415"/>
        <v>0</v>
      </c>
      <c r="DK132" s="2">
        <f t="shared" si="2415"/>
        <v>0</v>
      </c>
      <c r="DL132" s="2">
        <f t="shared" si="2415"/>
        <v>0</v>
      </c>
      <c r="DM132" s="2">
        <f t="shared" si="2415"/>
        <v>0</v>
      </c>
      <c r="DN132" s="2">
        <f t="shared" si="2415"/>
        <v>1</v>
      </c>
      <c r="DO132" s="15">
        <f t="shared" si="2415"/>
        <v>4</v>
      </c>
      <c r="DP132" s="15">
        <f>DH132+DI132+DJ132*1.5+DK132*2.3+DL132*2+DM132*0.4+DN132*0.2</f>
        <v>3.2</v>
      </c>
      <c r="DQ132" s="34" t="s">
        <v>5</v>
      </c>
      <c r="DR132" s="2">
        <f t="shared" si="1395"/>
        <v>6</v>
      </c>
      <c r="DS132" s="2">
        <f t="shared" si="1395"/>
        <v>0</v>
      </c>
      <c r="DT132" s="2">
        <f t="shared" si="1395"/>
        <v>0</v>
      </c>
      <c r="DU132" s="2">
        <f t="shared" si="1395"/>
        <v>0</v>
      </c>
      <c r="DV132" s="2">
        <f t="shared" si="1395"/>
        <v>0</v>
      </c>
      <c r="DW132" s="2">
        <f t="shared" si="1395"/>
        <v>1</v>
      </c>
      <c r="DX132" s="2">
        <f t="shared" si="1395"/>
        <v>2</v>
      </c>
      <c r="DY132" s="15">
        <f t="shared" si="1395"/>
        <v>9</v>
      </c>
      <c r="DZ132" s="15">
        <f>DR132+DS132+DT132*1.5+DU132*2.3+DV132*2+DW132*0.4+DX132*0.2</f>
        <v>6.8000000000000007</v>
      </c>
      <c r="EA132" s="34" t="s">
        <v>5</v>
      </c>
      <c r="EB132" s="2">
        <f t="shared" si="1397"/>
        <v>223</v>
      </c>
      <c r="EC132" s="2">
        <f t="shared" si="1397"/>
        <v>16</v>
      </c>
      <c r="ED132" s="2">
        <f t="shared" si="1397"/>
        <v>3</v>
      </c>
      <c r="EE132" s="2">
        <f t="shared" si="1397"/>
        <v>1</v>
      </c>
      <c r="EF132" s="2">
        <f t="shared" si="1397"/>
        <v>41</v>
      </c>
      <c r="EG132" s="2">
        <f t="shared" si="1397"/>
        <v>25</v>
      </c>
      <c r="EH132" s="2">
        <f t="shared" si="1397"/>
        <v>23</v>
      </c>
      <c r="EI132" s="15">
        <f t="shared" si="1397"/>
        <v>332</v>
      </c>
      <c r="EJ132" s="15">
        <f>EB132+EC132+ED132*1.5+EE132*2.3+EF132*2+EG132*0.4+EH132*0.2</f>
        <v>342.40000000000003</v>
      </c>
      <c r="EK132" s="34" t="s">
        <v>5</v>
      </c>
      <c r="EL132" s="2">
        <f t="shared" si="1399"/>
        <v>234</v>
      </c>
      <c r="EM132" s="2">
        <f t="shared" si="1399"/>
        <v>17</v>
      </c>
      <c r="EN132" s="2">
        <f t="shared" si="1399"/>
        <v>4</v>
      </c>
      <c r="EO132" s="2">
        <f t="shared" si="1399"/>
        <v>1</v>
      </c>
      <c r="EP132" s="2">
        <f t="shared" si="1399"/>
        <v>40</v>
      </c>
      <c r="EQ132" s="2">
        <f t="shared" si="1399"/>
        <v>17</v>
      </c>
      <c r="ER132" s="2">
        <f t="shared" si="1399"/>
        <v>2</v>
      </c>
      <c r="ES132" s="15">
        <f t="shared" si="1399"/>
        <v>315</v>
      </c>
      <c r="ET132" s="15">
        <f>EL132+EM132+EN132*1.5+EO132*2.3+EP132*2+EQ132*0.4+ER132*0.2</f>
        <v>346.5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6188</v>
      </c>
      <c r="C133" s="36">
        <f t="shared" ref="C133:J133" si="2728">SUM(C132,C127,C122,C117,C112,C107,C102,C97,C92,C87,C82,C77,C72,C67,C62,C57,C52,C47,C42,C37,C32,C27,C22,C17)</f>
        <v>1375</v>
      </c>
      <c r="D133" s="36">
        <f t="shared" si="2728"/>
        <v>355</v>
      </c>
      <c r="E133" s="36">
        <f t="shared" si="2728"/>
        <v>62</v>
      </c>
      <c r="F133" s="36">
        <f t="shared" si="2728"/>
        <v>1130</v>
      </c>
      <c r="G133" s="36">
        <f t="shared" si="2728"/>
        <v>876</v>
      </c>
      <c r="H133" s="36">
        <f t="shared" si="2728"/>
        <v>900</v>
      </c>
      <c r="I133" s="37">
        <f t="shared" si="2728"/>
        <v>10886</v>
      </c>
      <c r="J133" s="37">
        <f t="shared" si="2728"/>
        <v>11028.499999999998</v>
      </c>
      <c r="K133" s="35" t="s">
        <v>6</v>
      </c>
      <c r="L133" s="36">
        <f>SUM(L132,L127,L122,L117,L112,L107,L102,L97,L92,L87,L82,L77,L72,L67,L62,L57,L52,L47,L42,L37,L32,L27,L22,L17)</f>
        <v>73</v>
      </c>
      <c r="M133" s="36">
        <f t="shared" ref="M133:T133" si="2729">SUM(M132,M127,M122,M117,M112,M107,M102,M97,M92,M87,M82,M77,M72,M67,M62,M57,M52,M47,M42,M37,M32,M27,M22,M17)</f>
        <v>17</v>
      </c>
      <c r="N133" s="36">
        <f t="shared" si="2729"/>
        <v>0</v>
      </c>
      <c r="O133" s="36">
        <f t="shared" si="2729"/>
        <v>0</v>
      </c>
      <c r="P133" s="36">
        <f t="shared" si="2729"/>
        <v>2</v>
      </c>
      <c r="Q133" s="36">
        <f t="shared" si="2729"/>
        <v>14</v>
      </c>
      <c r="R133" s="36">
        <f t="shared" si="2729"/>
        <v>17</v>
      </c>
      <c r="S133" s="37">
        <f t="shared" si="2729"/>
        <v>123</v>
      </c>
      <c r="T133" s="37">
        <f t="shared" si="2729"/>
        <v>103.00000000000001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2730">SUM(W132,W127,W122,W117,W112,W107,W102,W97,W92,W87,W82,W77,W72,W67,W62,W57,W52,W47,W42,W37,W32,W27,W22,W17)</f>
        <v>0</v>
      </c>
      <c r="X133" s="36">
        <f t="shared" si="2730"/>
        <v>0</v>
      </c>
      <c r="Y133" s="36">
        <f t="shared" si="2730"/>
        <v>0</v>
      </c>
      <c r="Z133" s="36">
        <f t="shared" si="2730"/>
        <v>0</v>
      </c>
      <c r="AA133" s="36">
        <f t="shared" si="2730"/>
        <v>0</v>
      </c>
      <c r="AB133" s="36">
        <f t="shared" si="2730"/>
        <v>0</v>
      </c>
      <c r="AC133" s="37">
        <f t="shared" si="2730"/>
        <v>0</v>
      </c>
      <c r="AD133" s="37">
        <f t="shared" si="2730"/>
        <v>0</v>
      </c>
      <c r="AE133" s="35" t="s">
        <v>6</v>
      </c>
      <c r="AF133" s="36">
        <f>SUM(AF132,AF127,AF122,AF117,AF112,AF107,AF102,AF97,AF92,AF87,AF82,AF77,AF72,AF67,AF62,AF57,AF52,AF47,AF42,AF37,AF32,AF27,AF22,AF17)</f>
        <v>144</v>
      </c>
      <c r="AG133" s="36">
        <f t="shared" ref="AG133:AN133" si="2731">SUM(AG132,AG127,AG122,AG117,AG112,AG107,AG102,AG97,AG92,AG87,AG82,AG77,AG72,AG67,AG62,AG57,AG52,AG47,AG42,AG37,AG32,AG27,AG22,AG17)</f>
        <v>21</v>
      </c>
      <c r="AH133" s="36">
        <f t="shared" si="2731"/>
        <v>5</v>
      </c>
      <c r="AI133" s="36">
        <f t="shared" si="2731"/>
        <v>0</v>
      </c>
      <c r="AJ133" s="36">
        <f t="shared" si="2731"/>
        <v>2</v>
      </c>
      <c r="AK133" s="36">
        <f t="shared" si="2731"/>
        <v>26</v>
      </c>
      <c r="AL133" s="36">
        <f t="shared" si="2731"/>
        <v>28</v>
      </c>
      <c r="AM133" s="37">
        <f t="shared" si="2731"/>
        <v>226</v>
      </c>
      <c r="AN133" s="37">
        <f t="shared" si="2731"/>
        <v>192.50000000000003</v>
      </c>
      <c r="AO133" s="35" t="s">
        <v>6</v>
      </c>
      <c r="AP133" s="36">
        <f>SUM(AP132,AP127,AP122,AP117,AP112,AP107,AP102,AP97,AP92,AP87,AP82,AP77,AP72,AP67,AP62,AP57,AP52,AP47,AP42,AP37,AP32,AP27,AP22,AP17)</f>
        <v>57</v>
      </c>
      <c r="AQ133" s="36">
        <f t="shared" ref="AQ133:AX133" si="2732">SUM(AQ132,AQ127,AQ122,AQ117,AQ112,AQ107,AQ102,AQ97,AQ92,AQ87,AQ82,AQ77,AQ72,AQ67,AQ62,AQ57,AQ52,AQ47,AQ42,AQ37,AQ32,AQ27,AQ22,AQ17)</f>
        <v>9</v>
      </c>
      <c r="AR133" s="36">
        <f t="shared" si="2732"/>
        <v>4</v>
      </c>
      <c r="AS133" s="36">
        <f t="shared" si="2732"/>
        <v>0</v>
      </c>
      <c r="AT133" s="36">
        <f t="shared" si="2732"/>
        <v>2</v>
      </c>
      <c r="AU133" s="36">
        <f t="shared" si="2732"/>
        <v>16</v>
      </c>
      <c r="AV133" s="36">
        <f t="shared" si="2732"/>
        <v>37</v>
      </c>
      <c r="AW133" s="37">
        <f t="shared" si="2732"/>
        <v>125</v>
      </c>
      <c r="AX133" s="37">
        <f t="shared" si="2732"/>
        <v>89.800000000000026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733">SUM(BA132,BA127,BA122,BA117,BA112,BA107,BA102,BA97,BA92,BA87,BA82,BA77,BA72,BA67,BA62,BA57,BA52,BA47,BA42,BA37,BA32,BA27,BA22,BA17)</f>
        <v>0</v>
      </c>
      <c r="BB133" s="36">
        <f t="shared" si="2733"/>
        <v>0</v>
      </c>
      <c r="BC133" s="36">
        <f t="shared" si="2733"/>
        <v>0</v>
      </c>
      <c r="BD133" s="36">
        <f t="shared" si="2733"/>
        <v>0</v>
      </c>
      <c r="BE133" s="36">
        <f t="shared" si="2733"/>
        <v>0</v>
      </c>
      <c r="BF133" s="36">
        <f t="shared" si="2733"/>
        <v>0</v>
      </c>
      <c r="BG133" s="37">
        <f t="shared" si="2733"/>
        <v>0</v>
      </c>
      <c r="BH133" s="37">
        <f t="shared" si="2733"/>
        <v>0</v>
      </c>
      <c r="BI133" s="35" t="s">
        <v>6</v>
      </c>
      <c r="BJ133" s="36">
        <f>SUM(BJ132,BJ127,BJ122,BJ117,BJ112,BJ107,BJ102,BJ97,BJ92,BJ87,BJ82,BJ77,BJ72,BJ67,BJ62,BJ57,BJ52,BJ47,BJ42,BJ37,BJ32,BJ27,BJ22,BJ17)</f>
        <v>24</v>
      </c>
      <c r="BK133" s="36">
        <f t="shared" ref="BK133:BR133" si="2734">SUM(BK132,BK127,BK122,BK117,BK112,BK107,BK102,BK97,BK92,BK87,BK82,BK77,BK72,BK67,BK62,BK57,BK52,BK47,BK42,BK37,BK32,BK27,BK22,BK17)</f>
        <v>1</v>
      </c>
      <c r="BL133" s="36">
        <f t="shared" si="2734"/>
        <v>1</v>
      </c>
      <c r="BM133" s="36">
        <f t="shared" si="2734"/>
        <v>0</v>
      </c>
      <c r="BN133" s="36">
        <f t="shared" si="2734"/>
        <v>3</v>
      </c>
      <c r="BO133" s="36">
        <f t="shared" si="2734"/>
        <v>6</v>
      </c>
      <c r="BP133" s="36">
        <f t="shared" si="2734"/>
        <v>51</v>
      </c>
      <c r="BQ133" s="37">
        <f t="shared" si="2734"/>
        <v>86</v>
      </c>
      <c r="BR133" s="37">
        <f t="shared" si="2734"/>
        <v>45.100000000000009</v>
      </c>
      <c r="BS133" s="35" t="s">
        <v>6</v>
      </c>
      <c r="BT133" s="36">
        <f>SUM(BT132,BT127,BT122,BT117,BT112,BT107,BT102,BT97,BT92,BT87,BT82,BT77,BT72,BT67,BT62,BT57,BT52,BT47,BT42,BT37,BT32,BT27,BT22,BT17)</f>
        <v>5365</v>
      </c>
      <c r="BU133" s="36">
        <f t="shared" ref="BU133:CB133" si="2735">SUM(BU132,BU127,BU122,BU117,BU112,BU107,BU102,BU97,BU92,BU87,BU82,BU77,BU72,BU67,BU62,BU57,BU52,BU47,BU42,BU37,BU32,BU27,BU22,BU17)</f>
        <v>961</v>
      </c>
      <c r="BV133" s="36">
        <f t="shared" si="2735"/>
        <v>352</v>
      </c>
      <c r="BW133" s="36">
        <f t="shared" si="2735"/>
        <v>74</v>
      </c>
      <c r="BX133" s="36">
        <f t="shared" si="2735"/>
        <v>1134</v>
      </c>
      <c r="BY133" s="36">
        <f t="shared" si="2735"/>
        <v>912</v>
      </c>
      <c r="BZ133" s="36">
        <f t="shared" si="2735"/>
        <v>1045</v>
      </c>
      <c r="CA133" s="37">
        <f t="shared" si="2735"/>
        <v>9843</v>
      </c>
      <c r="CB133" s="37">
        <f t="shared" si="2735"/>
        <v>9866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2736">SUM(CE132,CE127,CE122,CE117,CE112,CE107,CE102,CE97,CE92,CE87,CE82,CE77,CE72,CE67,CE62,CE57,CE52,CE47,CE42,CE37,CE32,CE27,CE22,CE17)</f>
        <v>0</v>
      </c>
      <c r="CF133" s="36">
        <f t="shared" si="2736"/>
        <v>0</v>
      </c>
      <c r="CG133" s="36">
        <f t="shared" si="2736"/>
        <v>0</v>
      </c>
      <c r="CH133" s="36">
        <f t="shared" si="2736"/>
        <v>0</v>
      </c>
      <c r="CI133" s="36">
        <f t="shared" si="2736"/>
        <v>0</v>
      </c>
      <c r="CJ133" s="36">
        <f t="shared" si="2736"/>
        <v>0</v>
      </c>
      <c r="CK133" s="37">
        <f t="shared" si="2736"/>
        <v>0</v>
      </c>
      <c r="CL133" s="37">
        <f t="shared" si="2736"/>
        <v>0</v>
      </c>
      <c r="CM133" s="35" t="s">
        <v>6</v>
      </c>
      <c r="CN133" s="36">
        <f>SUM(CN132,CN127,CN122,CN117,CN112,CN107,CN102,CN97,CN92,CN87,CN82,CN77,CN72,CN67,CN62,CN57,CN52,CN47,CN42,CN37,CN32,CN27,CN22,CN17)</f>
        <v>5509</v>
      </c>
      <c r="CO133" s="36">
        <f t="shared" ref="CO133:CV133" si="2737">SUM(CO132,CO127,CO122,CO117,CO112,CO107,CO102,CO97,CO92,CO87,CO82,CO77,CO72,CO67,CO62,CO57,CO52,CO47,CO42,CO37,CO32,CO27,CO22,CO17)</f>
        <v>982</v>
      </c>
      <c r="CP133" s="36">
        <f t="shared" si="2737"/>
        <v>357</v>
      </c>
      <c r="CQ133" s="36">
        <f t="shared" si="2737"/>
        <v>74</v>
      </c>
      <c r="CR133" s="36">
        <f t="shared" si="2737"/>
        <v>1136</v>
      </c>
      <c r="CS133" s="36">
        <f t="shared" si="2737"/>
        <v>938</v>
      </c>
      <c r="CT133" s="36">
        <f t="shared" si="2737"/>
        <v>1073</v>
      </c>
      <c r="CU133" s="37">
        <f t="shared" si="2737"/>
        <v>10069</v>
      </c>
      <c r="CV133" s="37">
        <f t="shared" si="2737"/>
        <v>10058.5</v>
      </c>
      <c r="CW133" s="35" t="s">
        <v>6</v>
      </c>
      <c r="CX133" s="36">
        <f>SUM(CX132,CX127,CX122,CX117,CX112,CX107,CX102,CX97,CX92,CX87,CX82,CX77,CX72,CX67,CX62,CX57,CX52,CX47,CX42,CX37,CX32,CX27,CX22,CX17)</f>
        <v>6261</v>
      </c>
      <c r="CY133" s="36">
        <f t="shared" ref="CY133:DF133" si="2738">SUM(CY132,CY127,CY122,CY117,CY112,CY107,CY102,CY97,CY92,CY87,CY82,CY77,CY72,CY67,CY62,CY57,CY52,CY47,CY42,CY37,CY32,CY27,CY22,CY17)</f>
        <v>1392</v>
      </c>
      <c r="CZ133" s="36">
        <f t="shared" si="2738"/>
        <v>355</v>
      </c>
      <c r="DA133" s="36">
        <f t="shared" si="2738"/>
        <v>62</v>
      </c>
      <c r="DB133" s="36">
        <f t="shared" si="2738"/>
        <v>1132</v>
      </c>
      <c r="DC133" s="36">
        <f t="shared" si="2738"/>
        <v>890</v>
      </c>
      <c r="DD133" s="36">
        <f t="shared" si="2738"/>
        <v>917</v>
      </c>
      <c r="DE133" s="37">
        <f t="shared" si="2738"/>
        <v>11009</v>
      </c>
      <c r="DF133" s="37">
        <f t="shared" si="2738"/>
        <v>11131.500000000002</v>
      </c>
      <c r="DG133" s="35" t="s">
        <v>6</v>
      </c>
      <c r="DH133" s="36">
        <f>SUM(DH132,DH127,DH122,DH117,DH112,DH107,DH102,DH97,DH92,DH87,DH82,DH77,DH72,DH67,DH62,DH57,DH52,DH47,DH42,DH37,DH32,DH27,DH22,DH17)</f>
        <v>97</v>
      </c>
      <c r="DI133" s="36">
        <f t="shared" ref="DI133:DP133" si="2739">SUM(DI132,DI127,DI122,DI117,DI112,DI107,DI102,DI97,DI92,DI87,DI82,DI77,DI72,DI67,DI62,DI57,DI52,DI47,DI42,DI37,DI32,DI27,DI22,DI17)</f>
        <v>18</v>
      </c>
      <c r="DJ133" s="36">
        <f t="shared" si="2739"/>
        <v>1</v>
      </c>
      <c r="DK133" s="36">
        <f t="shared" si="2739"/>
        <v>0</v>
      </c>
      <c r="DL133" s="36">
        <f t="shared" si="2739"/>
        <v>5</v>
      </c>
      <c r="DM133" s="36">
        <f t="shared" si="2739"/>
        <v>20</v>
      </c>
      <c r="DN133" s="36">
        <f t="shared" si="2739"/>
        <v>68</v>
      </c>
      <c r="DO133" s="37">
        <f t="shared" si="2739"/>
        <v>209</v>
      </c>
      <c r="DP133" s="37">
        <f t="shared" si="2739"/>
        <v>148.1</v>
      </c>
      <c r="DQ133" s="35" t="s">
        <v>6</v>
      </c>
      <c r="DR133" s="36">
        <f>SUM(DR132,DR127,DR122,DR117,DR112,DR107,DR102,DR97,DR92,DR87,DR82,DR77,DR72,DR67,DR62,DR57,DR52,DR47,DR42,DR37,DR32,DR27,DR22,DR17)</f>
        <v>201</v>
      </c>
      <c r="DS133" s="36">
        <f t="shared" ref="DS133:DZ133" si="2740">SUM(DS132,DS127,DS122,DS117,DS112,DS107,DS102,DS97,DS92,DS87,DS82,DS77,DS72,DS67,DS62,DS57,DS52,DS47,DS42,DS37,DS32,DS27,DS22,DS17)</f>
        <v>30</v>
      </c>
      <c r="DT133" s="36">
        <f t="shared" si="2740"/>
        <v>9</v>
      </c>
      <c r="DU133" s="36">
        <f t="shared" si="2740"/>
        <v>0</v>
      </c>
      <c r="DV133" s="36">
        <f t="shared" si="2740"/>
        <v>4</v>
      </c>
      <c r="DW133" s="36">
        <f t="shared" si="2740"/>
        <v>42</v>
      </c>
      <c r="DX133" s="36">
        <f t="shared" si="2740"/>
        <v>65</v>
      </c>
      <c r="DY133" s="37">
        <f t="shared" si="2740"/>
        <v>351</v>
      </c>
      <c r="DZ133" s="37">
        <f t="shared" si="2740"/>
        <v>282.3</v>
      </c>
      <c r="EA133" s="35" t="s">
        <v>6</v>
      </c>
      <c r="EB133" s="36">
        <f>SUM(EB132,EB127,EB122,EB117,EB112,EB107,EB102,EB97,EB92,EB87,EB82,EB77,EB72,EB67,EB62,EB57,EB52,EB47,EB42,EB37,EB32,EB27,EB22,EB17)</f>
        <v>6245</v>
      </c>
      <c r="EC133" s="36">
        <f t="shared" ref="EC133:EJ133" si="2741">SUM(EC132,EC127,EC122,EC117,EC112,EC107,EC102,EC97,EC92,EC87,EC82,EC77,EC72,EC67,EC62,EC57,EC52,EC47,EC42,EC37,EC32,EC27,EC22,EC17)</f>
        <v>1384</v>
      </c>
      <c r="ED133" s="36">
        <f t="shared" si="2741"/>
        <v>359</v>
      </c>
      <c r="EE133" s="36">
        <f t="shared" si="2741"/>
        <v>62</v>
      </c>
      <c r="EF133" s="36">
        <f t="shared" si="2741"/>
        <v>1132</v>
      </c>
      <c r="EG133" s="36">
        <f t="shared" si="2741"/>
        <v>892</v>
      </c>
      <c r="EH133" s="36">
        <f t="shared" si="2741"/>
        <v>937</v>
      </c>
      <c r="EI133" s="37">
        <f t="shared" si="2741"/>
        <v>11011</v>
      </c>
      <c r="EJ133" s="37">
        <f t="shared" si="2741"/>
        <v>11118.300000000001</v>
      </c>
      <c r="EK133" s="35" t="s">
        <v>6</v>
      </c>
      <c r="EL133" s="36">
        <f>SUM(EL132,EL127,EL122,EL117,EL112,EL107,EL102,EL97,EL92,EL87,EL82,EL77,EL72,EL67,EL62,EL57,EL52,EL47,EL42,EL37,EL32,EL27,EL22,EL17)</f>
        <v>5389</v>
      </c>
      <c r="EM133" s="36">
        <f t="shared" ref="EM133:ET133" si="2742">SUM(EM132,EM127,EM122,EM117,EM112,EM107,EM102,EM97,EM92,EM87,EM82,EM77,EM72,EM67,EM62,EM57,EM52,EM47,EM42,EM37,EM32,EM27,EM22,EM17)</f>
        <v>962</v>
      </c>
      <c r="EN133" s="36">
        <f t="shared" si="2742"/>
        <v>353</v>
      </c>
      <c r="EO133" s="36">
        <f t="shared" si="2742"/>
        <v>74</v>
      </c>
      <c r="EP133" s="36">
        <f t="shared" si="2742"/>
        <v>1137</v>
      </c>
      <c r="EQ133" s="36">
        <f t="shared" si="2742"/>
        <v>918</v>
      </c>
      <c r="ER133" s="36">
        <f t="shared" si="2742"/>
        <v>1096</v>
      </c>
      <c r="ES133" s="37">
        <f t="shared" si="2742"/>
        <v>9929</v>
      </c>
      <c r="ET133" s="37">
        <f t="shared" si="2742"/>
        <v>9911.1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78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79">
        <v>0.29166666666666669</v>
      </c>
      <c r="Q4" s="45"/>
      <c r="R4" s="45"/>
      <c r="S4" s="43"/>
      <c r="T4" s="44"/>
      <c r="U4" s="41"/>
      <c r="V4" s="47">
        <v>0</v>
      </c>
      <c r="W4" s="48">
        <f>'Site B6 06022024'!S17</f>
        <v>2</v>
      </c>
      <c r="X4" s="48">
        <f>'Site B6 06022024'!I17</f>
        <v>252</v>
      </c>
      <c r="Y4" s="48">
        <f>'Site B6 06022024'!AC17</f>
        <v>0</v>
      </c>
      <c r="Z4" s="48">
        <f>'Site B6 06022024'!AM17</f>
        <v>4</v>
      </c>
      <c r="AA4" s="48">
        <f>'Site B6 06022024'!AW17</f>
        <v>4</v>
      </c>
      <c r="AB4" s="48">
        <f>'Site B6 06022024'!BG17</f>
        <v>0</v>
      </c>
      <c r="AC4" s="48">
        <f>'Site B6 06022024'!CA17</f>
        <v>222</v>
      </c>
      <c r="AD4" s="48">
        <f>'Site B6 06022024'!BQ17</f>
        <v>2</v>
      </c>
      <c r="AE4" s="48">
        <f>'Site B6 06022024'!CK17</f>
        <v>0</v>
      </c>
      <c r="AF4" s="49">
        <f t="shared" ref="AF4:AF15" si="0">SUM(W4:AE4)</f>
        <v>486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06022024'!S22</f>
        <v>0</v>
      </c>
      <c r="X5" s="57">
        <f>'Site B6 06022024'!I22</f>
        <v>190</v>
      </c>
      <c r="Y5" s="57">
        <f>'Site B6 06022024'!AC22</f>
        <v>0</v>
      </c>
      <c r="Z5" s="57">
        <f>'Site B6 06022024'!AM22</f>
        <v>3</v>
      </c>
      <c r="AA5" s="57">
        <f>'Site B6 06022024'!AW22</f>
        <v>1</v>
      </c>
      <c r="AB5" s="57">
        <f>'Site B6 06022024'!BG22</f>
        <v>0</v>
      </c>
      <c r="AC5" s="57">
        <f>'Site B6 06022024'!CA22</f>
        <v>160</v>
      </c>
      <c r="AD5" s="57">
        <f>'Site B6 06022024'!BQ22</f>
        <v>1</v>
      </c>
      <c r="AE5" s="57">
        <f>'Site B6 06022024'!CK22</f>
        <v>0</v>
      </c>
      <c r="AF5" s="14">
        <f t="shared" si="0"/>
        <v>355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0.75</v>
      </c>
      <c r="Q6" s="45"/>
      <c r="R6" s="45"/>
      <c r="S6" s="43"/>
      <c r="T6" s="44"/>
      <c r="U6" s="41"/>
      <c r="V6" s="31">
        <v>8.3333333333333329E-2</v>
      </c>
      <c r="W6" s="57">
        <f>'Site B6 06022024'!S27</f>
        <v>0</v>
      </c>
      <c r="X6" s="57">
        <f>'Site B6 06022024'!I27</f>
        <v>141</v>
      </c>
      <c r="Y6" s="57">
        <f>'Site B6 06022024'!AC27</f>
        <v>0</v>
      </c>
      <c r="Z6" s="57">
        <f>'Site B6 06022024'!AM27</f>
        <v>2</v>
      </c>
      <c r="AA6" s="57">
        <f>'Site B6 06022024'!AW27</f>
        <v>1</v>
      </c>
      <c r="AB6" s="57">
        <f>'Site B6 06022024'!BG27</f>
        <v>0</v>
      </c>
      <c r="AC6" s="57">
        <f>'Site B6 06022024'!CA27</f>
        <v>108</v>
      </c>
      <c r="AD6" s="57">
        <f>'Site B6 06022024'!BQ27</f>
        <v>0</v>
      </c>
      <c r="AE6" s="57">
        <f>'Site B6 06022024'!CK27</f>
        <v>0</v>
      </c>
      <c r="AF6" s="14">
        <f t="shared" si="0"/>
        <v>252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06022024'!S32</f>
        <v>1</v>
      </c>
      <c r="X7" s="57">
        <f>'Site B6 06022024'!I32</f>
        <v>98</v>
      </c>
      <c r="Y7" s="57">
        <f>'Site B6 06022024'!AC32</f>
        <v>0</v>
      </c>
      <c r="Z7" s="57">
        <f>'Site B6 06022024'!AM32</f>
        <v>0</v>
      </c>
      <c r="AA7" s="57">
        <f>'Site B6 06022024'!AW32</f>
        <v>0</v>
      </c>
      <c r="AB7" s="57">
        <f>'Site B6 06022024'!BG32</f>
        <v>0</v>
      </c>
      <c r="AC7" s="57">
        <f>'Site B6 06022024'!CA32</f>
        <v>134</v>
      </c>
      <c r="AD7" s="57">
        <f>'Site B6 06022024'!BQ32</f>
        <v>0</v>
      </c>
      <c r="AE7" s="57">
        <f>'Site B6 06022024'!CK32</f>
        <v>0</v>
      </c>
      <c r="AF7" s="14">
        <f t="shared" si="0"/>
        <v>233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06022024'!S37</f>
        <v>0</v>
      </c>
      <c r="X8" s="57">
        <f>'Site B6 06022024'!I37</f>
        <v>157</v>
      </c>
      <c r="Y8" s="57">
        <f>'Site B6 06022024'!AC37</f>
        <v>0</v>
      </c>
      <c r="Z8" s="57">
        <f>'Site B6 06022024'!AM37</f>
        <v>2</v>
      </c>
      <c r="AA8" s="57">
        <f>'Site B6 06022024'!AW37</f>
        <v>0</v>
      </c>
      <c r="AB8" s="57">
        <f>'Site B6 06022024'!BG37</f>
        <v>0</v>
      </c>
      <c r="AC8" s="57">
        <f>'Site B6 06022024'!CA37</f>
        <v>164</v>
      </c>
      <c r="AD8" s="57">
        <f>'Site B6 06022024'!BQ37</f>
        <v>1</v>
      </c>
      <c r="AE8" s="57">
        <f>'Site B6 06022024'!CK37</f>
        <v>0</v>
      </c>
      <c r="AF8" s="14">
        <f t="shared" si="0"/>
        <v>324</v>
      </c>
      <c r="AN8" s="44"/>
    </row>
    <row r="9" spans="1:40" x14ac:dyDescent="0.25">
      <c r="A9" s="41"/>
      <c r="H9" s="21"/>
      <c r="I9" s="51"/>
      <c r="J9" s="77"/>
      <c r="K9" s="55">
        <f>P4</f>
        <v>0.29166666666666669</v>
      </c>
      <c r="L9" s="56">
        <f>VLOOKUP($K$9,$V$3:$AE$27,4,FALSE)</f>
        <v>0</v>
      </c>
      <c r="M9" s="56">
        <f>VLOOKUP($K$9,$V$3:$AE$27,2,FALSE)</f>
        <v>9</v>
      </c>
      <c r="N9" s="56">
        <f>VLOOKUP($K$9,$V$3:$AE$27,3,FALSE)</f>
        <v>581</v>
      </c>
      <c r="P9" s="52"/>
      <c r="Q9" s="52"/>
      <c r="R9" s="52"/>
      <c r="T9" s="44"/>
      <c r="U9" s="41"/>
      <c r="V9" s="31">
        <v>0.20833333333333334</v>
      </c>
      <c r="W9" s="57">
        <f>'Site B6 06022024'!S42</f>
        <v>1</v>
      </c>
      <c r="X9" s="57">
        <f>'Site B6 06022024'!I42</f>
        <v>197</v>
      </c>
      <c r="Y9" s="57">
        <f>'Site B6 06022024'!AC42</f>
        <v>0</v>
      </c>
      <c r="Z9" s="57">
        <f>'Site B6 06022024'!AM42</f>
        <v>4</v>
      </c>
      <c r="AA9" s="57">
        <f>'Site B6 06022024'!AW42</f>
        <v>2</v>
      </c>
      <c r="AB9" s="57">
        <f>'Site B6 06022024'!BG42</f>
        <v>0</v>
      </c>
      <c r="AC9" s="57">
        <f>'Site B6 06022024'!CA42</f>
        <v>327</v>
      </c>
      <c r="AD9" s="57">
        <f>'Site B6 06022024'!BQ42</f>
        <v>1</v>
      </c>
      <c r="AE9" s="57">
        <f>'Site B6 06022024'!CK42</f>
        <v>0</v>
      </c>
      <c r="AF9" s="14">
        <f t="shared" si="0"/>
        <v>532</v>
      </c>
      <c r="AN9" s="44"/>
    </row>
    <row r="10" spans="1:40" x14ac:dyDescent="0.25">
      <c r="A10" s="41"/>
      <c r="I10" s="51"/>
      <c r="J10" s="77"/>
      <c r="K10" s="55">
        <f>P6</f>
        <v>0.75</v>
      </c>
      <c r="L10" s="56">
        <f>VLOOKUP($K$10,$V$3:$AE$27,4,FALSE)</f>
        <v>0</v>
      </c>
      <c r="M10" s="56">
        <f>VLOOKUP($K$10,$V$3:$AE$27,2,FALSE)</f>
        <v>8</v>
      </c>
      <c r="N10" s="56">
        <f>VLOOKUP($K$10,$V$3:$AE$27,3,FALSE)</f>
        <v>753</v>
      </c>
      <c r="P10" s="52"/>
      <c r="Q10" s="52"/>
      <c r="R10" s="52"/>
      <c r="T10" s="44"/>
      <c r="U10" s="41"/>
      <c r="V10" s="31">
        <v>0.25</v>
      </c>
      <c r="W10" s="57">
        <f>'Site B6 06022024'!S47</f>
        <v>5</v>
      </c>
      <c r="X10" s="57">
        <f>'Site B6 06022024'!I47</f>
        <v>361</v>
      </c>
      <c r="Y10" s="57">
        <f>'Site B6 06022024'!AC47</f>
        <v>0</v>
      </c>
      <c r="Z10" s="57">
        <f>'Site B6 06022024'!AM47</f>
        <v>11</v>
      </c>
      <c r="AA10" s="57">
        <f>'Site B6 06022024'!AW47</f>
        <v>4</v>
      </c>
      <c r="AB10" s="57">
        <f>'Site B6 06022024'!BG47</f>
        <v>0</v>
      </c>
      <c r="AC10" s="57">
        <f>'Site B6 06022024'!CA47</f>
        <v>504</v>
      </c>
      <c r="AD10" s="57">
        <f>'Site B6 06022024'!BQ47</f>
        <v>3</v>
      </c>
      <c r="AE10" s="57">
        <f>'Site B6 06022024'!CK47</f>
        <v>0</v>
      </c>
      <c r="AF10" s="14">
        <f t="shared" si="0"/>
        <v>888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06022024'!S52</f>
        <v>9</v>
      </c>
      <c r="X11" s="57">
        <f>'Site B6 06022024'!I52</f>
        <v>581</v>
      </c>
      <c r="Y11" s="57">
        <f>'Site B6 06022024'!AC52</f>
        <v>0</v>
      </c>
      <c r="Z11" s="57">
        <f>'Site B6 06022024'!AM52</f>
        <v>15</v>
      </c>
      <c r="AA11" s="57">
        <f>'Site B6 06022024'!AW52</f>
        <v>6</v>
      </c>
      <c r="AB11" s="57">
        <f>'Site B6 06022024'!BG52</f>
        <v>0</v>
      </c>
      <c r="AC11" s="57">
        <f>'Site B6 06022024'!CA52</f>
        <v>759</v>
      </c>
      <c r="AD11" s="57">
        <f>'Site B6 06022024'!BQ52</f>
        <v>11</v>
      </c>
      <c r="AE11" s="57">
        <f>'Site B6 06022024'!CK52</f>
        <v>0</v>
      </c>
      <c r="AF11" s="14">
        <f t="shared" si="0"/>
        <v>1381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06022024'!S57</f>
        <v>14</v>
      </c>
      <c r="X12" s="57">
        <f>'Site B6 06022024'!I57</f>
        <v>599</v>
      </c>
      <c r="Y12" s="57">
        <f>'Site B6 06022024'!AC57</f>
        <v>0</v>
      </c>
      <c r="Z12" s="57">
        <f>'Site B6 06022024'!AM57</f>
        <v>11</v>
      </c>
      <c r="AA12" s="57">
        <f>'Site B6 06022024'!AW57</f>
        <v>7</v>
      </c>
      <c r="AB12" s="57">
        <f>'Site B6 06022024'!BG57</f>
        <v>0</v>
      </c>
      <c r="AC12" s="57">
        <f>'Site B6 06022024'!CA57</f>
        <v>686</v>
      </c>
      <c r="AD12" s="57">
        <f>'Site B6 06022024'!BQ57</f>
        <v>18</v>
      </c>
      <c r="AE12" s="57">
        <f>'Site B6 06022024'!CK57</f>
        <v>0</v>
      </c>
      <c r="AF12" s="14">
        <f t="shared" si="0"/>
        <v>1335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06022024'!S62</f>
        <v>9</v>
      </c>
      <c r="X13" s="57">
        <f>'Site B6 06022024'!I62</f>
        <v>591</v>
      </c>
      <c r="Y13" s="57">
        <f>'Site B6 06022024'!AC62</f>
        <v>0</v>
      </c>
      <c r="Z13" s="57">
        <f>'Site B6 06022024'!AM62</f>
        <v>9</v>
      </c>
      <c r="AA13" s="57">
        <f>'Site B6 06022024'!AW62</f>
        <v>9</v>
      </c>
      <c r="AB13" s="57">
        <f>'Site B6 06022024'!BG62</f>
        <v>0</v>
      </c>
      <c r="AC13" s="57">
        <f>'Site B6 06022024'!CA62</f>
        <v>504</v>
      </c>
      <c r="AD13" s="57">
        <f>'Site B6 06022024'!BQ62</f>
        <v>8</v>
      </c>
      <c r="AE13" s="57">
        <f>'Site B6 06022024'!CK62</f>
        <v>0</v>
      </c>
      <c r="AF13" s="14">
        <f t="shared" si="0"/>
        <v>1130</v>
      </c>
      <c r="AN13" s="44"/>
    </row>
    <row r="14" spans="1:40" x14ac:dyDescent="0.25">
      <c r="A14" s="41"/>
      <c r="H14" s="21"/>
      <c r="I14" s="51"/>
      <c r="J14" s="77"/>
      <c r="K14" s="55">
        <f>P4</f>
        <v>0.29166666666666669</v>
      </c>
      <c r="L14" s="56">
        <f>VLOOKUP($K$9,$V$34:$AE$57,4,FALSE)</f>
        <v>0</v>
      </c>
      <c r="M14" s="56">
        <f>VLOOKUP($K$9,$V$34:$AE$57,2,FALSE)</f>
        <v>7.6000000000000005</v>
      </c>
      <c r="N14" s="56">
        <f>VLOOKUP($K$9,$V$34:$AE$57,3,FALSE)</f>
        <v>618.4</v>
      </c>
      <c r="P14" s="52"/>
      <c r="Q14" s="52"/>
      <c r="R14" s="52"/>
      <c r="T14" s="44"/>
      <c r="U14" s="41"/>
      <c r="V14" s="31">
        <v>0.41666666666666669</v>
      </c>
      <c r="W14" s="57">
        <f>'Site B6 06022024'!S67</f>
        <v>3</v>
      </c>
      <c r="X14" s="57">
        <f>'Site B6 06022024'!I67</f>
        <v>543</v>
      </c>
      <c r="Y14" s="57">
        <f>'Site B6 06022024'!AC67</f>
        <v>0</v>
      </c>
      <c r="Z14" s="57">
        <f>'Site B6 06022024'!AM67</f>
        <v>6</v>
      </c>
      <c r="AA14" s="57">
        <f>'Site B6 06022024'!AW67</f>
        <v>8</v>
      </c>
      <c r="AB14" s="57">
        <f>'Site B6 06022024'!BG67</f>
        <v>0</v>
      </c>
      <c r="AC14" s="57">
        <f>'Site B6 06022024'!CA67</f>
        <v>452</v>
      </c>
      <c r="AD14" s="57">
        <f>'Site B6 06022024'!BQ67</f>
        <v>2</v>
      </c>
      <c r="AE14" s="57">
        <f>'Site B6 06022024'!CK67</f>
        <v>0</v>
      </c>
      <c r="AF14" s="14">
        <f t="shared" si="0"/>
        <v>1014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0.75</v>
      </c>
      <c r="L15" s="56">
        <f>VLOOKUP($K$10,$V$34:$AE$57,4,FALSE)</f>
        <v>0</v>
      </c>
      <c r="M15" s="56">
        <f>VLOOKUP($K$10,$V$34:$AE$57,2,FALSE)</f>
        <v>6</v>
      </c>
      <c r="N15" s="56">
        <f>VLOOKUP($K$10,$V$34:$AE$57,3,FALSE)</f>
        <v>621.30000000000007</v>
      </c>
      <c r="P15" s="52"/>
      <c r="Q15" s="52"/>
      <c r="R15" s="52"/>
      <c r="T15" s="44"/>
      <c r="U15" s="41"/>
      <c r="V15" s="31">
        <v>0.45833333333333331</v>
      </c>
      <c r="W15" s="57">
        <f>'Site B6 06022024'!S72</f>
        <v>3</v>
      </c>
      <c r="X15" s="57">
        <f>'Site B6 06022024'!I72</f>
        <v>489</v>
      </c>
      <c r="Y15" s="57">
        <f>'Site B6 06022024'!AC72</f>
        <v>0</v>
      </c>
      <c r="Z15" s="57">
        <f>'Site B6 06022024'!AM72</f>
        <v>10</v>
      </c>
      <c r="AA15" s="57">
        <f>'Site B6 06022024'!AW72</f>
        <v>4</v>
      </c>
      <c r="AB15" s="57">
        <f>'Site B6 06022024'!BG72</f>
        <v>0</v>
      </c>
      <c r="AC15" s="57">
        <f>'Site B6 06022024'!CA72</f>
        <v>505</v>
      </c>
      <c r="AD15" s="57">
        <f>'Site B6 06022024'!BQ72</f>
        <v>0</v>
      </c>
      <c r="AE15" s="57">
        <f>'Site B6 06022024'!CK72</f>
        <v>0</v>
      </c>
      <c r="AF15" s="14">
        <f t="shared" si="0"/>
        <v>1011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06022024'!S77</f>
        <v>8</v>
      </c>
      <c r="X16" s="57">
        <f>'Site B6 06022024'!I77</f>
        <v>514</v>
      </c>
      <c r="Y16" s="57">
        <f>'Site B6 06022024'!AC77</f>
        <v>0</v>
      </c>
      <c r="Z16" s="57">
        <f>'Site B6 06022024'!AM77</f>
        <v>8</v>
      </c>
      <c r="AA16" s="57">
        <f>'Site B6 06022024'!AW77</f>
        <v>7</v>
      </c>
      <c r="AB16" s="57">
        <f>'Site B6 06022024'!BG77</f>
        <v>0</v>
      </c>
      <c r="AC16" s="57">
        <f>'Site B6 06022024'!CA77</f>
        <v>501</v>
      </c>
      <c r="AD16" s="57">
        <f>'Site B6 06022024'!BQ77</f>
        <v>5</v>
      </c>
      <c r="AE16" s="57">
        <f>'Site B6 06022024'!CK77</f>
        <v>0</v>
      </c>
      <c r="AF16" s="14">
        <f t="shared" ref="AF16:AF27" si="1">SUM(W16:AE16)</f>
        <v>1043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06022024'!S82</f>
        <v>4</v>
      </c>
      <c r="X17" s="57">
        <f>'Site B6 06022024'!I82</f>
        <v>521</v>
      </c>
      <c r="Y17" s="57">
        <f>'Site B6 06022024'!AC82</f>
        <v>0</v>
      </c>
      <c r="Z17" s="57">
        <f>'Site B6 06022024'!AM82</f>
        <v>16</v>
      </c>
      <c r="AA17" s="57">
        <f>'Site B6 06022024'!AW82</f>
        <v>6</v>
      </c>
      <c r="AB17" s="57">
        <f>'Site B6 06022024'!BG82</f>
        <v>0</v>
      </c>
      <c r="AC17" s="57">
        <f>'Site B6 06022024'!CA82</f>
        <v>451</v>
      </c>
      <c r="AD17" s="57">
        <f>'Site B6 06022024'!BQ82</f>
        <v>2</v>
      </c>
      <c r="AE17" s="57">
        <f>'Site B6 06022024'!CK82</f>
        <v>0</v>
      </c>
      <c r="AF17" s="14">
        <f t="shared" si="1"/>
        <v>1000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06022024'!S87</f>
        <v>4</v>
      </c>
      <c r="X18" s="57">
        <f>'Site B6 06022024'!I87</f>
        <v>567</v>
      </c>
      <c r="Y18" s="57">
        <f>'Site B6 06022024'!AC87</f>
        <v>0</v>
      </c>
      <c r="Z18" s="57">
        <f>'Site B6 06022024'!AM87</f>
        <v>9</v>
      </c>
      <c r="AA18" s="57">
        <f>'Site B6 06022024'!AW87</f>
        <v>6</v>
      </c>
      <c r="AB18" s="57">
        <f>'Site B6 06022024'!BG87</f>
        <v>0</v>
      </c>
      <c r="AC18" s="57">
        <f>'Site B6 06022024'!CA87</f>
        <v>472</v>
      </c>
      <c r="AD18" s="57">
        <f>'Site B6 06022024'!BQ87</f>
        <v>1</v>
      </c>
      <c r="AE18" s="57">
        <f>'Site B6 06022024'!CK87</f>
        <v>0</v>
      </c>
      <c r="AF18" s="14">
        <f t="shared" si="1"/>
        <v>1059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06022024'!S92</f>
        <v>6</v>
      </c>
      <c r="X19" s="57">
        <f>'Site B6 06022024'!I92</f>
        <v>631</v>
      </c>
      <c r="Y19" s="57">
        <f>'Site B6 06022024'!AC92</f>
        <v>0</v>
      </c>
      <c r="Z19" s="57">
        <f>'Site B6 06022024'!AM92</f>
        <v>15</v>
      </c>
      <c r="AA19" s="57">
        <f>'Site B6 06022024'!AW92</f>
        <v>8</v>
      </c>
      <c r="AB19" s="57">
        <f>'Site B6 06022024'!BG92</f>
        <v>0</v>
      </c>
      <c r="AC19" s="57">
        <f>'Site B6 06022024'!CA92</f>
        <v>486</v>
      </c>
      <c r="AD19" s="57">
        <f>'Site B6 06022024'!BQ92</f>
        <v>5</v>
      </c>
      <c r="AE19" s="57">
        <f>'Site B6 06022024'!CK92</f>
        <v>0</v>
      </c>
      <c r="AF19" s="14">
        <f t="shared" si="1"/>
        <v>1151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06022024'!S97</f>
        <v>9</v>
      </c>
      <c r="X20" s="57">
        <f>'Site B6 06022024'!I97</f>
        <v>679</v>
      </c>
      <c r="Y20" s="57">
        <f>'Site B6 06022024'!AC97</f>
        <v>0</v>
      </c>
      <c r="Z20" s="57">
        <f>'Site B6 06022024'!AM97</f>
        <v>14</v>
      </c>
      <c r="AA20" s="57">
        <f>'Site B6 06022024'!AW97</f>
        <v>6</v>
      </c>
      <c r="AB20" s="57">
        <f>'Site B6 06022024'!BG97</f>
        <v>0</v>
      </c>
      <c r="AC20" s="57">
        <f>'Site B6 06022024'!CA97</f>
        <v>488</v>
      </c>
      <c r="AD20" s="57">
        <f>'Site B6 06022024'!BQ97</f>
        <v>4</v>
      </c>
      <c r="AE20" s="57">
        <f>'Site B6 06022024'!CK97</f>
        <v>0</v>
      </c>
      <c r="AF20" s="14">
        <f t="shared" si="1"/>
        <v>1200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06022024'!S102</f>
        <v>14</v>
      </c>
      <c r="X21" s="57">
        <f>'Site B6 06022024'!I102</f>
        <v>726</v>
      </c>
      <c r="Y21" s="57">
        <f>'Site B6 06022024'!AC102</f>
        <v>0</v>
      </c>
      <c r="Z21" s="57">
        <f>'Site B6 06022024'!AM102</f>
        <v>17</v>
      </c>
      <c r="AA21" s="57">
        <f>'Site B6 06022024'!AW102</f>
        <v>5</v>
      </c>
      <c r="AB21" s="57">
        <f>'Site B6 06022024'!BG102</f>
        <v>0</v>
      </c>
      <c r="AC21" s="57">
        <f>'Site B6 06022024'!CA102</f>
        <v>488</v>
      </c>
      <c r="AD21" s="57">
        <f>'Site B6 06022024'!BQ102</f>
        <v>7</v>
      </c>
      <c r="AE21" s="57">
        <f>'Site B6 06022024'!CK102</f>
        <v>0</v>
      </c>
      <c r="AF21" s="14">
        <f t="shared" si="1"/>
        <v>1257</v>
      </c>
      <c r="AN21" s="44"/>
    </row>
    <row r="22" spans="1:40" x14ac:dyDescent="0.25">
      <c r="A22" s="41"/>
      <c r="B22" s="55">
        <f>K9</f>
        <v>0.29166666666666669</v>
      </c>
      <c r="C22" s="56">
        <f>VLOOKUP($K$9,$V$3:$AE$27,5,FALSE)</f>
        <v>15</v>
      </c>
      <c r="D22" s="56">
        <f>VLOOKUP($K$9,$V$3:$AE$27,6,FALSE)</f>
        <v>6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06022024'!S107</f>
        <v>8</v>
      </c>
      <c r="X22" s="57">
        <f>'Site B6 06022024'!I107</f>
        <v>753</v>
      </c>
      <c r="Y22" s="57">
        <f>'Site B6 06022024'!AC107</f>
        <v>0</v>
      </c>
      <c r="Z22" s="57">
        <f>'Site B6 06022024'!AM107</f>
        <v>16</v>
      </c>
      <c r="AA22" s="57">
        <f>'Site B6 06022024'!AW107</f>
        <v>13</v>
      </c>
      <c r="AB22" s="57">
        <f>'Site B6 06022024'!BG107</f>
        <v>0</v>
      </c>
      <c r="AC22" s="57">
        <f>'Site B6 06022024'!CA107</f>
        <v>534</v>
      </c>
      <c r="AD22" s="57">
        <f>'Site B6 06022024'!BQ107</f>
        <v>2</v>
      </c>
      <c r="AE22" s="57">
        <f>'Site B6 06022024'!CK107</f>
        <v>0</v>
      </c>
      <c r="AF22" s="14">
        <f t="shared" si="1"/>
        <v>1326</v>
      </c>
      <c r="AN22" s="44"/>
    </row>
    <row r="23" spans="1:40" x14ac:dyDescent="0.25">
      <c r="A23" s="41"/>
      <c r="B23" s="55">
        <f>K10</f>
        <v>0.75</v>
      </c>
      <c r="C23" s="56">
        <f>VLOOKUP($K$10,$V$3:$AE$27,5,FALSE)</f>
        <v>16</v>
      </c>
      <c r="D23" s="56">
        <f>VLOOKUP($K$10,$V$3:$AE$27,6,FALSE)</f>
        <v>13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06022024'!S112</f>
        <v>11</v>
      </c>
      <c r="X23" s="57">
        <f>'Site B6 06022024'!I112</f>
        <v>584</v>
      </c>
      <c r="Y23" s="57">
        <f>'Site B6 06022024'!AC112</f>
        <v>0</v>
      </c>
      <c r="Z23" s="57">
        <f>'Site B6 06022024'!AM112</f>
        <v>15</v>
      </c>
      <c r="AA23" s="57">
        <f>'Site B6 06022024'!AW112</f>
        <v>5</v>
      </c>
      <c r="AB23" s="57">
        <f>'Site B6 06022024'!BG112</f>
        <v>0</v>
      </c>
      <c r="AC23" s="57">
        <f>'Site B6 06022024'!CA112</f>
        <v>429</v>
      </c>
      <c r="AD23" s="57">
        <f>'Site B6 06022024'!BQ112</f>
        <v>5</v>
      </c>
      <c r="AE23" s="57">
        <f>'Site B6 06022024'!CK112</f>
        <v>0</v>
      </c>
      <c r="AF23" s="14">
        <f t="shared" si="1"/>
        <v>1049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06022024'!S117</f>
        <v>4</v>
      </c>
      <c r="X24" s="57">
        <f>'Site B6 06022024'!I117</f>
        <v>507</v>
      </c>
      <c r="Y24" s="57">
        <f>'Site B6 06022024'!AC117</f>
        <v>0</v>
      </c>
      <c r="Z24" s="57">
        <f>'Site B6 06022024'!AM117</f>
        <v>13</v>
      </c>
      <c r="AA24" s="57">
        <f>'Site B6 06022024'!AW117</f>
        <v>11</v>
      </c>
      <c r="AB24" s="57">
        <f>'Site B6 06022024'!BG117</f>
        <v>0</v>
      </c>
      <c r="AC24" s="57">
        <f>'Site B6 06022024'!CA117</f>
        <v>429</v>
      </c>
      <c r="AD24" s="57">
        <f>'Site B6 06022024'!BQ117</f>
        <v>2</v>
      </c>
      <c r="AE24" s="57">
        <f>'Site B6 06022024'!CK117</f>
        <v>0</v>
      </c>
      <c r="AF24" s="14">
        <f t="shared" si="1"/>
        <v>966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06022024'!S122</f>
        <v>5</v>
      </c>
      <c r="X25" s="57">
        <f>'Site B6 06022024'!I122</f>
        <v>469</v>
      </c>
      <c r="Y25" s="57">
        <f>'Site B6 06022024'!AC122</f>
        <v>0</v>
      </c>
      <c r="Z25" s="57">
        <f>'Site B6 06022024'!AM122</f>
        <v>12</v>
      </c>
      <c r="AA25" s="57">
        <f>'Site B6 06022024'!AW122</f>
        <v>7</v>
      </c>
      <c r="AB25" s="57">
        <f>'Site B6 06022024'!BG122</f>
        <v>0</v>
      </c>
      <c r="AC25" s="57">
        <f>'Site B6 06022024'!CA122</f>
        <v>357</v>
      </c>
      <c r="AD25" s="57">
        <f>'Site B6 06022024'!BQ122</f>
        <v>3</v>
      </c>
      <c r="AE25" s="57">
        <f>'Site B6 06022024'!CK122</f>
        <v>0</v>
      </c>
      <c r="AF25" s="14">
        <f t="shared" si="1"/>
        <v>853</v>
      </c>
      <c r="AN25" s="44"/>
    </row>
    <row r="26" spans="1:40" x14ac:dyDescent="0.25">
      <c r="A26" s="41"/>
      <c r="B26" s="55">
        <f>K9</f>
        <v>0.29166666666666669</v>
      </c>
      <c r="C26" s="56">
        <f>VLOOKUP($K$9,$V$34:$AE$57,5,FALSE)</f>
        <v>9.4</v>
      </c>
      <c r="D26" s="56">
        <f>VLOOKUP($K$9,$V$34:$AE$57,6,FALSE)</f>
        <v>5.2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06022024'!S127</f>
        <v>0</v>
      </c>
      <c r="X26" s="57">
        <f>'Site B6 06022024'!I127</f>
        <v>406</v>
      </c>
      <c r="Y26" s="57">
        <f>'Site B6 06022024'!AC127</f>
        <v>0</v>
      </c>
      <c r="Z26" s="57">
        <f>'Site B6 06022024'!AM127</f>
        <v>7</v>
      </c>
      <c r="AA26" s="57">
        <f>'Site B6 06022024'!AW127</f>
        <v>3</v>
      </c>
      <c r="AB26" s="57">
        <f>'Site B6 06022024'!BG127</f>
        <v>0</v>
      </c>
      <c r="AC26" s="57">
        <f>'Site B6 06022024'!CA127</f>
        <v>369</v>
      </c>
      <c r="AD26" s="57">
        <f>'Site B6 06022024'!BQ127</f>
        <v>2</v>
      </c>
      <c r="AE26" s="57">
        <f>'Site B6 06022024'!CK127</f>
        <v>0</v>
      </c>
      <c r="AF26" s="14">
        <f t="shared" si="1"/>
        <v>787</v>
      </c>
      <c r="AN26" s="44"/>
    </row>
    <row r="27" spans="1:40" ht="13" thickBot="1" x14ac:dyDescent="0.3">
      <c r="A27" s="41"/>
      <c r="B27" s="55">
        <f>K10</f>
        <v>0.75</v>
      </c>
      <c r="C27" s="56">
        <f>VLOOKUP($K$10,$V$34:$AE$57,5,FALSE)</f>
        <v>15.2</v>
      </c>
      <c r="D27" s="56">
        <f>VLOOKUP($K$10,$V$34:$AE$57,6,FALSE)</f>
        <v>3.6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06022024'!S132</f>
        <v>3</v>
      </c>
      <c r="X27" s="36">
        <f>'Site B6 06022024'!I132</f>
        <v>330</v>
      </c>
      <c r="Y27" s="36">
        <f>'Site B6 06022024'!AC132</f>
        <v>0</v>
      </c>
      <c r="Z27" s="36">
        <f>'Site B6 06022024'!AM132</f>
        <v>7</v>
      </c>
      <c r="AA27" s="36">
        <f>'Site B6 06022024'!AW132</f>
        <v>2</v>
      </c>
      <c r="AB27" s="36">
        <f>'Site B6 06022024'!BG132</f>
        <v>0</v>
      </c>
      <c r="AC27" s="36">
        <f>'Site B6 06022024'!CA132</f>
        <v>314</v>
      </c>
      <c r="AD27" s="36">
        <f>'Site B6 06022024'!BQ132</f>
        <v>1</v>
      </c>
      <c r="AE27" s="36">
        <f>'Site B6 06022024'!CK132</f>
        <v>0</v>
      </c>
      <c r="AF27" s="58">
        <f t="shared" si="1"/>
        <v>657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123</v>
      </c>
      <c r="X28" s="60">
        <f t="shared" ref="X28:AF28" si="2">SUM(X4:X27)</f>
        <v>10886</v>
      </c>
      <c r="Y28" s="60">
        <f t="shared" si="2"/>
        <v>0</v>
      </c>
      <c r="Z28" s="60">
        <f t="shared" si="2"/>
        <v>226</v>
      </c>
      <c r="AA28" s="60">
        <f t="shared" si="2"/>
        <v>125</v>
      </c>
      <c r="AB28" s="60">
        <f t="shared" si="2"/>
        <v>0</v>
      </c>
      <c r="AC28" s="60">
        <f t="shared" si="2"/>
        <v>9843</v>
      </c>
      <c r="AD28" s="60">
        <f t="shared" si="2"/>
        <v>86</v>
      </c>
      <c r="AE28" s="60">
        <f t="shared" si="2"/>
        <v>0</v>
      </c>
      <c r="AF28" s="15">
        <f t="shared" si="2"/>
        <v>21289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06022024'!T17</f>
        <v>1.4</v>
      </c>
      <c r="X34" s="48">
        <f>'Site B6 06022024'!J17</f>
        <v>268.8</v>
      </c>
      <c r="Y34" s="48">
        <f>'Site B6 06022024'!AD17</f>
        <v>0</v>
      </c>
      <c r="Z34" s="48">
        <f>'Site B6 06022024'!AN17</f>
        <v>3.4</v>
      </c>
      <c r="AA34" s="48">
        <f>'Site B6 06022024'!AX17</f>
        <v>2.8</v>
      </c>
      <c r="AB34" s="48">
        <f>'Site B6 06022024'!BH17</f>
        <v>0</v>
      </c>
      <c r="AC34" s="48">
        <f>'Site B6 06022024'!CB17</f>
        <v>248.4</v>
      </c>
      <c r="AD34" s="48">
        <f>'Site B6 06022024'!BR17</f>
        <v>1.2</v>
      </c>
      <c r="AE34" s="48">
        <f>'Site B6 06022024'!CL17</f>
        <v>0</v>
      </c>
      <c r="AF34" s="49">
        <f t="shared" ref="AF34:AF57" si="3">SUM(W34:AE34)</f>
        <v>526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06022024'!T22</f>
        <v>0</v>
      </c>
      <c r="X35" s="57">
        <f>'Site B6 06022024'!J22</f>
        <v>197.6</v>
      </c>
      <c r="Y35" s="57">
        <f>'Site B6 06022024'!AD22</f>
        <v>0</v>
      </c>
      <c r="Z35" s="57">
        <f>'Site B6 06022024'!AN22</f>
        <v>3</v>
      </c>
      <c r="AA35" s="57">
        <f>'Site B6 06022024'!AX22</f>
        <v>0.4</v>
      </c>
      <c r="AB35" s="57">
        <f>'Site B6 06022024'!BH22</f>
        <v>0</v>
      </c>
      <c r="AC35" s="57">
        <f>'Site B6 06022024'!CB22</f>
        <v>162.4</v>
      </c>
      <c r="AD35" s="57">
        <f>'Site B6 06022024'!BR22</f>
        <v>0.2</v>
      </c>
      <c r="AE35" s="57">
        <f>'Site B6 06022024'!CL22</f>
        <v>0</v>
      </c>
      <c r="AF35" s="14">
        <f t="shared" si="3"/>
        <v>363.59999999999997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06022024'!T27</f>
        <v>0</v>
      </c>
      <c r="X36" s="57">
        <f>'Site B6 06022024'!J27</f>
        <v>148.5</v>
      </c>
      <c r="Y36" s="57">
        <f>'Site B6 06022024'!AD27</f>
        <v>0</v>
      </c>
      <c r="Z36" s="57">
        <f>'Site B6 06022024'!AN27</f>
        <v>1.4</v>
      </c>
      <c r="AA36" s="57">
        <f>'Site B6 06022024'!AX27</f>
        <v>0.2</v>
      </c>
      <c r="AB36" s="57">
        <f>'Site B6 06022024'!BH27</f>
        <v>0</v>
      </c>
      <c r="AC36" s="57">
        <f>'Site B6 06022024'!CB27</f>
        <v>117.6</v>
      </c>
      <c r="AD36" s="57">
        <f>'Site B6 06022024'!BR27</f>
        <v>0</v>
      </c>
      <c r="AE36" s="57">
        <f>'Site B6 06022024'!CL27</f>
        <v>0</v>
      </c>
      <c r="AF36" s="14">
        <f t="shared" si="3"/>
        <v>267.7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06022024'!T32</f>
        <v>0.4</v>
      </c>
      <c r="X37" s="57">
        <f>'Site B6 06022024'!J32</f>
        <v>105.1</v>
      </c>
      <c r="Y37" s="57">
        <f>'Site B6 06022024'!AD32</f>
        <v>0</v>
      </c>
      <c r="Z37" s="57">
        <f>'Site B6 06022024'!AN32</f>
        <v>0</v>
      </c>
      <c r="AA37" s="57">
        <f>'Site B6 06022024'!AX32</f>
        <v>0</v>
      </c>
      <c r="AB37" s="57">
        <f>'Site B6 06022024'!BH32</f>
        <v>0</v>
      </c>
      <c r="AC37" s="57">
        <f>'Site B6 06022024'!CB32</f>
        <v>138.50000000000003</v>
      </c>
      <c r="AD37" s="57">
        <f>'Site B6 06022024'!BR32</f>
        <v>0</v>
      </c>
      <c r="AE37" s="57">
        <f>'Site B6 06022024'!CL32</f>
        <v>0</v>
      </c>
      <c r="AF37" s="14">
        <f t="shared" si="3"/>
        <v>244.00000000000003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06022024'!T37</f>
        <v>0</v>
      </c>
      <c r="X38" s="57">
        <f>'Site B6 06022024'!J37</f>
        <v>170</v>
      </c>
      <c r="Y38" s="57">
        <f>'Site B6 06022024'!AD37</f>
        <v>0</v>
      </c>
      <c r="Z38" s="57">
        <f>'Site B6 06022024'!AN37</f>
        <v>2</v>
      </c>
      <c r="AA38" s="57">
        <f>'Site B6 06022024'!AX37</f>
        <v>0</v>
      </c>
      <c r="AB38" s="57">
        <f>'Site B6 06022024'!BH37</f>
        <v>0</v>
      </c>
      <c r="AC38" s="57">
        <f>'Site B6 06022024'!CB37</f>
        <v>189.6</v>
      </c>
      <c r="AD38" s="57">
        <f>'Site B6 06022024'!BR37</f>
        <v>0.4</v>
      </c>
      <c r="AE38" s="57">
        <f>'Site B6 06022024'!CL37</f>
        <v>0</v>
      </c>
      <c r="AF38" s="14">
        <f t="shared" si="3"/>
        <v>362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06022024'!T42</f>
        <v>1</v>
      </c>
      <c r="X39" s="57">
        <f>'Site B6 06022024'!J42</f>
        <v>237.00000000000003</v>
      </c>
      <c r="Y39" s="57">
        <f>'Site B6 06022024'!AD42</f>
        <v>0</v>
      </c>
      <c r="Z39" s="57">
        <f>'Site B6 06022024'!AN42</f>
        <v>1.6</v>
      </c>
      <c r="AA39" s="57">
        <f>'Site B6 06022024'!AX42</f>
        <v>1.4</v>
      </c>
      <c r="AB39" s="57">
        <f>'Site B6 06022024'!BH42</f>
        <v>0</v>
      </c>
      <c r="AC39" s="57">
        <f>'Site B6 06022024'!CB42</f>
        <v>337.6</v>
      </c>
      <c r="AD39" s="57">
        <f>'Site B6 06022024'!BR42</f>
        <v>0.2</v>
      </c>
      <c r="AE39" s="57">
        <f>'Site B6 06022024'!CL42</f>
        <v>0</v>
      </c>
      <c r="AF39" s="14">
        <f t="shared" si="3"/>
        <v>578.80000000000007</v>
      </c>
      <c r="AG39" s="70">
        <v>0.20833333333333301</v>
      </c>
      <c r="AI39" s="74" t="s">
        <v>56</v>
      </c>
      <c r="AJ39" s="72">
        <f>VLOOKUP(MAX($AF$50:$AG$57),$AF$50:$AG$57,2,FALSE)</f>
        <v>0.75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06022024'!T47</f>
        <v>4.2</v>
      </c>
      <c r="X40" s="57">
        <f>'Site B6 06022024'!J47</f>
        <v>406.3</v>
      </c>
      <c r="Y40" s="57">
        <f>'Site B6 06022024'!AD47</f>
        <v>0</v>
      </c>
      <c r="Z40" s="57">
        <f>'Site B6 06022024'!AN47</f>
        <v>9.1</v>
      </c>
      <c r="AA40" s="57">
        <f>'Site B6 06022024'!AX47</f>
        <v>4</v>
      </c>
      <c r="AB40" s="57">
        <f>'Site B6 06022024'!BH47</f>
        <v>0</v>
      </c>
      <c r="AC40" s="57">
        <f>'Site B6 06022024'!CB47</f>
        <v>478.8</v>
      </c>
      <c r="AD40" s="57">
        <f>'Site B6 06022024'!BR47</f>
        <v>0.8</v>
      </c>
      <c r="AE40" s="57">
        <f>'Site B6 06022024'!CL47</f>
        <v>0</v>
      </c>
      <c r="AF40" s="14">
        <f t="shared" si="3"/>
        <v>903.2</v>
      </c>
      <c r="AG40" s="70">
        <v>0.25</v>
      </c>
      <c r="AI40" s="20" t="s">
        <v>57</v>
      </c>
      <c r="AJ40" s="72">
        <f>VLOOKUP(MAX($AF$34:$AG$57),$AF$34:$AG$57,2,FALSE)</f>
        <v>0.29166666666666702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06022024'!T52</f>
        <v>7.6000000000000005</v>
      </c>
      <c r="X41" s="57">
        <f>'Site B6 06022024'!J52</f>
        <v>618.4</v>
      </c>
      <c r="Y41" s="57">
        <f>'Site B6 06022024'!AD52</f>
        <v>0</v>
      </c>
      <c r="Z41" s="57">
        <f>'Site B6 06022024'!AN52</f>
        <v>9.4</v>
      </c>
      <c r="AA41" s="57">
        <f>'Site B6 06022024'!AX52</f>
        <v>5.2</v>
      </c>
      <c r="AB41" s="57">
        <f>'Site B6 06022024'!BH52</f>
        <v>0</v>
      </c>
      <c r="AC41" s="57">
        <f>'Site B6 06022024'!CB52</f>
        <v>613.79999999999995</v>
      </c>
      <c r="AD41" s="57">
        <f>'Site B6 06022024'!BR52</f>
        <v>3</v>
      </c>
      <c r="AE41" s="57">
        <f>'Site B6 06022024'!CL52</f>
        <v>0</v>
      </c>
      <c r="AF41" s="14">
        <f t="shared" si="3"/>
        <v>1257.4000000000001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06022024'!T57</f>
        <v>13.2</v>
      </c>
      <c r="X42" s="57">
        <f>'Site B6 06022024'!J57</f>
        <v>648.79999999999995</v>
      </c>
      <c r="Y42" s="57">
        <f>'Site B6 06022024'!AD57</f>
        <v>0</v>
      </c>
      <c r="Z42" s="57">
        <f>'Site B6 06022024'!AN57</f>
        <v>7.8</v>
      </c>
      <c r="AA42" s="57">
        <f>'Site B6 06022024'!AX57</f>
        <v>6.4</v>
      </c>
      <c r="AB42" s="57">
        <f>'Site B6 06022024'!BH57</f>
        <v>0</v>
      </c>
      <c r="AC42" s="57">
        <f>'Site B6 06022024'!CB57</f>
        <v>537.29999999999995</v>
      </c>
      <c r="AD42" s="57">
        <f>'Site B6 06022024'!BR57</f>
        <v>8.6</v>
      </c>
      <c r="AE42" s="57">
        <f>'Site B6 06022024'!CL57</f>
        <v>0</v>
      </c>
      <c r="AF42" s="14">
        <f t="shared" si="3"/>
        <v>1222.0999999999999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06022024'!T62</f>
        <v>9.1999999999999993</v>
      </c>
      <c r="X43" s="57">
        <f>'Site B6 06022024'!J62</f>
        <v>657.6</v>
      </c>
      <c r="Y43" s="57">
        <f>'Site B6 06022024'!AD62</f>
        <v>0</v>
      </c>
      <c r="Z43" s="57">
        <f>'Site B6 06022024'!AN62</f>
        <v>10</v>
      </c>
      <c r="AA43" s="57">
        <f>'Site B6 06022024'!AX62</f>
        <v>9.5</v>
      </c>
      <c r="AB43" s="57">
        <f>'Site B6 06022024'!BH62</f>
        <v>0</v>
      </c>
      <c r="AC43" s="57">
        <f>'Site B6 06022024'!CB62</f>
        <v>507.70000000000005</v>
      </c>
      <c r="AD43" s="57">
        <f>'Site B6 06022024'!BR62</f>
        <v>3.5999999999999996</v>
      </c>
      <c r="AE43" s="57">
        <f>'Site B6 06022024'!CL62</f>
        <v>0</v>
      </c>
      <c r="AF43" s="14">
        <f t="shared" si="3"/>
        <v>1197.5999999999999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06022024'!T67</f>
        <v>3</v>
      </c>
      <c r="X44" s="57">
        <f>'Site B6 06022024'!J67</f>
        <v>603</v>
      </c>
      <c r="Y44" s="57">
        <f>'Site B6 06022024'!AD67</f>
        <v>0</v>
      </c>
      <c r="Z44" s="57">
        <f>'Site B6 06022024'!AN67</f>
        <v>3.8</v>
      </c>
      <c r="AA44" s="57">
        <f>'Site B6 06022024'!AX67</f>
        <v>9</v>
      </c>
      <c r="AB44" s="57">
        <f>'Site B6 06022024'!BH67</f>
        <v>0</v>
      </c>
      <c r="AC44" s="57">
        <f>'Site B6 06022024'!CB67</f>
        <v>482.5</v>
      </c>
      <c r="AD44" s="57">
        <f>'Site B6 06022024'!BR67</f>
        <v>1.2</v>
      </c>
      <c r="AE44" s="57">
        <f>'Site B6 06022024'!CL67</f>
        <v>0</v>
      </c>
      <c r="AF44" s="14">
        <f t="shared" si="3"/>
        <v>1102.5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06022024'!T72</f>
        <v>2.2000000000000002</v>
      </c>
      <c r="X45" s="57">
        <f>'Site B6 06022024'!J72</f>
        <v>548.80000000000007</v>
      </c>
      <c r="Y45" s="57">
        <f>'Site B6 06022024'!AD72</f>
        <v>0</v>
      </c>
      <c r="Z45" s="57">
        <f>'Site B6 06022024'!AN72</f>
        <v>8.9</v>
      </c>
      <c r="AA45" s="57">
        <f>'Site B6 06022024'!AX72</f>
        <v>5</v>
      </c>
      <c r="AB45" s="57">
        <f>'Site B6 06022024'!BH72</f>
        <v>0</v>
      </c>
      <c r="AC45" s="57">
        <f>'Site B6 06022024'!CB72</f>
        <v>533.30000000000007</v>
      </c>
      <c r="AD45" s="57">
        <f>'Site B6 06022024'!BR72</f>
        <v>0</v>
      </c>
      <c r="AE45" s="57">
        <f>'Site B6 06022024'!CL72</f>
        <v>0</v>
      </c>
      <c r="AF45" s="14">
        <f t="shared" si="3"/>
        <v>1098.2000000000003</v>
      </c>
      <c r="AG45" s="70">
        <v>0.45833333333333331</v>
      </c>
      <c r="AN45" s="44"/>
    </row>
    <row r="46" spans="1:40" x14ac:dyDescent="0.25">
      <c r="A46" s="41"/>
      <c r="E46" s="55">
        <f>K9</f>
        <v>0.29166666666666669</v>
      </c>
      <c r="F46" s="56">
        <f>VLOOKUP($K$9,$V$34:$AE$57,9,FALSE)</f>
        <v>3</v>
      </c>
      <c r="G46" s="56">
        <f>VLOOKUP($K$9,$V$34:$AE$57,8,FALSE)</f>
        <v>613.79999999999995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06022024'!T77</f>
        <v>7.2</v>
      </c>
      <c r="X46" s="57">
        <f>'Site B6 06022024'!J77</f>
        <v>564.6</v>
      </c>
      <c r="Y46" s="57">
        <f>'Site B6 06022024'!AD77</f>
        <v>0</v>
      </c>
      <c r="Z46" s="57">
        <f>'Site B6 06022024'!AN77</f>
        <v>6</v>
      </c>
      <c r="AA46" s="57">
        <f>'Site B6 06022024'!AX77</f>
        <v>5.6000000000000005</v>
      </c>
      <c r="AB46" s="57">
        <f>'Site B6 06022024'!BH77</f>
        <v>0</v>
      </c>
      <c r="AC46" s="57">
        <f>'Site B6 06022024'!CB77</f>
        <v>526.90000000000009</v>
      </c>
      <c r="AD46" s="57">
        <f>'Site B6 06022024'!BR77</f>
        <v>1.8</v>
      </c>
      <c r="AE46" s="57">
        <f>'Site B6 06022024'!CL77</f>
        <v>0</v>
      </c>
      <c r="AF46" s="14">
        <f t="shared" si="3"/>
        <v>1112.1000000000001</v>
      </c>
      <c r="AG46" s="70">
        <v>0.5</v>
      </c>
      <c r="AN46" s="44"/>
    </row>
    <row r="47" spans="1:40" x14ac:dyDescent="0.25">
      <c r="A47" s="41"/>
      <c r="E47" s="55">
        <f>K10</f>
        <v>0.75</v>
      </c>
      <c r="F47" s="56">
        <f>VLOOKUP($K$10,$V$34:$AE$57,9,FALSE)</f>
        <v>2</v>
      </c>
      <c r="G47" s="56">
        <f>VLOOKUP($K$10,$V$34:$AE$57,8,FALSE)</f>
        <v>520.6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06022024'!T82</f>
        <v>3.2</v>
      </c>
      <c r="X47" s="57">
        <f>'Site B6 06022024'!J82</f>
        <v>556.6</v>
      </c>
      <c r="Y47" s="57">
        <f>'Site B6 06022024'!AD82</f>
        <v>0</v>
      </c>
      <c r="Z47" s="57">
        <f>'Site B6 06022024'!AN82</f>
        <v>14.9</v>
      </c>
      <c r="AA47" s="57">
        <f>'Site B6 06022024'!AX82</f>
        <v>4.6000000000000005</v>
      </c>
      <c r="AB47" s="57">
        <f>'Site B6 06022024'!BH82</f>
        <v>0</v>
      </c>
      <c r="AC47" s="57">
        <f>'Site B6 06022024'!CB82</f>
        <v>480.59999999999997</v>
      </c>
      <c r="AD47" s="57">
        <f>'Site B6 06022024'!BR82</f>
        <v>0.4</v>
      </c>
      <c r="AE47" s="57">
        <f>'Site B6 06022024'!CL82</f>
        <v>0</v>
      </c>
      <c r="AF47" s="14">
        <f t="shared" si="3"/>
        <v>1060.3000000000002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06022024'!T87</f>
        <v>4</v>
      </c>
      <c r="X48" s="57">
        <f>'Site B6 06022024'!J87</f>
        <v>598.59999999999991</v>
      </c>
      <c r="Y48" s="57">
        <f>'Site B6 06022024'!AD87</f>
        <v>0</v>
      </c>
      <c r="Z48" s="57">
        <f>'Site B6 06022024'!AN87</f>
        <v>8.6</v>
      </c>
      <c r="AA48" s="57">
        <f>'Site B6 06022024'!AX87</f>
        <v>4.4000000000000004</v>
      </c>
      <c r="AB48" s="57">
        <f>'Site B6 06022024'!BH87</f>
        <v>0</v>
      </c>
      <c r="AC48" s="57">
        <f>'Site B6 06022024'!CB87</f>
        <v>499.90000000000003</v>
      </c>
      <c r="AD48" s="57">
        <f>'Site B6 06022024'!BR87</f>
        <v>1.5</v>
      </c>
      <c r="AE48" s="57">
        <f>'Site B6 06022024'!CL87</f>
        <v>0</v>
      </c>
      <c r="AF48" s="14">
        <f t="shared" si="3"/>
        <v>1117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06022024'!T92</f>
        <v>6</v>
      </c>
      <c r="X49" s="57">
        <f>'Site B6 06022024'!J92</f>
        <v>631.59999999999991</v>
      </c>
      <c r="Y49" s="57">
        <f>'Site B6 06022024'!AD92</f>
        <v>0</v>
      </c>
      <c r="Z49" s="57">
        <f>'Site B6 06022024'!AN92</f>
        <v>14</v>
      </c>
      <c r="AA49" s="57">
        <f>'Site B6 06022024'!AX92</f>
        <v>4.9000000000000004</v>
      </c>
      <c r="AB49" s="57">
        <f>'Site B6 06022024'!BH92</f>
        <v>0</v>
      </c>
      <c r="AC49" s="57">
        <f>'Site B6 06022024'!CB92</f>
        <v>510.6</v>
      </c>
      <c r="AD49" s="57">
        <f>'Site B6 06022024'!BR92</f>
        <v>5.4</v>
      </c>
      <c r="AE49" s="57">
        <f>'Site B6 06022024'!CL92</f>
        <v>0</v>
      </c>
      <c r="AF49" s="14">
        <f t="shared" si="3"/>
        <v>1172.5</v>
      </c>
      <c r="AG49" s="70">
        <v>0.625</v>
      </c>
      <c r="AN49" s="44"/>
    </row>
    <row r="50" spans="1:40" x14ac:dyDescent="0.25">
      <c r="A50" s="41"/>
      <c r="E50" s="55">
        <f>K9</f>
        <v>0.29166666666666669</v>
      </c>
      <c r="F50" s="56">
        <f>VLOOKUP($K$9,$V$3:$AE$27,9,FALSE)</f>
        <v>11</v>
      </c>
      <c r="G50" s="56">
        <f>VLOOKUP($K$9,$V$3:$AE$27,8,FALSE)</f>
        <v>759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06022024'!T97</f>
        <v>9.4</v>
      </c>
      <c r="X50" s="57">
        <f>'Site B6 06022024'!J97</f>
        <v>643.69999999999993</v>
      </c>
      <c r="Y50" s="57">
        <f>'Site B6 06022024'!AD97</f>
        <v>0</v>
      </c>
      <c r="Z50" s="57">
        <f>'Site B6 06022024'!AN97</f>
        <v>12.6</v>
      </c>
      <c r="AA50" s="57">
        <f>'Site B6 06022024'!AX97</f>
        <v>3</v>
      </c>
      <c r="AB50" s="57">
        <f>'Site B6 06022024'!BH97</f>
        <v>0</v>
      </c>
      <c r="AC50" s="57">
        <f>'Site B6 06022024'!CB97</f>
        <v>487.8</v>
      </c>
      <c r="AD50" s="57">
        <f>'Site B6 06022024'!BR97</f>
        <v>3.2</v>
      </c>
      <c r="AE50" s="57">
        <f>'Site B6 06022024'!CL97</f>
        <v>0</v>
      </c>
      <c r="AF50" s="14">
        <f t="shared" si="3"/>
        <v>1159.7</v>
      </c>
      <c r="AG50" s="70">
        <v>0.66666666666666663</v>
      </c>
      <c r="AN50" s="44"/>
    </row>
    <row r="51" spans="1:40" x14ac:dyDescent="0.25">
      <c r="A51" s="41"/>
      <c r="E51" s="55">
        <f>K10</f>
        <v>0.75</v>
      </c>
      <c r="F51" s="56">
        <f>VLOOKUP($K$10,$V$3:$AE$27,9,FALSE)</f>
        <v>2</v>
      </c>
      <c r="G51" s="56">
        <f>VLOOKUP($K$10,$V$3:$AE$27,8,FALSE)</f>
        <v>534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06022024'!T102</f>
        <v>10.200000000000001</v>
      </c>
      <c r="X51" s="57">
        <f>'Site B6 06022024'!J102</f>
        <v>613</v>
      </c>
      <c r="Y51" s="57">
        <f>'Site B6 06022024'!AD102</f>
        <v>0</v>
      </c>
      <c r="Z51" s="57">
        <f>'Site B6 06022024'!AN102</f>
        <v>13.2</v>
      </c>
      <c r="AA51" s="57">
        <f>'Site B6 06022024'!AX102</f>
        <v>2.8</v>
      </c>
      <c r="AB51" s="57">
        <f>'Site B6 06022024'!BH102</f>
        <v>0</v>
      </c>
      <c r="AC51" s="57">
        <f>'Site B6 06022024'!CB102</f>
        <v>489.5</v>
      </c>
      <c r="AD51" s="57">
        <f>'Site B6 06022024'!BR102</f>
        <v>3.8</v>
      </c>
      <c r="AE51" s="57">
        <f>'Site B6 06022024'!CL102</f>
        <v>0</v>
      </c>
      <c r="AF51" s="14">
        <f t="shared" si="3"/>
        <v>1132.5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06022024'!T107</f>
        <v>6</v>
      </c>
      <c r="X52" s="57">
        <f>'Site B6 06022024'!J107</f>
        <v>621.30000000000007</v>
      </c>
      <c r="Y52" s="57">
        <f>'Site B6 06022024'!AD107</f>
        <v>0</v>
      </c>
      <c r="Z52" s="57">
        <f>'Site B6 06022024'!AN107</f>
        <v>15.2</v>
      </c>
      <c r="AA52" s="57">
        <f>'Site B6 06022024'!AX107</f>
        <v>3.6</v>
      </c>
      <c r="AB52" s="57">
        <f>'Site B6 06022024'!BH107</f>
        <v>0</v>
      </c>
      <c r="AC52" s="57">
        <f>'Site B6 06022024'!CB107</f>
        <v>520.6</v>
      </c>
      <c r="AD52" s="57">
        <f>'Site B6 06022024'!BR107</f>
        <v>2</v>
      </c>
      <c r="AE52" s="57">
        <f>'Site B6 06022024'!CL107</f>
        <v>0</v>
      </c>
      <c r="AF52" s="14">
        <f t="shared" si="3"/>
        <v>1168.7000000000003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06022024'!T112</f>
        <v>5.8000000000000007</v>
      </c>
      <c r="X53" s="57">
        <f>'Site B6 06022024'!J112</f>
        <v>529.6</v>
      </c>
      <c r="Y53" s="57">
        <f>'Site B6 06022024'!AD112</f>
        <v>0</v>
      </c>
      <c r="Z53" s="57">
        <f>'Site B6 06022024'!AN112</f>
        <v>13.2</v>
      </c>
      <c r="AA53" s="57">
        <f>'Site B6 06022024'!AX112</f>
        <v>2.8</v>
      </c>
      <c r="AB53" s="57">
        <f>'Site B6 06022024'!BH112</f>
        <v>0</v>
      </c>
      <c r="AC53" s="57">
        <f>'Site B6 06022024'!CB112</f>
        <v>452.6</v>
      </c>
      <c r="AD53" s="57">
        <f>'Site B6 06022024'!BR112</f>
        <v>3.4</v>
      </c>
      <c r="AE53" s="57">
        <f>'Site B6 06022024'!CL112</f>
        <v>0</v>
      </c>
      <c r="AF53" s="14">
        <f t="shared" si="3"/>
        <v>1007.4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06022024'!T117</f>
        <v>3.4</v>
      </c>
      <c r="X54" s="57">
        <f>'Site B6 06022024'!J117</f>
        <v>472.9</v>
      </c>
      <c r="Y54" s="57">
        <f>'Site B6 06022024'!AD117</f>
        <v>0</v>
      </c>
      <c r="Z54" s="57">
        <f>'Site B6 06022024'!AN117</f>
        <v>11</v>
      </c>
      <c r="AA54" s="57">
        <f>'Site B6 06022024'!AX117</f>
        <v>7.4</v>
      </c>
      <c r="AB54" s="57">
        <f>'Site B6 06022024'!BH117</f>
        <v>0</v>
      </c>
      <c r="AC54" s="57">
        <f>'Site B6 06022024'!CB117</f>
        <v>444.9</v>
      </c>
      <c r="AD54" s="57">
        <f>'Site B6 06022024'!BR117</f>
        <v>0.4</v>
      </c>
      <c r="AE54" s="57">
        <f>'Site B6 06022024'!CL117</f>
        <v>0</v>
      </c>
      <c r="AF54" s="14">
        <f t="shared" si="3"/>
        <v>939.99999999999989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06022024'!T122</f>
        <v>3.4</v>
      </c>
      <c r="X55" s="57">
        <f>'Site B6 06022024'!J122</f>
        <v>455.90000000000003</v>
      </c>
      <c r="Y55" s="57">
        <f>'Site B6 06022024'!AD122</f>
        <v>0</v>
      </c>
      <c r="Z55" s="57">
        <f>'Site B6 06022024'!AN122</f>
        <v>12</v>
      </c>
      <c r="AA55" s="57">
        <f>'Site B6 06022024'!AX122</f>
        <v>4</v>
      </c>
      <c r="AB55" s="57">
        <f>'Site B6 06022024'!BH122</f>
        <v>0</v>
      </c>
      <c r="AC55" s="57">
        <f>'Site B6 06022024'!CB122</f>
        <v>366.7</v>
      </c>
      <c r="AD55" s="57">
        <f>'Site B6 06022024'!BR122</f>
        <v>2.4</v>
      </c>
      <c r="AE55" s="57">
        <f>'Site B6 06022024'!CL122</f>
        <v>0</v>
      </c>
      <c r="AF55" s="14">
        <f t="shared" si="3"/>
        <v>844.4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06022024'!T127</f>
        <v>0</v>
      </c>
      <c r="X56" s="57">
        <f>'Site B6 06022024'!J127</f>
        <v>389.6</v>
      </c>
      <c r="Y56" s="57">
        <f>'Site B6 06022024'!AD127</f>
        <v>0</v>
      </c>
      <c r="Z56" s="57">
        <f>'Site B6 06022024'!AN127</f>
        <v>5.8</v>
      </c>
      <c r="AA56" s="57">
        <f>'Site B6 06022024'!AX127</f>
        <v>1.5999999999999999</v>
      </c>
      <c r="AB56" s="57">
        <f>'Site B6 06022024'!BH127</f>
        <v>0</v>
      </c>
      <c r="AC56" s="57">
        <f>'Site B6 06022024'!CB127</f>
        <v>392.9</v>
      </c>
      <c r="AD56" s="57">
        <f>'Site B6 06022024'!BR127</f>
        <v>0.60000000000000009</v>
      </c>
      <c r="AE56" s="57">
        <f>'Site B6 06022024'!CL127</f>
        <v>0</v>
      </c>
      <c r="AF56" s="14">
        <f t="shared" si="3"/>
        <v>790.50000000000011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06022024'!T132</f>
        <v>2.2000000000000002</v>
      </c>
      <c r="X57" s="36">
        <f>'Site B6 06022024'!J132</f>
        <v>341.2</v>
      </c>
      <c r="Y57" s="36">
        <f>'Site B6 06022024'!AD132</f>
        <v>0</v>
      </c>
      <c r="Z57" s="36">
        <f>'Site B6 06022024'!AN132</f>
        <v>5.6000000000000005</v>
      </c>
      <c r="AA57" s="36">
        <f>'Site B6 06022024'!AX132</f>
        <v>1.2</v>
      </c>
      <c r="AB57" s="36">
        <f>'Site B6 06022024'!BH132</f>
        <v>0</v>
      </c>
      <c r="AC57" s="36">
        <f>'Site B6 06022024'!CB132</f>
        <v>345.5</v>
      </c>
      <c r="AD57" s="36">
        <f>'Site B6 06022024'!BR132</f>
        <v>1</v>
      </c>
      <c r="AE57" s="36">
        <f>'Site B6 06022024'!CL132</f>
        <v>0</v>
      </c>
      <c r="AF57" s="58">
        <f t="shared" si="3"/>
        <v>696.7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103.00000000000003</v>
      </c>
      <c r="X58" s="60">
        <f t="shared" ref="X58:AF58" si="4">SUM(X34:X57)</f>
        <v>11028.5</v>
      </c>
      <c r="Y58" s="60">
        <f t="shared" si="4"/>
        <v>0</v>
      </c>
      <c r="Z58" s="60">
        <f t="shared" si="4"/>
        <v>192.49999999999997</v>
      </c>
      <c r="AA58" s="60">
        <f t="shared" si="4"/>
        <v>89.8</v>
      </c>
      <c r="AB58" s="60">
        <f t="shared" si="4"/>
        <v>0</v>
      </c>
      <c r="AC58" s="60">
        <f t="shared" si="4"/>
        <v>9866</v>
      </c>
      <c r="AD58" s="60">
        <f t="shared" si="4"/>
        <v>45.099999999999994</v>
      </c>
      <c r="AE58" s="60">
        <f t="shared" si="4"/>
        <v>0</v>
      </c>
      <c r="AF58" s="15">
        <f t="shared" si="4"/>
        <v>21324.900000000009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16" t="s">
        <v>71</v>
      </c>
      <c r="G64" s="117"/>
      <c r="H64" s="117"/>
      <c r="I64" s="117"/>
      <c r="J64" s="117"/>
      <c r="K64" s="117"/>
      <c r="L64" s="118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Tuesday 06th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19"/>
      <c r="G65" s="120"/>
      <c r="H65" s="120"/>
      <c r="I65" s="120"/>
      <c r="J65" s="120"/>
      <c r="K65" s="120"/>
      <c r="L65" s="121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35" priority="3">
      <formula>$AF34=MAX($AF$34:$AF$43)</formula>
    </cfRule>
  </conditionalFormatting>
  <conditionalFormatting sqref="V44:V49">
    <cfRule type="expression" dxfId="34" priority="2">
      <formula>$AF44=MAX($AF$44:$AF$49)</formula>
    </cfRule>
  </conditionalFormatting>
  <conditionalFormatting sqref="V50:V57">
    <cfRule type="expression" dxfId="33" priority="1">
      <formula>AF50=MAX($AF$50:$AF$57)</formula>
    </cfRule>
  </conditionalFormatting>
  <conditionalFormatting sqref="AF34:AF57">
    <cfRule type="top10" dxfId="3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20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45329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45329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45329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45329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45329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45329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45329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45329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45329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45329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45329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45329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45329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45329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45329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Wednesday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Wednesday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Wednesday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Wednesday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Wednesday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Wednesday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Wednesday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Wednesday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Wednesday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Wednesday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Wednesday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Wednesday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Wednesday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Wednesday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Wednesday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40</v>
      </c>
      <c r="C13" s="57">
        <v>9</v>
      </c>
      <c r="D13" s="57">
        <v>0</v>
      </c>
      <c r="E13" s="57">
        <v>0</v>
      </c>
      <c r="F13" s="57">
        <v>9</v>
      </c>
      <c r="G13" s="57">
        <v>8</v>
      </c>
      <c r="H13" s="57">
        <v>4</v>
      </c>
      <c r="I13" s="14">
        <f>SUM(B13:H13)</f>
        <v>70</v>
      </c>
      <c r="J13" s="14">
        <f t="shared" ref="J13:J16" si="0">B13+C13+D13*1.5+E13*2.3+F13*2+G13*0.4+H13*0.2</f>
        <v>71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>SUM(L13:R13)</f>
        <v>0</v>
      </c>
      <c r="T13" s="14">
        <f t="shared" ref="T13:T16" si="1"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1</v>
      </c>
      <c r="AQ13" s="57">
        <v>0</v>
      </c>
      <c r="AR13" s="57">
        <v>0</v>
      </c>
      <c r="AS13" s="57">
        <v>0</v>
      </c>
      <c r="AT13" s="57">
        <v>0</v>
      </c>
      <c r="AU13" s="57">
        <v>1</v>
      </c>
      <c r="AV13" s="57">
        <v>0</v>
      </c>
      <c r="AW13" s="14">
        <f>SUM(AP13:AV13)</f>
        <v>2</v>
      </c>
      <c r="AX13" s="14">
        <f t="shared" ref="AX13:AX16" si="4">AP13+AQ13+AR13*1.5+AS13*2.3+AT13*2+AU13*0.4+AV13*0.2</f>
        <v>1.4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0</v>
      </c>
      <c r="BR13" s="14">
        <f t="shared" ref="BR13:BR16" si="6">BJ13+BK13+BL13*1.5+BM13*2.3+BN13*2+BO13*0.4+BP13*0.2</f>
        <v>0</v>
      </c>
      <c r="BS13" s="31">
        <f>BI13</f>
        <v>0</v>
      </c>
      <c r="BT13" s="57">
        <v>42</v>
      </c>
      <c r="BU13" s="57">
        <v>1</v>
      </c>
      <c r="BV13" s="57">
        <v>2</v>
      </c>
      <c r="BW13" s="57">
        <v>0</v>
      </c>
      <c r="BX13" s="57">
        <v>10</v>
      </c>
      <c r="BY13" s="57">
        <v>0</v>
      </c>
      <c r="BZ13" s="57">
        <v>1</v>
      </c>
      <c r="CA13" s="14">
        <f>SUM(BT13:BZ13)</f>
        <v>56</v>
      </c>
      <c r="CB13" s="14">
        <f t="shared" ref="CB13:CB16" si="7">BT13+BU13+BV13*1.5+BW13*2.3+BX13*2+BY13*0.4+BZ13*0.2</f>
        <v>66.2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42</v>
      </c>
      <c r="CO13" s="57">
        <f t="shared" ref="CO13:CU28" si="9">SUM(W13,AG13,BU13)</f>
        <v>1</v>
      </c>
      <c r="CP13" s="57">
        <f t="shared" si="9"/>
        <v>2</v>
      </c>
      <c r="CQ13" s="57">
        <f t="shared" si="9"/>
        <v>0</v>
      </c>
      <c r="CR13" s="57">
        <f t="shared" si="9"/>
        <v>10</v>
      </c>
      <c r="CS13" s="57">
        <f t="shared" si="9"/>
        <v>0</v>
      </c>
      <c r="CT13" s="57">
        <f t="shared" si="9"/>
        <v>1</v>
      </c>
      <c r="CU13" s="14">
        <f t="shared" si="9"/>
        <v>56</v>
      </c>
      <c r="CV13" s="14">
        <f t="shared" ref="CV13:CV16" si="10">CN13+CO13+CP13*1.5+CQ13*2.3+CR13*2+CS13*0.4+CT13*0.2</f>
        <v>66.2</v>
      </c>
      <c r="CW13" s="31">
        <f>CM13</f>
        <v>0</v>
      </c>
      <c r="CX13" s="57">
        <f t="shared" ref="CX13:DB15" si="11">SUM(B13,M13,V13)</f>
        <v>40</v>
      </c>
      <c r="CY13" s="57">
        <f t="shared" si="11"/>
        <v>9</v>
      </c>
      <c r="CZ13" s="57">
        <f t="shared" si="11"/>
        <v>0</v>
      </c>
      <c r="DA13" s="57">
        <f t="shared" si="11"/>
        <v>0</v>
      </c>
      <c r="DB13" s="57">
        <f t="shared" si="11"/>
        <v>9</v>
      </c>
      <c r="DC13" s="57">
        <f t="shared" ref="DA13:DE28" si="12">SUM(G13,Q13,AA13)</f>
        <v>8</v>
      </c>
      <c r="DD13" s="57">
        <f t="shared" si="12"/>
        <v>4</v>
      </c>
      <c r="DE13" s="14">
        <f t="shared" si="12"/>
        <v>70</v>
      </c>
      <c r="DF13" s="14">
        <f t="shared" ref="DF13:DF16" si="13">CX13+CY13+CZ13*1.5+DA13*2.3+DB13*2+DC13*0.4+DD13*0.2</f>
        <v>71</v>
      </c>
      <c r="DG13" s="31">
        <f>CW13</f>
        <v>0</v>
      </c>
      <c r="DH13" s="57">
        <f t="shared" ref="DH13:DO28" si="14">SUM(L13,AZ13,BJ13)</f>
        <v>0</v>
      </c>
      <c r="DI13" s="57">
        <f t="shared" si="14"/>
        <v>0</v>
      </c>
      <c r="DJ13" s="57">
        <f t="shared" si="14"/>
        <v>0</v>
      </c>
      <c r="DK13" s="57">
        <f t="shared" si="14"/>
        <v>0</v>
      </c>
      <c r="DL13" s="57">
        <f t="shared" si="14"/>
        <v>0</v>
      </c>
      <c r="DM13" s="57">
        <f t="shared" si="14"/>
        <v>0</v>
      </c>
      <c r="DN13" s="57">
        <f t="shared" si="14"/>
        <v>0</v>
      </c>
      <c r="DO13" s="14">
        <f t="shared" si="14"/>
        <v>0</v>
      </c>
      <c r="DP13" s="14">
        <f t="shared" ref="DP13:DP16" si="15">DH13+DI13+DJ13*1.5+DK13*2.3+DL13*2+DM13*0.4+DN13*0.2</f>
        <v>0</v>
      </c>
      <c r="DQ13" s="31">
        <f>DG13</f>
        <v>0</v>
      </c>
      <c r="DR13" s="57">
        <f>SUM(AF13,AP13,AZ13)</f>
        <v>1</v>
      </c>
      <c r="DS13" s="57">
        <f t="shared" ref="DS13:DY44" si="16">SUM(AG13,AQ13,BA13)</f>
        <v>0</v>
      </c>
      <c r="DT13" s="57">
        <f t="shared" si="16"/>
        <v>0</v>
      </c>
      <c r="DU13" s="57">
        <f t="shared" si="16"/>
        <v>0</v>
      </c>
      <c r="DV13" s="57">
        <f t="shared" si="16"/>
        <v>0</v>
      </c>
      <c r="DW13" s="57">
        <f t="shared" si="16"/>
        <v>1</v>
      </c>
      <c r="DX13" s="57">
        <f t="shared" si="16"/>
        <v>0</v>
      </c>
      <c r="DY13" s="14">
        <f t="shared" si="16"/>
        <v>2</v>
      </c>
      <c r="DZ13" s="14">
        <f t="shared" ref="DZ13:DZ16" si="17">DR13+DS13+DT13*1.5+DU13*2.3+DV13*2+DW13*0.4+DX13*0.2</f>
        <v>1.4</v>
      </c>
      <c r="EA13" s="31">
        <f>DQ13</f>
        <v>0</v>
      </c>
      <c r="EB13" s="57">
        <f>SUM(B13,AP13,CD13)</f>
        <v>41</v>
      </c>
      <c r="EC13" s="57">
        <f t="shared" ref="EC13:EI44" si="18">SUM(C13,AQ13,CE13)</f>
        <v>9</v>
      </c>
      <c r="ED13" s="57">
        <f t="shared" si="18"/>
        <v>0</v>
      </c>
      <c r="EE13" s="57">
        <f t="shared" si="18"/>
        <v>0</v>
      </c>
      <c r="EF13" s="57">
        <f t="shared" si="18"/>
        <v>9</v>
      </c>
      <c r="EG13" s="57">
        <f t="shared" si="18"/>
        <v>9</v>
      </c>
      <c r="EH13" s="57">
        <f t="shared" si="18"/>
        <v>4</v>
      </c>
      <c r="EI13" s="14">
        <f t="shared" si="18"/>
        <v>72</v>
      </c>
      <c r="EJ13" s="14">
        <f t="shared" ref="EJ13:EJ16" si="19">EB13+EC13+ED13*1.5+EE13*2.3+EF13*2+EG13*0.4+EH13*0.2</f>
        <v>72.399999999999991</v>
      </c>
      <c r="EK13" s="31">
        <f>EA13</f>
        <v>0</v>
      </c>
      <c r="EL13" s="57">
        <f>SUM(BJ13,BT13,CD13)</f>
        <v>42</v>
      </c>
      <c r="EM13" s="57">
        <f t="shared" ref="EM13:ES44" si="20">SUM(BK13,BU13,CE13)</f>
        <v>1</v>
      </c>
      <c r="EN13" s="57">
        <f t="shared" si="20"/>
        <v>2</v>
      </c>
      <c r="EO13" s="57">
        <f t="shared" si="20"/>
        <v>0</v>
      </c>
      <c r="EP13" s="57">
        <f t="shared" si="20"/>
        <v>10</v>
      </c>
      <c r="EQ13" s="57">
        <f t="shared" si="20"/>
        <v>0</v>
      </c>
      <c r="ER13" s="57">
        <f t="shared" si="20"/>
        <v>1</v>
      </c>
      <c r="ES13" s="14">
        <f t="shared" si="20"/>
        <v>56</v>
      </c>
      <c r="ET13" s="14">
        <f t="shared" ref="ET13:ET16" si="21">EL13+EM13+EN13*1.5+EO13*2.3+EP13*2+EQ13*0.4+ER13*0.2</f>
        <v>66.2</v>
      </c>
    </row>
    <row r="14" spans="1:150" x14ac:dyDescent="0.25">
      <c r="A14" s="31">
        <f>A13+"00:15"</f>
        <v>1.0416666666666666E-2</v>
      </c>
      <c r="B14" s="57">
        <v>46</v>
      </c>
      <c r="C14" s="57">
        <v>4</v>
      </c>
      <c r="D14" s="57">
        <v>2</v>
      </c>
      <c r="E14" s="57">
        <v>0</v>
      </c>
      <c r="F14" s="57">
        <v>7</v>
      </c>
      <c r="G14" s="57">
        <v>6</v>
      </c>
      <c r="H14" s="57">
        <v>0</v>
      </c>
      <c r="I14" s="14">
        <f>SUM(B14:H14)</f>
        <v>65</v>
      </c>
      <c r="J14" s="14">
        <f t="shared" si="0"/>
        <v>69.400000000000006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1</v>
      </c>
      <c r="R14" s="57">
        <v>0</v>
      </c>
      <c r="S14" s="14">
        <f>SUM(L14:R14)</f>
        <v>1</v>
      </c>
      <c r="T14" s="14">
        <f t="shared" si="1"/>
        <v>0.4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0</v>
      </c>
      <c r="BR14" s="14">
        <f t="shared" si="6"/>
        <v>0</v>
      </c>
      <c r="BS14" s="31">
        <f>BS13+"00:15"</f>
        <v>1.0416666666666666E-2</v>
      </c>
      <c r="BT14" s="57">
        <v>50</v>
      </c>
      <c r="BU14" s="57">
        <v>5</v>
      </c>
      <c r="BV14" s="57">
        <v>1</v>
      </c>
      <c r="BW14" s="57">
        <v>0</v>
      </c>
      <c r="BX14" s="57">
        <v>12</v>
      </c>
      <c r="BY14" s="57">
        <v>2</v>
      </c>
      <c r="BZ14" s="57">
        <v>1</v>
      </c>
      <c r="CA14" s="14">
        <f>SUM(BT14:BZ14)</f>
        <v>71</v>
      </c>
      <c r="CB14" s="14">
        <f t="shared" si="7"/>
        <v>81.5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22">SUM(V14,AF14,BT14)</f>
        <v>50</v>
      </c>
      <c r="CO14" s="57">
        <f t="shared" si="9"/>
        <v>5</v>
      </c>
      <c r="CP14" s="57">
        <f t="shared" si="9"/>
        <v>1</v>
      </c>
      <c r="CQ14" s="57">
        <f t="shared" si="9"/>
        <v>0</v>
      </c>
      <c r="CR14" s="57">
        <f t="shared" si="9"/>
        <v>12</v>
      </c>
      <c r="CS14" s="57">
        <f t="shared" si="9"/>
        <v>2</v>
      </c>
      <c r="CT14" s="57">
        <f t="shared" si="9"/>
        <v>1</v>
      </c>
      <c r="CU14" s="14">
        <f t="shared" si="9"/>
        <v>71</v>
      </c>
      <c r="CV14" s="14">
        <f t="shared" si="10"/>
        <v>81.5</v>
      </c>
      <c r="CW14" s="31">
        <f>CW13+"00:15"</f>
        <v>1.0416666666666666E-2</v>
      </c>
      <c r="CX14" s="57">
        <f t="shared" si="11"/>
        <v>46</v>
      </c>
      <c r="CY14" s="57">
        <f t="shared" si="11"/>
        <v>4</v>
      </c>
      <c r="CZ14" s="57">
        <f t="shared" si="11"/>
        <v>2</v>
      </c>
      <c r="DA14" s="57">
        <f t="shared" si="11"/>
        <v>0</v>
      </c>
      <c r="DB14" s="57">
        <f t="shared" si="11"/>
        <v>8</v>
      </c>
      <c r="DC14" s="57">
        <f t="shared" si="12"/>
        <v>7</v>
      </c>
      <c r="DD14" s="57">
        <f t="shared" si="12"/>
        <v>0</v>
      </c>
      <c r="DE14" s="14">
        <f t="shared" si="12"/>
        <v>66</v>
      </c>
      <c r="DF14" s="14">
        <f t="shared" si="13"/>
        <v>71.8</v>
      </c>
      <c r="DG14" s="31">
        <f>DG13+"00:15"</f>
        <v>1.0416666666666666E-2</v>
      </c>
      <c r="DH14" s="57">
        <f t="shared" si="14"/>
        <v>0</v>
      </c>
      <c r="DI14" s="57">
        <f t="shared" si="14"/>
        <v>0</v>
      </c>
      <c r="DJ14" s="57">
        <f t="shared" si="14"/>
        <v>0</v>
      </c>
      <c r="DK14" s="57">
        <f t="shared" si="14"/>
        <v>0</v>
      </c>
      <c r="DL14" s="57">
        <f t="shared" si="14"/>
        <v>0</v>
      </c>
      <c r="DM14" s="57">
        <f t="shared" si="14"/>
        <v>1</v>
      </c>
      <c r="DN14" s="57">
        <f t="shared" si="14"/>
        <v>0</v>
      </c>
      <c r="DO14" s="14">
        <f t="shared" si="14"/>
        <v>1</v>
      </c>
      <c r="DP14" s="14">
        <f t="shared" si="15"/>
        <v>0.4</v>
      </c>
      <c r="DQ14" s="31">
        <f>DQ13+"00:15"</f>
        <v>1.0416666666666666E-2</v>
      </c>
      <c r="DR14" s="57">
        <f t="shared" ref="DR14:DY45" si="23">SUM(AF14,AP14,AZ14)</f>
        <v>0</v>
      </c>
      <c r="DS14" s="57">
        <f t="shared" si="16"/>
        <v>0</v>
      </c>
      <c r="DT14" s="57">
        <f t="shared" si="16"/>
        <v>0</v>
      </c>
      <c r="DU14" s="57">
        <f t="shared" si="16"/>
        <v>0</v>
      </c>
      <c r="DV14" s="57">
        <f t="shared" si="16"/>
        <v>0</v>
      </c>
      <c r="DW14" s="57">
        <f t="shared" si="16"/>
        <v>0</v>
      </c>
      <c r="DX14" s="57">
        <f t="shared" si="16"/>
        <v>0</v>
      </c>
      <c r="DY14" s="14">
        <f t="shared" si="16"/>
        <v>0</v>
      </c>
      <c r="DZ14" s="14">
        <f t="shared" si="17"/>
        <v>0</v>
      </c>
      <c r="EA14" s="31">
        <f>EA13+"00:15"</f>
        <v>1.0416666666666666E-2</v>
      </c>
      <c r="EB14" s="57">
        <f t="shared" ref="EB14:EI45" si="24">SUM(B14,AP14,CD14)</f>
        <v>46</v>
      </c>
      <c r="EC14" s="57">
        <f t="shared" si="18"/>
        <v>4</v>
      </c>
      <c r="ED14" s="57">
        <f t="shared" si="18"/>
        <v>2</v>
      </c>
      <c r="EE14" s="57">
        <f t="shared" si="18"/>
        <v>0</v>
      </c>
      <c r="EF14" s="57">
        <f t="shared" si="18"/>
        <v>7</v>
      </c>
      <c r="EG14" s="57">
        <f t="shared" si="18"/>
        <v>6</v>
      </c>
      <c r="EH14" s="57">
        <f t="shared" si="18"/>
        <v>0</v>
      </c>
      <c r="EI14" s="14">
        <f t="shared" si="18"/>
        <v>65</v>
      </c>
      <c r="EJ14" s="14">
        <f t="shared" si="19"/>
        <v>69.400000000000006</v>
      </c>
      <c r="EK14" s="31">
        <f>EK13+"00:15"</f>
        <v>1.0416666666666666E-2</v>
      </c>
      <c r="EL14" s="57">
        <f t="shared" ref="EL14:ES45" si="25">SUM(BJ14,BT14,CD14)</f>
        <v>50</v>
      </c>
      <c r="EM14" s="57">
        <f t="shared" si="20"/>
        <v>5</v>
      </c>
      <c r="EN14" s="57">
        <f t="shared" si="20"/>
        <v>1</v>
      </c>
      <c r="EO14" s="57">
        <f t="shared" si="20"/>
        <v>0</v>
      </c>
      <c r="EP14" s="57">
        <f t="shared" si="20"/>
        <v>12</v>
      </c>
      <c r="EQ14" s="57">
        <f t="shared" si="20"/>
        <v>2</v>
      </c>
      <c r="ER14" s="57">
        <f t="shared" si="20"/>
        <v>1</v>
      </c>
      <c r="ES14" s="14">
        <f t="shared" si="20"/>
        <v>71</v>
      </c>
      <c r="ET14" s="14">
        <f t="shared" si="21"/>
        <v>81.5</v>
      </c>
    </row>
    <row r="15" spans="1:150" x14ac:dyDescent="0.25">
      <c r="A15" s="31">
        <f t="shared" ref="A15:A21" si="26">A14+"00:15"</f>
        <v>2.0833333333333332E-2</v>
      </c>
      <c r="B15" s="57">
        <v>48</v>
      </c>
      <c r="C15" s="57">
        <v>2</v>
      </c>
      <c r="D15" s="57">
        <v>0</v>
      </c>
      <c r="E15" s="57">
        <v>0</v>
      </c>
      <c r="F15" s="57">
        <v>12</v>
      </c>
      <c r="G15" s="57">
        <v>5</v>
      </c>
      <c r="H15" s="57">
        <v>2</v>
      </c>
      <c r="I15" s="14">
        <f>SUM(B15:H15)</f>
        <v>69</v>
      </c>
      <c r="J15" s="14">
        <f t="shared" si="0"/>
        <v>76.400000000000006</v>
      </c>
      <c r="K15" s="31">
        <f t="shared" ref="K15:K16" si="27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>SUM(L15:R15)</f>
        <v>0</v>
      </c>
      <c r="T15" s="14">
        <f t="shared" si="1"/>
        <v>0</v>
      </c>
      <c r="U15" s="31">
        <f t="shared" ref="U15:U21" si="28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29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30">AO14+"00:15"</f>
        <v>2.0833333333333332E-2</v>
      </c>
      <c r="AP15" s="57">
        <v>1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1</v>
      </c>
      <c r="AX15" s="14">
        <f t="shared" si="4"/>
        <v>1</v>
      </c>
      <c r="AY15" s="31">
        <f t="shared" ref="AY15:AY21" si="31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32">BI14+"00:15"</f>
        <v>2.0833333333333332E-2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1</v>
      </c>
      <c r="BQ15" s="14">
        <f>SUM(BJ15:BP15)</f>
        <v>1</v>
      </c>
      <c r="BR15" s="14">
        <f t="shared" si="6"/>
        <v>0.2</v>
      </c>
      <c r="BS15" s="31">
        <f t="shared" ref="BS15:BS21" si="33">BS14+"00:15"</f>
        <v>2.0833333333333332E-2</v>
      </c>
      <c r="BT15" s="57">
        <v>32</v>
      </c>
      <c r="BU15" s="57">
        <v>5</v>
      </c>
      <c r="BV15" s="57">
        <v>2</v>
      </c>
      <c r="BW15" s="57">
        <v>0</v>
      </c>
      <c r="BX15" s="57">
        <v>8</v>
      </c>
      <c r="BY15" s="57">
        <v>2</v>
      </c>
      <c r="BZ15" s="57">
        <v>1</v>
      </c>
      <c r="CA15" s="14">
        <f>SUM(BT15:BZ15)</f>
        <v>50</v>
      </c>
      <c r="CB15" s="14">
        <f t="shared" si="7"/>
        <v>57</v>
      </c>
      <c r="CC15" s="31">
        <f t="shared" ref="CC15:CC21" si="34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35">CM14+"00:15"</f>
        <v>2.0833333333333332E-2</v>
      </c>
      <c r="CN15" s="57">
        <f t="shared" si="22"/>
        <v>32</v>
      </c>
      <c r="CO15" s="57">
        <f t="shared" si="9"/>
        <v>5</v>
      </c>
      <c r="CP15" s="57">
        <f t="shared" si="9"/>
        <v>2</v>
      </c>
      <c r="CQ15" s="57">
        <f t="shared" si="9"/>
        <v>0</v>
      </c>
      <c r="CR15" s="57">
        <f t="shared" si="9"/>
        <v>8</v>
      </c>
      <c r="CS15" s="57">
        <f t="shared" si="9"/>
        <v>2</v>
      </c>
      <c r="CT15" s="57">
        <f t="shared" si="9"/>
        <v>1</v>
      </c>
      <c r="CU15" s="14">
        <f t="shared" si="9"/>
        <v>50</v>
      </c>
      <c r="CV15" s="14">
        <f t="shared" si="10"/>
        <v>57</v>
      </c>
      <c r="CW15" s="31">
        <f t="shared" ref="CW15:CW16" si="36">CW14+"00:15"</f>
        <v>2.0833333333333332E-2</v>
      </c>
      <c r="CX15" s="57">
        <f t="shared" si="11"/>
        <v>48</v>
      </c>
      <c r="CY15" s="57">
        <f t="shared" si="11"/>
        <v>2</v>
      </c>
      <c r="CZ15" s="57">
        <f t="shared" si="11"/>
        <v>0</v>
      </c>
      <c r="DA15" s="57">
        <f t="shared" si="11"/>
        <v>0</v>
      </c>
      <c r="DB15" s="57">
        <f t="shared" si="11"/>
        <v>12</v>
      </c>
      <c r="DC15" s="57">
        <f t="shared" si="12"/>
        <v>5</v>
      </c>
      <c r="DD15" s="57">
        <f t="shared" si="12"/>
        <v>2</v>
      </c>
      <c r="DE15" s="14">
        <f t="shared" si="12"/>
        <v>69</v>
      </c>
      <c r="DF15" s="14">
        <f t="shared" si="13"/>
        <v>76.400000000000006</v>
      </c>
      <c r="DG15" s="31">
        <f t="shared" ref="DG15:DG16" si="37">DG14+"00:15"</f>
        <v>2.0833333333333332E-2</v>
      </c>
      <c r="DH15" s="57">
        <f t="shared" si="14"/>
        <v>0</v>
      </c>
      <c r="DI15" s="57">
        <f t="shared" si="14"/>
        <v>0</v>
      </c>
      <c r="DJ15" s="57">
        <f t="shared" si="14"/>
        <v>0</v>
      </c>
      <c r="DK15" s="57">
        <f t="shared" si="14"/>
        <v>0</v>
      </c>
      <c r="DL15" s="57">
        <f t="shared" si="14"/>
        <v>0</v>
      </c>
      <c r="DM15" s="57">
        <f t="shared" si="14"/>
        <v>0</v>
      </c>
      <c r="DN15" s="57">
        <f t="shared" si="14"/>
        <v>1</v>
      </c>
      <c r="DO15" s="14">
        <f t="shared" si="14"/>
        <v>1</v>
      </c>
      <c r="DP15" s="14">
        <f t="shared" si="15"/>
        <v>0.2</v>
      </c>
      <c r="DQ15" s="31">
        <f t="shared" ref="DQ15:DQ21" si="38">DQ14+"00:15"</f>
        <v>2.0833333333333332E-2</v>
      </c>
      <c r="DR15" s="57">
        <f t="shared" si="23"/>
        <v>1</v>
      </c>
      <c r="DS15" s="57">
        <f t="shared" si="16"/>
        <v>0</v>
      </c>
      <c r="DT15" s="57">
        <f t="shared" si="16"/>
        <v>0</v>
      </c>
      <c r="DU15" s="57">
        <f t="shared" si="16"/>
        <v>0</v>
      </c>
      <c r="DV15" s="57">
        <f t="shared" si="16"/>
        <v>0</v>
      </c>
      <c r="DW15" s="57">
        <f t="shared" si="16"/>
        <v>0</v>
      </c>
      <c r="DX15" s="57">
        <f t="shared" si="16"/>
        <v>0</v>
      </c>
      <c r="DY15" s="14">
        <f t="shared" si="16"/>
        <v>1</v>
      </c>
      <c r="DZ15" s="14">
        <f t="shared" si="17"/>
        <v>1</v>
      </c>
      <c r="EA15" s="31">
        <f t="shared" ref="EA15:EA21" si="39">EA14+"00:15"</f>
        <v>2.0833333333333332E-2</v>
      </c>
      <c r="EB15" s="57">
        <f t="shared" si="24"/>
        <v>49</v>
      </c>
      <c r="EC15" s="57">
        <f t="shared" si="18"/>
        <v>2</v>
      </c>
      <c r="ED15" s="57">
        <f t="shared" si="18"/>
        <v>0</v>
      </c>
      <c r="EE15" s="57">
        <f t="shared" si="18"/>
        <v>0</v>
      </c>
      <c r="EF15" s="57">
        <f t="shared" si="18"/>
        <v>12</v>
      </c>
      <c r="EG15" s="57">
        <f t="shared" si="18"/>
        <v>5</v>
      </c>
      <c r="EH15" s="57">
        <f t="shared" si="18"/>
        <v>2</v>
      </c>
      <c r="EI15" s="14">
        <f t="shared" si="18"/>
        <v>70</v>
      </c>
      <c r="EJ15" s="14">
        <f t="shared" si="19"/>
        <v>77.400000000000006</v>
      </c>
      <c r="EK15" s="31">
        <f t="shared" ref="EK15:EK21" si="40">EK14+"00:15"</f>
        <v>2.0833333333333332E-2</v>
      </c>
      <c r="EL15" s="57">
        <f t="shared" si="25"/>
        <v>32</v>
      </c>
      <c r="EM15" s="57">
        <f t="shared" si="20"/>
        <v>5</v>
      </c>
      <c r="EN15" s="57">
        <f t="shared" si="20"/>
        <v>2</v>
      </c>
      <c r="EO15" s="57">
        <f t="shared" si="20"/>
        <v>0</v>
      </c>
      <c r="EP15" s="57">
        <f t="shared" si="20"/>
        <v>8</v>
      </c>
      <c r="EQ15" s="57">
        <f t="shared" si="20"/>
        <v>2</v>
      </c>
      <c r="ER15" s="57">
        <f t="shared" si="20"/>
        <v>2</v>
      </c>
      <c r="ES15" s="14">
        <f t="shared" si="20"/>
        <v>51</v>
      </c>
      <c r="ET15" s="14">
        <f t="shared" si="21"/>
        <v>57.199999999999996</v>
      </c>
    </row>
    <row r="16" spans="1:150" ht="13" thickBot="1" x14ac:dyDescent="0.3">
      <c r="A16" s="31">
        <f t="shared" si="26"/>
        <v>3.125E-2</v>
      </c>
      <c r="B16" s="57">
        <v>47</v>
      </c>
      <c r="C16" s="57">
        <v>0</v>
      </c>
      <c r="D16" s="57">
        <v>1</v>
      </c>
      <c r="E16" s="57">
        <v>1</v>
      </c>
      <c r="F16" s="57">
        <v>9</v>
      </c>
      <c r="G16" s="57">
        <v>6</v>
      </c>
      <c r="H16" s="57">
        <v>0</v>
      </c>
      <c r="I16" s="14">
        <f>SUM(B16:H16)</f>
        <v>64</v>
      </c>
      <c r="J16" s="14">
        <f t="shared" si="0"/>
        <v>71.2</v>
      </c>
      <c r="K16" s="31">
        <f t="shared" si="27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28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29"/>
        <v>3.125E-2</v>
      </c>
      <c r="AF16" s="57">
        <v>1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1</v>
      </c>
      <c r="AN16" s="14">
        <f t="shared" si="3"/>
        <v>1</v>
      </c>
      <c r="AO16" s="31">
        <f t="shared" si="30"/>
        <v>3.125E-2</v>
      </c>
      <c r="AP16" s="57">
        <v>1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1</v>
      </c>
      <c r="AX16" s="14">
        <f t="shared" si="4"/>
        <v>1</v>
      </c>
      <c r="AY16" s="31">
        <f t="shared" si="31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32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0</v>
      </c>
      <c r="BR16" s="14">
        <f t="shared" si="6"/>
        <v>0</v>
      </c>
      <c r="BS16" s="31">
        <f t="shared" si="33"/>
        <v>3.125E-2</v>
      </c>
      <c r="BT16" s="57">
        <v>44</v>
      </c>
      <c r="BU16" s="57">
        <v>7</v>
      </c>
      <c r="BV16" s="57">
        <v>0</v>
      </c>
      <c r="BW16" s="57">
        <v>0</v>
      </c>
      <c r="BX16" s="57">
        <v>9</v>
      </c>
      <c r="BY16" s="57">
        <v>2</v>
      </c>
      <c r="BZ16" s="57">
        <v>0</v>
      </c>
      <c r="CA16" s="14">
        <f>SUM(BT16:BZ16)</f>
        <v>62</v>
      </c>
      <c r="CB16" s="14">
        <f t="shared" si="7"/>
        <v>69.8</v>
      </c>
      <c r="CC16" s="31">
        <f t="shared" si="34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35"/>
        <v>3.125E-2</v>
      </c>
      <c r="CN16" s="57">
        <f t="shared" si="22"/>
        <v>45</v>
      </c>
      <c r="CO16" s="57">
        <f t="shared" si="9"/>
        <v>7</v>
      </c>
      <c r="CP16" s="57">
        <f t="shared" si="9"/>
        <v>0</v>
      </c>
      <c r="CQ16" s="57">
        <f t="shared" si="9"/>
        <v>0</v>
      </c>
      <c r="CR16" s="57">
        <f t="shared" si="9"/>
        <v>9</v>
      </c>
      <c r="CS16" s="57">
        <f t="shared" si="9"/>
        <v>2</v>
      </c>
      <c r="CT16" s="57">
        <f t="shared" si="9"/>
        <v>0</v>
      </c>
      <c r="CU16" s="14">
        <f t="shared" si="9"/>
        <v>63</v>
      </c>
      <c r="CV16" s="14">
        <f t="shared" si="10"/>
        <v>70.8</v>
      </c>
      <c r="CW16" s="31">
        <f t="shared" si="36"/>
        <v>3.125E-2</v>
      </c>
      <c r="CX16" s="57">
        <f t="shared" ref="CX16:DE31" si="41">SUM(B16,L16,V16)</f>
        <v>47</v>
      </c>
      <c r="CY16" s="57">
        <f t="shared" si="41"/>
        <v>0</v>
      </c>
      <c r="CZ16" s="57">
        <f t="shared" si="41"/>
        <v>1</v>
      </c>
      <c r="DA16" s="57">
        <f t="shared" si="12"/>
        <v>1</v>
      </c>
      <c r="DB16" s="57">
        <f t="shared" si="12"/>
        <v>9</v>
      </c>
      <c r="DC16" s="57">
        <f t="shared" si="12"/>
        <v>6</v>
      </c>
      <c r="DD16" s="57">
        <f t="shared" si="12"/>
        <v>0</v>
      </c>
      <c r="DE16" s="14">
        <f t="shared" si="12"/>
        <v>64</v>
      </c>
      <c r="DF16" s="14">
        <f t="shared" si="13"/>
        <v>71.2</v>
      </c>
      <c r="DG16" s="31">
        <f t="shared" si="37"/>
        <v>3.125E-2</v>
      </c>
      <c r="DH16" s="57">
        <f t="shared" si="14"/>
        <v>0</v>
      </c>
      <c r="DI16" s="57">
        <f t="shared" si="14"/>
        <v>0</v>
      </c>
      <c r="DJ16" s="57">
        <f t="shared" si="14"/>
        <v>0</v>
      </c>
      <c r="DK16" s="57">
        <f t="shared" si="14"/>
        <v>0</v>
      </c>
      <c r="DL16" s="57">
        <f t="shared" si="14"/>
        <v>0</v>
      </c>
      <c r="DM16" s="57">
        <f t="shared" si="14"/>
        <v>0</v>
      </c>
      <c r="DN16" s="57">
        <f t="shared" si="14"/>
        <v>0</v>
      </c>
      <c r="DO16" s="14">
        <f t="shared" si="14"/>
        <v>0</v>
      </c>
      <c r="DP16" s="14">
        <f t="shared" si="15"/>
        <v>0</v>
      </c>
      <c r="DQ16" s="31">
        <f t="shared" si="38"/>
        <v>3.125E-2</v>
      </c>
      <c r="DR16" s="57">
        <f t="shared" si="23"/>
        <v>2</v>
      </c>
      <c r="DS16" s="57">
        <f t="shared" si="16"/>
        <v>0</v>
      </c>
      <c r="DT16" s="57">
        <f t="shared" si="16"/>
        <v>0</v>
      </c>
      <c r="DU16" s="57">
        <f t="shared" si="16"/>
        <v>0</v>
      </c>
      <c r="DV16" s="57">
        <f t="shared" si="16"/>
        <v>0</v>
      </c>
      <c r="DW16" s="57">
        <f t="shared" si="16"/>
        <v>0</v>
      </c>
      <c r="DX16" s="57">
        <f t="shared" si="16"/>
        <v>0</v>
      </c>
      <c r="DY16" s="14">
        <f t="shared" si="16"/>
        <v>2</v>
      </c>
      <c r="DZ16" s="14">
        <f t="shared" si="17"/>
        <v>2</v>
      </c>
      <c r="EA16" s="31">
        <f t="shared" si="39"/>
        <v>3.125E-2</v>
      </c>
      <c r="EB16" s="57">
        <f t="shared" si="24"/>
        <v>48</v>
      </c>
      <c r="EC16" s="57">
        <f t="shared" si="18"/>
        <v>0</v>
      </c>
      <c r="ED16" s="57">
        <f t="shared" si="18"/>
        <v>1</v>
      </c>
      <c r="EE16" s="57">
        <f t="shared" si="18"/>
        <v>1</v>
      </c>
      <c r="EF16" s="57">
        <f t="shared" si="18"/>
        <v>9</v>
      </c>
      <c r="EG16" s="57">
        <f t="shared" si="18"/>
        <v>6</v>
      </c>
      <c r="EH16" s="57">
        <f t="shared" si="18"/>
        <v>0</v>
      </c>
      <c r="EI16" s="14">
        <f t="shared" si="18"/>
        <v>65</v>
      </c>
      <c r="EJ16" s="14">
        <f t="shared" si="19"/>
        <v>72.2</v>
      </c>
      <c r="EK16" s="31">
        <f t="shared" si="40"/>
        <v>3.125E-2</v>
      </c>
      <c r="EL16" s="57">
        <f t="shared" si="25"/>
        <v>44</v>
      </c>
      <c r="EM16" s="57">
        <f t="shared" si="20"/>
        <v>7</v>
      </c>
      <c r="EN16" s="57">
        <f t="shared" si="20"/>
        <v>0</v>
      </c>
      <c r="EO16" s="57">
        <f t="shared" si="20"/>
        <v>0</v>
      </c>
      <c r="EP16" s="57">
        <f t="shared" si="20"/>
        <v>9</v>
      </c>
      <c r="EQ16" s="57">
        <f t="shared" si="20"/>
        <v>2</v>
      </c>
      <c r="ER16" s="57">
        <f t="shared" si="20"/>
        <v>0</v>
      </c>
      <c r="ES16" s="14">
        <f t="shared" si="20"/>
        <v>62</v>
      </c>
      <c r="ET16" s="14">
        <f t="shared" si="21"/>
        <v>69.8</v>
      </c>
    </row>
    <row r="17" spans="1:150" ht="13.5" thickTop="1" thickBot="1" x14ac:dyDescent="0.3">
      <c r="A17" s="32" t="s">
        <v>5</v>
      </c>
      <c r="B17" s="2">
        <f>SUM(B13:B16)</f>
        <v>181</v>
      </c>
      <c r="C17" s="2">
        <f t="shared" ref="C17:I17" si="42">SUM(C13:C16)</f>
        <v>15</v>
      </c>
      <c r="D17" s="2">
        <f t="shared" si="42"/>
        <v>3</v>
      </c>
      <c r="E17" s="2">
        <f t="shared" si="42"/>
        <v>1</v>
      </c>
      <c r="F17" s="2">
        <f t="shared" si="42"/>
        <v>37</v>
      </c>
      <c r="G17" s="2">
        <f t="shared" si="42"/>
        <v>25</v>
      </c>
      <c r="H17" s="2">
        <f t="shared" si="42"/>
        <v>6</v>
      </c>
      <c r="I17" s="15">
        <f t="shared" si="42"/>
        <v>268</v>
      </c>
      <c r="J17" s="33">
        <f>B17+C17+D17*1.5+E17*2.3+F17*2+G17*0.4+H17*0.2</f>
        <v>288</v>
      </c>
      <c r="K17" s="32" t="s">
        <v>5</v>
      </c>
      <c r="L17" s="2">
        <f>SUM(L13:L16)</f>
        <v>0</v>
      </c>
      <c r="M17" s="2">
        <f t="shared" ref="M17" si="43">SUM(M13:M16)</f>
        <v>0</v>
      </c>
      <c r="N17" s="2">
        <f t="shared" ref="N17" si="44">SUM(N13:N16)</f>
        <v>0</v>
      </c>
      <c r="O17" s="2">
        <f t="shared" ref="O17" si="45">SUM(O13:O16)</f>
        <v>0</v>
      </c>
      <c r="P17" s="2">
        <f t="shared" ref="P17" si="46">SUM(P13:P16)</f>
        <v>0</v>
      </c>
      <c r="Q17" s="2">
        <f t="shared" ref="Q17" si="47">SUM(Q13:Q16)</f>
        <v>1</v>
      </c>
      <c r="R17" s="2">
        <f t="shared" ref="R17:S17" si="48">SUM(R13:R16)</f>
        <v>0</v>
      </c>
      <c r="S17" s="15">
        <f t="shared" si="48"/>
        <v>1</v>
      </c>
      <c r="T17" s="33">
        <f>L17+M17+N17*1.5+O17*2.3+P17*2+Q17*0.4+R17*0.2</f>
        <v>0.4</v>
      </c>
      <c r="U17" s="32" t="s">
        <v>5</v>
      </c>
      <c r="V17" s="2">
        <f>SUM(V13:V16)</f>
        <v>0</v>
      </c>
      <c r="W17" s="2">
        <f t="shared" ref="W17" si="49">SUM(W13:W16)</f>
        <v>0</v>
      </c>
      <c r="X17" s="2">
        <f t="shared" ref="X17" si="50">SUM(X13:X16)</f>
        <v>0</v>
      </c>
      <c r="Y17" s="2">
        <f t="shared" ref="Y17" si="51">SUM(Y13:Y16)</f>
        <v>0</v>
      </c>
      <c r="Z17" s="2">
        <f t="shared" ref="Z17" si="52">SUM(Z13:Z16)</f>
        <v>0</v>
      </c>
      <c r="AA17" s="2">
        <f t="shared" ref="AA17" si="53">SUM(AA13:AA16)</f>
        <v>0</v>
      </c>
      <c r="AB17" s="2">
        <f t="shared" ref="AB17" si="54">SUM(AB13:AB16)</f>
        <v>0</v>
      </c>
      <c r="AC17" s="15">
        <f t="shared" ref="AC17" si="55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1</v>
      </c>
      <c r="AG17" s="2">
        <f t="shared" ref="AG17" si="56">SUM(AG13:AG16)</f>
        <v>0</v>
      </c>
      <c r="AH17" s="2">
        <f t="shared" ref="AH17" si="57">SUM(AH13:AH16)</f>
        <v>0</v>
      </c>
      <c r="AI17" s="2">
        <f t="shared" ref="AI17" si="58">SUM(AI13:AI16)</f>
        <v>0</v>
      </c>
      <c r="AJ17" s="2">
        <f t="shared" ref="AJ17" si="59">SUM(AJ13:AJ16)</f>
        <v>0</v>
      </c>
      <c r="AK17" s="2">
        <f t="shared" ref="AK17" si="60">SUM(AK13:AK16)</f>
        <v>0</v>
      </c>
      <c r="AL17" s="2">
        <f t="shared" ref="AL17" si="61">SUM(AL13:AL16)</f>
        <v>0</v>
      </c>
      <c r="AM17" s="15">
        <f t="shared" ref="AM17" si="62">SUM(AM13:AM16)</f>
        <v>1</v>
      </c>
      <c r="AN17" s="33">
        <f>AF17+AG17+AH17*1.5+AI17*2.3+AJ17*2+AK17*0.4+AL17*0.2</f>
        <v>1</v>
      </c>
      <c r="AO17" s="32" t="s">
        <v>5</v>
      </c>
      <c r="AP17" s="2">
        <f>SUM(AP13:AP16)</f>
        <v>3</v>
      </c>
      <c r="AQ17" s="2">
        <f t="shared" ref="AQ17" si="63">SUM(AQ13:AQ16)</f>
        <v>0</v>
      </c>
      <c r="AR17" s="2">
        <f t="shared" ref="AR17" si="64">SUM(AR13:AR16)</f>
        <v>0</v>
      </c>
      <c r="AS17" s="2">
        <f t="shared" ref="AS17" si="65">SUM(AS13:AS16)</f>
        <v>0</v>
      </c>
      <c r="AT17" s="2">
        <f t="shared" ref="AT17" si="66">SUM(AT13:AT16)</f>
        <v>0</v>
      </c>
      <c r="AU17" s="2">
        <f t="shared" ref="AU17" si="67">SUM(AU13:AU16)</f>
        <v>1</v>
      </c>
      <c r="AV17" s="2">
        <f t="shared" ref="AV17" si="68">SUM(AV13:AV16)</f>
        <v>0</v>
      </c>
      <c r="AW17" s="15">
        <f t="shared" ref="AW17" si="69">SUM(AW13:AW16)</f>
        <v>4</v>
      </c>
      <c r="AX17" s="33">
        <f>AP17+AQ17+AR17*1.5+AS17*2.3+AT17*2+AU17*0.4+AV17*0.2</f>
        <v>3.4</v>
      </c>
      <c r="AY17" s="32" t="s">
        <v>5</v>
      </c>
      <c r="AZ17" s="2">
        <f>SUM(AZ13:AZ16)</f>
        <v>0</v>
      </c>
      <c r="BA17" s="2">
        <f t="shared" ref="BA17" si="70">SUM(BA13:BA16)</f>
        <v>0</v>
      </c>
      <c r="BB17" s="2">
        <f t="shared" ref="BB17" si="71">SUM(BB13:BB16)</f>
        <v>0</v>
      </c>
      <c r="BC17" s="2">
        <f t="shared" ref="BC17" si="72">SUM(BC13:BC16)</f>
        <v>0</v>
      </c>
      <c r="BD17" s="2">
        <f t="shared" ref="BD17" si="73">SUM(BD13:BD16)</f>
        <v>0</v>
      </c>
      <c r="BE17" s="2">
        <f t="shared" ref="BE17" si="74">SUM(BE13:BE16)</f>
        <v>0</v>
      </c>
      <c r="BF17" s="2">
        <f t="shared" ref="BF17" si="75">SUM(BF13:BF16)</f>
        <v>0</v>
      </c>
      <c r="BG17" s="15">
        <f t="shared" ref="BG17" si="76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0</v>
      </c>
      <c r="BK17" s="2">
        <f t="shared" ref="BK17" si="77">SUM(BK13:BK16)</f>
        <v>0</v>
      </c>
      <c r="BL17" s="2">
        <f t="shared" ref="BL17" si="78">SUM(BL13:BL16)</f>
        <v>0</v>
      </c>
      <c r="BM17" s="2">
        <f t="shared" ref="BM17" si="79">SUM(BM13:BM16)</f>
        <v>0</v>
      </c>
      <c r="BN17" s="2">
        <f t="shared" ref="BN17" si="80">SUM(BN13:BN16)</f>
        <v>0</v>
      </c>
      <c r="BO17" s="2">
        <f t="shared" ref="BO17" si="81">SUM(BO13:BO16)</f>
        <v>0</v>
      </c>
      <c r="BP17" s="2">
        <f t="shared" ref="BP17" si="82">SUM(BP13:BP16)</f>
        <v>1</v>
      </c>
      <c r="BQ17" s="15">
        <f t="shared" ref="BQ17" si="83">SUM(BQ13:BQ16)</f>
        <v>1</v>
      </c>
      <c r="BR17" s="33">
        <f>BJ17+BK17+BL17*1.5+BM17*2.3+BN17*2+BO17*0.4+BP17*0.2</f>
        <v>0.2</v>
      </c>
      <c r="BS17" s="32" t="s">
        <v>5</v>
      </c>
      <c r="BT17" s="2">
        <f>SUM(BT13:BT16)</f>
        <v>168</v>
      </c>
      <c r="BU17" s="2">
        <f t="shared" ref="BU17" si="84">SUM(BU13:BU16)</f>
        <v>18</v>
      </c>
      <c r="BV17" s="2">
        <f t="shared" ref="BV17" si="85">SUM(BV13:BV16)</f>
        <v>5</v>
      </c>
      <c r="BW17" s="2">
        <f t="shared" ref="BW17" si="86">SUM(BW13:BW16)</f>
        <v>0</v>
      </c>
      <c r="BX17" s="2">
        <f t="shared" ref="BX17" si="87">SUM(BX13:BX16)</f>
        <v>39</v>
      </c>
      <c r="BY17" s="2">
        <f t="shared" ref="BY17" si="88">SUM(BY13:BY16)</f>
        <v>6</v>
      </c>
      <c r="BZ17" s="2">
        <f t="shared" ref="BZ17" si="89">SUM(BZ13:BZ16)</f>
        <v>3</v>
      </c>
      <c r="CA17" s="15">
        <f t="shared" ref="CA17" si="90">SUM(CA13:CA16)</f>
        <v>239</v>
      </c>
      <c r="CB17" s="33">
        <f>BT17+BU17+BV17*1.5+BW17*2.3+BX17*2+BY17*0.4+BZ17*0.2</f>
        <v>274.5</v>
      </c>
      <c r="CC17" s="32" t="s">
        <v>5</v>
      </c>
      <c r="CD17" s="2">
        <f>SUM(CD13:CD16)</f>
        <v>0</v>
      </c>
      <c r="CE17" s="2">
        <f t="shared" ref="CE17" si="91">SUM(CE13:CE16)</f>
        <v>0</v>
      </c>
      <c r="CF17" s="2">
        <f t="shared" ref="CF17" si="92">SUM(CF13:CF16)</f>
        <v>0</v>
      </c>
      <c r="CG17" s="2">
        <f t="shared" ref="CG17" si="93">SUM(CG13:CG16)</f>
        <v>0</v>
      </c>
      <c r="CH17" s="2">
        <f t="shared" ref="CH17" si="94">SUM(CH13:CH16)</f>
        <v>0</v>
      </c>
      <c r="CI17" s="2">
        <f t="shared" ref="CI17" si="95">SUM(CI13:CI16)</f>
        <v>0</v>
      </c>
      <c r="CJ17" s="2">
        <f t="shared" ref="CJ17" si="96">SUM(CJ13:CJ16)</f>
        <v>0</v>
      </c>
      <c r="CK17" s="15">
        <f t="shared" ref="CK17" si="97">SUM(CK13:CK16)</f>
        <v>0</v>
      </c>
      <c r="CL17" s="33">
        <f>CD17+CE17+CF17*1.5+CG17*2.3+CH17*2+CI17*0.4+CJ17*0.2</f>
        <v>0</v>
      </c>
      <c r="CM17" s="32" t="s">
        <v>5</v>
      </c>
      <c r="CN17" s="2">
        <f t="shared" si="22"/>
        <v>169</v>
      </c>
      <c r="CO17" s="2">
        <f t="shared" si="9"/>
        <v>18</v>
      </c>
      <c r="CP17" s="2">
        <f t="shared" si="9"/>
        <v>5</v>
      </c>
      <c r="CQ17" s="2">
        <f t="shared" si="9"/>
        <v>0</v>
      </c>
      <c r="CR17" s="2">
        <f t="shared" si="9"/>
        <v>39</v>
      </c>
      <c r="CS17" s="2">
        <f t="shared" si="9"/>
        <v>6</v>
      </c>
      <c r="CT17" s="2">
        <f t="shared" si="9"/>
        <v>3</v>
      </c>
      <c r="CU17" s="15">
        <f t="shared" si="9"/>
        <v>240</v>
      </c>
      <c r="CV17" s="33">
        <f>CN17+CO17+CP17*1.5+CQ17*2.3+CR17*2+CS17*0.4+CT17*0.2</f>
        <v>275.5</v>
      </c>
      <c r="CW17" s="32" t="s">
        <v>5</v>
      </c>
      <c r="CX17" s="2">
        <f t="shared" si="41"/>
        <v>181</v>
      </c>
      <c r="CY17" s="2">
        <f t="shared" si="41"/>
        <v>15</v>
      </c>
      <c r="CZ17" s="2">
        <f t="shared" si="41"/>
        <v>3</v>
      </c>
      <c r="DA17" s="2">
        <f t="shared" si="12"/>
        <v>1</v>
      </c>
      <c r="DB17" s="2">
        <f t="shared" si="12"/>
        <v>37</v>
      </c>
      <c r="DC17" s="2">
        <f t="shared" si="12"/>
        <v>26</v>
      </c>
      <c r="DD17" s="2">
        <f t="shared" si="12"/>
        <v>6</v>
      </c>
      <c r="DE17" s="15">
        <f t="shared" si="12"/>
        <v>269</v>
      </c>
      <c r="DF17" s="33">
        <f>CX17+CY17+CZ17*1.5+DA17*2.3+DB17*2+DC17*0.4+DD17*0.2</f>
        <v>288.39999999999998</v>
      </c>
      <c r="DG17" s="32" t="s">
        <v>5</v>
      </c>
      <c r="DH17" s="2">
        <f t="shared" si="14"/>
        <v>0</v>
      </c>
      <c r="DI17" s="2">
        <f t="shared" si="14"/>
        <v>0</v>
      </c>
      <c r="DJ17" s="2">
        <f t="shared" si="14"/>
        <v>0</v>
      </c>
      <c r="DK17" s="2">
        <f t="shared" si="14"/>
        <v>0</v>
      </c>
      <c r="DL17" s="2">
        <f t="shared" si="14"/>
        <v>0</v>
      </c>
      <c r="DM17" s="2">
        <f t="shared" si="14"/>
        <v>1</v>
      </c>
      <c r="DN17" s="2">
        <f t="shared" si="14"/>
        <v>1</v>
      </c>
      <c r="DO17" s="15">
        <f t="shared" si="14"/>
        <v>2</v>
      </c>
      <c r="DP17" s="33">
        <f>DH17+DI17+DJ17*1.5+DK17*2.3+DL17*2+DM17*0.4+DN17*0.2</f>
        <v>0.60000000000000009</v>
      </c>
      <c r="DQ17" s="32" t="s">
        <v>5</v>
      </c>
      <c r="DR17" s="2">
        <f t="shared" si="23"/>
        <v>4</v>
      </c>
      <c r="DS17" s="2">
        <f t="shared" si="16"/>
        <v>0</v>
      </c>
      <c r="DT17" s="2">
        <f t="shared" si="16"/>
        <v>0</v>
      </c>
      <c r="DU17" s="2">
        <f t="shared" si="16"/>
        <v>0</v>
      </c>
      <c r="DV17" s="2">
        <f t="shared" si="16"/>
        <v>0</v>
      </c>
      <c r="DW17" s="2">
        <f t="shared" si="16"/>
        <v>1</v>
      </c>
      <c r="DX17" s="2">
        <f t="shared" si="16"/>
        <v>0</v>
      </c>
      <c r="DY17" s="15">
        <f t="shared" si="16"/>
        <v>5</v>
      </c>
      <c r="DZ17" s="33">
        <f>DR17+DS17+DT17*1.5+DU17*2.3+DV17*2+DW17*0.4+DX17*0.2</f>
        <v>4.4000000000000004</v>
      </c>
      <c r="EA17" s="32" t="s">
        <v>5</v>
      </c>
      <c r="EB17" s="2">
        <f t="shared" si="24"/>
        <v>184</v>
      </c>
      <c r="EC17" s="2">
        <f t="shared" si="18"/>
        <v>15</v>
      </c>
      <c r="ED17" s="2">
        <f t="shared" si="18"/>
        <v>3</v>
      </c>
      <c r="EE17" s="2">
        <f t="shared" si="18"/>
        <v>1</v>
      </c>
      <c r="EF17" s="2">
        <f t="shared" si="18"/>
        <v>37</v>
      </c>
      <c r="EG17" s="2">
        <f t="shared" si="18"/>
        <v>26</v>
      </c>
      <c r="EH17" s="2">
        <f t="shared" si="18"/>
        <v>6</v>
      </c>
      <c r="EI17" s="15">
        <f t="shared" si="18"/>
        <v>272</v>
      </c>
      <c r="EJ17" s="33">
        <f>EB17+EC17+ED17*1.5+EE17*2.3+EF17*2+EG17*0.4+EH17*0.2</f>
        <v>291.39999999999998</v>
      </c>
      <c r="EK17" s="32" t="s">
        <v>5</v>
      </c>
      <c r="EL17" s="2">
        <f t="shared" si="25"/>
        <v>168</v>
      </c>
      <c r="EM17" s="2">
        <f t="shared" si="20"/>
        <v>18</v>
      </c>
      <c r="EN17" s="2">
        <f t="shared" si="20"/>
        <v>5</v>
      </c>
      <c r="EO17" s="2">
        <f t="shared" si="20"/>
        <v>0</v>
      </c>
      <c r="EP17" s="2">
        <f t="shared" si="20"/>
        <v>39</v>
      </c>
      <c r="EQ17" s="2">
        <f t="shared" si="20"/>
        <v>6</v>
      </c>
      <c r="ER17" s="2">
        <f t="shared" si="20"/>
        <v>4</v>
      </c>
      <c r="ES17" s="15">
        <f t="shared" si="20"/>
        <v>240</v>
      </c>
      <c r="ET17" s="33">
        <f>EL17+EM17+EN17*1.5+EO17*2.3+EP17*2+EQ17*0.4+ER17*0.2</f>
        <v>274.7</v>
      </c>
    </row>
    <row r="18" spans="1:150" ht="13" thickTop="1" x14ac:dyDescent="0.25">
      <c r="A18" s="31">
        <f>A16+"00:15"</f>
        <v>4.1666666666666664E-2</v>
      </c>
      <c r="B18" s="57">
        <v>44</v>
      </c>
      <c r="C18" s="57">
        <v>1</v>
      </c>
      <c r="D18" s="57">
        <v>1</v>
      </c>
      <c r="E18" s="57">
        <v>0</v>
      </c>
      <c r="F18" s="57">
        <v>13</v>
      </c>
      <c r="G18" s="57">
        <v>4</v>
      </c>
      <c r="H18" s="57">
        <v>1</v>
      </c>
      <c r="I18" s="14">
        <f t="shared" ref="I18:I71" si="98">SUM(B18:H18)</f>
        <v>64</v>
      </c>
      <c r="J18" s="14">
        <f t="shared" ref="J18:J21" si="99">B18+C18+D18*1.5+E18*2.3+F18*2+G18*0.4+H18*0.2</f>
        <v>74.3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100">SUM(L18:R18)</f>
        <v>0</v>
      </c>
      <c r="T18" s="14">
        <f t="shared" ref="T18:T21" si="101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102">SUM(V18:AB18)</f>
        <v>0</v>
      </c>
      <c r="AD18" s="14">
        <f t="shared" ref="AD18:AD21" si="103">V18+W18+X18*1.5+Y18*2.3+Z18*2+AA18*0.4+AB18*0.2</f>
        <v>0</v>
      </c>
      <c r="AE18" s="31">
        <f>AE16+"00:15"</f>
        <v>4.1666666666666664E-2</v>
      </c>
      <c r="AF18" s="57">
        <v>1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1" si="104">SUM(AF18:AL18)</f>
        <v>1</v>
      </c>
      <c r="AN18" s="14">
        <f t="shared" ref="AN18:AN21" si="105">AF18+AG18+AH18*1.5+AI18*2.3+AJ18*2+AK18*0.4+AL18*0.2</f>
        <v>1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1" si="106">SUM(AP18:AV18)</f>
        <v>0</v>
      </c>
      <c r="AX18" s="14">
        <f t="shared" ref="AX18:AX21" si="107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08">SUM(AZ18:BF18)</f>
        <v>0</v>
      </c>
      <c r="BH18" s="14">
        <f t="shared" ref="BH18:BH21" si="109">AZ18+BA18+BB18*1.5+BC18*2.3+BD18*2+BE18*0.4+BF18*0.2</f>
        <v>0</v>
      </c>
      <c r="BI18" s="31">
        <f>BI16+"00:15"</f>
        <v>4.1666666666666664E-2</v>
      </c>
      <c r="BJ18" s="57">
        <v>2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10">SUM(BJ18:BP18)</f>
        <v>2</v>
      </c>
      <c r="BR18" s="14">
        <f t="shared" ref="BR18:BR21" si="111">BJ18+BK18+BL18*1.5+BM18*2.3+BN18*2+BO18*0.4+BP18*0.2</f>
        <v>2</v>
      </c>
      <c r="BS18" s="31">
        <f>BS16+"00:15"</f>
        <v>4.1666666666666664E-2</v>
      </c>
      <c r="BT18" s="57">
        <v>51</v>
      </c>
      <c r="BU18" s="57">
        <v>3</v>
      </c>
      <c r="BV18" s="57">
        <v>0</v>
      </c>
      <c r="BW18" s="57">
        <v>0</v>
      </c>
      <c r="BX18" s="57">
        <v>4</v>
      </c>
      <c r="BY18" s="57">
        <v>1</v>
      </c>
      <c r="BZ18" s="57">
        <v>0</v>
      </c>
      <c r="CA18" s="14">
        <f t="shared" ref="CA18:CA71" si="112">SUM(BT18:BZ18)</f>
        <v>59</v>
      </c>
      <c r="CB18" s="14">
        <f t="shared" ref="CB18:CB21" si="113">BT18+BU18+BV18*1.5+BW18*2.3+BX18*2+BY18*0.4+BZ18*0.2</f>
        <v>62.4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14">SUM(CD18:CJ18)</f>
        <v>0</v>
      </c>
      <c r="CL18" s="14">
        <f t="shared" ref="CL18:CL21" si="115">CD18+CE18+CF18*1.5+CG18*2.3+CH18*2+CI18*0.4+CJ18*0.2</f>
        <v>0</v>
      </c>
      <c r="CM18" s="31">
        <f>CM16+"00:15"</f>
        <v>4.1666666666666664E-2</v>
      </c>
      <c r="CN18" s="57">
        <f t="shared" si="22"/>
        <v>52</v>
      </c>
      <c r="CO18" s="57">
        <f t="shared" si="9"/>
        <v>3</v>
      </c>
      <c r="CP18" s="57">
        <f t="shared" si="9"/>
        <v>0</v>
      </c>
      <c r="CQ18" s="57">
        <f t="shared" si="9"/>
        <v>0</v>
      </c>
      <c r="CR18" s="57">
        <f t="shared" si="9"/>
        <v>4</v>
      </c>
      <c r="CS18" s="57">
        <f t="shared" si="9"/>
        <v>1</v>
      </c>
      <c r="CT18" s="57">
        <f t="shared" si="9"/>
        <v>0</v>
      </c>
      <c r="CU18" s="14">
        <f t="shared" si="9"/>
        <v>60</v>
      </c>
      <c r="CV18" s="14">
        <f t="shared" ref="CV18:CV21" si="116">CN18+CO18+CP18*1.5+CQ18*2.3+CR18*2+CS18*0.4+CT18*0.2</f>
        <v>63.4</v>
      </c>
      <c r="CW18" s="31">
        <f>CW16+"00:15"</f>
        <v>4.1666666666666664E-2</v>
      </c>
      <c r="CX18" s="57">
        <f t="shared" si="41"/>
        <v>44</v>
      </c>
      <c r="CY18" s="57">
        <f t="shared" si="41"/>
        <v>1</v>
      </c>
      <c r="CZ18" s="57">
        <f t="shared" si="41"/>
        <v>1</v>
      </c>
      <c r="DA18" s="57">
        <f t="shared" si="12"/>
        <v>0</v>
      </c>
      <c r="DB18" s="57">
        <f t="shared" si="12"/>
        <v>13</v>
      </c>
      <c r="DC18" s="57">
        <f t="shared" si="12"/>
        <v>4</v>
      </c>
      <c r="DD18" s="57">
        <f t="shared" si="12"/>
        <v>1</v>
      </c>
      <c r="DE18" s="14">
        <f t="shared" si="12"/>
        <v>64</v>
      </c>
      <c r="DF18" s="14">
        <f t="shared" ref="DF18:DF21" si="117">CX18+CY18+CZ18*1.5+DA18*2.3+DB18*2+DC18*0.4+DD18*0.2</f>
        <v>74.3</v>
      </c>
      <c r="DG18" s="31">
        <f>DG16+"00:15"</f>
        <v>4.1666666666666664E-2</v>
      </c>
      <c r="DH18" s="57">
        <f t="shared" si="14"/>
        <v>2</v>
      </c>
      <c r="DI18" s="57">
        <f t="shared" si="14"/>
        <v>0</v>
      </c>
      <c r="DJ18" s="57">
        <f t="shared" si="14"/>
        <v>0</v>
      </c>
      <c r="DK18" s="57">
        <f t="shared" si="14"/>
        <v>0</v>
      </c>
      <c r="DL18" s="57">
        <f t="shared" si="14"/>
        <v>0</v>
      </c>
      <c r="DM18" s="57">
        <f t="shared" si="14"/>
        <v>0</v>
      </c>
      <c r="DN18" s="57">
        <f t="shared" si="14"/>
        <v>0</v>
      </c>
      <c r="DO18" s="14">
        <f t="shared" si="14"/>
        <v>2</v>
      </c>
      <c r="DP18" s="14">
        <f t="shared" ref="DP18:DP21" si="118">DH18+DI18+DJ18*1.5+DK18*2.3+DL18*2+DM18*0.4+DN18*0.2</f>
        <v>2</v>
      </c>
      <c r="DQ18" s="31">
        <f>DQ16+"00:15"</f>
        <v>4.1666666666666664E-2</v>
      </c>
      <c r="DR18" s="57">
        <f t="shared" si="23"/>
        <v>1</v>
      </c>
      <c r="DS18" s="57">
        <f t="shared" si="16"/>
        <v>0</v>
      </c>
      <c r="DT18" s="57">
        <f t="shared" si="16"/>
        <v>0</v>
      </c>
      <c r="DU18" s="57">
        <f t="shared" si="16"/>
        <v>0</v>
      </c>
      <c r="DV18" s="57">
        <f t="shared" si="16"/>
        <v>0</v>
      </c>
      <c r="DW18" s="57">
        <f t="shared" si="16"/>
        <v>0</v>
      </c>
      <c r="DX18" s="57">
        <f t="shared" si="16"/>
        <v>0</v>
      </c>
      <c r="DY18" s="14">
        <f t="shared" si="16"/>
        <v>1</v>
      </c>
      <c r="DZ18" s="14">
        <f t="shared" ref="DZ18:DZ21" si="119">DR18+DS18+DT18*1.5+DU18*2.3+DV18*2+DW18*0.4+DX18*0.2</f>
        <v>1</v>
      </c>
      <c r="EA18" s="31">
        <f>EA16+"00:15"</f>
        <v>4.1666666666666664E-2</v>
      </c>
      <c r="EB18" s="57">
        <f t="shared" si="24"/>
        <v>44</v>
      </c>
      <c r="EC18" s="57">
        <f t="shared" si="18"/>
        <v>1</v>
      </c>
      <c r="ED18" s="57">
        <f t="shared" si="18"/>
        <v>1</v>
      </c>
      <c r="EE18" s="57">
        <f t="shared" si="18"/>
        <v>0</v>
      </c>
      <c r="EF18" s="57">
        <f t="shared" si="18"/>
        <v>13</v>
      </c>
      <c r="EG18" s="57">
        <f t="shared" si="18"/>
        <v>4</v>
      </c>
      <c r="EH18" s="57">
        <f t="shared" si="18"/>
        <v>1</v>
      </c>
      <c r="EI18" s="14">
        <f t="shared" si="18"/>
        <v>64</v>
      </c>
      <c r="EJ18" s="14">
        <f t="shared" ref="EJ18:EJ21" si="120">EB18+EC18+ED18*1.5+EE18*2.3+EF18*2+EG18*0.4+EH18*0.2</f>
        <v>74.3</v>
      </c>
      <c r="EK18" s="31">
        <f>EK16+"00:15"</f>
        <v>4.1666666666666664E-2</v>
      </c>
      <c r="EL18" s="57">
        <f t="shared" si="25"/>
        <v>53</v>
      </c>
      <c r="EM18" s="57">
        <f t="shared" si="20"/>
        <v>3</v>
      </c>
      <c r="EN18" s="57">
        <f t="shared" si="20"/>
        <v>0</v>
      </c>
      <c r="EO18" s="57">
        <f t="shared" si="20"/>
        <v>0</v>
      </c>
      <c r="EP18" s="57">
        <f t="shared" si="20"/>
        <v>4</v>
      </c>
      <c r="EQ18" s="57">
        <f t="shared" si="20"/>
        <v>1</v>
      </c>
      <c r="ER18" s="57">
        <f t="shared" si="20"/>
        <v>0</v>
      </c>
      <c r="ES18" s="14">
        <f t="shared" si="20"/>
        <v>61</v>
      </c>
      <c r="ET18" s="14">
        <f t="shared" ref="ET18:ET21" si="121">EL18+EM18+EN18*1.5+EO18*2.3+EP18*2+EQ18*0.4+ER18*0.2</f>
        <v>64.400000000000006</v>
      </c>
    </row>
    <row r="19" spans="1:150" x14ac:dyDescent="0.25">
      <c r="A19" s="31">
        <f>A18+"00:15"</f>
        <v>5.2083333333333329E-2</v>
      </c>
      <c r="B19" s="57">
        <v>33</v>
      </c>
      <c r="C19" s="57">
        <v>2</v>
      </c>
      <c r="D19" s="57">
        <v>1</v>
      </c>
      <c r="E19" s="57">
        <v>0</v>
      </c>
      <c r="F19" s="57">
        <v>8</v>
      </c>
      <c r="G19" s="57">
        <v>1</v>
      </c>
      <c r="H19" s="57">
        <v>0</v>
      </c>
      <c r="I19" s="14">
        <f t="shared" si="98"/>
        <v>45</v>
      </c>
      <c r="J19" s="14">
        <f t="shared" si="99"/>
        <v>52.9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100"/>
        <v>0</v>
      </c>
      <c r="T19" s="14">
        <f t="shared" si="101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102"/>
        <v>0</v>
      </c>
      <c r="AD19" s="14">
        <f t="shared" si="103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104"/>
        <v>0</v>
      </c>
      <c r="AN19" s="14">
        <f t="shared" si="105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106"/>
        <v>0</v>
      </c>
      <c r="AX19" s="14">
        <f t="shared" si="107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08"/>
        <v>0</v>
      </c>
      <c r="BH19" s="14">
        <f t="shared" si="109"/>
        <v>0</v>
      </c>
      <c r="BI19" s="31">
        <f>BI18+"00:15"</f>
        <v>5.2083333333333329E-2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110"/>
        <v>0</v>
      </c>
      <c r="BR19" s="14">
        <f t="shared" si="111"/>
        <v>0</v>
      </c>
      <c r="BS19" s="31">
        <f>BS18+"00:15"</f>
        <v>5.2083333333333329E-2</v>
      </c>
      <c r="BT19" s="57">
        <v>47</v>
      </c>
      <c r="BU19" s="57">
        <v>4</v>
      </c>
      <c r="BV19" s="57">
        <v>0</v>
      </c>
      <c r="BW19" s="57">
        <v>0</v>
      </c>
      <c r="BX19" s="57">
        <v>4</v>
      </c>
      <c r="BY19" s="57">
        <v>3</v>
      </c>
      <c r="BZ19" s="57">
        <v>3</v>
      </c>
      <c r="CA19" s="14">
        <f t="shared" si="112"/>
        <v>61</v>
      </c>
      <c r="CB19" s="14">
        <f t="shared" si="113"/>
        <v>60.800000000000004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14"/>
        <v>0</v>
      </c>
      <c r="CL19" s="14">
        <f t="shared" si="115"/>
        <v>0</v>
      </c>
      <c r="CM19" s="31">
        <f>CM18+"00:15"</f>
        <v>5.2083333333333329E-2</v>
      </c>
      <c r="CN19" s="57">
        <f t="shared" si="22"/>
        <v>47</v>
      </c>
      <c r="CO19" s="57">
        <f t="shared" si="9"/>
        <v>4</v>
      </c>
      <c r="CP19" s="57">
        <f t="shared" si="9"/>
        <v>0</v>
      </c>
      <c r="CQ19" s="57">
        <f t="shared" si="9"/>
        <v>0</v>
      </c>
      <c r="CR19" s="57">
        <f t="shared" si="9"/>
        <v>4</v>
      </c>
      <c r="CS19" s="57">
        <f t="shared" si="9"/>
        <v>3</v>
      </c>
      <c r="CT19" s="57">
        <f t="shared" si="9"/>
        <v>3</v>
      </c>
      <c r="CU19" s="14">
        <f t="shared" si="9"/>
        <v>61</v>
      </c>
      <c r="CV19" s="14">
        <f t="shared" si="116"/>
        <v>60.800000000000004</v>
      </c>
      <c r="CW19" s="31">
        <f>CW18+"00:15"</f>
        <v>5.2083333333333329E-2</v>
      </c>
      <c r="CX19" s="57">
        <f t="shared" si="41"/>
        <v>33</v>
      </c>
      <c r="CY19" s="57">
        <f t="shared" si="41"/>
        <v>2</v>
      </c>
      <c r="CZ19" s="57">
        <f t="shared" si="41"/>
        <v>1</v>
      </c>
      <c r="DA19" s="57">
        <f t="shared" si="12"/>
        <v>0</v>
      </c>
      <c r="DB19" s="57">
        <f t="shared" si="12"/>
        <v>8</v>
      </c>
      <c r="DC19" s="57">
        <f t="shared" si="12"/>
        <v>1</v>
      </c>
      <c r="DD19" s="57">
        <f t="shared" si="12"/>
        <v>0</v>
      </c>
      <c r="DE19" s="14">
        <f t="shared" si="12"/>
        <v>45</v>
      </c>
      <c r="DF19" s="14">
        <f t="shared" si="117"/>
        <v>52.9</v>
      </c>
      <c r="DG19" s="31">
        <f>DG18+"00:15"</f>
        <v>5.2083333333333329E-2</v>
      </c>
      <c r="DH19" s="57">
        <f t="shared" si="14"/>
        <v>0</v>
      </c>
      <c r="DI19" s="57">
        <f t="shared" si="14"/>
        <v>0</v>
      </c>
      <c r="DJ19" s="57">
        <f t="shared" si="14"/>
        <v>0</v>
      </c>
      <c r="DK19" s="57">
        <f t="shared" si="14"/>
        <v>0</v>
      </c>
      <c r="DL19" s="57">
        <f t="shared" si="14"/>
        <v>0</v>
      </c>
      <c r="DM19" s="57">
        <f t="shared" si="14"/>
        <v>0</v>
      </c>
      <c r="DN19" s="57">
        <f t="shared" si="14"/>
        <v>0</v>
      </c>
      <c r="DO19" s="14">
        <f t="shared" si="14"/>
        <v>0</v>
      </c>
      <c r="DP19" s="14">
        <f t="shared" si="118"/>
        <v>0</v>
      </c>
      <c r="DQ19" s="31">
        <f>DQ18+"00:15"</f>
        <v>5.2083333333333329E-2</v>
      </c>
      <c r="DR19" s="57">
        <f t="shared" si="23"/>
        <v>0</v>
      </c>
      <c r="DS19" s="57">
        <f t="shared" si="16"/>
        <v>0</v>
      </c>
      <c r="DT19" s="57">
        <f t="shared" si="16"/>
        <v>0</v>
      </c>
      <c r="DU19" s="57">
        <f t="shared" si="16"/>
        <v>0</v>
      </c>
      <c r="DV19" s="57">
        <f t="shared" si="16"/>
        <v>0</v>
      </c>
      <c r="DW19" s="57">
        <f t="shared" si="16"/>
        <v>0</v>
      </c>
      <c r="DX19" s="57">
        <f t="shared" si="16"/>
        <v>0</v>
      </c>
      <c r="DY19" s="14">
        <f t="shared" si="16"/>
        <v>0</v>
      </c>
      <c r="DZ19" s="14">
        <f t="shared" si="119"/>
        <v>0</v>
      </c>
      <c r="EA19" s="31">
        <f>EA18+"00:15"</f>
        <v>5.2083333333333329E-2</v>
      </c>
      <c r="EB19" s="57">
        <f t="shared" si="24"/>
        <v>33</v>
      </c>
      <c r="EC19" s="57">
        <f t="shared" si="18"/>
        <v>2</v>
      </c>
      <c r="ED19" s="57">
        <f t="shared" si="18"/>
        <v>1</v>
      </c>
      <c r="EE19" s="57">
        <f t="shared" si="18"/>
        <v>0</v>
      </c>
      <c r="EF19" s="57">
        <f t="shared" si="18"/>
        <v>8</v>
      </c>
      <c r="EG19" s="57">
        <f t="shared" si="18"/>
        <v>1</v>
      </c>
      <c r="EH19" s="57">
        <f t="shared" si="18"/>
        <v>0</v>
      </c>
      <c r="EI19" s="14">
        <f t="shared" si="18"/>
        <v>45</v>
      </c>
      <c r="EJ19" s="14">
        <f t="shared" si="120"/>
        <v>52.9</v>
      </c>
      <c r="EK19" s="31">
        <f>EK18+"00:15"</f>
        <v>5.2083333333333329E-2</v>
      </c>
      <c r="EL19" s="57">
        <f t="shared" si="25"/>
        <v>47</v>
      </c>
      <c r="EM19" s="57">
        <f t="shared" si="20"/>
        <v>4</v>
      </c>
      <c r="EN19" s="57">
        <f t="shared" si="20"/>
        <v>0</v>
      </c>
      <c r="EO19" s="57">
        <f t="shared" si="20"/>
        <v>0</v>
      </c>
      <c r="EP19" s="57">
        <f t="shared" si="20"/>
        <v>4</v>
      </c>
      <c r="EQ19" s="57">
        <f t="shared" si="20"/>
        <v>3</v>
      </c>
      <c r="ER19" s="57">
        <f t="shared" si="20"/>
        <v>3</v>
      </c>
      <c r="ES19" s="14">
        <f t="shared" si="20"/>
        <v>61</v>
      </c>
      <c r="ET19" s="14">
        <f t="shared" si="121"/>
        <v>60.800000000000004</v>
      </c>
    </row>
    <row r="20" spans="1:150" x14ac:dyDescent="0.25">
      <c r="A20" s="31">
        <f t="shared" si="26"/>
        <v>6.2499999999999993E-2</v>
      </c>
      <c r="B20" s="57">
        <v>28</v>
      </c>
      <c r="C20" s="57">
        <v>6</v>
      </c>
      <c r="D20" s="57">
        <v>0</v>
      </c>
      <c r="E20" s="57">
        <v>0</v>
      </c>
      <c r="F20" s="57">
        <v>5</v>
      </c>
      <c r="G20" s="57">
        <v>1</v>
      </c>
      <c r="H20" s="57">
        <v>1</v>
      </c>
      <c r="I20" s="14">
        <f t="shared" si="98"/>
        <v>41</v>
      </c>
      <c r="J20" s="14">
        <f t="shared" si="99"/>
        <v>44.6</v>
      </c>
      <c r="K20" s="31">
        <f t="shared" ref="K20:K21" si="122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1</v>
      </c>
      <c r="S20" s="14">
        <f t="shared" si="100"/>
        <v>1</v>
      </c>
      <c r="T20" s="14">
        <f t="shared" si="101"/>
        <v>0.2</v>
      </c>
      <c r="U20" s="31">
        <f t="shared" si="28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02"/>
        <v>0</v>
      </c>
      <c r="AD20" s="14">
        <f t="shared" si="103"/>
        <v>0</v>
      </c>
      <c r="AE20" s="31">
        <f t="shared" si="29"/>
        <v>6.2499999999999993E-2</v>
      </c>
      <c r="AF20" s="57">
        <v>1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04"/>
        <v>1</v>
      </c>
      <c r="AN20" s="14">
        <f t="shared" si="105"/>
        <v>1</v>
      </c>
      <c r="AO20" s="31">
        <f t="shared" si="30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06"/>
        <v>0</v>
      </c>
      <c r="AX20" s="14">
        <f t="shared" si="107"/>
        <v>0</v>
      </c>
      <c r="AY20" s="31">
        <f t="shared" si="31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08"/>
        <v>0</v>
      </c>
      <c r="BH20" s="14">
        <f t="shared" si="109"/>
        <v>0</v>
      </c>
      <c r="BI20" s="31">
        <f t="shared" si="32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10"/>
        <v>0</v>
      </c>
      <c r="BR20" s="14">
        <f t="shared" si="111"/>
        <v>0</v>
      </c>
      <c r="BS20" s="31">
        <f t="shared" si="33"/>
        <v>6.2499999999999993E-2</v>
      </c>
      <c r="BT20" s="57">
        <v>28</v>
      </c>
      <c r="BU20" s="57">
        <v>2</v>
      </c>
      <c r="BV20" s="57">
        <v>0</v>
      </c>
      <c r="BW20" s="57">
        <v>0</v>
      </c>
      <c r="BX20" s="57">
        <v>4</v>
      </c>
      <c r="BY20" s="57">
        <v>2</v>
      </c>
      <c r="BZ20" s="57">
        <v>0</v>
      </c>
      <c r="CA20" s="14">
        <f t="shared" si="112"/>
        <v>36</v>
      </c>
      <c r="CB20" s="14">
        <f t="shared" si="113"/>
        <v>38.799999999999997</v>
      </c>
      <c r="CC20" s="31">
        <f t="shared" si="34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14"/>
        <v>0</v>
      </c>
      <c r="CL20" s="14">
        <f t="shared" si="115"/>
        <v>0</v>
      </c>
      <c r="CM20" s="31">
        <f t="shared" si="35"/>
        <v>6.2499999999999993E-2</v>
      </c>
      <c r="CN20" s="57">
        <f t="shared" si="22"/>
        <v>29</v>
      </c>
      <c r="CO20" s="57">
        <f t="shared" si="9"/>
        <v>2</v>
      </c>
      <c r="CP20" s="57">
        <f t="shared" si="9"/>
        <v>0</v>
      </c>
      <c r="CQ20" s="57">
        <f t="shared" si="9"/>
        <v>0</v>
      </c>
      <c r="CR20" s="57">
        <f t="shared" si="9"/>
        <v>4</v>
      </c>
      <c r="CS20" s="57">
        <f t="shared" si="9"/>
        <v>2</v>
      </c>
      <c r="CT20" s="57">
        <f t="shared" si="9"/>
        <v>0</v>
      </c>
      <c r="CU20" s="14">
        <f t="shared" si="9"/>
        <v>37</v>
      </c>
      <c r="CV20" s="14">
        <f t="shared" si="116"/>
        <v>39.799999999999997</v>
      </c>
      <c r="CW20" s="31">
        <f t="shared" ref="CW20:CW21" si="123">CW19+"00:15"</f>
        <v>6.2499999999999993E-2</v>
      </c>
      <c r="CX20" s="57">
        <f t="shared" si="41"/>
        <v>28</v>
      </c>
      <c r="CY20" s="57">
        <f t="shared" si="41"/>
        <v>6</v>
      </c>
      <c r="CZ20" s="57">
        <f t="shared" si="41"/>
        <v>0</v>
      </c>
      <c r="DA20" s="57">
        <f t="shared" si="12"/>
        <v>0</v>
      </c>
      <c r="DB20" s="57">
        <f t="shared" si="12"/>
        <v>5</v>
      </c>
      <c r="DC20" s="57">
        <f t="shared" si="12"/>
        <v>1</v>
      </c>
      <c r="DD20" s="57">
        <f t="shared" si="12"/>
        <v>2</v>
      </c>
      <c r="DE20" s="14">
        <f t="shared" si="12"/>
        <v>42</v>
      </c>
      <c r="DF20" s="14">
        <f t="shared" si="117"/>
        <v>44.8</v>
      </c>
      <c r="DG20" s="31">
        <f t="shared" ref="DG20:DG21" si="124">DG19+"00:15"</f>
        <v>6.2499999999999993E-2</v>
      </c>
      <c r="DH20" s="57">
        <f t="shared" si="14"/>
        <v>0</v>
      </c>
      <c r="DI20" s="57">
        <f t="shared" si="14"/>
        <v>0</v>
      </c>
      <c r="DJ20" s="57">
        <f t="shared" si="14"/>
        <v>0</v>
      </c>
      <c r="DK20" s="57">
        <f t="shared" si="14"/>
        <v>0</v>
      </c>
      <c r="DL20" s="57">
        <f t="shared" si="14"/>
        <v>0</v>
      </c>
      <c r="DM20" s="57">
        <f t="shared" si="14"/>
        <v>0</v>
      </c>
      <c r="DN20" s="57">
        <f t="shared" si="14"/>
        <v>1</v>
      </c>
      <c r="DO20" s="14">
        <f t="shared" si="14"/>
        <v>1</v>
      </c>
      <c r="DP20" s="14">
        <f t="shared" si="118"/>
        <v>0.2</v>
      </c>
      <c r="DQ20" s="31">
        <f t="shared" si="38"/>
        <v>6.2499999999999993E-2</v>
      </c>
      <c r="DR20" s="57">
        <f t="shared" si="23"/>
        <v>1</v>
      </c>
      <c r="DS20" s="57">
        <f t="shared" si="16"/>
        <v>0</v>
      </c>
      <c r="DT20" s="57">
        <f t="shared" si="16"/>
        <v>0</v>
      </c>
      <c r="DU20" s="57">
        <f t="shared" si="16"/>
        <v>0</v>
      </c>
      <c r="DV20" s="57">
        <f t="shared" si="16"/>
        <v>0</v>
      </c>
      <c r="DW20" s="57">
        <f t="shared" si="16"/>
        <v>0</v>
      </c>
      <c r="DX20" s="57">
        <f t="shared" si="16"/>
        <v>0</v>
      </c>
      <c r="DY20" s="14">
        <f t="shared" si="16"/>
        <v>1</v>
      </c>
      <c r="DZ20" s="14">
        <f t="shared" si="119"/>
        <v>1</v>
      </c>
      <c r="EA20" s="31">
        <f t="shared" si="39"/>
        <v>6.2499999999999993E-2</v>
      </c>
      <c r="EB20" s="57">
        <f t="shared" si="24"/>
        <v>28</v>
      </c>
      <c r="EC20" s="57">
        <f t="shared" si="18"/>
        <v>6</v>
      </c>
      <c r="ED20" s="57">
        <f t="shared" si="18"/>
        <v>0</v>
      </c>
      <c r="EE20" s="57">
        <f t="shared" si="18"/>
        <v>0</v>
      </c>
      <c r="EF20" s="57">
        <f t="shared" si="18"/>
        <v>5</v>
      </c>
      <c r="EG20" s="57">
        <f t="shared" si="18"/>
        <v>1</v>
      </c>
      <c r="EH20" s="57">
        <f t="shared" si="18"/>
        <v>1</v>
      </c>
      <c r="EI20" s="14">
        <f t="shared" si="18"/>
        <v>41</v>
      </c>
      <c r="EJ20" s="14">
        <f t="shared" si="120"/>
        <v>44.6</v>
      </c>
      <c r="EK20" s="31">
        <f t="shared" si="40"/>
        <v>6.2499999999999993E-2</v>
      </c>
      <c r="EL20" s="57">
        <f t="shared" si="25"/>
        <v>28</v>
      </c>
      <c r="EM20" s="57">
        <f t="shared" si="20"/>
        <v>2</v>
      </c>
      <c r="EN20" s="57">
        <f t="shared" si="20"/>
        <v>0</v>
      </c>
      <c r="EO20" s="57">
        <f t="shared" si="20"/>
        <v>0</v>
      </c>
      <c r="EP20" s="57">
        <f t="shared" si="20"/>
        <v>4</v>
      </c>
      <c r="EQ20" s="57">
        <f t="shared" si="20"/>
        <v>2</v>
      </c>
      <c r="ER20" s="57">
        <f t="shared" si="20"/>
        <v>0</v>
      </c>
      <c r="ES20" s="14">
        <f t="shared" si="20"/>
        <v>36</v>
      </c>
      <c r="ET20" s="14">
        <f t="shared" si="121"/>
        <v>38.799999999999997</v>
      </c>
    </row>
    <row r="21" spans="1:150" ht="13" thickBot="1" x14ac:dyDescent="0.3">
      <c r="A21" s="31">
        <f t="shared" si="26"/>
        <v>7.2916666666666657E-2</v>
      </c>
      <c r="B21" s="57">
        <v>27</v>
      </c>
      <c r="C21" s="57">
        <v>4</v>
      </c>
      <c r="D21" s="57">
        <v>3</v>
      </c>
      <c r="E21" s="57">
        <v>0</v>
      </c>
      <c r="F21" s="57">
        <v>5</v>
      </c>
      <c r="G21" s="57">
        <v>2</v>
      </c>
      <c r="H21" s="57">
        <v>1</v>
      </c>
      <c r="I21" s="14">
        <f t="shared" si="98"/>
        <v>42</v>
      </c>
      <c r="J21" s="14">
        <f t="shared" si="99"/>
        <v>46.5</v>
      </c>
      <c r="K21" s="31">
        <f t="shared" si="122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100"/>
        <v>0</v>
      </c>
      <c r="T21" s="14">
        <f t="shared" si="101"/>
        <v>0</v>
      </c>
      <c r="U21" s="31">
        <f t="shared" si="28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02"/>
        <v>0</v>
      </c>
      <c r="AD21" s="14">
        <f t="shared" si="103"/>
        <v>0</v>
      </c>
      <c r="AE21" s="31">
        <f t="shared" si="29"/>
        <v>7.2916666666666657E-2</v>
      </c>
      <c r="AF21" s="57">
        <v>2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04"/>
        <v>2</v>
      </c>
      <c r="AN21" s="14">
        <f t="shared" si="105"/>
        <v>2</v>
      </c>
      <c r="AO21" s="31">
        <f t="shared" si="30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06"/>
        <v>0</v>
      </c>
      <c r="AX21" s="14">
        <f t="shared" si="107"/>
        <v>0</v>
      </c>
      <c r="AY21" s="31">
        <f t="shared" si="31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08"/>
        <v>0</v>
      </c>
      <c r="BH21" s="14">
        <f t="shared" si="109"/>
        <v>0</v>
      </c>
      <c r="BI21" s="31">
        <f t="shared" si="32"/>
        <v>7.2916666666666657E-2</v>
      </c>
      <c r="BJ21" s="57">
        <v>0</v>
      </c>
      <c r="BK21" s="57">
        <v>0</v>
      </c>
      <c r="BL21" s="57">
        <v>1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10"/>
        <v>1</v>
      </c>
      <c r="BR21" s="14">
        <f t="shared" si="111"/>
        <v>1.5</v>
      </c>
      <c r="BS21" s="31">
        <f t="shared" si="33"/>
        <v>7.2916666666666657E-2</v>
      </c>
      <c r="BT21" s="57">
        <v>30</v>
      </c>
      <c r="BU21" s="57">
        <v>5</v>
      </c>
      <c r="BV21" s="57">
        <v>2</v>
      </c>
      <c r="BW21" s="57">
        <v>0</v>
      </c>
      <c r="BX21" s="57">
        <v>2</v>
      </c>
      <c r="BY21" s="57">
        <v>1</v>
      </c>
      <c r="BZ21" s="57">
        <v>0</v>
      </c>
      <c r="CA21" s="14">
        <f t="shared" si="112"/>
        <v>40</v>
      </c>
      <c r="CB21" s="14">
        <f t="shared" si="113"/>
        <v>42.4</v>
      </c>
      <c r="CC21" s="31">
        <f t="shared" si="34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14"/>
        <v>0</v>
      </c>
      <c r="CL21" s="14">
        <f t="shared" si="115"/>
        <v>0</v>
      </c>
      <c r="CM21" s="31">
        <f t="shared" si="35"/>
        <v>7.2916666666666657E-2</v>
      </c>
      <c r="CN21" s="57">
        <f t="shared" si="22"/>
        <v>32</v>
      </c>
      <c r="CO21" s="57">
        <f t="shared" si="9"/>
        <v>5</v>
      </c>
      <c r="CP21" s="57">
        <f t="shared" si="9"/>
        <v>2</v>
      </c>
      <c r="CQ21" s="57">
        <f t="shared" si="9"/>
        <v>0</v>
      </c>
      <c r="CR21" s="57">
        <f t="shared" si="9"/>
        <v>2</v>
      </c>
      <c r="CS21" s="57">
        <f t="shared" si="9"/>
        <v>1</v>
      </c>
      <c r="CT21" s="57">
        <f t="shared" si="9"/>
        <v>0</v>
      </c>
      <c r="CU21" s="14">
        <f t="shared" si="9"/>
        <v>42</v>
      </c>
      <c r="CV21" s="14">
        <f t="shared" si="116"/>
        <v>44.4</v>
      </c>
      <c r="CW21" s="31">
        <f t="shared" si="123"/>
        <v>7.2916666666666657E-2</v>
      </c>
      <c r="CX21" s="57">
        <f t="shared" si="41"/>
        <v>27</v>
      </c>
      <c r="CY21" s="57">
        <f t="shared" si="41"/>
        <v>4</v>
      </c>
      <c r="CZ21" s="57">
        <f t="shared" si="41"/>
        <v>3</v>
      </c>
      <c r="DA21" s="57">
        <f t="shared" si="12"/>
        <v>0</v>
      </c>
      <c r="DB21" s="57">
        <f t="shared" si="12"/>
        <v>5</v>
      </c>
      <c r="DC21" s="57">
        <f t="shared" si="12"/>
        <v>2</v>
      </c>
      <c r="DD21" s="57">
        <f t="shared" si="12"/>
        <v>1</v>
      </c>
      <c r="DE21" s="14">
        <f t="shared" si="12"/>
        <v>42</v>
      </c>
      <c r="DF21" s="14">
        <f t="shared" si="117"/>
        <v>46.5</v>
      </c>
      <c r="DG21" s="31">
        <f t="shared" si="124"/>
        <v>7.2916666666666657E-2</v>
      </c>
      <c r="DH21" s="57">
        <f t="shared" si="14"/>
        <v>0</v>
      </c>
      <c r="DI21" s="57">
        <f t="shared" si="14"/>
        <v>0</v>
      </c>
      <c r="DJ21" s="57">
        <f t="shared" si="14"/>
        <v>1</v>
      </c>
      <c r="DK21" s="57">
        <f t="shared" si="14"/>
        <v>0</v>
      </c>
      <c r="DL21" s="57">
        <f t="shared" si="14"/>
        <v>0</v>
      </c>
      <c r="DM21" s="57">
        <f t="shared" si="14"/>
        <v>0</v>
      </c>
      <c r="DN21" s="57">
        <f t="shared" si="14"/>
        <v>0</v>
      </c>
      <c r="DO21" s="14">
        <f t="shared" si="14"/>
        <v>1</v>
      </c>
      <c r="DP21" s="14">
        <f t="shared" si="118"/>
        <v>1.5</v>
      </c>
      <c r="DQ21" s="31">
        <f t="shared" si="38"/>
        <v>7.2916666666666657E-2</v>
      </c>
      <c r="DR21" s="57">
        <f t="shared" si="23"/>
        <v>2</v>
      </c>
      <c r="DS21" s="57">
        <f t="shared" si="16"/>
        <v>0</v>
      </c>
      <c r="DT21" s="57">
        <f t="shared" si="16"/>
        <v>0</v>
      </c>
      <c r="DU21" s="57">
        <f t="shared" si="16"/>
        <v>0</v>
      </c>
      <c r="DV21" s="57">
        <f t="shared" si="16"/>
        <v>0</v>
      </c>
      <c r="DW21" s="57">
        <f t="shared" si="16"/>
        <v>0</v>
      </c>
      <c r="DX21" s="57">
        <f t="shared" si="16"/>
        <v>0</v>
      </c>
      <c r="DY21" s="14">
        <f t="shared" si="16"/>
        <v>2</v>
      </c>
      <c r="DZ21" s="14">
        <f t="shared" si="119"/>
        <v>2</v>
      </c>
      <c r="EA21" s="31">
        <f t="shared" si="39"/>
        <v>7.2916666666666657E-2</v>
      </c>
      <c r="EB21" s="57">
        <f t="shared" si="24"/>
        <v>27</v>
      </c>
      <c r="EC21" s="57">
        <f t="shared" si="18"/>
        <v>4</v>
      </c>
      <c r="ED21" s="57">
        <f t="shared" si="18"/>
        <v>3</v>
      </c>
      <c r="EE21" s="57">
        <f t="shared" si="18"/>
        <v>0</v>
      </c>
      <c r="EF21" s="57">
        <f t="shared" si="18"/>
        <v>5</v>
      </c>
      <c r="EG21" s="57">
        <f t="shared" si="18"/>
        <v>2</v>
      </c>
      <c r="EH21" s="57">
        <f t="shared" si="18"/>
        <v>1</v>
      </c>
      <c r="EI21" s="14">
        <f t="shared" si="18"/>
        <v>42</v>
      </c>
      <c r="EJ21" s="14">
        <f t="shared" si="120"/>
        <v>46.5</v>
      </c>
      <c r="EK21" s="31">
        <f t="shared" si="40"/>
        <v>7.2916666666666657E-2</v>
      </c>
      <c r="EL21" s="57">
        <f t="shared" si="25"/>
        <v>30</v>
      </c>
      <c r="EM21" s="57">
        <f t="shared" si="20"/>
        <v>5</v>
      </c>
      <c r="EN21" s="57">
        <f t="shared" si="20"/>
        <v>3</v>
      </c>
      <c r="EO21" s="57">
        <f t="shared" si="20"/>
        <v>0</v>
      </c>
      <c r="EP21" s="57">
        <f t="shared" si="20"/>
        <v>2</v>
      </c>
      <c r="EQ21" s="57">
        <f t="shared" si="20"/>
        <v>1</v>
      </c>
      <c r="ER21" s="57">
        <f t="shared" si="20"/>
        <v>0</v>
      </c>
      <c r="ES21" s="14">
        <f t="shared" si="20"/>
        <v>41</v>
      </c>
      <c r="ET21" s="14">
        <f t="shared" si="121"/>
        <v>43.9</v>
      </c>
    </row>
    <row r="22" spans="1:150" ht="13.5" thickTop="1" thickBot="1" x14ac:dyDescent="0.3">
      <c r="A22" s="32" t="s">
        <v>5</v>
      </c>
      <c r="B22" s="2">
        <f>SUM(B18:B21)</f>
        <v>132</v>
      </c>
      <c r="C22" s="2">
        <f t="shared" ref="C22" si="125">SUM(C18:C21)</f>
        <v>13</v>
      </c>
      <c r="D22" s="2">
        <f t="shared" ref="D22" si="126">SUM(D18:D21)</f>
        <v>5</v>
      </c>
      <c r="E22" s="2">
        <f t="shared" ref="E22" si="127">SUM(E18:E21)</f>
        <v>0</v>
      </c>
      <c r="F22" s="2">
        <f t="shared" ref="F22" si="128">SUM(F18:F21)</f>
        <v>31</v>
      </c>
      <c r="G22" s="2">
        <f t="shared" ref="G22" si="129">SUM(G18:G21)</f>
        <v>8</v>
      </c>
      <c r="H22" s="2">
        <f t="shared" ref="H22" si="130">SUM(H18:H21)</f>
        <v>3</v>
      </c>
      <c r="I22" s="15">
        <f t="shared" ref="I22" si="131">SUM(I18:I21)</f>
        <v>192</v>
      </c>
      <c r="J22" s="33">
        <f>B22+C22+D22*1.5+E22*2.3+F22*2+G22*0.4+H22*0.2</f>
        <v>218.29999999999998</v>
      </c>
      <c r="K22" s="32" t="s">
        <v>5</v>
      </c>
      <c r="L22" s="2">
        <f>SUM(L18:L21)</f>
        <v>0</v>
      </c>
      <c r="M22" s="2">
        <f t="shared" ref="M22" si="132">SUM(M18:M21)</f>
        <v>0</v>
      </c>
      <c r="N22" s="2">
        <f t="shared" ref="N22" si="133">SUM(N18:N21)</f>
        <v>0</v>
      </c>
      <c r="O22" s="2">
        <f t="shared" ref="O22" si="134">SUM(O18:O21)</f>
        <v>0</v>
      </c>
      <c r="P22" s="2">
        <f t="shared" ref="P22" si="135">SUM(P18:P21)</f>
        <v>0</v>
      </c>
      <c r="Q22" s="2">
        <f t="shared" ref="Q22" si="136">SUM(Q18:Q21)</f>
        <v>0</v>
      </c>
      <c r="R22" s="2">
        <f t="shared" ref="R22:S22" si="137">SUM(R18:R21)</f>
        <v>1</v>
      </c>
      <c r="S22" s="15">
        <f t="shared" si="137"/>
        <v>1</v>
      </c>
      <c r="T22" s="33">
        <f>L22+M22+N22*1.5+O22*2.3+P22*2+Q22*0.4+R22*0.2</f>
        <v>0.2</v>
      </c>
      <c r="U22" s="32" t="s">
        <v>5</v>
      </c>
      <c r="V22" s="2">
        <f>SUM(V18:V21)</f>
        <v>0</v>
      </c>
      <c r="W22" s="2">
        <f t="shared" ref="W22" si="138">SUM(W18:W21)</f>
        <v>0</v>
      </c>
      <c r="X22" s="2">
        <f t="shared" ref="X22" si="139">SUM(X18:X21)</f>
        <v>0</v>
      </c>
      <c r="Y22" s="2">
        <f t="shared" ref="Y22" si="140">SUM(Y18:Y21)</f>
        <v>0</v>
      </c>
      <c r="Z22" s="2">
        <f t="shared" ref="Z22" si="141">SUM(Z18:Z21)</f>
        <v>0</v>
      </c>
      <c r="AA22" s="2">
        <f t="shared" ref="AA22" si="142">SUM(AA18:AA21)</f>
        <v>0</v>
      </c>
      <c r="AB22" s="2">
        <f t="shared" ref="AB22" si="143">SUM(AB18:AB21)</f>
        <v>0</v>
      </c>
      <c r="AC22" s="15">
        <f t="shared" ref="AC22" si="144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4</v>
      </c>
      <c r="AG22" s="2">
        <f t="shared" ref="AG22" si="145">SUM(AG18:AG21)</f>
        <v>0</v>
      </c>
      <c r="AH22" s="2">
        <f t="shared" ref="AH22" si="146">SUM(AH18:AH21)</f>
        <v>0</v>
      </c>
      <c r="AI22" s="2">
        <f t="shared" ref="AI22" si="147">SUM(AI18:AI21)</f>
        <v>0</v>
      </c>
      <c r="AJ22" s="2">
        <f t="shared" ref="AJ22" si="148">SUM(AJ18:AJ21)</f>
        <v>0</v>
      </c>
      <c r="AK22" s="2">
        <f t="shared" ref="AK22" si="149">SUM(AK18:AK21)</f>
        <v>0</v>
      </c>
      <c r="AL22" s="2">
        <f t="shared" ref="AL22" si="150">SUM(AL18:AL21)</f>
        <v>0</v>
      </c>
      <c r="AM22" s="15">
        <f t="shared" ref="AM22" si="151">SUM(AM18:AM21)</f>
        <v>4</v>
      </c>
      <c r="AN22" s="33">
        <f>AF22+AG22+AH22*1.5+AI22*2.3+AJ22*2+AK22*0.4+AL22*0.2</f>
        <v>4</v>
      </c>
      <c r="AO22" s="32" t="s">
        <v>5</v>
      </c>
      <c r="AP22" s="2">
        <f>SUM(AP18:AP21)</f>
        <v>0</v>
      </c>
      <c r="AQ22" s="2">
        <f t="shared" ref="AQ22" si="152">SUM(AQ18:AQ21)</f>
        <v>0</v>
      </c>
      <c r="AR22" s="2">
        <f t="shared" ref="AR22" si="153">SUM(AR18:AR21)</f>
        <v>0</v>
      </c>
      <c r="AS22" s="2">
        <f t="shared" ref="AS22" si="154">SUM(AS18:AS21)</f>
        <v>0</v>
      </c>
      <c r="AT22" s="2">
        <f t="shared" ref="AT22" si="155">SUM(AT18:AT21)</f>
        <v>0</v>
      </c>
      <c r="AU22" s="2">
        <f t="shared" ref="AU22" si="156">SUM(AU18:AU21)</f>
        <v>0</v>
      </c>
      <c r="AV22" s="2">
        <f t="shared" ref="AV22" si="157">SUM(AV18:AV21)</f>
        <v>0</v>
      </c>
      <c r="AW22" s="15">
        <f t="shared" ref="AW22" si="158">SUM(AW18:AW21)</f>
        <v>0</v>
      </c>
      <c r="AX22" s="33">
        <f>AP22+AQ22+AR22*1.5+AS22*2.3+AT22*2+AU22*0.4+AV22*0.2</f>
        <v>0</v>
      </c>
      <c r="AY22" s="32" t="s">
        <v>5</v>
      </c>
      <c r="AZ22" s="2">
        <f>SUM(AZ18:AZ21)</f>
        <v>0</v>
      </c>
      <c r="BA22" s="2">
        <f t="shared" ref="BA22" si="159">SUM(BA18:BA21)</f>
        <v>0</v>
      </c>
      <c r="BB22" s="2">
        <f t="shared" ref="BB22" si="160">SUM(BB18:BB21)</f>
        <v>0</v>
      </c>
      <c r="BC22" s="2">
        <f t="shared" ref="BC22" si="161">SUM(BC18:BC21)</f>
        <v>0</v>
      </c>
      <c r="BD22" s="2">
        <f t="shared" ref="BD22" si="162">SUM(BD18:BD21)</f>
        <v>0</v>
      </c>
      <c r="BE22" s="2">
        <f t="shared" ref="BE22" si="163">SUM(BE18:BE21)</f>
        <v>0</v>
      </c>
      <c r="BF22" s="2">
        <f t="shared" ref="BF22" si="164">SUM(BF18:BF21)</f>
        <v>0</v>
      </c>
      <c r="BG22" s="15">
        <f t="shared" ref="BG22" si="165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2</v>
      </c>
      <c r="BK22" s="2">
        <f t="shared" ref="BK22" si="166">SUM(BK18:BK21)</f>
        <v>0</v>
      </c>
      <c r="BL22" s="2">
        <f t="shared" ref="BL22" si="167">SUM(BL18:BL21)</f>
        <v>1</v>
      </c>
      <c r="BM22" s="2">
        <f t="shared" ref="BM22" si="168">SUM(BM18:BM21)</f>
        <v>0</v>
      </c>
      <c r="BN22" s="2">
        <f t="shared" ref="BN22" si="169">SUM(BN18:BN21)</f>
        <v>0</v>
      </c>
      <c r="BO22" s="2">
        <f t="shared" ref="BO22" si="170">SUM(BO18:BO21)</f>
        <v>0</v>
      </c>
      <c r="BP22" s="2">
        <f t="shared" ref="BP22" si="171">SUM(BP18:BP21)</f>
        <v>0</v>
      </c>
      <c r="BQ22" s="15">
        <f t="shared" ref="BQ22" si="172">SUM(BQ18:BQ21)</f>
        <v>3</v>
      </c>
      <c r="BR22" s="33">
        <f>BJ22+BK22+BL22*1.5+BM22*2.3+BN22*2+BO22*0.4+BP22*0.2</f>
        <v>3.5</v>
      </c>
      <c r="BS22" s="32" t="s">
        <v>5</v>
      </c>
      <c r="BT22" s="2">
        <f>SUM(BT18:BT21)</f>
        <v>156</v>
      </c>
      <c r="BU22" s="2">
        <f t="shared" ref="BU22" si="173">SUM(BU18:BU21)</f>
        <v>14</v>
      </c>
      <c r="BV22" s="2">
        <f t="shared" ref="BV22" si="174">SUM(BV18:BV21)</f>
        <v>2</v>
      </c>
      <c r="BW22" s="2">
        <f t="shared" ref="BW22" si="175">SUM(BW18:BW21)</f>
        <v>0</v>
      </c>
      <c r="BX22" s="2">
        <f t="shared" ref="BX22" si="176">SUM(BX18:BX21)</f>
        <v>14</v>
      </c>
      <c r="BY22" s="2">
        <f t="shared" ref="BY22" si="177">SUM(BY18:BY21)</f>
        <v>7</v>
      </c>
      <c r="BZ22" s="2">
        <f t="shared" ref="BZ22" si="178">SUM(BZ18:BZ21)</f>
        <v>3</v>
      </c>
      <c r="CA22" s="15">
        <f t="shared" ref="CA22" si="179">SUM(CA18:CA21)</f>
        <v>196</v>
      </c>
      <c r="CB22" s="33">
        <f>BT22+BU22+BV22*1.5+BW22*2.3+BX22*2+BY22*0.4+BZ22*0.2</f>
        <v>204.4</v>
      </c>
      <c r="CC22" s="32" t="s">
        <v>5</v>
      </c>
      <c r="CD22" s="2">
        <f>SUM(CD18:CD21)</f>
        <v>0</v>
      </c>
      <c r="CE22" s="2">
        <f t="shared" ref="CE22" si="180">SUM(CE18:CE21)</f>
        <v>0</v>
      </c>
      <c r="CF22" s="2">
        <f t="shared" ref="CF22" si="181">SUM(CF18:CF21)</f>
        <v>0</v>
      </c>
      <c r="CG22" s="2">
        <f t="shared" ref="CG22" si="182">SUM(CG18:CG21)</f>
        <v>0</v>
      </c>
      <c r="CH22" s="2">
        <f t="shared" ref="CH22" si="183">SUM(CH18:CH21)</f>
        <v>0</v>
      </c>
      <c r="CI22" s="2">
        <f t="shared" ref="CI22" si="184">SUM(CI18:CI21)</f>
        <v>0</v>
      </c>
      <c r="CJ22" s="2">
        <f t="shared" ref="CJ22" si="185">SUM(CJ18:CJ21)</f>
        <v>0</v>
      </c>
      <c r="CK22" s="15">
        <f t="shared" ref="CK22" si="186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22"/>
        <v>160</v>
      </c>
      <c r="CO22" s="2">
        <f t="shared" si="9"/>
        <v>14</v>
      </c>
      <c r="CP22" s="2">
        <f t="shared" si="9"/>
        <v>2</v>
      </c>
      <c r="CQ22" s="2">
        <f t="shared" si="9"/>
        <v>0</v>
      </c>
      <c r="CR22" s="2">
        <f t="shared" si="9"/>
        <v>14</v>
      </c>
      <c r="CS22" s="2">
        <f t="shared" si="9"/>
        <v>7</v>
      </c>
      <c r="CT22" s="2">
        <f t="shared" si="9"/>
        <v>3</v>
      </c>
      <c r="CU22" s="15">
        <f t="shared" si="9"/>
        <v>200</v>
      </c>
      <c r="CV22" s="33">
        <f>CN22+CO22+CP22*1.5+CQ22*2.3+CR22*2+CS22*0.4+CT22*0.2</f>
        <v>208.4</v>
      </c>
      <c r="CW22" s="32" t="s">
        <v>5</v>
      </c>
      <c r="CX22" s="2">
        <f t="shared" si="41"/>
        <v>132</v>
      </c>
      <c r="CY22" s="2">
        <f t="shared" si="41"/>
        <v>13</v>
      </c>
      <c r="CZ22" s="2">
        <f t="shared" si="41"/>
        <v>5</v>
      </c>
      <c r="DA22" s="2">
        <f t="shared" si="12"/>
        <v>0</v>
      </c>
      <c r="DB22" s="2">
        <f t="shared" si="12"/>
        <v>31</v>
      </c>
      <c r="DC22" s="2">
        <f t="shared" si="12"/>
        <v>8</v>
      </c>
      <c r="DD22" s="2">
        <f t="shared" si="12"/>
        <v>4</v>
      </c>
      <c r="DE22" s="15">
        <f t="shared" si="12"/>
        <v>193</v>
      </c>
      <c r="DF22" s="33">
        <f>CX22+CY22+CZ22*1.5+DA22*2.3+DB22*2+DC22*0.4+DD22*0.2</f>
        <v>218.5</v>
      </c>
      <c r="DG22" s="32" t="s">
        <v>5</v>
      </c>
      <c r="DH22" s="2">
        <f t="shared" si="14"/>
        <v>2</v>
      </c>
      <c r="DI22" s="2">
        <f t="shared" si="14"/>
        <v>0</v>
      </c>
      <c r="DJ22" s="2">
        <f t="shared" si="14"/>
        <v>1</v>
      </c>
      <c r="DK22" s="2">
        <f t="shared" si="14"/>
        <v>0</v>
      </c>
      <c r="DL22" s="2">
        <f t="shared" si="14"/>
        <v>0</v>
      </c>
      <c r="DM22" s="2">
        <f t="shared" si="14"/>
        <v>0</v>
      </c>
      <c r="DN22" s="2">
        <f t="shared" si="14"/>
        <v>1</v>
      </c>
      <c r="DO22" s="15">
        <f t="shared" si="14"/>
        <v>4</v>
      </c>
      <c r="DP22" s="33">
        <f>DH22+DI22+DJ22*1.5+DK22*2.3+DL22*2+DM22*0.4+DN22*0.2</f>
        <v>3.7</v>
      </c>
      <c r="DQ22" s="32" t="s">
        <v>5</v>
      </c>
      <c r="DR22" s="2">
        <f t="shared" si="23"/>
        <v>4</v>
      </c>
      <c r="DS22" s="2">
        <f t="shared" si="16"/>
        <v>0</v>
      </c>
      <c r="DT22" s="2">
        <f t="shared" si="16"/>
        <v>0</v>
      </c>
      <c r="DU22" s="2">
        <f t="shared" si="16"/>
        <v>0</v>
      </c>
      <c r="DV22" s="2">
        <f t="shared" si="16"/>
        <v>0</v>
      </c>
      <c r="DW22" s="2">
        <f t="shared" si="16"/>
        <v>0</v>
      </c>
      <c r="DX22" s="2">
        <f t="shared" si="16"/>
        <v>0</v>
      </c>
      <c r="DY22" s="15">
        <f t="shared" si="16"/>
        <v>4</v>
      </c>
      <c r="DZ22" s="33">
        <f>DR22+DS22+DT22*1.5+DU22*2.3+DV22*2+DW22*0.4+DX22*0.2</f>
        <v>4</v>
      </c>
      <c r="EA22" s="32" t="s">
        <v>5</v>
      </c>
      <c r="EB22" s="2">
        <f t="shared" si="24"/>
        <v>132</v>
      </c>
      <c r="EC22" s="2">
        <f t="shared" si="18"/>
        <v>13</v>
      </c>
      <c r="ED22" s="2">
        <f t="shared" si="18"/>
        <v>5</v>
      </c>
      <c r="EE22" s="2">
        <f t="shared" si="18"/>
        <v>0</v>
      </c>
      <c r="EF22" s="2">
        <f t="shared" si="18"/>
        <v>31</v>
      </c>
      <c r="EG22" s="2">
        <f t="shared" si="18"/>
        <v>8</v>
      </c>
      <c r="EH22" s="2">
        <f t="shared" si="18"/>
        <v>3</v>
      </c>
      <c r="EI22" s="15">
        <f t="shared" si="18"/>
        <v>192</v>
      </c>
      <c r="EJ22" s="33">
        <f>EB22+EC22+ED22*1.5+EE22*2.3+EF22*2+EG22*0.4+EH22*0.2</f>
        <v>218.29999999999998</v>
      </c>
      <c r="EK22" s="32" t="s">
        <v>5</v>
      </c>
      <c r="EL22" s="2">
        <f t="shared" si="25"/>
        <v>158</v>
      </c>
      <c r="EM22" s="2">
        <f t="shared" si="20"/>
        <v>14</v>
      </c>
      <c r="EN22" s="2">
        <f t="shared" si="20"/>
        <v>3</v>
      </c>
      <c r="EO22" s="2">
        <f t="shared" si="20"/>
        <v>0</v>
      </c>
      <c r="EP22" s="2">
        <f t="shared" si="20"/>
        <v>14</v>
      </c>
      <c r="EQ22" s="2">
        <f t="shared" si="20"/>
        <v>7</v>
      </c>
      <c r="ER22" s="2">
        <f t="shared" si="20"/>
        <v>3</v>
      </c>
      <c r="ES22" s="15">
        <f t="shared" si="20"/>
        <v>199</v>
      </c>
      <c r="ET22" s="33">
        <f>EL22+EM22+EN22*1.5+EO22*2.3+EP22*2+EQ22*0.4+ER22*0.2</f>
        <v>207.9</v>
      </c>
    </row>
    <row r="23" spans="1:150" ht="13" thickTop="1" x14ac:dyDescent="0.25">
      <c r="A23" s="31">
        <f>A21+"00:15"</f>
        <v>8.3333333333333329E-2</v>
      </c>
      <c r="B23" s="57">
        <v>31</v>
      </c>
      <c r="C23" s="57">
        <v>2</v>
      </c>
      <c r="D23" s="57">
        <v>0</v>
      </c>
      <c r="E23" s="57">
        <v>1</v>
      </c>
      <c r="F23" s="57">
        <v>2</v>
      </c>
      <c r="G23" s="57">
        <v>2</v>
      </c>
      <c r="H23" s="57">
        <v>0</v>
      </c>
      <c r="I23" s="14">
        <f t="shared" si="98"/>
        <v>38</v>
      </c>
      <c r="J23" s="14">
        <f t="shared" ref="J23:J26" si="187">B23+C23+D23*1.5+E23*2.3+F23*2+G23*0.4+H23*0.2</f>
        <v>40.099999999999994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ref="S23:S26" si="188">SUM(L23:R23)</f>
        <v>0</v>
      </c>
      <c r="T23" s="14">
        <f t="shared" ref="T23:T26" si="189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102"/>
        <v>0</v>
      </c>
      <c r="AD23" s="14">
        <f t="shared" ref="AD23:AD26" si="190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04"/>
        <v>0</v>
      </c>
      <c r="AN23" s="14">
        <f t="shared" ref="AN23:AN26" si="191">AF23+AG23+AH23*1.5+AI23*2.3+AJ23*2+AK23*0.4+AL23*0.2</f>
        <v>0</v>
      </c>
      <c r="AO23" s="31">
        <f>AO21+"00:15"</f>
        <v>8.3333333333333329E-2</v>
      </c>
      <c r="AP23" s="57">
        <v>2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106"/>
        <v>2</v>
      </c>
      <c r="AX23" s="14">
        <f t="shared" ref="AX23:AX26" si="192">AP23+AQ23+AR23*1.5+AS23*2.3+AT23*2+AU23*0.4+AV23*0.2</f>
        <v>2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08"/>
        <v>0</v>
      </c>
      <c r="BH23" s="14">
        <f t="shared" ref="BH23:BH26" si="193">AZ23+BA23+BB23*1.5+BC23*2.3+BD23*2+BE23*0.4+BF23*0.2</f>
        <v>0</v>
      </c>
      <c r="BI23" s="31">
        <f>BI21+"00:15"</f>
        <v>8.3333333333333329E-2</v>
      </c>
      <c r="BJ23" s="57">
        <v>1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110"/>
        <v>1</v>
      </c>
      <c r="BR23" s="14">
        <f t="shared" ref="BR23:BR26" si="194">BJ23+BK23+BL23*1.5+BM23*2.3+BN23*2+BO23*0.4+BP23*0.2</f>
        <v>1</v>
      </c>
      <c r="BS23" s="31">
        <f>BS21+"00:15"</f>
        <v>8.3333333333333329E-2</v>
      </c>
      <c r="BT23" s="57">
        <v>44</v>
      </c>
      <c r="BU23" s="57">
        <v>2</v>
      </c>
      <c r="BV23" s="57">
        <v>1</v>
      </c>
      <c r="BW23" s="57">
        <v>0</v>
      </c>
      <c r="BX23" s="57">
        <v>3</v>
      </c>
      <c r="BY23" s="57">
        <v>2</v>
      </c>
      <c r="BZ23" s="57">
        <v>1</v>
      </c>
      <c r="CA23" s="14">
        <f t="shared" si="112"/>
        <v>53</v>
      </c>
      <c r="CB23" s="14">
        <f t="shared" ref="CB23:CB26" si="195">BT23+BU23+BV23*1.5+BW23*2.3+BX23*2+BY23*0.4+BZ23*0.2</f>
        <v>54.5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14"/>
        <v>0</v>
      </c>
      <c r="CL23" s="14">
        <f t="shared" ref="CL23:CL26" si="196">CD23+CE23+CF23*1.5+CG23*2.3+CH23*2+CI23*0.4+CJ23*0.2</f>
        <v>0</v>
      </c>
      <c r="CM23" s="31">
        <f>CM21+"00:15"</f>
        <v>8.3333333333333329E-2</v>
      </c>
      <c r="CN23" s="57">
        <f t="shared" si="22"/>
        <v>44</v>
      </c>
      <c r="CO23" s="57">
        <f t="shared" si="9"/>
        <v>2</v>
      </c>
      <c r="CP23" s="57">
        <f t="shared" si="9"/>
        <v>1</v>
      </c>
      <c r="CQ23" s="57">
        <f t="shared" si="9"/>
        <v>0</v>
      </c>
      <c r="CR23" s="57">
        <f t="shared" si="9"/>
        <v>3</v>
      </c>
      <c r="CS23" s="57">
        <f t="shared" si="9"/>
        <v>2</v>
      </c>
      <c r="CT23" s="57">
        <f t="shared" si="9"/>
        <v>1</v>
      </c>
      <c r="CU23" s="14">
        <f t="shared" si="9"/>
        <v>53</v>
      </c>
      <c r="CV23" s="14">
        <f t="shared" ref="CV23:CV26" si="197">CN23+CO23+CP23*1.5+CQ23*2.3+CR23*2+CS23*0.4+CT23*0.2</f>
        <v>54.5</v>
      </c>
      <c r="CW23" s="31">
        <f>CW21+"00:15"</f>
        <v>8.3333333333333329E-2</v>
      </c>
      <c r="CX23" s="57">
        <f t="shared" si="41"/>
        <v>31</v>
      </c>
      <c r="CY23" s="57">
        <f t="shared" si="41"/>
        <v>2</v>
      </c>
      <c r="CZ23" s="57">
        <f t="shared" si="41"/>
        <v>0</v>
      </c>
      <c r="DA23" s="57">
        <f t="shared" si="12"/>
        <v>1</v>
      </c>
      <c r="DB23" s="57">
        <f t="shared" si="12"/>
        <v>2</v>
      </c>
      <c r="DC23" s="57">
        <f t="shared" si="12"/>
        <v>2</v>
      </c>
      <c r="DD23" s="57">
        <f t="shared" si="12"/>
        <v>0</v>
      </c>
      <c r="DE23" s="14">
        <f t="shared" si="12"/>
        <v>38</v>
      </c>
      <c r="DF23" s="14">
        <f t="shared" ref="DF23:DF26" si="198">CX23+CY23+CZ23*1.5+DA23*2.3+DB23*2+DC23*0.4+DD23*0.2</f>
        <v>40.099999999999994</v>
      </c>
      <c r="DG23" s="31">
        <f>DG21+"00:15"</f>
        <v>8.3333333333333329E-2</v>
      </c>
      <c r="DH23" s="57">
        <f t="shared" si="14"/>
        <v>1</v>
      </c>
      <c r="DI23" s="57">
        <f t="shared" si="14"/>
        <v>0</v>
      </c>
      <c r="DJ23" s="57">
        <f t="shared" si="14"/>
        <v>0</v>
      </c>
      <c r="DK23" s="57">
        <f t="shared" si="14"/>
        <v>0</v>
      </c>
      <c r="DL23" s="57">
        <f t="shared" si="14"/>
        <v>0</v>
      </c>
      <c r="DM23" s="57">
        <f t="shared" si="14"/>
        <v>0</v>
      </c>
      <c r="DN23" s="57">
        <f t="shared" si="14"/>
        <v>0</v>
      </c>
      <c r="DO23" s="14">
        <f t="shared" si="14"/>
        <v>1</v>
      </c>
      <c r="DP23" s="14">
        <f t="shared" ref="DP23:DP26" si="199">DH23+DI23+DJ23*1.5+DK23*2.3+DL23*2+DM23*0.4+DN23*0.2</f>
        <v>1</v>
      </c>
      <c r="DQ23" s="31">
        <f>DQ21+"00:15"</f>
        <v>8.3333333333333329E-2</v>
      </c>
      <c r="DR23" s="57">
        <f t="shared" si="23"/>
        <v>2</v>
      </c>
      <c r="DS23" s="57">
        <f t="shared" si="16"/>
        <v>0</v>
      </c>
      <c r="DT23" s="57">
        <f t="shared" si="16"/>
        <v>0</v>
      </c>
      <c r="DU23" s="57">
        <f t="shared" si="16"/>
        <v>0</v>
      </c>
      <c r="DV23" s="57">
        <f t="shared" si="16"/>
        <v>0</v>
      </c>
      <c r="DW23" s="57">
        <f t="shared" si="16"/>
        <v>0</v>
      </c>
      <c r="DX23" s="57">
        <f t="shared" si="16"/>
        <v>0</v>
      </c>
      <c r="DY23" s="14">
        <f t="shared" si="16"/>
        <v>2</v>
      </c>
      <c r="DZ23" s="14">
        <f t="shared" ref="DZ23:DZ26" si="200">DR23+DS23+DT23*1.5+DU23*2.3+DV23*2+DW23*0.4+DX23*0.2</f>
        <v>2</v>
      </c>
      <c r="EA23" s="31">
        <f>EA21+"00:15"</f>
        <v>8.3333333333333329E-2</v>
      </c>
      <c r="EB23" s="57">
        <f t="shared" si="24"/>
        <v>33</v>
      </c>
      <c r="EC23" s="57">
        <f t="shared" si="18"/>
        <v>2</v>
      </c>
      <c r="ED23" s="57">
        <f t="shared" si="18"/>
        <v>0</v>
      </c>
      <c r="EE23" s="57">
        <f t="shared" si="18"/>
        <v>1</v>
      </c>
      <c r="EF23" s="57">
        <f t="shared" si="18"/>
        <v>2</v>
      </c>
      <c r="EG23" s="57">
        <f t="shared" si="18"/>
        <v>2</v>
      </c>
      <c r="EH23" s="57">
        <f t="shared" si="18"/>
        <v>0</v>
      </c>
      <c r="EI23" s="14">
        <f t="shared" si="18"/>
        <v>40</v>
      </c>
      <c r="EJ23" s="14">
        <f t="shared" ref="EJ23:EJ26" si="201">EB23+EC23+ED23*1.5+EE23*2.3+EF23*2+EG23*0.4+EH23*0.2</f>
        <v>42.099999999999994</v>
      </c>
      <c r="EK23" s="31">
        <f>EK21+"00:15"</f>
        <v>8.3333333333333329E-2</v>
      </c>
      <c r="EL23" s="57">
        <f t="shared" si="25"/>
        <v>45</v>
      </c>
      <c r="EM23" s="57">
        <f t="shared" si="20"/>
        <v>2</v>
      </c>
      <c r="EN23" s="57">
        <f t="shared" si="20"/>
        <v>1</v>
      </c>
      <c r="EO23" s="57">
        <f t="shared" si="20"/>
        <v>0</v>
      </c>
      <c r="EP23" s="57">
        <f t="shared" si="20"/>
        <v>3</v>
      </c>
      <c r="EQ23" s="57">
        <f t="shared" si="20"/>
        <v>2</v>
      </c>
      <c r="ER23" s="57">
        <f t="shared" si="20"/>
        <v>1</v>
      </c>
      <c r="ES23" s="14">
        <f t="shared" si="20"/>
        <v>54</v>
      </c>
      <c r="ET23" s="14">
        <f t="shared" ref="ET23:ET26" si="202">EL23+EM23+EN23*1.5+EO23*2.3+EP23*2+EQ23*0.4+ER23*0.2</f>
        <v>55.5</v>
      </c>
    </row>
    <row r="24" spans="1:150" ht="14.25" customHeight="1" x14ac:dyDescent="0.25">
      <c r="A24" s="31">
        <f>A23+"00:15"</f>
        <v>9.375E-2</v>
      </c>
      <c r="B24" s="57">
        <v>27</v>
      </c>
      <c r="C24" s="57">
        <v>2</v>
      </c>
      <c r="D24" s="57">
        <v>3</v>
      </c>
      <c r="E24" s="57">
        <v>0</v>
      </c>
      <c r="F24" s="57">
        <v>3</v>
      </c>
      <c r="G24" s="57">
        <v>5</v>
      </c>
      <c r="H24" s="57">
        <v>1</v>
      </c>
      <c r="I24" s="14">
        <f t="shared" si="98"/>
        <v>41</v>
      </c>
      <c r="J24" s="14">
        <f t="shared" si="187"/>
        <v>41.7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188"/>
        <v>0</v>
      </c>
      <c r="T24" s="14">
        <f t="shared" si="189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102"/>
        <v>0</v>
      </c>
      <c r="AD24" s="14">
        <f t="shared" si="190"/>
        <v>0</v>
      </c>
      <c r="AE24" s="31">
        <f>AE23+"00:15"</f>
        <v>9.375E-2</v>
      </c>
      <c r="AF24" s="57">
        <v>2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104"/>
        <v>2</v>
      </c>
      <c r="AN24" s="14">
        <f t="shared" si="191"/>
        <v>2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06"/>
        <v>0</v>
      </c>
      <c r="AX24" s="14">
        <f t="shared" si="192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08"/>
        <v>0</v>
      </c>
      <c r="BH24" s="14">
        <f t="shared" si="193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110"/>
        <v>0</v>
      </c>
      <c r="BR24" s="14">
        <f t="shared" si="194"/>
        <v>0</v>
      </c>
      <c r="BS24" s="31">
        <f>BS23+"00:15"</f>
        <v>9.375E-2</v>
      </c>
      <c r="BT24" s="57">
        <v>23</v>
      </c>
      <c r="BU24" s="57">
        <v>1</v>
      </c>
      <c r="BV24" s="57">
        <v>3</v>
      </c>
      <c r="BW24" s="57">
        <v>0</v>
      </c>
      <c r="BX24" s="57">
        <v>2</v>
      </c>
      <c r="BY24" s="57">
        <v>3</v>
      </c>
      <c r="BZ24" s="57">
        <v>0</v>
      </c>
      <c r="CA24" s="14">
        <f t="shared" si="112"/>
        <v>32</v>
      </c>
      <c r="CB24" s="14">
        <f t="shared" si="195"/>
        <v>33.700000000000003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14"/>
        <v>0</v>
      </c>
      <c r="CL24" s="14">
        <f t="shared" si="196"/>
        <v>0</v>
      </c>
      <c r="CM24" s="31">
        <f>CM23+"00:15"</f>
        <v>9.375E-2</v>
      </c>
      <c r="CN24" s="57">
        <f t="shared" si="22"/>
        <v>25</v>
      </c>
      <c r="CO24" s="57">
        <f t="shared" si="9"/>
        <v>1</v>
      </c>
      <c r="CP24" s="57">
        <f t="shared" si="9"/>
        <v>3</v>
      </c>
      <c r="CQ24" s="57">
        <f t="shared" si="9"/>
        <v>0</v>
      </c>
      <c r="CR24" s="57">
        <f t="shared" si="9"/>
        <v>2</v>
      </c>
      <c r="CS24" s="57">
        <f t="shared" si="9"/>
        <v>3</v>
      </c>
      <c r="CT24" s="57">
        <f t="shared" si="9"/>
        <v>0</v>
      </c>
      <c r="CU24" s="14">
        <f t="shared" si="9"/>
        <v>34</v>
      </c>
      <c r="CV24" s="14">
        <f t="shared" si="197"/>
        <v>35.700000000000003</v>
      </c>
      <c r="CW24" s="31">
        <f>CW23+"00:15"</f>
        <v>9.375E-2</v>
      </c>
      <c r="CX24" s="57">
        <f t="shared" si="41"/>
        <v>27</v>
      </c>
      <c r="CY24" s="57">
        <f t="shared" si="41"/>
        <v>2</v>
      </c>
      <c r="CZ24" s="57">
        <f t="shared" si="41"/>
        <v>3</v>
      </c>
      <c r="DA24" s="57">
        <f t="shared" si="12"/>
        <v>0</v>
      </c>
      <c r="DB24" s="57">
        <f t="shared" si="12"/>
        <v>3</v>
      </c>
      <c r="DC24" s="57">
        <f t="shared" si="12"/>
        <v>5</v>
      </c>
      <c r="DD24" s="57">
        <f t="shared" si="12"/>
        <v>1</v>
      </c>
      <c r="DE24" s="14">
        <f t="shared" si="12"/>
        <v>41</v>
      </c>
      <c r="DF24" s="14">
        <f t="shared" si="198"/>
        <v>41.7</v>
      </c>
      <c r="DG24" s="31">
        <f>DG23+"00:15"</f>
        <v>9.375E-2</v>
      </c>
      <c r="DH24" s="57">
        <f t="shared" si="14"/>
        <v>0</v>
      </c>
      <c r="DI24" s="57">
        <f t="shared" si="14"/>
        <v>0</v>
      </c>
      <c r="DJ24" s="57">
        <f t="shared" si="14"/>
        <v>0</v>
      </c>
      <c r="DK24" s="57">
        <f t="shared" si="14"/>
        <v>0</v>
      </c>
      <c r="DL24" s="57">
        <f t="shared" si="14"/>
        <v>0</v>
      </c>
      <c r="DM24" s="57">
        <f t="shared" si="14"/>
        <v>0</v>
      </c>
      <c r="DN24" s="57">
        <f t="shared" si="14"/>
        <v>0</v>
      </c>
      <c r="DO24" s="14">
        <f t="shared" si="14"/>
        <v>0</v>
      </c>
      <c r="DP24" s="14">
        <f t="shared" si="199"/>
        <v>0</v>
      </c>
      <c r="DQ24" s="31">
        <f>DQ23+"00:15"</f>
        <v>9.375E-2</v>
      </c>
      <c r="DR24" s="57">
        <f t="shared" si="23"/>
        <v>2</v>
      </c>
      <c r="DS24" s="57">
        <f t="shared" si="16"/>
        <v>0</v>
      </c>
      <c r="DT24" s="57">
        <f t="shared" si="16"/>
        <v>0</v>
      </c>
      <c r="DU24" s="57">
        <f t="shared" si="16"/>
        <v>0</v>
      </c>
      <c r="DV24" s="57">
        <f t="shared" si="16"/>
        <v>0</v>
      </c>
      <c r="DW24" s="57">
        <f t="shared" si="16"/>
        <v>0</v>
      </c>
      <c r="DX24" s="57">
        <f t="shared" si="16"/>
        <v>0</v>
      </c>
      <c r="DY24" s="14">
        <f t="shared" si="16"/>
        <v>2</v>
      </c>
      <c r="DZ24" s="14">
        <f t="shared" si="200"/>
        <v>2</v>
      </c>
      <c r="EA24" s="31">
        <f>EA23+"00:15"</f>
        <v>9.375E-2</v>
      </c>
      <c r="EB24" s="57">
        <f t="shared" si="24"/>
        <v>27</v>
      </c>
      <c r="EC24" s="57">
        <f t="shared" si="18"/>
        <v>2</v>
      </c>
      <c r="ED24" s="57">
        <f t="shared" si="18"/>
        <v>3</v>
      </c>
      <c r="EE24" s="57">
        <f t="shared" si="18"/>
        <v>0</v>
      </c>
      <c r="EF24" s="57">
        <f t="shared" si="18"/>
        <v>3</v>
      </c>
      <c r="EG24" s="57">
        <f t="shared" si="18"/>
        <v>5</v>
      </c>
      <c r="EH24" s="57">
        <f t="shared" si="18"/>
        <v>1</v>
      </c>
      <c r="EI24" s="14">
        <f t="shared" si="18"/>
        <v>41</v>
      </c>
      <c r="EJ24" s="14">
        <f t="shared" si="201"/>
        <v>41.7</v>
      </c>
      <c r="EK24" s="31">
        <f>EK23+"00:15"</f>
        <v>9.375E-2</v>
      </c>
      <c r="EL24" s="57">
        <f t="shared" si="25"/>
        <v>23</v>
      </c>
      <c r="EM24" s="57">
        <f t="shared" si="20"/>
        <v>1</v>
      </c>
      <c r="EN24" s="57">
        <f t="shared" si="20"/>
        <v>3</v>
      </c>
      <c r="EO24" s="57">
        <f t="shared" si="20"/>
        <v>0</v>
      </c>
      <c r="EP24" s="57">
        <f t="shared" si="20"/>
        <v>2</v>
      </c>
      <c r="EQ24" s="57">
        <f t="shared" si="20"/>
        <v>3</v>
      </c>
      <c r="ER24" s="57">
        <f t="shared" si="20"/>
        <v>0</v>
      </c>
      <c r="ES24" s="14">
        <f t="shared" si="20"/>
        <v>32</v>
      </c>
      <c r="ET24" s="14">
        <f t="shared" si="202"/>
        <v>33.700000000000003</v>
      </c>
    </row>
    <row r="25" spans="1:150" x14ac:dyDescent="0.25">
      <c r="A25" s="31">
        <f t="shared" ref="A25:A26" si="203">A24+"00:15"</f>
        <v>0.10416666666666667</v>
      </c>
      <c r="B25" s="57">
        <v>20</v>
      </c>
      <c r="C25" s="57">
        <v>0</v>
      </c>
      <c r="D25" s="57">
        <v>2</v>
      </c>
      <c r="E25" s="57">
        <v>1</v>
      </c>
      <c r="F25" s="57">
        <v>2</v>
      </c>
      <c r="G25" s="57">
        <v>1</v>
      </c>
      <c r="H25" s="57">
        <v>0</v>
      </c>
      <c r="I25" s="14">
        <f t="shared" si="98"/>
        <v>26</v>
      </c>
      <c r="J25" s="14">
        <f t="shared" si="187"/>
        <v>29.7</v>
      </c>
      <c r="K25" s="31">
        <f t="shared" ref="K25:K26" si="204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1</v>
      </c>
      <c r="S25" s="14">
        <f t="shared" si="188"/>
        <v>1</v>
      </c>
      <c r="T25" s="14">
        <f t="shared" si="189"/>
        <v>0.2</v>
      </c>
      <c r="U25" s="31">
        <f t="shared" ref="U25:U26" si="205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02"/>
        <v>0</v>
      </c>
      <c r="AD25" s="14">
        <f t="shared" si="190"/>
        <v>0</v>
      </c>
      <c r="AE25" s="31">
        <f t="shared" ref="AE25:AE26" si="206">AE24+"00:15"</f>
        <v>0.10416666666666667</v>
      </c>
      <c r="AF25" s="57">
        <v>1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04"/>
        <v>1</v>
      </c>
      <c r="AN25" s="14">
        <f t="shared" si="191"/>
        <v>1</v>
      </c>
      <c r="AO25" s="31">
        <f t="shared" ref="AO25:AO26" si="207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106"/>
        <v>0</v>
      </c>
      <c r="AX25" s="14">
        <f t="shared" si="192"/>
        <v>0</v>
      </c>
      <c r="AY25" s="31">
        <f t="shared" ref="AY25:AY26" si="208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08"/>
        <v>0</v>
      </c>
      <c r="BH25" s="14">
        <f t="shared" si="193"/>
        <v>0</v>
      </c>
      <c r="BI25" s="31">
        <f t="shared" ref="BI25:BI26" si="209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110"/>
        <v>0</v>
      </c>
      <c r="BR25" s="14">
        <f t="shared" si="194"/>
        <v>0</v>
      </c>
      <c r="BS25" s="31">
        <f t="shared" ref="BS25:BS26" si="210">BS24+"00:15"</f>
        <v>0.10416666666666667</v>
      </c>
      <c r="BT25" s="57">
        <v>23</v>
      </c>
      <c r="BU25" s="57">
        <v>1</v>
      </c>
      <c r="BV25" s="57">
        <v>3</v>
      </c>
      <c r="BW25" s="57">
        <v>1</v>
      </c>
      <c r="BX25" s="57">
        <v>2</v>
      </c>
      <c r="BY25" s="57">
        <v>2</v>
      </c>
      <c r="BZ25" s="57">
        <v>0</v>
      </c>
      <c r="CA25" s="14">
        <f t="shared" si="112"/>
        <v>32</v>
      </c>
      <c r="CB25" s="14">
        <f t="shared" si="195"/>
        <v>35.599999999999994</v>
      </c>
      <c r="CC25" s="31">
        <f t="shared" ref="CC25:CC26" si="211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14"/>
        <v>0</v>
      </c>
      <c r="CL25" s="14">
        <f t="shared" si="196"/>
        <v>0</v>
      </c>
      <c r="CM25" s="31">
        <f t="shared" ref="CM25:CM26" si="212">CM24+"00:15"</f>
        <v>0.10416666666666667</v>
      </c>
      <c r="CN25" s="57">
        <f t="shared" si="22"/>
        <v>24</v>
      </c>
      <c r="CO25" s="57">
        <f t="shared" si="9"/>
        <v>1</v>
      </c>
      <c r="CP25" s="57">
        <f t="shared" si="9"/>
        <v>3</v>
      </c>
      <c r="CQ25" s="57">
        <f t="shared" si="9"/>
        <v>1</v>
      </c>
      <c r="CR25" s="57">
        <f t="shared" si="9"/>
        <v>2</v>
      </c>
      <c r="CS25" s="57">
        <f t="shared" si="9"/>
        <v>2</v>
      </c>
      <c r="CT25" s="57">
        <f t="shared" si="9"/>
        <v>0</v>
      </c>
      <c r="CU25" s="14">
        <f t="shared" si="9"/>
        <v>33</v>
      </c>
      <c r="CV25" s="14">
        <f t="shared" si="197"/>
        <v>36.599999999999994</v>
      </c>
      <c r="CW25" s="31">
        <f t="shared" ref="CW25:CW26" si="213">CW24+"00:15"</f>
        <v>0.10416666666666667</v>
      </c>
      <c r="CX25" s="57">
        <f t="shared" si="41"/>
        <v>20</v>
      </c>
      <c r="CY25" s="57">
        <f t="shared" si="41"/>
        <v>0</v>
      </c>
      <c r="CZ25" s="57">
        <f t="shared" si="41"/>
        <v>2</v>
      </c>
      <c r="DA25" s="57">
        <f t="shared" si="12"/>
        <v>1</v>
      </c>
      <c r="DB25" s="57">
        <f t="shared" si="12"/>
        <v>2</v>
      </c>
      <c r="DC25" s="57">
        <f t="shared" si="12"/>
        <v>1</v>
      </c>
      <c r="DD25" s="57">
        <f t="shared" si="12"/>
        <v>1</v>
      </c>
      <c r="DE25" s="14">
        <f t="shared" si="12"/>
        <v>27</v>
      </c>
      <c r="DF25" s="14">
        <f t="shared" si="198"/>
        <v>29.9</v>
      </c>
      <c r="DG25" s="31">
        <f t="shared" ref="DG25:DG26" si="214">DG24+"00:15"</f>
        <v>0.10416666666666667</v>
      </c>
      <c r="DH25" s="57">
        <f t="shared" si="14"/>
        <v>0</v>
      </c>
      <c r="DI25" s="57">
        <f t="shared" si="14"/>
        <v>0</v>
      </c>
      <c r="DJ25" s="57">
        <f t="shared" si="14"/>
        <v>0</v>
      </c>
      <c r="DK25" s="57">
        <f t="shared" si="14"/>
        <v>0</v>
      </c>
      <c r="DL25" s="57">
        <f t="shared" si="14"/>
        <v>0</v>
      </c>
      <c r="DM25" s="57">
        <f t="shared" si="14"/>
        <v>0</v>
      </c>
      <c r="DN25" s="57">
        <f t="shared" si="14"/>
        <v>1</v>
      </c>
      <c r="DO25" s="14">
        <f t="shared" si="14"/>
        <v>1</v>
      </c>
      <c r="DP25" s="14">
        <f t="shared" si="199"/>
        <v>0.2</v>
      </c>
      <c r="DQ25" s="31">
        <f t="shared" ref="DQ25:DQ26" si="215">DQ24+"00:15"</f>
        <v>0.10416666666666667</v>
      </c>
      <c r="DR25" s="57">
        <f t="shared" si="23"/>
        <v>1</v>
      </c>
      <c r="DS25" s="57">
        <f t="shared" si="16"/>
        <v>0</v>
      </c>
      <c r="DT25" s="57">
        <f t="shared" si="16"/>
        <v>0</v>
      </c>
      <c r="DU25" s="57">
        <f t="shared" si="16"/>
        <v>0</v>
      </c>
      <c r="DV25" s="57">
        <f t="shared" si="16"/>
        <v>0</v>
      </c>
      <c r="DW25" s="57">
        <f t="shared" si="16"/>
        <v>0</v>
      </c>
      <c r="DX25" s="57">
        <f t="shared" si="16"/>
        <v>0</v>
      </c>
      <c r="DY25" s="14">
        <f t="shared" si="16"/>
        <v>1</v>
      </c>
      <c r="DZ25" s="14">
        <f t="shared" si="200"/>
        <v>1</v>
      </c>
      <c r="EA25" s="31">
        <f t="shared" ref="EA25:EA26" si="216">EA24+"00:15"</f>
        <v>0.10416666666666667</v>
      </c>
      <c r="EB25" s="57">
        <f t="shared" si="24"/>
        <v>20</v>
      </c>
      <c r="EC25" s="57">
        <f t="shared" si="18"/>
        <v>0</v>
      </c>
      <c r="ED25" s="57">
        <f t="shared" si="18"/>
        <v>2</v>
      </c>
      <c r="EE25" s="57">
        <f t="shared" si="18"/>
        <v>1</v>
      </c>
      <c r="EF25" s="57">
        <f t="shared" si="18"/>
        <v>2</v>
      </c>
      <c r="EG25" s="57">
        <f t="shared" si="18"/>
        <v>1</v>
      </c>
      <c r="EH25" s="57">
        <f t="shared" si="18"/>
        <v>0</v>
      </c>
      <c r="EI25" s="14">
        <f t="shared" si="18"/>
        <v>26</v>
      </c>
      <c r="EJ25" s="14">
        <f t="shared" si="201"/>
        <v>29.7</v>
      </c>
      <c r="EK25" s="31">
        <f t="shared" ref="EK25:EK26" si="217">EK24+"00:15"</f>
        <v>0.10416666666666667</v>
      </c>
      <c r="EL25" s="57">
        <f t="shared" si="25"/>
        <v>23</v>
      </c>
      <c r="EM25" s="57">
        <f t="shared" si="20"/>
        <v>1</v>
      </c>
      <c r="EN25" s="57">
        <f t="shared" si="20"/>
        <v>3</v>
      </c>
      <c r="EO25" s="57">
        <f t="shared" si="20"/>
        <v>1</v>
      </c>
      <c r="EP25" s="57">
        <f t="shared" si="20"/>
        <v>2</v>
      </c>
      <c r="EQ25" s="57">
        <f t="shared" si="20"/>
        <v>2</v>
      </c>
      <c r="ER25" s="57">
        <f t="shared" si="20"/>
        <v>0</v>
      </c>
      <c r="ES25" s="14">
        <f t="shared" si="20"/>
        <v>32</v>
      </c>
      <c r="ET25" s="14">
        <f t="shared" si="202"/>
        <v>35.599999999999994</v>
      </c>
    </row>
    <row r="26" spans="1:150" ht="13" thickBot="1" x14ac:dyDescent="0.3">
      <c r="A26" s="31">
        <f t="shared" si="203"/>
        <v>0.11458333333333334</v>
      </c>
      <c r="B26" s="57">
        <v>12</v>
      </c>
      <c r="C26" s="57">
        <v>1</v>
      </c>
      <c r="D26" s="57">
        <v>3</v>
      </c>
      <c r="E26" s="57">
        <v>0</v>
      </c>
      <c r="F26" s="57">
        <v>2</v>
      </c>
      <c r="G26" s="57">
        <v>6</v>
      </c>
      <c r="H26" s="57">
        <v>2</v>
      </c>
      <c r="I26" s="14">
        <f t="shared" si="98"/>
        <v>26</v>
      </c>
      <c r="J26" s="14">
        <f t="shared" si="187"/>
        <v>24.299999999999997</v>
      </c>
      <c r="K26" s="31">
        <f t="shared" si="204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188"/>
        <v>0</v>
      </c>
      <c r="T26" s="14">
        <f t="shared" si="189"/>
        <v>0</v>
      </c>
      <c r="U26" s="31">
        <f t="shared" si="205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02"/>
        <v>0</v>
      </c>
      <c r="AD26" s="14">
        <f t="shared" si="190"/>
        <v>0</v>
      </c>
      <c r="AE26" s="31">
        <f t="shared" si="206"/>
        <v>0.11458333333333334</v>
      </c>
      <c r="AF26" s="57">
        <v>1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04"/>
        <v>1</v>
      </c>
      <c r="AN26" s="14">
        <f t="shared" si="191"/>
        <v>1</v>
      </c>
      <c r="AO26" s="31">
        <f t="shared" si="207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106"/>
        <v>0</v>
      </c>
      <c r="AX26" s="14">
        <f t="shared" si="192"/>
        <v>0</v>
      </c>
      <c r="AY26" s="31">
        <f t="shared" si="208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08"/>
        <v>0</v>
      </c>
      <c r="BH26" s="14">
        <f t="shared" si="193"/>
        <v>0</v>
      </c>
      <c r="BI26" s="31">
        <f t="shared" si="209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110"/>
        <v>0</v>
      </c>
      <c r="BR26" s="14">
        <f t="shared" si="194"/>
        <v>0</v>
      </c>
      <c r="BS26" s="31">
        <f t="shared" si="210"/>
        <v>0.11458333333333334</v>
      </c>
      <c r="BT26" s="57">
        <v>29</v>
      </c>
      <c r="BU26" s="57">
        <v>7</v>
      </c>
      <c r="BV26" s="57">
        <v>1</v>
      </c>
      <c r="BW26" s="57">
        <v>0</v>
      </c>
      <c r="BX26" s="57">
        <v>2</v>
      </c>
      <c r="BY26" s="57">
        <v>2</v>
      </c>
      <c r="BZ26" s="57">
        <v>1</v>
      </c>
      <c r="CA26" s="14">
        <f t="shared" si="112"/>
        <v>42</v>
      </c>
      <c r="CB26" s="14">
        <f t="shared" si="195"/>
        <v>42.5</v>
      </c>
      <c r="CC26" s="31">
        <f t="shared" si="211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14"/>
        <v>0</v>
      </c>
      <c r="CL26" s="14">
        <f t="shared" si="196"/>
        <v>0</v>
      </c>
      <c r="CM26" s="31">
        <f t="shared" si="212"/>
        <v>0.11458333333333334</v>
      </c>
      <c r="CN26" s="57">
        <f t="shared" si="22"/>
        <v>30</v>
      </c>
      <c r="CO26" s="57">
        <f t="shared" si="9"/>
        <v>7</v>
      </c>
      <c r="CP26" s="57">
        <f t="shared" si="9"/>
        <v>1</v>
      </c>
      <c r="CQ26" s="57">
        <f t="shared" si="9"/>
        <v>0</v>
      </c>
      <c r="CR26" s="57">
        <f t="shared" si="9"/>
        <v>2</v>
      </c>
      <c r="CS26" s="57">
        <f t="shared" si="9"/>
        <v>2</v>
      </c>
      <c r="CT26" s="57">
        <f t="shared" si="9"/>
        <v>1</v>
      </c>
      <c r="CU26" s="14">
        <f t="shared" si="9"/>
        <v>43</v>
      </c>
      <c r="CV26" s="14">
        <f t="shared" si="197"/>
        <v>43.5</v>
      </c>
      <c r="CW26" s="31">
        <f t="shared" si="213"/>
        <v>0.11458333333333334</v>
      </c>
      <c r="CX26" s="57">
        <f t="shared" si="41"/>
        <v>12</v>
      </c>
      <c r="CY26" s="57">
        <f t="shared" si="41"/>
        <v>1</v>
      </c>
      <c r="CZ26" s="57">
        <f t="shared" si="41"/>
        <v>3</v>
      </c>
      <c r="DA26" s="57">
        <f t="shared" si="12"/>
        <v>0</v>
      </c>
      <c r="DB26" s="57">
        <f t="shared" si="12"/>
        <v>2</v>
      </c>
      <c r="DC26" s="57">
        <f t="shared" si="12"/>
        <v>6</v>
      </c>
      <c r="DD26" s="57">
        <f t="shared" si="12"/>
        <v>2</v>
      </c>
      <c r="DE26" s="14">
        <f t="shared" si="12"/>
        <v>26</v>
      </c>
      <c r="DF26" s="14">
        <f t="shared" si="198"/>
        <v>24.299999999999997</v>
      </c>
      <c r="DG26" s="31">
        <f t="shared" si="214"/>
        <v>0.11458333333333334</v>
      </c>
      <c r="DH26" s="57">
        <f t="shared" si="14"/>
        <v>0</v>
      </c>
      <c r="DI26" s="57">
        <f t="shared" si="14"/>
        <v>0</v>
      </c>
      <c r="DJ26" s="57">
        <f t="shared" si="14"/>
        <v>0</v>
      </c>
      <c r="DK26" s="57">
        <f t="shared" si="14"/>
        <v>0</v>
      </c>
      <c r="DL26" s="57">
        <f t="shared" si="14"/>
        <v>0</v>
      </c>
      <c r="DM26" s="57">
        <f t="shared" si="14"/>
        <v>0</v>
      </c>
      <c r="DN26" s="57">
        <f t="shared" si="14"/>
        <v>0</v>
      </c>
      <c r="DO26" s="14">
        <f t="shared" si="14"/>
        <v>0</v>
      </c>
      <c r="DP26" s="14">
        <f t="shared" si="199"/>
        <v>0</v>
      </c>
      <c r="DQ26" s="31">
        <f t="shared" si="215"/>
        <v>0.11458333333333334</v>
      </c>
      <c r="DR26" s="57">
        <f t="shared" si="23"/>
        <v>1</v>
      </c>
      <c r="DS26" s="57">
        <f t="shared" si="16"/>
        <v>0</v>
      </c>
      <c r="DT26" s="57">
        <f t="shared" si="16"/>
        <v>0</v>
      </c>
      <c r="DU26" s="57">
        <f t="shared" si="16"/>
        <v>0</v>
      </c>
      <c r="DV26" s="57">
        <f t="shared" si="16"/>
        <v>0</v>
      </c>
      <c r="DW26" s="57">
        <f t="shared" si="16"/>
        <v>0</v>
      </c>
      <c r="DX26" s="57">
        <f t="shared" si="16"/>
        <v>0</v>
      </c>
      <c r="DY26" s="14">
        <f t="shared" si="16"/>
        <v>1</v>
      </c>
      <c r="DZ26" s="14">
        <f t="shared" si="200"/>
        <v>1</v>
      </c>
      <c r="EA26" s="31">
        <f t="shared" si="216"/>
        <v>0.11458333333333334</v>
      </c>
      <c r="EB26" s="57">
        <f t="shared" si="24"/>
        <v>12</v>
      </c>
      <c r="EC26" s="57">
        <f t="shared" si="18"/>
        <v>1</v>
      </c>
      <c r="ED26" s="57">
        <f t="shared" si="18"/>
        <v>3</v>
      </c>
      <c r="EE26" s="57">
        <f t="shared" si="18"/>
        <v>0</v>
      </c>
      <c r="EF26" s="57">
        <f t="shared" si="18"/>
        <v>2</v>
      </c>
      <c r="EG26" s="57">
        <f t="shared" si="18"/>
        <v>6</v>
      </c>
      <c r="EH26" s="57">
        <f t="shared" si="18"/>
        <v>2</v>
      </c>
      <c r="EI26" s="14">
        <f t="shared" si="18"/>
        <v>26</v>
      </c>
      <c r="EJ26" s="14">
        <f t="shared" si="201"/>
        <v>24.299999999999997</v>
      </c>
      <c r="EK26" s="31">
        <f t="shared" si="217"/>
        <v>0.11458333333333334</v>
      </c>
      <c r="EL26" s="57">
        <f t="shared" si="25"/>
        <v>29</v>
      </c>
      <c r="EM26" s="57">
        <f t="shared" si="20"/>
        <v>7</v>
      </c>
      <c r="EN26" s="57">
        <f t="shared" si="20"/>
        <v>1</v>
      </c>
      <c r="EO26" s="57">
        <f t="shared" si="20"/>
        <v>0</v>
      </c>
      <c r="EP26" s="57">
        <f t="shared" si="20"/>
        <v>2</v>
      </c>
      <c r="EQ26" s="57">
        <f t="shared" si="20"/>
        <v>2</v>
      </c>
      <c r="ER26" s="57">
        <f t="shared" si="20"/>
        <v>1</v>
      </c>
      <c r="ES26" s="14">
        <f t="shared" si="20"/>
        <v>42</v>
      </c>
      <c r="ET26" s="14">
        <f t="shared" si="202"/>
        <v>42.5</v>
      </c>
    </row>
    <row r="27" spans="1:150" ht="13.5" thickTop="1" thickBot="1" x14ac:dyDescent="0.3">
      <c r="A27" s="32" t="s">
        <v>5</v>
      </c>
      <c r="B27" s="2">
        <f>SUM(B23:B26)</f>
        <v>90</v>
      </c>
      <c r="C27" s="2">
        <f t="shared" ref="C27" si="218">SUM(C23:C26)</f>
        <v>5</v>
      </c>
      <c r="D27" s="2">
        <f t="shared" ref="D27" si="219">SUM(D23:D26)</f>
        <v>8</v>
      </c>
      <c r="E27" s="2">
        <f t="shared" ref="E27" si="220">SUM(E23:E26)</f>
        <v>2</v>
      </c>
      <c r="F27" s="2">
        <f t="shared" ref="F27" si="221">SUM(F23:F26)</f>
        <v>9</v>
      </c>
      <c r="G27" s="2">
        <f t="shared" ref="G27" si="222">SUM(G23:G26)</f>
        <v>14</v>
      </c>
      <c r="H27" s="2">
        <f t="shared" ref="H27" si="223">SUM(H23:H26)</f>
        <v>3</v>
      </c>
      <c r="I27" s="15">
        <f t="shared" ref="I27" si="224">SUM(I23:I26)</f>
        <v>131</v>
      </c>
      <c r="J27" s="33">
        <f>B27+C27+D27*1.5+E27*2.3+F27*2+G27*0.4+H27*0.2</f>
        <v>135.79999999999998</v>
      </c>
      <c r="K27" s="32" t="s">
        <v>5</v>
      </c>
      <c r="L27" s="2">
        <f>SUM(L23:L26)</f>
        <v>0</v>
      </c>
      <c r="M27" s="2">
        <f t="shared" ref="M27" si="225">SUM(M23:M26)</f>
        <v>0</v>
      </c>
      <c r="N27" s="2">
        <f t="shared" ref="N27" si="226">SUM(N23:N26)</f>
        <v>0</v>
      </c>
      <c r="O27" s="2">
        <f t="shared" ref="O27" si="227">SUM(O23:O26)</f>
        <v>0</v>
      </c>
      <c r="P27" s="2">
        <f t="shared" ref="P27" si="228">SUM(P23:P26)</f>
        <v>0</v>
      </c>
      <c r="Q27" s="2">
        <f t="shared" ref="Q27" si="229">SUM(Q23:Q26)</f>
        <v>0</v>
      </c>
      <c r="R27" s="2">
        <f t="shared" ref="R27:S27" si="230">SUM(R23:R26)</f>
        <v>1</v>
      </c>
      <c r="S27" s="15">
        <f t="shared" si="230"/>
        <v>1</v>
      </c>
      <c r="T27" s="33">
        <f>L27+M27+N27*1.5+O27*2.3+P27*2+Q27*0.4+R27*0.2</f>
        <v>0.2</v>
      </c>
      <c r="U27" s="32" t="s">
        <v>5</v>
      </c>
      <c r="V27" s="2">
        <f>SUM(V23:V26)</f>
        <v>0</v>
      </c>
      <c r="W27" s="2">
        <f t="shared" ref="W27" si="231">SUM(W23:W26)</f>
        <v>0</v>
      </c>
      <c r="X27" s="2">
        <f t="shared" ref="X27" si="232">SUM(X23:X26)</f>
        <v>0</v>
      </c>
      <c r="Y27" s="2">
        <f t="shared" ref="Y27" si="233">SUM(Y23:Y26)</f>
        <v>0</v>
      </c>
      <c r="Z27" s="2">
        <f t="shared" ref="Z27" si="234">SUM(Z23:Z26)</f>
        <v>0</v>
      </c>
      <c r="AA27" s="2">
        <f t="shared" ref="AA27" si="235">SUM(AA23:AA26)</f>
        <v>0</v>
      </c>
      <c r="AB27" s="2">
        <f t="shared" ref="AB27" si="236">SUM(AB23:AB26)</f>
        <v>0</v>
      </c>
      <c r="AC27" s="15">
        <f t="shared" ref="AC27" si="237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4</v>
      </c>
      <c r="AG27" s="2">
        <f t="shared" ref="AG27" si="238">SUM(AG23:AG26)</f>
        <v>0</v>
      </c>
      <c r="AH27" s="2">
        <f t="shared" ref="AH27" si="239">SUM(AH23:AH26)</f>
        <v>0</v>
      </c>
      <c r="AI27" s="2">
        <f t="shared" ref="AI27" si="240">SUM(AI23:AI26)</f>
        <v>0</v>
      </c>
      <c r="AJ27" s="2">
        <f t="shared" ref="AJ27" si="241">SUM(AJ23:AJ26)</f>
        <v>0</v>
      </c>
      <c r="AK27" s="2">
        <f t="shared" ref="AK27" si="242">SUM(AK23:AK26)</f>
        <v>0</v>
      </c>
      <c r="AL27" s="2">
        <f t="shared" ref="AL27" si="243">SUM(AL23:AL26)</f>
        <v>0</v>
      </c>
      <c r="AM27" s="15">
        <f t="shared" ref="AM27" si="244">SUM(AM23:AM26)</f>
        <v>4</v>
      </c>
      <c r="AN27" s="33">
        <f>AF27+AG27+AH27*1.5+AI27*2.3+AJ27*2+AK27*0.4+AL27*0.2</f>
        <v>4</v>
      </c>
      <c r="AO27" s="32" t="s">
        <v>5</v>
      </c>
      <c r="AP27" s="2">
        <f>SUM(AP23:AP26)</f>
        <v>2</v>
      </c>
      <c r="AQ27" s="2">
        <f t="shared" ref="AQ27" si="245">SUM(AQ23:AQ26)</f>
        <v>0</v>
      </c>
      <c r="AR27" s="2">
        <f t="shared" ref="AR27" si="246">SUM(AR23:AR26)</f>
        <v>0</v>
      </c>
      <c r="AS27" s="2">
        <f t="shared" ref="AS27" si="247">SUM(AS23:AS26)</f>
        <v>0</v>
      </c>
      <c r="AT27" s="2">
        <f t="shared" ref="AT27" si="248">SUM(AT23:AT26)</f>
        <v>0</v>
      </c>
      <c r="AU27" s="2">
        <f t="shared" ref="AU27" si="249">SUM(AU23:AU26)</f>
        <v>0</v>
      </c>
      <c r="AV27" s="2">
        <f t="shared" ref="AV27" si="250">SUM(AV23:AV26)</f>
        <v>0</v>
      </c>
      <c r="AW27" s="15">
        <f t="shared" ref="AW27" si="251">SUM(AW23:AW26)</f>
        <v>2</v>
      </c>
      <c r="AX27" s="33">
        <f>AP27+AQ27+AR27*1.5+AS27*2.3+AT27*2+AU27*0.4+AV27*0.2</f>
        <v>2</v>
      </c>
      <c r="AY27" s="32" t="s">
        <v>5</v>
      </c>
      <c r="AZ27" s="2">
        <f>SUM(AZ23:AZ26)</f>
        <v>0</v>
      </c>
      <c r="BA27" s="2">
        <f t="shared" ref="BA27" si="252">SUM(BA23:BA26)</f>
        <v>0</v>
      </c>
      <c r="BB27" s="2">
        <f t="shared" ref="BB27" si="253">SUM(BB23:BB26)</f>
        <v>0</v>
      </c>
      <c r="BC27" s="2">
        <f t="shared" ref="BC27" si="254">SUM(BC23:BC26)</f>
        <v>0</v>
      </c>
      <c r="BD27" s="2">
        <f t="shared" ref="BD27" si="255">SUM(BD23:BD26)</f>
        <v>0</v>
      </c>
      <c r="BE27" s="2">
        <f t="shared" ref="BE27" si="256">SUM(BE23:BE26)</f>
        <v>0</v>
      </c>
      <c r="BF27" s="2">
        <f t="shared" ref="BF27" si="257">SUM(BF23:BF26)</f>
        <v>0</v>
      </c>
      <c r="BG27" s="15">
        <f t="shared" ref="BG27" si="258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1</v>
      </c>
      <c r="BK27" s="2">
        <f t="shared" ref="BK27" si="259">SUM(BK23:BK26)</f>
        <v>0</v>
      </c>
      <c r="BL27" s="2">
        <f t="shared" ref="BL27" si="260">SUM(BL23:BL26)</f>
        <v>0</v>
      </c>
      <c r="BM27" s="2">
        <f t="shared" ref="BM27" si="261">SUM(BM23:BM26)</f>
        <v>0</v>
      </c>
      <c r="BN27" s="2">
        <f t="shared" ref="BN27" si="262">SUM(BN23:BN26)</f>
        <v>0</v>
      </c>
      <c r="BO27" s="2">
        <f t="shared" ref="BO27" si="263">SUM(BO23:BO26)</f>
        <v>0</v>
      </c>
      <c r="BP27" s="2">
        <f t="shared" ref="BP27" si="264">SUM(BP23:BP26)</f>
        <v>0</v>
      </c>
      <c r="BQ27" s="15">
        <f t="shared" ref="BQ27" si="265">SUM(BQ23:BQ26)</f>
        <v>1</v>
      </c>
      <c r="BR27" s="33">
        <f>BJ27+BK27+BL27*1.5+BM27*2.3+BN27*2+BO27*0.4+BP27*0.2</f>
        <v>1</v>
      </c>
      <c r="BS27" s="32" t="s">
        <v>5</v>
      </c>
      <c r="BT27" s="2">
        <f>SUM(BT23:BT26)</f>
        <v>119</v>
      </c>
      <c r="BU27" s="2">
        <f t="shared" ref="BU27" si="266">SUM(BU23:BU26)</f>
        <v>11</v>
      </c>
      <c r="BV27" s="2">
        <f t="shared" ref="BV27" si="267">SUM(BV23:BV26)</f>
        <v>8</v>
      </c>
      <c r="BW27" s="2">
        <f t="shared" ref="BW27" si="268">SUM(BW23:BW26)</f>
        <v>1</v>
      </c>
      <c r="BX27" s="2">
        <f t="shared" ref="BX27" si="269">SUM(BX23:BX26)</f>
        <v>9</v>
      </c>
      <c r="BY27" s="2">
        <f t="shared" ref="BY27" si="270">SUM(BY23:BY26)</f>
        <v>9</v>
      </c>
      <c r="BZ27" s="2">
        <f t="shared" ref="BZ27" si="271">SUM(BZ23:BZ26)</f>
        <v>2</v>
      </c>
      <c r="CA27" s="15">
        <f t="shared" ref="CA27" si="272">SUM(CA23:CA26)</f>
        <v>159</v>
      </c>
      <c r="CB27" s="33">
        <f>BT27+BU27+BV27*1.5+BW27*2.3+BX27*2+BY27*0.4+BZ27*0.2</f>
        <v>166.3</v>
      </c>
      <c r="CC27" s="32" t="s">
        <v>5</v>
      </c>
      <c r="CD27" s="2">
        <f>SUM(CD23:CD26)</f>
        <v>0</v>
      </c>
      <c r="CE27" s="2">
        <f t="shared" ref="CE27" si="273">SUM(CE23:CE26)</f>
        <v>0</v>
      </c>
      <c r="CF27" s="2">
        <f t="shared" ref="CF27" si="274">SUM(CF23:CF26)</f>
        <v>0</v>
      </c>
      <c r="CG27" s="2">
        <f t="shared" ref="CG27" si="275">SUM(CG23:CG26)</f>
        <v>0</v>
      </c>
      <c r="CH27" s="2">
        <f t="shared" ref="CH27" si="276">SUM(CH23:CH26)</f>
        <v>0</v>
      </c>
      <c r="CI27" s="2">
        <f t="shared" ref="CI27" si="277">SUM(CI23:CI26)</f>
        <v>0</v>
      </c>
      <c r="CJ27" s="2">
        <f t="shared" ref="CJ27" si="278">SUM(CJ23:CJ26)</f>
        <v>0</v>
      </c>
      <c r="CK27" s="15">
        <f t="shared" ref="CK27" si="279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22"/>
        <v>123</v>
      </c>
      <c r="CO27" s="2">
        <f t="shared" si="9"/>
        <v>11</v>
      </c>
      <c r="CP27" s="2">
        <f t="shared" si="9"/>
        <v>8</v>
      </c>
      <c r="CQ27" s="2">
        <f t="shared" si="9"/>
        <v>1</v>
      </c>
      <c r="CR27" s="2">
        <f t="shared" si="9"/>
        <v>9</v>
      </c>
      <c r="CS27" s="2">
        <f t="shared" si="9"/>
        <v>9</v>
      </c>
      <c r="CT27" s="2">
        <f t="shared" si="9"/>
        <v>2</v>
      </c>
      <c r="CU27" s="15">
        <f t="shared" si="9"/>
        <v>163</v>
      </c>
      <c r="CV27" s="33">
        <f>CN27+CO27+CP27*1.5+CQ27*2.3+CR27*2+CS27*0.4+CT27*0.2</f>
        <v>170.3</v>
      </c>
      <c r="CW27" s="32" t="s">
        <v>5</v>
      </c>
      <c r="CX27" s="2">
        <f t="shared" si="41"/>
        <v>90</v>
      </c>
      <c r="CY27" s="2">
        <f t="shared" si="41"/>
        <v>5</v>
      </c>
      <c r="CZ27" s="2">
        <f t="shared" si="41"/>
        <v>8</v>
      </c>
      <c r="DA27" s="2">
        <f t="shared" si="12"/>
        <v>2</v>
      </c>
      <c r="DB27" s="2">
        <f t="shared" si="12"/>
        <v>9</v>
      </c>
      <c r="DC27" s="2">
        <f t="shared" si="12"/>
        <v>14</v>
      </c>
      <c r="DD27" s="2">
        <f t="shared" si="12"/>
        <v>4</v>
      </c>
      <c r="DE27" s="15">
        <f t="shared" si="12"/>
        <v>132</v>
      </c>
      <c r="DF27" s="33">
        <f>CX27+CY27+CZ27*1.5+DA27*2.3+DB27*2+DC27*0.4+DD27*0.2</f>
        <v>136</v>
      </c>
      <c r="DG27" s="32" t="s">
        <v>5</v>
      </c>
      <c r="DH27" s="2">
        <f t="shared" si="14"/>
        <v>1</v>
      </c>
      <c r="DI27" s="2">
        <f t="shared" si="14"/>
        <v>0</v>
      </c>
      <c r="DJ27" s="2">
        <f t="shared" si="14"/>
        <v>0</v>
      </c>
      <c r="DK27" s="2">
        <f t="shared" si="14"/>
        <v>0</v>
      </c>
      <c r="DL27" s="2">
        <f t="shared" si="14"/>
        <v>0</v>
      </c>
      <c r="DM27" s="2">
        <f t="shared" si="14"/>
        <v>0</v>
      </c>
      <c r="DN27" s="2">
        <f t="shared" si="14"/>
        <v>1</v>
      </c>
      <c r="DO27" s="15">
        <f t="shared" si="14"/>
        <v>2</v>
      </c>
      <c r="DP27" s="33">
        <f>DH27+DI27+DJ27*1.5+DK27*2.3+DL27*2+DM27*0.4+DN27*0.2</f>
        <v>1.2</v>
      </c>
      <c r="DQ27" s="32" t="s">
        <v>5</v>
      </c>
      <c r="DR27" s="2">
        <f t="shared" si="23"/>
        <v>6</v>
      </c>
      <c r="DS27" s="2">
        <f t="shared" si="16"/>
        <v>0</v>
      </c>
      <c r="DT27" s="2">
        <f t="shared" si="16"/>
        <v>0</v>
      </c>
      <c r="DU27" s="2">
        <f t="shared" si="16"/>
        <v>0</v>
      </c>
      <c r="DV27" s="2">
        <f t="shared" si="16"/>
        <v>0</v>
      </c>
      <c r="DW27" s="2">
        <f t="shared" si="16"/>
        <v>0</v>
      </c>
      <c r="DX27" s="2">
        <f t="shared" si="16"/>
        <v>0</v>
      </c>
      <c r="DY27" s="15">
        <f t="shared" si="16"/>
        <v>6</v>
      </c>
      <c r="DZ27" s="33">
        <f>DR27+DS27+DT27*1.5+DU27*2.3+DV27*2+DW27*0.4+DX27*0.2</f>
        <v>6</v>
      </c>
      <c r="EA27" s="32" t="s">
        <v>5</v>
      </c>
      <c r="EB27" s="2">
        <f t="shared" si="24"/>
        <v>92</v>
      </c>
      <c r="EC27" s="2">
        <f t="shared" si="18"/>
        <v>5</v>
      </c>
      <c r="ED27" s="2">
        <f t="shared" si="18"/>
        <v>8</v>
      </c>
      <c r="EE27" s="2">
        <f t="shared" si="18"/>
        <v>2</v>
      </c>
      <c r="EF27" s="2">
        <f t="shared" si="18"/>
        <v>9</v>
      </c>
      <c r="EG27" s="2">
        <f t="shared" si="18"/>
        <v>14</v>
      </c>
      <c r="EH27" s="2">
        <f t="shared" si="18"/>
        <v>3</v>
      </c>
      <c r="EI27" s="15">
        <f t="shared" si="18"/>
        <v>133</v>
      </c>
      <c r="EJ27" s="33">
        <f>EB27+EC27+ED27*1.5+EE27*2.3+EF27*2+EG27*0.4+EH27*0.2</f>
        <v>137.79999999999998</v>
      </c>
      <c r="EK27" s="32" t="s">
        <v>5</v>
      </c>
      <c r="EL27" s="2">
        <f t="shared" si="25"/>
        <v>120</v>
      </c>
      <c r="EM27" s="2">
        <f t="shared" si="20"/>
        <v>11</v>
      </c>
      <c r="EN27" s="2">
        <f t="shared" si="20"/>
        <v>8</v>
      </c>
      <c r="EO27" s="2">
        <f t="shared" si="20"/>
        <v>1</v>
      </c>
      <c r="EP27" s="2">
        <f t="shared" si="20"/>
        <v>9</v>
      </c>
      <c r="EQ27" s="2">
        <f t="shared" si="20"/>
        <v>9</v>
      </c>
      <c r="ER27" s="2">
        <f t="shared" si="20"/>
        <v>2</v>
      </c>
      <c r="ES27" s="15">
        <f t="shared" si="20"/>
        <v>160</v>
      </c>
      <c r="ET27" s="33">
        <f>EL27+EM27+EN27*1.5+EO27*2.3+EP27*2+EQ27*0.4+ER27*0.2</f>
        <v>167.3</v>
      </c>
    </row>
    <row r="28" spans="1:150" ht="13" thickTop="1" x14ac:dyDescent="0.25">
      <c r="A28" s="31">
        <f>A26+"00:15"</f>
        <v>0.125</v>
      </c>
      <c r="B28" s="57">
        <v>15</v>
      </c>
      <c r="C28" s="57">
        <v>2</v>
      </c>
      <c r="D28" s="57">
        <v>2</v>
      </c>
      <c r="E28" s="57">
        <v>0</v>
      </c>
      <c r="F28" s="57">
        <v>1</v>
      </c>
      <c r="G28" s="57">
        <v>0</v>
      </c>
      <c r="H28" s="57">
        <v>0</v>
      </c>
      <c r="I28" s="14">
        <f t="shared" si="98"/>
        <v>20</v>
      </c>
      <c r="J28" s="14">
        <f t="shared" ref="J28:J31" si="280">B28+C28+D28*1.5+E28*2.3+F28*2+G28*0.4+H28*0.2</f>
        <v>22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ref="S28:S31" si="281">SUM(L28:R28)</f>
        <v>0</v>
      </c>
      <c r="T28" s="14">
        <f t="shared" ref="T28:T31" si="282"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102"/>
        <v>0</v>
      </c>
      <c r="AD28" s="14">
        <f t="shared" ref="AD28:AD31" si="283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104"/>
        <v>0</v>
      </c>
      <c r="AN28" s="14">
        <f t="shared" ref="AN28:AN31" si="284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1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106"/>
        <v>1</v>
      </c>
      <c r="AX28" s="14">
        <f t="shared" ref="AX28:AX31" si="285">AP28+AQ28+AR28*1.5+AS28*2.3+AT28*2+AU28*0.4+AV28*0.2</f>
        <v>1.5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08"/>
        <v>0</v>
      </c>
      <c r="BH28" s="14">
        <f t="shared" ref="BH28:BH31" si="286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10"/>
        <v>0</v>
      </c>
      <c r="BR28" s="14">
        <f t="shared" ref="BR28:BR31" si="287">BJ28+BK28+BL28*1.5+BM28*2.3+BN28*2+BO28*0.4+BP28*0.2</f>
        <v>0</v>
      </c>
      <c r="BS28" s="31">
        <f>BS26+"00:15"</f>
        <v>0.125</v>
      </c>
      <c r="BT28" s="57">
        <v>13</v>
      </c>
      <c r="BU28" s="57">
        <v>4</v>
      </c>
      <c r="BV28" s="57">
        <v>3</v>
      </c>
      <c r="BW28" s="57">
        <v>0</v>
      </c>
      <c r="BX28" s="57">
        <v>4</v>
      </c>
      <c r="BY28" s="57">
        <v>0</v>
      </c>
      <c r="BZ28" s="57">
        <v>0</v>
      </c>
      <c r="CA28" s="14">
        <f t="shared" si="112"/>
        <v>24</v>
      </c>
      <c r="CB28" s="14">
        <f t="shared" ref="CB28:CB31" si="288">BT28+BU28+BV28*1.5+BW28*2.3+BX28*2+BY28*0.4+BZ28*0.2</f>
        <v>29.5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14"/>
        <v>0</v>
      </c>
      <c r="CL28" s="14">
        <f t="shared" ref="CL28:CL31" si="289">CD28+CE28+CF28*1.5+CG28*2.3+CH28*2+CI28*0.4+CJ28*0.2</f>
        <v>0</v>
      </c>
      <c r="CM28" s="31">
        <f>CM26+"00:15"</f>
        <v>0.125</v>
      </c>
      <c r="CN28" s="57">
        <f t="shared" si="22"/>
        <v>13</v>
      </c>
      <c r="CO28" s="57">
        <f t="shared" si="9"/>
        <v>4</v>
      </c>
      <c r="CP28" s="57">
        <f t="shared" si="9"/>
        <v>3</v>
      </c>
      <c r="CQ28" s="57">
        <f t="shared" si="9"/>
        <v>0</v>
      </c>
      <c r="CR28" s="57">
        <f t="shared" si="9"/>
        <v>4</v>
      </c>
      <c r="CS28" s="57">
        <f t="shared" si="9"/>
        <v>0</v>
      </c>
      <c r="CT28" s="57">
        <f t="shared" si="9"/>
        <v>0</v>
      </c>
      <c r="CU28" s="14">
        <f t="shared" si="9"/>
        <v>24</v>
      </c>
      <c r="CV28" s="14">
        <f t="shared" ref="CV28:CV31" si="290">CN28+CO28+CP28*1.5+CQ28*2.3+CR28*2+CS28*0.4+CT28*0.2</f>
        <v>29.5</v>
      </c>
      <c r="CW28" s="31">
        <f>CW26+"00:15"</f>
        <v>0.125</v>
      </c>
      <c r="CX28" s="57">
        <f t="shared" si="41"/>
        <v>15</v>
      </c>
      <c r="CY28" s="57">
        <f t="shared" si="41"/>
        <v>2</v>
      </c>
      <c r="CZ28" s="57">
        <f t="shared" si="41"/>
        <v>2</v>
      </c>
      <c r="DA28" s="57">
        <f t="shared" si="12"/>
        <v>0</v>
      </c>
      <c r="DB28" s="57">
        <f t="shared" si="12"/>
        <v>1</v>
      </c>
      <c r="DC28" s="57">
        <f t="shared" si="12"/>
        <v>0</v>
      </c>
      <c r="DD28" s="57">
        <f t="shared" si="12"/>
        <v>0</v>
      </c>
      <c r="DE28" s="14">
        <f t="shared" si="12"/>
        <v>20</v>
      </c>
      <c r="DF28" s="14">
        <f t="shared" ref="DF28:DF31" si="291">CX28+CY28+CZ28*1.5+DA28*2.3+DB28*2+DC28*0.4+DD28*0.2</f>
        <v>22</v>
      </c>
      <c r="DG28" s="31">
        <f>DG26+"00:15"</f>
        <v>0.125</v>
      </c>
      <c r="DH28" s="57">
        <f t="shared" si="14"/>
        <v>0</v>
      </c>
      <c r="DI28" s="57">
        <f t="shared" si="14"/>
        <v>0</v>
      </c>
      <c r="DJ28" s="57">
        <f t="shared" si="14"/>
        <v>0</v>
      </c>
      <c r="DK28" s="57">
        <f t="shared" si="14"/>
        <v>0</v>
      </c>
      <c r="DL28" s="57">
        <f t="shared" si="14"/>
        <v>0</v>
      </c>
      <c r="DM28" s="57">
        <f t="shared" si="14"/>
        <v>0</v>
      </c>
      <c r="DN28" s="57">
        <f t="shared" si="14"/>
        <v>0</v>
      </c>
      <c r="DO28" s="14">
        <f t="shared" si="14"/>
        <v>0</v>
      </c>
      <c r="DP28" s="14">
        <f t="shared" ref="DP28:DP31" si="292">DH28+DI28+DJ28*1.5+DK28*2.3+DL28*2+DM28*0.4+DN28*0.2</f>
        <v>0</v>
      </c>
      <c r="DQ28" s="31">
        <f>DQ26+"00:15"</f>
        <v>0.125</v>
      </c>
      <c r="DR28" s="57">
        <f t="shared" si="23"/>
        <v>0</v>
      </c>
      <c r="DS28" s="57">
        <f t="shared" si="16"/>
        <v>0</v>
      </c>
      <c r="DT28" s="57">
        <f t="shared" si="16"/>
        <v>1</v>
      </c>
      <c r="DU28" s="57">
        <f t="shared" si="16"/>
        <v>0</v>
      </c>
      <c r="DV28" s="57">
        <f t="shared" si="16"/>
        <v>0</v>
      </c>
      <c r="DW28" s="57">
        <f t="shared" si="16"/>
        <v>0</v>
      </c>
      <c r="DX28" s="57">
        <f t="shared" si="16"/>
        <v>0</v>
      </c>
      <c r="DY28" s="14">
        <f t="shared" si="16"/>
        <v>1</v>
      </c>
      <c r="DZ28" s="14">
        <f t="shared" ref="DZ28:DZ31" si="293">DR28+DS28+DT28*1.5+DU28*2.3+DV28*2+DW28*0.4+DX28*0.2</f>
        <v>1.5</v>
      </c>
      <c r="EA28" s="31">
        <f>EA26+"00:15"</f>
        <v>0.125</v>
      </c>
      <c r="EB28" s="57">
        <f t="shared" si="24"/>
        <v>15</v>
      </c>
      <c r="EC28" s="57">
        <f t="shared" si="18"/>
        <v>2</v>
      </c>
      <c r="ED28" s="57">
        <f t="shared" si="18"/>
        <v>3</v>
      </c>
      <c r="EE28" s="57">
        <f t="shared" si="18"/>
        <v>0</v>
      </c>
      <c r="EF28" s="57">
        <f t="shared" si="18"/>
        <v>1</v>
      </c>
      <c r="EG28" s="57">
        <f t="shared" si="18"/>
        <v>0</v>
      </c>
      <c r="EH28" s="57">
        <f t="shared" si="18"/>
        <v>0</v>
      </c>
      <c r="EI28" s="14">
        <f t="shared" si="18"/>
        <v>21</v>
      </c>
      <c r="EJ28" s="14">
        <f t="shared" ref="EJ28:EJ31" si="294">EB28+EC28+ED28*1.5+EE28*2.3+EF28*2+EG28*0.4+EH28*0.2</f>
        <v>23.5</v>
      </c>
      <c r="EK28" s="31">
        <f>EK26+"00:15"</f>
        <v>0.125</v>
      </c>
      <c r="EL28" s="57">
        <f t="shared" si="25"/>
        <v>13</v>
      </c>
      <c r="EM28" s="57">
        <f t="shared" si="20"/>
        <v>4</v>
      </c>
      <c r="EN28" s="57">
        <f t="shared" si="20"/>
        <v>3</v>
      </c>
      <c r="EO28" s="57">
        <f t="shared" si="20"/>
        <v>0</v>
      </c>
      <c r="EP28" s="57">
        <f t="shared" si="20"/>
        <v>4</v>
      </c>
      <c r="EQ28" s="57">
        <f t="shared" si="20"/>
        <v>0</v>
      </c>
      <c r="ER28" s="57">
        <f t="shared" si="20"/>
        <v>0</v>
      </c>
      <c r="ES28" s="14">
        <f t="shared" si="20"/>
        <v>24</v>
      </c>
      <c r="ET28" s="14">
        <f t="shared" ref="ET28:ET31" si="295">EL28+EM28+EN28*1.5+EO28*2.3+EP28*2+EQ28*0.4+ER28*0.2</f>
        <v>29.5</v>
      </c>
    </row>
    <row r="29" spans="1:150" x14ac:dyDescent="0.25">
      <c r="A29" s="31">
        <f>A28+"00:15"</f>
        <v>0.13541666666666666</v>
      </c>
      <c r="B29" s="57">
        <v>15</v>
      </c>
      <c r="C29" s="57">
        <v>2</v>
      </c>
      <c r="D29" s="57">
        <v>1</v>
      </c>
      <c r="E29" s="57">
        <v>1</v>
      </c>
      <c r="F29" s="57">
        <v>4</v>
      </c>
      <c r="G29" s="57">
        <v>1</v>
      </c>
      <c r="H29" s="57">
        <v>1</v>
      </c>
      <c r="I29" s="14">
        <f t="shared" si="98"/>
        <v>25</v>
      </c>
      <c r="J29" s="14">
        <f t="shared" si="280"/>
        <v>29.4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81"/>
        <v>0</v>
      </c>
      <c r="T29" s="14">
        <f t="shared" si="282"/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102"/>
        <v>0</v>
      </c>
      <c r="AD29" s="14">
        <f t="shared" si="283"/>
        <v>0</v>
      </c>
      <c r="AE29" s="31">
        <f>AE28+"00:15"</f>
        <v>0.13541666666666666</v>
      </c>
      <c r="AF29" s="57">
        <v>1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04"/>
        <v>1</v>
      </c>
      <c r="AN29" s="14">
        <f t="shared" si="284"/>
        <v>1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06"/>
        <v>0</v>
      </c>
      <c r="AX29" s="14">
        <f t="shared" si="285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08"/>
        <v>0</v>
      </c>
      <c r="BH29" s="14">
        <f t="shared" si="286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110"/>
        <v>0</v>
      </c>
      <c r="BR29" s="14">
        <f t="shared" si="287"/>
        <v>0</v>
      </c>
      <c r="BS29" s="31">
        <f>BS28+"00:15"</f>
        <v>0.13541666666666666</v>
      </c>
      <c r="BT29" s="57">
        <v>17</v>
      </c>
      <c r="BU29" s="57">
        <v>1</v>
      </c>
      <c r="BV29" s="57">
        <v>2</v>
      </c>
      <c r="BW29" s="57">
        <v>0</v>
      </c>
      <c r="BX29" s="57">
        <v>3</v>
      </c>
      <c r="BY29" s="57">
        <v>1</v>
      </c>
      <c r="BZ29" s="57">
        <v>0</v>
      </c>
      <c r="CA29" s="14">
        <f t="shared" si="112"/>
        <v>24</v>
      </c>
      <c r="CB29" s="14">
        <f t="shared" si="288"/>
        <v>27.4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14"/>
        <v>0</v>
      </c>
      <c r="CL29" s="14">
        <f t="shared" si="289"/>
        <v>0</v>
      </c>
      <c r="CM29" s="31">
        <f>CM28+"00:15"</f>
        <v>0.13541666666666666</v>
      </c>
      <c r="CN29" s="57">
        <f t="shared" si="22"/>
        <v>18</v>
      </c>
      <c r="CO29" s="57">
        <f t="shared" si="22"/>
        <v>1</v>
      </c>
      <c r="CP29" s="57">
        <f t="shared" si="22"/>
        <v>2</v>
      </c>
      <c r="CQ29" s="57">
        <f t="shared" si="22"/>
        <v>0</v>
      </c>
      <c r="CR29" s="57">
        <f t="shared" si="22"/>
        <v>3</v>
      </c>
      <c r="CS29" s="57">
        <f t="shared" si="22"/>
        <v>1</v>
      </c>
      <c r="CT29" s="57">
        <f t="shared" si="22"/>
        <v>0</v>
      </c>
      <c r="CU29" s="14">
        <f t="shared" si="22"/>
        <v>25</v>
      </c>
      <c r="CV29" s="14">
        <f t="shared" si="290"/>
        <v>28.4</v>
      </c>
      <c r="CW29" s="31">
        <f>CW28+"00:15"</f>
        <v>0.13541666666666666</v>
      </c>
      <c r="CX29" s="57">
        <f t="shared" si="41"/>
        <v>15</v>
      </c>
      <c r="CY29" s="57">
        <f t="shared" si="41"/>
        <v>2</v>
      </c>
      <c r="CZ29" s="57">
        <f t="shared" si="41"/>
        <v>1</v>
      </c>
      <c r="DA29" s="57">
        <f t="shared" si="41"/>
        <v>1</v>
      </c>
      <c r="DB29" s="57">
        <f t="shared" si="41"/>
        <v>4</v>
      </c>
      <c r="DC29" s="57">
        <f t="shared" si="41"/>
        <v>1</v>
      </c>
      <c r="DD29" s="57">
        <f t="shared" si="41"/>
        <v>1</v>
      </c>
      <c r="DE29" s="14">
        <f t="shared" si="41"/>
        <v>25</v>
      </c>
      <c r="DF29" s="14">
        <f t="shared" si="291"/>
        <v>29.4</v>
      </c>
      <c r="DG29" s="31">
        <f>DG28+"00:15"</f>
        <v>0.13541666666666666</v>
      </c>
      <c r="DH29" s="57">
        <f t="shared" ref="DH29:DO57" si="296">SUM(L29,AZ29,BJ29)</f>
        <v>0</v>
      </c>
      <c r="DI29" s="57">
        <f t="shared" si="296"/>
        <v>0</v>
      </c>
      <c r="DJ29" s="57">
        <f t="shared" si="296"/>
        <v>0</v>
      </c>
      <c r="DK29" s="57">
        <f t="shared" si="296"/>
        <v>0</v>
      </c>
      <c r="DL29" s="57">
        <f t="shared" si="296"/>
        <v>0</v>
      </c>
      <c r="DM29" s="57">
        <f t="shared" si="296"/>
        <v>0</v>
      </c>
      <c r="DN29" s="57">
        <f t="shared" si="296"/>
        <v>0</v>
      </c>
      <c r="DO29" s="14">
        <f t="shared" si="296"/>
        <v>0</v>
      </c>
      <c r="DP29" s="14">
        <f t="shared" si="292"/>
        <v>0</v>
      </c>
      <c r="DQ29" s="31">
        <f>DQ28+"00:15"</f>
        <v>0.13541666666666666</v>
      </c>
      <c r="DR29" s="57">
        <f t="shared" si="23"/>
        <v>1</v>
      </c>
      <c r="DS29" s="57">
        <f t="shared" si="16"/>
        <v>0</v>
      </c>
      <c r="DT29" s="57">
        <f t="shared" si="16"/>
        <v>0</v>
      </c>
      <c r="DU29" s="57">
        <f t="shared" si="16"/>
        <v>0</v>
      </c>
      <c r="DV29" s="57">
        <f t="shared" si="16"/>
        <v>0</v>
      </c>
      <c r="DW29" s="57">
        <f t="shared" si="16"/>
        <v>0</v>
      </c>
      <c r="DX29" s="57">
        <f t="shared" si="16"/>
        <v>0</v>
      </c>
      <c r="DY29" s="14">
        <f t="shared" si="16"/>
        <v>1</v>
      </c>
      <c r="DZ29" s="14">
        <f t="shared" si="293"/>
        <v>1</v>
      </c>
      <c r="EA29" s="31">
        <f>EA28+"00:15"</f>
        <v>0.13541666666666666</v>
      </c>
      <c r="EB29" s="57">
        <f t="shared" si="24"/>
        <v>15</v>
      </c>
      <c r="EC29" s="57">
        <f t="shared" si="18"/>
        <v>2</v>
      </c>
      <c r="ED29" s="57">
        <f t="shared" si="18"/>
        <v>1</v>
      </c>
      <c r="EE29" s="57">
        <f t="shared" si="18"/>
        <v>1</v>
      </c>
      <c r="EF29" s="57">
        <f t="shared" si="18"/>
        <v>4</v>
      </c>
      <c r="EG29" s="57">
        <f t="shared" si="18"/>
        <v>1</v>
      </c>
      <c r="EH29" s="57">
        <f t="shared" si="18"/>
        <v>1</v>
      </c>
      <c r="EI29" s="14">
        <f t="shared" si="18"/>
        <v>25</v>
      </c>
      <c r="EJ29" s="14">
        <f t="shared" si="294"/>
        <v>29.4</v>
      </c>
      <c r="EK29" s="31">
        <f>EK28+"00:15"</f>
        <v>0.13541666666666666</v>
      </c>
      <c r="EL29" s="57">
        <f t="shared" si="25"/>
        <v>17</v>
      </c>
      <c r="EM29" s="57">
        <f t="shared" si="20"/>
        <v>1</v>
      </c>
      <c r="EN29" s="57">
        <f t="shared" si="20"/>
        <v>2</v>
      </c>
      <c r="EO29" s="57">
        <f t="shared" si="20"/>
        <v>0</v>
      </c>
      <c r="EP29" s="57">
        <f t="shared" si="20"/>
        <v>3</v>
      </c>
      <c r="EQ29" s="57">
        <f t="shared" si="20"/>
        <v>1</v>
      </c>
      <c r="ER29" s="57">
        <f t="shared" si="20"/>
        <v>0</v>
      </c>
      <c r="ES29" s="14">
        <f t="shared" si="20"/>
        <v>24</v>
      </c>
      <c r="ET29" s="14">
        <f t="shared" si="295"/>
        <v>27.4</v>
      </c>
    </row>
    <row r="30" spans="1:150" x14ac:dyDescent="0.25">
      <c r="A30" s="31">
        <f t="shared" ref="A30:A31" si="297">A29+"00:15"</f>
        <v>0.14583333333333331</v>
      </c>
      <c r="B30" s="57">
        <v>23</v>
      </c>
      <c r="C30" s="57">
        <v>4</v>
      </c>
      <c r="D30" s="57">
        <v>2</v>
      </c>
      <c r="E30" s="57">
        <v>0</v>
      </c>
      <c r="F30" s="57">
        <v>2</v>
      </c>
      <c r="G30" s="57">
        <v>0</v>
      </c>
      <c r="H30" s="57">
        <v>0</v>
      </c>
      <c r="I30" s="14">
        <f t="shared" si="98"/>
        <v>31</v>
      </c>
      <c r="J30" s="14">
        <f t="shared" si="280"/>
        <v>34</v>
      </c>
      <c r="K30" s="31">
        <f t="shared" ref="K30:K31" si="298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81"/>
        <v>0</v>
      </c>
      <c r="T30" s="14">
        <f t="shared" si="282"/>
        <v>0</v>
      </c>
      <c r="U30" s="31">
        <f t="shared" ref="U30:U31" si="299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02"/>
        <v>0</v>
      </c>
      <c r="AD30" s="14">
        <f t="shared" si="283"/>
        <v>0</v>
      </c>
      <c r="AE30" s="31">
        <f t="shared" ref="AE30:AE31" si="300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04"/>
        <v>0</v>
      </c>
      <c r="AN30" s="14">
        <f t="shared" si="284"/>
        <v>0</v>
      </c>
      <c r="AO30" s="31">
        <f t="shared" ref="AO30:AO31" si="301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06"/>
        <v>0</v>
      </c>
      <c r="AX30" s="14">
        <f t="shared" si="285"/>
        <v>0</v>
      </c>
      <c r="AY30" s="31">
        <f t="shared" ref="AY30:AY31" si="302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08"/>
        <v>0</v>
      </c>
      <c r="BH30" s="14">
        <f t="shared" si="286"/>
        <v>0</v>
      </c>
      <c r="BI30" s="31">
        <f t="shared" ref="BI30:BI31" si="303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10"/>
        <v>0</v>
      </c>
      <c r="BR30" s="14">
        <f t="shared" si="287"/>
        <v>0</v>
      </c>
      <c r="BS30" s="31">
        <f t="shared" ref="BS30:BS31" si="304">BS29+"00:15"</f>
        <v>0.14583333333333331</v>
      </c>
      <c r="BT30" s="57">
        <v>23</v>
      </c>
      <c r="BU30" s="57">
        <v>7</v>
      </c>
      <c r="BV30" s="57">
        <v>1</v>
      </c>
      <c r="BW30" s="57">
        <v>0</v>
      </c>
      <c r="BX30" s="57">
        <v>1</v>
      </c>
      <c r="BY30" s="57">
        <v>0</v>
      </c>
      <c r="BZ30" s="57">
        <v>3</v>
      </c>
      <c r="CA30" s="14">
        <f t="shared" si="112"/>
        <v>35</v>
      </c>
      <c r="CB30" s="14">
        <f t="shared" si="288"/>
        <v>34.1</v>
      </c>
      <c r="CC30" s="31">
        <f t="shared" ref="CC30:CC31" si="305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14"/>
        <v>0</v>
      </c>
      <c r="CL30" s="14">
        <f t="shared" si="289"/>
        <v>0</v>
      </c>
      <c r="CM30" s="31">
        <f t="shared" ref="CM30:CM31" si="306">CM29+"00:15"</f>
        <v>0.14583333333333331</v>
      </c>
      <c r="CN30" s="57">
        <f t="shared" ref="CN30:CU58" si="307">SUM(V30,AF30,BT30)</f>
        <v>23</v>
      </c>
      <c r="CO30" s="57">
        <f t="shared" si="307"/>
        <v>7</v>
      </c>
      <c r="CP30" s="57">
        <f t="shared" si="307"/>
        <v>1</v>
      </c>
      <c r="CQ30" s="57">
        <f t="shared" si="307"/>
        <v>0</v>
      </c>
      <c r="CR30" s="57">
        <f t="shared" si="307"/>
        <v>1</v>
      </c>
      <c r="CS30" s="57">
        <f t="shared" si="307"/>
        <v>0</v>
      </c>
      <c r="CT30" s="57">
        <f t="shared" si="307"/>
        <v>3</v>
      </c>
      <c r="CU30" s="14">
        <f t="shared" si="307"/>
        <v>35</v>
      </c>
      <c r="CV30" s="14">
        <f t="shared" si="290"/>
        <v>34.1</v>
      </c>
      <c r="CW30" s="31">
        <f t="shared" ref="CW30:CW31" si="308">CW29+"00:15"</f>
        <v>0.14583333333333331</v>
      </c>
      <c r="CX30" s="57">
        <f t="shared" si="41"/>
        <v>23</v>
      </c>
      <c r="CY30" s="57">
        <f t="shared" si="41"/>
        <v>4</v>
      </c>
      <c r="CZ30" s="57">
        <f t="shared" si="41"/>
        <v>2</v>
      </c>
      <c r="DA30" s="57">
        <f t="shared" si="41"/>
        <v>0</v>
      </c>
      <c r="DB30" s="57">
        <f t="shared" si="41"/>
        <v>2</v>
      </c>
      <c r="DC30" s="57">
        <f t="shared" si="41"/>
        <v>0</v>
      </c>
      <c r="DD30" s="57">
        <f t="shared" si="41"/>
        <v>0</v>
      </c>
      <c r="DE30" s="14">
        <f t="shared" si="41"/>
        <v>31</v>
      </c>
      <c r="DF30" s="14">
        <f t="shared" si="291"/>
        <v>34</v>
      </c>
      <c r="DG30" s="31">
        <f t="shared" ref="DG30:DG31" si="309">DG29+"00:15"</f>
        <v>0.14583333333333331</v>
      </c>
      <c r="DH30" s="57">
        <f t="shared" si="296"/>
        <v>0</v>
      </c>
      <c r="DI30" s="57">
        <f t="shared" si="296"/>
        <v>0</v>
      </c>
      <c r="DJ30" s="57">
        <f t="shared" si="296"/>
        <v>0</v>
      </c>
      <c r="DK30" s="57">
        <f t="shared" si="296"/>
        <v>0</v>
      </c>
      <c r="DL30" s="57">
        <f t="shared" si="296"/>
        <v>0</v>
      </c>
      <c r="DM30" s="57">
        <f t="shared" si="296"/>
        <v>0</v>
      </c>
      <c r="DN30" s="57">
        <f t="shared" si="296"/>
        <v>0</v>
      </c>
      <c r="DO30" s="14">
        <f t="shared" si="296"/>
        <v>0</v>
      </c>
      <c r="DP30" s="14">
        <f t="shared" si="292"/>
        <v>0</v>
      </c>
      <c r="DQ30" s="31">
        <f t="shared" ref="DQ30:DQ31" si="310">DQ29+"00:15"</f>
        <v>0.14583333333333331</v>
      </c>
      <c r="DR30" s="57">
        <f t="shared" si="23"/>
        <v>0</v>
      </c>
      <c r="DS30" s="57">
        <f t="shared" si="16"/>
        <v>0</v>
      </c>
      <c r="DT30" s="57">
        <f t="shared" si="16"/>
        <v>0</v>
      </c>
      <c r="DU30" s="57">
        <f t="shared" si="16"/>
        <v>0</v>
      </c>
      <c r="DV30" s="57">
        <f t="shared" si="16"/>
        <v>0</v>
      </c>
      <c r="DW30" s="57">
        <f t="shared" si="16"/>
        <v>0</v>
      </c>
      <c r="DX30" s="57">
        <f t="shared" si="16"/>
        <v>0</v>
      </c>
      <c r="DY30" s="14">
        <f t="shared" si="16"/>
        <v>0</v>
      </c>
      <c r="DZ30" s="14">
        <f t="shared" si="293"/>
        <v>0</v>
      </c>
      <c r="EA30" s="31">
        <f t="shared" ref="EA30:EA31" si="311">EA29+"00:15"</f>
        <v>0.14583333333333331</v>
      </c>
      <c r="EB30" s="57">
        <f t="shared" si="24"/>
        <v>23</v>
      </c>
      <c r="EC30" s="57">
        <f t="shared" si="18"/>
        <v>4</v>
      </c>
      <c r="ED30" s="57">
        <f t="shared" si="18"/>
        <v>2</v>
      </c>
      <c r="EE30" s="57">
        <f t="shared" si="18"/>
        <v>0</v>
      </c>
      <c r="EF30" s="57">
        <f t="shared" si="18"/>
        <v>2</v>
      </c>
      <c r="EG30" s="57">
        <f t="shared" si="18"/>
        <v>0</v>
      </c>
      <c r="EH30" s="57">
        <f t="shared" si="18"/>
        <v>0</v>
      </c>
      <c r="EI30" s="14">
        <f t="shared" si="18"/>
        <v>31</v>
      </c>
      <c r="EJ30" s="14">
        <f t="shared" si="294"/>
        <v>34</v>
      </c>
      <c r="EK30" s="31">
        <f t="shared" ref="EK30:EK31" si="312">EK29+"00:15"</f>
        <v>0.14583333333333331</v>
      </c>
      <c r="EL30" s="57">
        <f t="shared" si="25"/>
        <v>23</v>
      </c>
      <c r="EM30" s="57">
        <f t="shared" si="20"/>
        <v>7</v>
      </c>
      <c r="EN30" s="57">
        <f t="shared" si="20"/>
        <v>1</v>
      </c>
      <c r="EO30" s="57">
        <f t="shared" si="20"/>
        <v>0</v>
      </c>
      <c r="EP30" s="57">
        <f t="shared" si="20"/>
        <v>1</v>
      </c>
      <c r="EQ30" s="57">
        <f t="shared" si="20"/>
        <v>0</v>
      </c>
      <c r="ER30" s="57">
        <f t="shared" si="20"/>
        <v>3</v>
      </c>
      <c r="ES30" s="14">
        <f t="shared" si="20"/>
        <v>35</v>
      </c>
      <c r="ET30" s="14">
        <f t="shared" si="295"/>
        <v>34.1</v>
      </c>
    </row>
    <row r="31" spans="1:150" ht="13" thickBot="1" x14ac:dyDescent="0.3">
      <c r="A31" s="31">
        <f t="shared" si="297"/>
        <v>0.15624999999999997</v>
      </c>
      <c r="B31" s="57">
        <v>27</v>
      </c>
      <c r="C31" s="57">
        <v>1</v>
      </c>
      <c r="D31" s="57">
        <v>2</v>
      </c>
      <c r="E31" s="57">
        <v>1</v>
      </c>
      <c r="F31" s="57">
        <v>2</v>
      </c>
      <c r="G31" s="57">
        <v>3</v>
      </c>
      <c r="H31" s="57">
        <v>0</v>
      </c>
      <c r="I31" s="14">
        <f t="shared" si="98"/>
        <v>36</v>
      </c>
      <c r="J31" s="14">
        <f t="shared" si="280"/>
        <v>38.5</v>
      </c>
      <c r="K31" s="31">
        <f t="shared" si="298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81"/>
        <v>0</v>
      </c>
      <c r="T31" s="14">
        <f t="shared" si="282"/>
        <v>0</v>
      </c>
      <c r="U31" s="31">
        <f t="shared" si="299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02"/>
        <v>0</v>
      </c>
      <c r="AD31" s="14">
        <f t="shared" si="283"/>
        <v>0</v>
      </c>
      <c r="AE31" s="31">
        <f t="shared" si="300"/>
        <v>0.15624999999999997</v>
      </c>
      <c r="AF31" s="57">
        <v>2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04"/>
        <v>2</v>
      </c>
      <c r="AN31" s="14">
        <f t="shared" si="284"/>
        <v>2</v>
      </c>
      <c r="AO31" s="31">
        <f t="shared" si="301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06"/>
        <v>0</v>
      </c>
      <c r="AX31" s="14">
        <f t="shared" si="285"/>
        <v>0</v>
      </c>
      <c r="AY31" s="31">
        <f t="shared" si="302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08"/>
        <v>0</v>
      </c>
      <c r="BH31" s="14">
        <f t="shared" si="286"/>
        <v>0</v>
      </c>
      <c r="BI31" s="31">
        <f t="shared" si="303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10"/>
        <v>0</v>
      </c>
      <c r="BR31" s="14">
        <f t="shared" si="287"/>
        <v>0</v>
      </c>
      <c r="BS31" s="31">
        <f t="shared" si="304"/>
        <v>0.15624999999999997</v>
      </c>
      <c r="BT31" s="57">
        <v>20</v>
      </c>
      <c r="BU31" s="57">
        <v>6</v>
      </c>
      <c r="BV31" s="57">
        <v>1</v>
      </c>
      <c r="BW31" s="57">
        <v>0</v>
      </c>
      <c r="BX31" s="57">
        <v>2</v>
      </c>
      <c r="BY31" s="57">
        <v>1</v>
      </c>
      <c r="BZ31" s="57">
        <v>2</v>
      </c>
      <c r="CA31" s="14">
        <f t="shared" si="112"/>
        <v>32</v>
      </c>
      <c r="CB31" s="14">
        <f t="shared" si="288"/>
        <v>32.299999999999997</v>
      </c>
      <c r="CC31" s="31">
        <f t="shared" si="305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14"/>
        <v>0</v>
      </c>
      <c r="CL31" s="14">
        <f t="shared" si="289"/>
        <v>0</v>
      </c>
      <c r="CM31" s="31">
        <f t="shared" si="306"/>
        <v>0.15624999999999997</v>
      </c>
      <c r="CN31" s="57">
        <f t="shared" si="307"/>
        <v>22</v>
      </c>
      <c r="CO31" s="57">
        <f t="shared" si="307"/>
        <v>6</v>
      </c>
      <c r="CP31" s="57">
        <f t="shared" si="307"/>
        <v>1</v>
      </c>
      <c r="CQ31" s="57">
        <f t="shared" si="307"/>
        <v>0</v>
      </c>
      <c r="CR31" s="57">
        <f t="shared" si="307"/>
        <v>2</v>
      </c>
      <c r="CS31" s="57">
        <f t="shared" si="307"/>
        <v>1</v>
      </c>
      <c r="CT31" s="57">
        <f t="shared" si="307"/>
        <v>2</v>
      </c>
      <c r="CU31" s="14">
        <f t="shared" si="307"/>
        <v>34</v>
      </c>
      <c r="CV31" s="14">
        <f t="shared" si="290"/>
        <v>34.299999999999997</v>
      </c>
      <c r="CW31" s="31">
        <f t="shared" si="308"/>
        <v>0.15624999999999997</v>
      </c>
      <c r="CX31" s="57">
        <f t="shared" si="41"/>
        <v>27</v>
      </c>
      <c r="CY31" s="57">
        <f t="shared" si="41"/>
        <v>1</v>
      </c>
      <c r="CZ31" s="57">
        <f t="shared" si="41"/>
        <v>2</v>
      </c>
      <c r="DA31" s="57">
        <f t="shared" si="41"/>
        <v>1</v>
      </c>
      <c r="DB31" s="57">
        <f t="shared" si="41"/>
        <v>2</v>
      </c>
      <c r="DC31" s="57">
        <f t="shared" si="41"/>
        <v>3</v>
      </c>
      <c r="DD31" s="57">
        <f t="shared" si="41"/>
        <v>0</v>
      </c>
      <c r="DE31" s="14">
        <f t="shared" si="41"/>
        <v>36</v>
      </c>
      <c r="DF31" s="14">
        <f t="shared" si="291"/>
        <v>38.5</v>
      </c>
      <c r="DG31" s="31">
        <f t="shared" si="309"/>
        <v>0.15624999999999997</v>
      </c>
      <c r="DH31" s="57">
        <f t="shared" si="296"/>
        <v>0</v>
      </c>
      <c r="DI31" s="57">
        <f t="shared" si="296"/>
        <v>0</v>
      </c>
      <c r="DJ31" s="57">
        <f t="shared" si="296"/>
        <v>0</v>
      </c>
      <c r="DK31" s="57">
        <f t="shared" si="296"/>
        <v>0</v>
      </c>
      <c r="DL31" s="57">
        <f t="shared" si="296"/>
        <v>0</v>
      </c>
      <c r="DM31" s="57">
        <f t="shared" si="296"/>
        <v>0</v>
      </c>
      <c r="DN31" s="57">
        <f t="shared" si="296"/>
        <v>0</v>
      </c>
      <c r="DO31" s="14">
        <f t="shared" si="296"/>
        <v>0</v>
      </c>
      <c r="DP31" s="14">
        <f t="shared" si="292"/>
        <v>0</v>
      </c>
      <c r="DQ31" s="31">
        <f t="shared" si="310"/>
        <v>0.15624999999999997</v>
      </c>
      <c r="DR31" s="57">
        <f t="shared" si="23"/>
        <v>2</v>
      </c>
      <c r="DS31" s="57">
        <f t="shared" si="16"/>
        <v>0</v>
      </c>
      <c r="DT31" s="57">
        <f t="shared" si="16"/>
        <v>0</v>
      </c>
      <c r="DU31" s="57">
        <f t="shared" si="16"/>
        <v>0</v>
      </c>
      <c r="DV31" s="57">
        <f t="shared" si="16"/>
        <v>0</v>
      </c>
      <c r="DW31" s="57">
        <f t="shared" si="16"/>
        <v>0</v>
      </c>
      <c r="DX31" s="57">
        <f t="shared" si="16"/>
        <v>0</v>
      </c>
      <c r="DY31" s="14">
        <f t="shared" si="16"/>
        <v>2</v>
      </c>
      <c r="DZ31" s="14">
        <f t="shared" si="293"/>
        <v>2</v>
      </c>
      <c r="EA31" s="31">
        <f t="shared" si="311"/>
        <v>0.15624999999999997</v>
      </c>
      <c r="EB31" s="57">
        <f t="shared" si="24"/>
        <v>27</v>
      </c>
      <c r="EC31" s="57">
        <f t="shared" si="18"/>
        <v>1</v>
      </c>
      <c r="ED31" s="57">
        <f t="shared" si="18"/>
        <v>2</v>
      </c>
      <c r="EE31" s="57">
        <f t="shared" si="18"/>
        <v>1</v>
      </c>
      <c r="EF31" s="57">
        <f t="shared" si="18"/>
        <v>2</v>
      </c>
      <c r="EG31" s="57">
        <f t="shared" si="18"/>
        <v>3</v>
      </c>
      <c r="EH31" s="57">
        <f t="shared" si="18"/>
        <v>0</v>
      </c>
      <c r="EI31" s="14">
        <f t="shared" si="18"/>
        <v>36</v>
      </c>
      <c r="EJ31" s="14">
        <f t="shared" si="294"/>
        <v>38.5</v>
      </c>
      <c r="EK31" s="31">
        <f t="shared" si="312"/>
        <v>0.15624999999999997</v>
      </c>
      <c r="EL31" s="57">
        <f t="shared" si="25"/>
        <v>20</v>
      </c>
      <c r="EM31" s="57">
        <f t="shared" si="20"/>
        <v>6</v>
      </c>
      <c r="EN31" s="57">
        <f t="shared" si="20"/>
        <v>1</v>
      </c>
      <c r="EO31" s="57">
        <f t="shared" si="20"/>
        <v>0</v>
      </c>
      <c r="EP31" s="57">
        <f t="shared" si="20"/>
        <v>2</v>
      </c>
      <c r="EQ31" s="57">
        <f t="shared" si="20"/>
        <v>1</v>
      </c>
      <c r="ER31" s="57">
        <f t="shared" si="20"/>
        <v>2</v>
      </c>
      <c r="ES31" s="14">
        <f t="shared" si="20"/>
        <v>32</v>
      </c>
      <c r="ET31" s="14">
        <f t="shared" si="295"/>
        <v>32.299999999999997</v>
      </c>
    </row>
    <row r="32" spans="1:150" ht="13.5" thickTop="1" thickBot="1" x14ac:dyDescent="0.3">
      <c r="A32" s="32" t="s">
        <v>5</v>
      </c>
      <c r="B32" s="2">
        <f>SUM(B28:B31)</f>
        <v>80</v>
      </c>
      <c r="C32" s="2">
        <f t="shared" ref="C32" si="313">SUM(C28:C31)</f>
        <v>9</v>
      </c>
      <c r="D32" s="2">
        <f t="shared" ref="D32" si="314">SUM(D28:D31)</f>
        <v>7</v>
      </c>
      <c r="E32" s="2">
        <f t="shared" ref="E32" si="315">SUM(E28:E31)</f>
        <v>2</v>
      </c>
      <c r="F32" s="2">
        <f t="shared" ref="F32" si="316">SUM(F28:F31)</f>
        <v>9</v>
      </c>
      <c r="G32" s="2">
        <f t="shared" ref="G32" si="317">SUM(G28:G31)</f>
        <v>4</v>
      </c>
      <c r="H32" s="2">
        <f t="shared" ref="H32" si="318">SUM(H28:H31)</f>
        <v>1</v>
      </c>
      <c r="I32" s="15">
        <f t="shared" ref="I32" si="319">SUM(I28:I31)</f>
        <v>112</v>
      </c>
      <c r="J32" s="33">
        <f>B32+C32+D32*1.5+E32*2.3+F32*2+G32*0.4+H32*0.2</f>
        <v>123.89999999999999</v>
      </c>
      <c r="K32" s="32" t="s">
        <v>5</v>
      </c>
      <c r="L32" s="2">
        <f>SUM(L28:L31)</f>
        <v>0</v>
      </c>
      <c r="M32" s="2">
        <f t="shared" ref="M32" si="320">SUM(M28:M31)</f>
        <v>0</v>
      </c>
      <c r="N32" s="2">
        <f t="shared" ref="N32" si="321">SUM(N28:N31)</f>
        <v>0</v>
      </c>
      <c r="O32" s="2">
        <f t="shared" ref="O32" si="322">SUM(O28:O31)</f>
        <v>0</v>
      </c>
      <c r="P32" s="2">
        <f t="shared" ref="P32" si="323">SUM(P28:P31)</f>
        <v>0</v>
      </c>
      <c r="Q32" s="2">
        <f t="shared" ref="Q32" si="324">SUM(Q28:Q31)</f>
        <v>0</v>
      </c>
      <c r="R32" s="2">
        <f t="shared" ref="R32:S32" si="325">SUM(R28:R31)</f>
        <v>0</v>
      </c>
      <c r="S32" s="15">
        <f t="shared" si="325"/>
        <v>0</v>
      </c>
      <c r="T32" s="33">
        <f>L32+M32+N32*1.5+O32*2.3+P32*2+Q32*0.4+R32*0.2</f>
        <v>0</v>
      </c>
      <c r="U32" s="32" t="s">
        <v>5</v>
      </c>
      <c r="V32" s="2">
        <f>SUM(V28:V31)</f>
        <v>0</v>
      </c>
      <c r="W32" s="2">
        <f t="shared" ref="W32" si="326">SUM(W28:W31)</f>
        <v>0</v>
      </c>
      <c r="X32" s="2">
        <f t="shared" ref="X32" si="327">SUM(X28:X31)</f>
        <v>0</v>
      </c>
      <c r="Y32" s="2">
        <f t="shared" ref="Y32" si="328">SUM(Y28:Y31)</f>
        <v>0</v>
      </c>
      <c r="Z32" s="2">
        <f t="shared" ref="Z32" si="329">SUM(Z28:Z31)</f>
        <v>0</v>
      </c>
      <c r="AA32" s="2">
        <f t="shared" ref="AA32" si="330">SUM(AA28:AA31)</f>
        <v>0</v>
      </c>
      <c r="AB32" s="2">
        <f t="shared" ref="AB32" si="331">SUM(AB28:AB31)</f>
        <v>0</v>
      </c>
      <c r="AC32" s="15">
        <f t="shared" ref="AC32" si="332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3</v>
      </c>
      <c r="AG32" s="2">
        <f t="shared" ref="AG32" si="333">SUM(AG28:AG31)</f>
        <v>0</v>
      </c>
      <c r="AH32" s="2">
        <f t="shared" ref="AH32" si="334">SUM(AH28:AH31)</f>
        <v>0</v>
      </c>
      <c r="AI32" s="2">
        <f t="shared" ref="AI32" si="335">SUM(AI28:AI31)</f>
        <v>0</v>
      </c>
      <c r="AJ32" s="2">
        <f t="shared" ref="AJ32" si="336">SUM(AJ28:AJ31)</f>
        <v>0</v>
      </c>
      <c r="AK32" s="2">
        <f t="shared" ref="AK32" si="337">SUM(AK28:AK31)</f>
        <v>0</v>
      </c>
      <c r="AL32" s="2">
        <f t="shared" ref="AL32" si="338">SUM(AL28:AL31)</f>
        <v>0</v>
      </c>
      <c r="AM32" s="15">
        <f t="shared" ref="AM32" si="339">SUM(AM28:AM31)</f>
        <v>3</v>
      </c>
      <c r="AN32" s="33">
        <f>AF32+AG32+AH32*1.5+AI32*2.3+AJ32*2+AK32*0.4+AL32*0.2</f>
        <v>3</v>
      </c>
      <c r="AO32" s="32" t="s">
        <v>5</v>
      </c>
      <c r="AP32" s="2">
        <f>SUM(AP28:AP31)</f>
        <v>0</v>
      </c>
      <c r="AQ32" s="2">
        <f t="shared" ref="AQ32" si="340">SUM(AQ28:AQ31)</f>
        <v>0</v>
      </c>
      <c r="AR32" s="2">
        <f t="shared" ref="AR32" si="341">SUM(AR28:AR31)</f>
        <v>1</v>
      </c>
      <c r="AS32" s="2">
        <f t="shared" ref="AS32" si="342">SUM(AS28:AS31)</f>
        <v>0</v>
      </c>
      <c r="AT32" s="2">
        <f t="shared" ref="AT32" si="343">SUM(AT28:AT31)</f>
        <v>0</v>
      </c>
      <c r="AU32" s="2">
        <f t="shared" ref="AU32" si="344">SUM(AU28:AU31)</f>
        <v>0</v>
      </c>
      <c r="AV32" s="2">
        <f t="shared" ref="AV32" si="345">SUM(AV28:AV31)</f>
        <v>0</v>
      </c>
      <c r="AW32" s="15">
        <f t="shared" ref="AW32" si="346">SUM(AW28:AW31)</f>
        <v>1</v>
      </c>
      <c r="AX32" s="33">
        <f>AP32+AQ32+AR32*1.5+AS32*2.3+AT32*2+AU32*0.4+AV32*0.2</f>
        <v>1.5</v>
      </c>
      <c r="AY32" s="32" t="s">
        <v>5</v>
      </c>
      <c r="AZ32" s="2">
        <f>SUM(AZ28:AZ31)</f>
        <v>0</v>
      </c>
      <c r="BA32" s="2">
        <f t="shared" ref="BA32" si="347">SUM(BA28:BA31)</f>
        <v>0</v>
      </c>
      <c r="BB32" s="2">
        <f t="shared" ref="BB32" si="348">SUM(BB28:BB31)</f>
        <v>0</v>
      </c>
      <c r="BC32" s="2">
        <f t="shared" ref="BC32" si="349">SUM(BC28:BC31)</f>
        <v>0</v>
      </c>
      <c r="BD32" s="2">
        <f t="shared" ref="BD32" si="350">SUM(BD28:BD31)</f>
        <v>0</v>
      </c>
      <c r="BE32" s="2">
        <f t="shared" ref="BE32" si="351">SUM(BE28:BE31)</f>
        <v>0</v>
      </c>
      <c r="BF32" s="2">
        <f t="shared" ref="BF32" si="352">SUM(BF28:BF31)</f>
        <v>0</v>
      </c>
      <c r="BG32" s="15">
        <f t="shared" ref="BG32" si="353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354">SUM(BK28:BK31)</f>
        <v>0</v>
      </c>
      <c r="BL32" s="2">
        <f t="shared" ref="BL32" si="355">SUM(BL28:BL31)</f>
        <v>0</v>
      </c>
      <c r="BM32" s="2">
        <f t="shared" ref="BM32" si="356">SUM(BM28:BM31)</f>
        <v>0</v>
      </c>
      <c r="BN32" s="2">
        <f t="shared" ref="BN32" si="357">SUM(BN28:BN31)</f>
        <v>0</v>
      </c>
      <c r="BO32" s="2">
        <f t="shared" ref="BO32" si="358">SUM(BO28:BO31)</f>
        <v>0</v>
      </c>
      <c r="BP32" s="2">
        <f t="shared" ref="BP32" si="359">SUM(BP28:BP31)</f>
        <v>0</v>
      </c>
      <c r="BQ32" s="15">
        <f t="shared" ref="BQ32" si="360">SUM(BQ28:BQ31)</f>
        <v>0</v>
      </c>
      <c r="BR32" s="33">
        <f>BJ32+BK32+BL32*1.5+BM32*2.3+BN32*2+BO32*0.4+BP32*0.2</f>
        <v>0</v>
      </c>
      <c r="BS32" s="32" t="s">
        <v>5</v>
      </c>
      <c r="BT32" s="2">
        <f>SUM(BT28:BT31)</f>
        <v>73</v>
      </c>
      <c r="BU32" s="2">
        <f t="shared" ref="BU32" si="361">SUM(BU28:BU31)</f>
        <v>18</v>
      </c>
      <c r="BV32" s="2">
        <f t="shared" ref="BV32" si="362">SUM(BV28:BV31)</f>
        <v>7</v>
      </c>
      <c r="BW32" s="2">
        <f t="shared" ref="BW32" si="363">SUM(BW28:BW31)</f>
        <v>0</v>
      </c>
      <c r="BX32" s="2">
        <f t="shared" ref="BX32" si="364">SUM(BX28:BX31)</f>
        <v>10</v>
      </c>
      <c r="BY32" s="2">
        <f t="shared" ref="BY32" si="365">SUM(BY28:BY31)</f>
        <v>2</v>
      </c>
      <c r="BZ32" s="2">
        <f t="shared" ref="BZ32" si="366">SUM(BZ28:BZ31)</f>
        <v>5</v>
      </c>
      <c r="CA32" s="15">
        <f t="shared" ref="CA32" si="367">SUM(CA28:CA31)</f>
        <v>115</v>
      </c>
      <c r="CB32" s="33">
        <f>BT32+BU32+BV32*1.5+BW32*2.3+BX32*2+BY32*0.4+BZ32*0.2</f>
        <v>123.3</v>
      </c>
      <c r="CC32" s="32" t="s">
        <v>5</v>
      </c>
      <c r="CD32" s="2">
        <f>SUM(CD28:CD31)</f>
        <v>0</v>
      </c>
      <c r="CE32" s="2">
        <f t="shared" ref="CE32" si="368">SUM(CE28:CE31)</f>
        <v>0</v>
      </c>
      <c r="CF32" s="2">
        <f t="shared" ref="CF32" si="369">SUM(CF28:CF31)</f>
        <v>0</v>
      </c>
      <c r="CG32" s="2">
        <f t="shared" ref="CG32" si="370">SUM(CG28:CG31)</f>
        <v>0</v>
      </c>
      <c r="CH32" s="2">
        <f t="shared" ref="CH32" si="371">SUM(CH28:CH31)</f>
        <v>0</v>
      </c>
      <c r="CI32" s="2">
        <f t="shared" ref="CI32" si="372">SUM(CI28:CI31)</f>
        <v>0</v>
      </c>
      <c r="CJ32" s="2">
        <f t="shared" ref="CJ32" si="373">SUM(CJ28:CJ31)</f>
        <v>0</v>
      </c>
      <c r="CK32" s="15">
        <f t="shared" ref="CK32" si="374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07"/>
        <v>76</v>
      </c>
      <c r="CO32" s="2">
        <f t="shared" si="307"/>
        <v>18</v>
      </c>
      <c r="CP32" s="2">
        <f t="shared" si="307"/>
        <v>7</v>
      </c>
      <c r="CQ32" s="2">
        <f t="shared" si="307"/>
        <v>0</v>
      </c>
      <c r="CR32" s="2">
        <f t="shared" si="307"/>
        <v>10</v>
      </c>
      <c r="CS32" s="2">
        <f t="shared" si="307"/>
        <v>2</v>
      </c>
      <c r="CT32" s="2">
        <f t="shared" si="307"/>
        <v>5</v>
      </c>
      <c r="CU32" s="15">
        <f t="shared" si="307"/>
        <v>118</v>
      </c>
      <c r="CV32" s="33">
        <f>CN32+CO32+CP32*1.5+CQ32*2.3+CR32*2+CS32*0.4+CT32*0.2</f>
        <v>126.3</v>
      </c>
      <c r="CW32" s="32" t="s">
        <v>5</v>
      </c>
      <c r="CX32" s="2">
        <f t="shared" ref="CX32:DE60" si="375">SUM(B32,L32,V32)</f>
        <v>80</v>
      </c>
      <c r="CY32" s="2">
        <f t="shared" si="375"/>
        <v>9</v>
      </c>
      <c r="CZ32" s="2">
        <f t="shared" si="375"/>
        <v>7</v>
      </c>
      <c r="DA32" s="2">
        <f t="shared" si="375"/>
        <v>2</v>
      </c>
      <c r="DB32" s="2">
        <f t="shared" si="375"/>
        <v>9</v>
      </c>
      <c r="DC32" s="2">
        <f t="shared" si="375"/>
        <v>4</v>
      </c>
      <c r="DD32" s="2">
        <f t="shared" si="375"/>
        <v>1</v>
      </c>
      <c r="DE32" s="15">
        <f t="shared" si="375"/>
        <v>112</v>
      </c>
      <c r="DF32" s="33">
        <f>CX32+CY32+CZ32*1.5+DA32*2.3+DB32*2+DC32*0.4+DD32*0.2</f>
        <v>123.89999999999999</v>
      </c>
      <c r="DG32" s="32" t="s">
        <v>5</v>
      </c>
      <c r="DH32" s="2">
        <f t="shared" si="296"/>
        <v>0</v>
      </c>
      <c r="DI32" s="2">
        <f t="shared" si="296"/>
        <v>0</v>
      </c>
      <c r="DJ32" s="2">
        <f t="shared" si="296"/>
        <v>0</v>
      </c>
      <c r="DK32" s="2">
        <f t="shared" si="296"/>
        <v>0</v>
      </c>
      <c r="DL32" s="2">
        <f t="shared" si="296"/>
        <v>0</v>
      </c>
      <c r="DM32" s="2">
        <f t="shared" si="296"/>
        <v>0</v>
      </c>
      <c r="DN32" s="2">
        <f t="shared" si="296"/>
        <v>0</v>
      </c>
      <c r="DO32" s="15">
        <f t="shared" si="296"/>
        <v>0</v>
      </c>
      <c r="DP32" s="33">
        <f>DH32+DI32+DJ32*1.5+DK32*2.3+DL32*2+DM32*0.4+DN32*0.2</f>
        <v>0</v>
      </c>
      <c r="DQ32" s="32" t="s">
        <v>5</v>
      </c>
      <c r="DR32" s="2">
        <f t="shared" si="23"/>
        <v>3</v>
      </c>
      <c r="DS32" s="2">
        <f t="shared" si="16"/>
        <v>0</v>
      </c>
      <c r="DT32" s="2">
        <f t="shared" si="16"/>
        <v>1</v>
      </c>
      <c r="DU32" s="2">
        <f t="shared" si="16"/>
        <v>0</v>
      </c>
      <c r="DV32" s="2">
        <f t="shared" si="16"/>
        <v>0</v>
      </c>
      <c r="DW32" s="2">
        <f t="shared" si="16"/>
        <v>0</v>
      </c>
      <c r="DX32" s="2">
        <f t="shared" si="16"/>
        <v>0</v>
      </c>
      <c r="DY32" s="15">
        <f t="shared" si="16"/>
        <v>4</v>
      </c>
      <c r="DZ32" s="33">
        <f>DR32+DS32+DT32*1.5+DU32*2.3+DV32*2+DW32*0.4+DX32*0.2</f>
        <v>4.5</v>
      </c>
      <c r="EA32" s="32" t="s">
        <v>5</v>
      </c>
      <c r="EB32" s="2">
        <f t="shared" si="24"/>
        <v>80</v>
      </c>
      <c r="EC32" s="2">
        <f t="shared" si="18"/>
        <v>9</v>
      </c>
      <c r="ED32" s="2">
        <f t="shared" si="18"/>
        <v>8</v>
      </c>
      <c r="EE32" s="2">
        <f t="shared" si="18"/>
        <v>2</v>
      </c>
      <c r="EF32" s="2">
        <f t="shared" si="18"/>
        <v>9</v>
      </c>
      <c r="EG32" s="2">
        <f t="shared" si="18"/>
        <v>4</v>
      </c>
      <c r="EH32" s="2">
        <f t="shared" si="18"/>
        <v>1</v>
      </c>
      <c r="EI32" s="15">
        <f t="shared" si="18"/>
        <v>113</v>
      </c>
      <c r="EJ32" s="33">
        <f>EB32+EC32+ED32*1.5+EE32*2.3+EF32*2+EG32*0.4+EH32*0.2</f>
        <v>125.39999999999999</v>
      </c>
      <c r="EK32" s="32" t="s">
        <v>5</v>
      </c>
      <c r="EL32" s="2">
        <f t="shared" si="25"/>
        <v>73</v>
      </c>
      <c r="EM32" s="2">
        <f t="shared" si="20"/>
        <v>18</v>
      </c>
      <c r="EN32" s="2">
        <f t="shared" si="20"/>
        <v>7</v>
      </c>
      <c r="EO32" s="2">
        <f t="shared" si="20"/>
        <v>0</v>
      </c>
      <c r="EP32" s="2">
        <f t="shared" si="20"/>
        <v>10</v>
      </c>
      <c r="EQ32" s="2">
        <f t="shared" si="20"/>
        <v>2</v>
      </c>
      <c r="ER32" s="2">
        <f t="shared" si="20"/>
        <v>5</v>
      </c>
      <c r="ES32" s="15">
        <f t="shared" si="20"/>
        <v>115</v>
      </c>
      <c r="ET32" s="33">
        <f>EL32+EM32+EN32*1.5+EO32*2.3+EP32*2+EQ32*0.4+ER32*0.2</f>
        <v>123.3</v>
      </c>
    </row>
    <row r="33" spans="1:150" ht="13" thickTop="1" x14ac:dyDescent="0.25">
      <c r="A33" s="31">
        <f>A31+"00:15"</f>
        <v>0.16666666666666663</v>
      </c>
      <c r="B33" s="57">
        <v>24</v>
      </c>
      <c r="C33" s="57">
        <v>3</v>
      </c>
      <c r="D33" s="57">
        <v>0</v>
      </c>
      <c r="E33" s="57">
        <v>0</v>
      </c>
      <c r="F33" s="57">
        <v>4</v>
      </c>
      <c r="G33" s="57">
        <v>1</v>
      </c>
      <c r="H33" s="57">
        <v>1</v>
      </c>
      <c r="I33" s="14">
        <f t="shared" si="98"/>
        <v>33</v>
      </c>
      <c r="J33" s="14">
        <f t="shared" ref="J33:J36" si="376">B33+C33+D33*1.5+E33*2.3+F33*2+G33*0.4+H33*0.2</f>
        <v>35.6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77">SUM(L33:R33)</f>
        <v>0</v>
      </c>
      <c r="T33" s="14">
        <f t="shared" ref="T33:T36" si="378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102"/>
        <v>0</v>
      </c>
      <c r="AD33" s="14">
        <f t="shared" ref="AD33:AD36" si="379">V33+W33+X33*1.5+Y33*2.3+Z33*2+AA33*0.4+AB33*0.2</f>
        <v>0</v>
      </c>
      <c r="AE33" s="31">
        <f>AE31+"00:15"</f>
        <v>0.16666666666666663</v>
      </c>
      <c r="AF33" s="57">
        <v>1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04"/>
        <v>1</v>
      </c>
      <c r="AN33" s="14">
        <f t="shared" ref="AN33:AN36" si="380">AF33+AG33+AH33*1.5+AI33*2.3+AJ33*2+AK33*0.4+AL33*0.2</f>
        <v>1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06"/>
        <v>0</v>
      </c>
      <c r="AX33" s="14">
        <f t="shared" ref="AX33:AX36" si="381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08"/>
        <v>0</v>
      </c>
      <c r="BH33" s="14">
        <f t="shared" ref="BH33:BH36" si="382">AZ33+BA33+BB33*1.5+BC33*2.3+BD33*2+BE33*0.4+BF33*0.2</f>
        <v>0</v>
      </c>
      <c r="BI33" s="31">
        <f>BI31+"00:15"</f>
        <v>0.16666666666666663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110"/>
        <v>0</v>
      </c>
      <c r="BR33" s="14">
        <f t="shared" ref="BR33:BR36" si="383">BJ33+BK33+BL33*1.5+BM33*2.3+BN33*2+BO33*0.4+BP33*0.2</f>
        <v>0</v>
      </c>
      <c r="BS33" s="31">
        <f>BS31+"00:15"</f>
        <v>0.16666666666666663</v>
      </c>
      <c r="BT33" s="57">
        <v>18</v>
      </c>
      <c r="BU33" s="57">
        <v>6</v>
      </c>
      <c r="BV33" s="57">
        <v>8</v>
      </c>
      <c r="BW33" s="57">
        <v>0</v>
      </c>
      <c r="BX33" s="57">
        <v>5</v>
      </c>
      <c r="BY33" s="57">
        <v>1</v>
      </c>
      <c r="BZ33" s="57">
        <v>1</v>
      </c>
      <c r="CA33" s="14">
        <f t="shared" si="112"/>
        <v>39</v>
      </c>
      <c r="CB33" s="14">
        <f t="shared" ref="CB33:CB36" si="384">BT33+BU33+BV33*1.5+BW33*2.3+BX33*2+BY33*0.4+BZ33*0.2</f>
        <v>46.6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14"/>
        <v>0</v>
      </c>
      <c r="CL33" s="14">
        <f t="shared" ref="CL33:CL36" si="385">CD33+CE33+CF33*1.5+CG33*2.3+CH33*2+CI33*0.4+CJ33*0.2</f>
        <v>0</v>
      </c>
      <c r="CM33" s="31">
        <f>CM31+"00:15"</f>
        <v>0.16666666666666663</v>
      </c>
      <c r="CN33" s="57">
        <f t="shared" si="307"/>
        <v>19</v>
      </c>
      <c r="CO33" s="57">
        <f t="shared" si="307"/>
        <v>6</v>
      </c>
      <c r="CP33" s="57">
        <f t="shared" si="307"/>
        <v>8</v>
      </c>
      <c r="CQ33" s="57">
        <f t="shared" si="307"/>
        <v>0</v>
      </c>
      <c r="CR33" s="57">
        <f t="shared" si="307"/>
        <v>5</v>
      </c>
      <c r="CS33" s="57">
        <f t="shared" si="307"/>
        <v>1</v>
      </c>
      <c r="CT33" s="57">
        <f t="shared" si="307"/>
        <v>1</v>
      </c>
      <c r="CU33" s="14">
        <f t="shared" si="307"/>
        <v>40</v>
      </c>
      <c r="CV33" s="14">
        <f t="shared" ref="CV33:CV36" si="386">CN33+CO33+CP33*1.5+CQ33*2.3+CR33*2+CS33*0.4+CT33*0.2</f>
        <v>47.6</v>
      </c>
      <c r="CW33" s="31">
        <f>CW31+"00:15"</f>
        <v>0.16666666666666663</v>
      </c>
      <c r="CX33" s="57">
        <f t="shared" si="375"/>
        <v>24</v>
      </c>
      <c r="CY33" s="57">
        <f t="shared" si="375"/>
        <v>3</v>
      </c>
      <c r="CZ33" s="57">
        <f t="shared" si="375"/>
        <v>0</v>
      </c>
      <c r="DA33" s="57">
        <f t="shared" si="375"/>
        <v>0</v>
      </c>
      <c r="DB33" s="57">
        <f t="shared" si="375"/>
        <v>4</v>
      </c>
      <c r="DC33" s="57">
        <f t="shared" si="375"/>
        <v>1</v>
      </c>
      <c r="DD33" s="57">
        <f t="shared" si="375"/>
        <v>1</v>
      </c>
      <c r="DE33" s="14">
        <f t="shared" si="375"/>
        <v>33</v>
      </c>
      <c r="DF33" s="14">
        <f t="shared" ref="DF33:DF36" si="387">CX33+CY33+CZ33*1.5+DA33*2.3+DB33*2+DC33*0.4+DD33*0.2</f>
        <v>35.6</v>
      </c>
      <c r="DG33" s="31">
        <f>DG31+"00:15"</f>
        <v>0.16666666666666663</v>
      </c>
      <c r="DH33" s="57">
        <f t="shared" si="296"/>
        <v>0</v>
      </c>
      <c r="DI33" s="57">
        <f t="shared" si="296"/>
        <v>0</v>
      </c>
      <c r="DJ33" s="57">
        <f t="shared" si="296"/>
        <v>0</v>
      </c>
      <c r="DK33" s="57">
        <f t="shared" si="296"/>
        <v>0</v>
      </c>
      <c r="DL33" s="57">
        <f t="shared" si="296"/>
        <v>0</v>
      </c>
      <c r="DM33" s="57">
        <f t="shared" si="296"/>
        <v>0</v>
      </c>
      <c r="DN33" s="57">
        <f t="shared" si="296"/>
        <v>0</v>
      </c>
      <c r="DO33" s="14">
        <f t="shared" si="296"/>
        <v>0</v>
      </c>
      <c r="DP33" s="14">
        <f t="shared" ref="DP33:DP36" si="388">DH33+DI33+DJ33*1.5+DK33*2.3+DL33*2+DM33*0.4+DN33*0.2</f>
        <v>0</v>
      </c>
      <c r="DQ33" s="31">
        <f>DQ31+"00:15"</f>
        <v>0.16666666666666663</v>
      </c>
      <c r="DR33" s="57">
        <f t="shared" si="23"/>
        <v>1</v>
      </c>
      <c r="DS33" s="57">
        <f t="shared" si="16"/>
        <v>0</v>
      </c>
      <c r="DT33" s="57">
        <f t="shared" si="16"/>
        <v>0</v>
      </c>
      <c r="DU33" s="57">
        <f t="shared" si="16"/>
        <v>0</v>
      </c>
      <c r="DV33" s="57">
        <f t="shared" si="16"/>
        <v>0</v>
      </c>
      <c r="DW33" s="57">
        <f t="shared" si="16"/>
        <v>0</v>
      </c>
      <c r="DX33" s="57">
        <f t="shared" si="16"/>
        <v>0</v>
      </c>
      <c r="DY33" s="14">
        <f t="shared" si="16"/>
        <v>1</v>
      </c>
      <c r="DZ33" s="14">
        <f t="shared" ref="DZ33:DZ36" si="389">DR33+DS33+DT33*1.5+DU33*2.3+DV33*2+DW33*0.4+DX33*0.2</f>
        <v>1</v>
      </c>
      <c r="EA33" s="31">
        <f>EA31+"00:15"</f>
        <v>0.16666666666666663</v>
      </c>
      <c r="EB33" s="57">
        <f t="shared" si="24"/>
        <v>24</v>
      </c>
      <c r="EC33" s="57">
        <f t="shared" si="18"/>
        <v>3</v>
      </c>
      <c r="ED33" s="57">
        <f t="shared" si="18"/>
        <v>0</v>
      </c>
      <c r="EE33" s="57">
        <f t="shared" si="18"/>
        <v>0</v>
      </c>
      <c r="EF33" s="57">
        <f t="shared" si="18"/>
        <v>4</v>
      </c>
      <c r="EG33" s="57">
        <f t="shared" si="18"/>
        <v>1</v>
      </c>
      <c r="EH33" s="57">
        <f t="shared" si="18"/>
        <v>1</v>
      </c>
      <c r="EI33" s="14">
        <f t="shared" si="18"/>
        <v>33</v>
      </c>
      <c r="EJ33" s="14">
        <f t="shared" ref="EJ33:EJ36" si="390">EB33+EC33+ED33*1.5+EE33*2.3+EF33*2+EG33*0.4+EH33*0.2</f>
        <v>35.6</v>
      </c>
      <c r="EK33" s="31">
        <f>EK31+"00:15"</f>
        <v>0.16666666666666663</v>
      </c>
      <c r="EL33" s="57">
        <f t="shared" si="25"/>
        <v>18</v>
      </c>
      <c r="EM33" s="57">
        <f t="shared" si="20"/>
        <v>6</v>
      </c>
      <c r="EN33" s="57">
        <f t="shared" si="20"/>
        <v>8</v>
      </c>
      <c r="EO33" s="57">
        <f t="shared" si="20"/>
        <v>0</v>
      </c>
      <c r="EP33" s="57">
        <f t="shared" si="20"/>
        <v>5</v>
      </c>
      <c r="EQ33" s="57">
        <f t="shared" si="20"/>
        <v>1</v>
      </c>
      <c r="ER33" s="57">
        <f t="shared" si="20"/>
        <v>1</v>
      </c>
      <c r="ES33" s="14">
        <f t="shared" si="20"/>
        <v>39</v>
      </c>
      <c r="ET33" s="14">
        <f t="shared" ref="ET33:ET36" si="391">EL33+EM33+EN33*1.5+EO33*2.3+EP33*2+EQ33*0.4+ER33*0.2</f>
        <v>46.6</v>
      </c>
    </row>
    <row r="34" spans="1:150" x14ac:dyDescent="0.25">
      <c r="A34" s="31">
        <f>A33+"00:15"</f>
        <v>0.17708333333333329</v>
      </c>
      <c r="B34" s="57">
        <v>28</v>
      </c>
      <c r="C34" s="57">
        <v>2</v>
      </c>
      <c r="D34" s="57">
        <v>2</v>
      </c>
      <c r="E34" s="57">
        <v>0</v>
      </c>
      <c r="F34" s="57">
        <v>3</v>
      </c>
      <c r="G34" s="57">
        <v>0</v>
      </c>
      <c r="H34" s="57">
        <v>0</v>
      </c>
      <c r="I34" s="14">
        <f t="shared" si="98"/>
        <v>35</v>
      </c>
      <c r="J34" s="14">
        <f t="shared" si="376"/>
        <v>39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377"/>
        <v>0</v>
      </c>
      <c r="T34" s="14">
        <f t="shared" si="378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102"/>
        <v>0</v>
      </c>
      <c r="AD34" s="14">
        <f t="shared" si="379"/>
        <v>0</v>
      </c>
      <c r="AE34" s="31">
        <f>AE33+"00:15"</f>
        <v>0.17708333333333329</v>
      </c>
      <c r="AF34" s="57">
        <v>0</v>
      </c>
      <c r="AG34" s="57">
        <v>1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04"/>
        <v>1</v>
      </c>
      <c r="AN34" s="14">
        <f t="shared" si="380"/>
        <v>1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06"/>
        <v>0</v>
      </c>
      <c r="AX34" s="14">
        <f t="shared" si="381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08"/>
        <v>0</v>
      </c>
      <c r="BH34" s="14">
        <f t="shared" si="382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10"/>
        <v>0</v>
      </c>
      <c r="BR34" s="14">
        <f t="shared" si="383"/>
        <v>0</v>
      </c>
      <c r="BS34" s="31">
        <f>BS33+"00:15"</f>
        <v>0.17708333333333329</v>
      </c>
      <c r="BT34" s="57">
        <v>23</v>
      </c>
      <c r="BU34" s="57">
        <v>3</v>
      </c>
      <c r="BV34" s="57">
        <v>3</v>
      </c>
      <c r="BW34" s="57">
        <v>0</v>
      </c>
      <c r="BX34" s="57">
        <v>6</v>
      </c>
      <c r="BY34" s="57">
        <v>3</v>
      </c>
      <c r="BZ34" s="57">
        <v>2</v>
      </c>
      <c r="CA34" s="14">
        <f t="shared" si="112"/>
        <v>40</v>
      </c>
      <c r="CB34" s="14">
        <f t="shared" si="384"/>
        <v>44.1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14"/>
        <v>0</v>
      </c>
      <c r="CL34" s="14">
        <f t="shared" si="385"/>
        <v>0</v>
      </c>
      <c r="CM34" s="31">
        <f>CM33+"00:15"</f>
        <v>0.17708333333333329</v>
      </c>
      <c r="CN34" s="57">
        <f t="shared" si="307"/>
        <v>23</v>
      </c>
      <c r="CO34" s="57">
        <f t="shared" si="307"/>
        <v>4</v>
      </c>
      <c r="CP34" s="57">
        <f t="shared" si="307"/>
        <v>3</v>
      </c>
      <c r="CQ34" s="57">
        <f t="shared" si="307"/>
        <v>0</v>
      </c>
      <c r="CR34" s="57">
        <f t="shared" si="307"/>
        <v>6</v>
      </c>
      <c r="CS34" s="57">
        <f t="shared" si="307"/>
        <v>3</v>
      </c>
      <c r="CT34" s="57">
        <f t="shared" si="307"/>
        <v>2</v>
      </c>
      <c r="CU34" s="14">
        <f t="shared" si="307"/>
        <v>41</v>
      </c>
      <c r="CV34" s="14">
        <f t="shared" si="386"/>
        <v>45.1</v>
      </c>
      <c r="CW34" s="31">
        <f>CW33+"00:15"</f>
        <v>0.17708333333333329</v>
      </c>
      <c r="CX34" s="57">
        <f t="shared" si="375"/>
        <v>28</v>
      </c>
      <c r="CY34" s="57">
        <f t="shared" si="375"/>
        <v>2</v>
      </c>
      <c r="CZ34" s="57">
        <f t="shared" si="375"/>
        <v>2</v>
      </c>
      <c r="DA34" s="57">
        <f t="shared" si="375"/>
        <v>0</v>
      </c>
      <c r="DB34" s="57">
        <f t="shared" si="375"/>
        <v>3</v>
      </c>
      <c r="DC34" s="57">
        <f t="shared" si="375"/>
        <v>0</v>
      </c>
      <c r="DD34" s="57">
        <f t="shared" si="375"/>
        <v>0</v>
      </c>
      <c r="DE34" s="14">
        <f t="shared" si="375"/>
        <v>35</v>
      </c>
      <c r="DF34" s="14">
        <f t="shared" si="387"/>
        <v>39</v>
      </c>
      <c r="DG34" s="31">
        <f>DG33+"00:15"</f>
        <v>0.17708333333333329</v>
      </c>
      <c r="DH34" s="57">
        <f t="shared" si="296"/>
        <v>0</v>
      </c>
      <c r="DI34" s="57">
        <f t="shared" si="296"/>
        <v>0</v>
      </c>
      <c r="DJ34" s="57">
        <f t="shared" si="296"/>
        <v>0</v>
      </c>
      <c r="DK34" s="57">
        <f t="shared" si="296"/>
        <v>0</v>
      </c>
      <c r="DL34" s="57">
        <f t="shared" si="296"/>
        <v>0</v>
      </c>
      <c r="DM34" s="57">
        <f t="shared" si="296"/>
        <v>0</v>
      </c>
      <c r="DN34" s="57">
        <f t="shared" si="296"/>
        <v>0</v>
      </c>
      <c r="DO34" s="14">
        <f t="shared" si="296"/>
        <v>0</v>
      </c>
      <c r="DP34" s="14">
        <f t="shared" si="388"/>
        <v>0</v>
      </c>
      <c r="DQ34" s="31">
        <f>DQ33+"00:15"</f>
        <v>0.17708333333333329</v>
      </c>
      <c r="DR34" s="57">
        <f t="shared" si="23"/>
        <v>0</v>
      </c>
      <c r="DS34" s="57">
        <f t="shared" si="16"/>
        <v>1</v>
      </c>
      <c r="DT34" s="57">
        <f t="shared" si="16"/>
        <v>0</v>
      </c>
      <c r="DU34" s="57">
        <f t="shared" si="16"/>
        <v>0</v>
      </c>
      <c r="DV34" s="57">
        <f t="shared" si="16"/>
        <v>0</v>
      </c>
      <c r="DW34" s="57">
        <f t="shared" si="16"/>
        <v>0</v>
      </c>
      <c r="DX34" s="57">
        <f t="shared" si="16"/>
        <v>0</v>
      </c>
      <c r="DY34" s="14">
        <f t="shared" si="16"/>
        <v>1</v>
      </c>
      <c r="DZ34" s="14">
        <f t="shared" si="389"/>
        <v>1</v>
      </c>
      <c r="EA34" s="31">
        <f>EA33+"00:15"</f>
        <v>0.17708333333333329</v>
      </c>
      <c r="EB34" s="57">
        <f t="shared" si="24"/>
        <v>28</v>
      </c>
      <c r="EC34" s="57">
        <f t="shared" si="18"/>
        <v>2</v>
      </c>
      <c r="ED34" s="57">
        <f t="shared" si="18"/>
        <v>2</v>
      </c>
      <c r="EE34" s="57">
        <f t="shared" si="18"/>
        <v>0</v>
      </c>
      <c r="EF34" s="57">
        <f t="shared" si="18"/>
        <v>3</v>
      </c>
      <c r="EG34" s="57">
        <f t="shared" si="18"/>
        <v>0</v>
      </c>
      <c r="EH34" s="57">
        <f t="shared" si="18"/>
        <v>0</v>
      </c>
      <c r="EI34" s="14">
        <f t="shared" si="18"/>
        <v>35</v>
      </c>
      <c r="EJ34" s="14">
        <f t="shared" si="390"/>
        <v>39</v>
      </c>
      <c r="EK34" s="31">
        <f>EK33+"00:15"</f>
        <v>0.17708333333333329</v>
      </c>
      <c r="EL34" s="57">
        <f t="shared" si="25"/>
        <v>23</v>
      </c>
      <c r="EM34" s="57">
        <f t="shared" si="20"/>
        <v>3</v>
      </c>
      <c r="EN34" s="57">
        <f t="shared" si="20"/>
        <v>3</v>
      </c>
      <c r="EO34" s="57">
        <f t="shared" si="20"/>
        <v>0</v>
      </c>
      <c r="EP34" s="57">
        <f t="shared" si="20"/>
        <v>6</v>
      </c>
      <c r="EQ34" s="57">
        <f t="shared" si="20"/>
        <v>3</v>
      </c>
      <c r="ER34" s="57">
        <f t="shared" si="20"/>
        <v>2</v>
      </c>
      <c r="ES34" s="14">
        <f t="shared" si="20"/>
        <v>40</v>
      </c>
      <c r="ET34" s="14">
        <f t="shared" si="391"/>
        <v>44.1</v>
      </c>
    </row>
    <row r="35" spans="1:150" x14ac:dyDescent="0.25">
      <c r="A35" s="31">
        <f t="shared" ref="A35:A36" si="392">A34+"00:15"</f>
        <v>0.18749999999999994</v>
      </c>
      <c r="B35" s="57">
        <v>30</v>
      </c>
      <c r="C35" s="57">
        <v>4</v>
      </c>
      <c r="D35" s="57">
        <v>3</v>
      </c>
      <c r="E35" s="57">
        <v>0</v>
      </c>
      <c r="F35" s="57">
        <v>0</v>
      </c>
      <c r="G35" s="57">
        <v>1</v>
      </c>
      <c r="H35" s="57">
        <v>0</v>
      </c>
      <c r="I35" s="14">
        <f t="shared" si="98"/>
        <v>38</v>
      </c>
      <c r="J35" s="14">
        <f t="shared" si="376"/>
        <v>38.9</v>
      </c>
      <c r="K35" s="31">
        <f t="shared" ref="K35:K36" si="393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77"/>
        <v>0</v>
      </c>
      <c r="T35" s="14">
        <f t="shared" si="378"/>
        <v>0</v>
      </c>
      <c r="U35" s="31">
        <f t="shared" ref="U35:U36" si="394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102"/>
        <v>0</v>
      </c>
      <c r="AD35" s="14">
        <f t="shared" si="379"/>
        <v>0</v>
      </c>
      <c r="AE35" s="31">
        <f t="shared" ref="AE35:AE36" si="395">AE34+"00:15"</f>
        <v>0.18749999999999994</v>
      </c>
      <c r="AF35" s="57">
        <v>1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104"/>
        <v>1</v>
      </c>
      <c r="AN35" s="14">
        <f t="shared" si="380"/>
        <v>1</v>
      </c>
      <c r="AO35" s="31">
        <f t="shared" ref="AO35:AO36" si="396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06"/>
        <v>0</v>
      </c>
      <c r="AX35" s="14">
        <f t="shared" si="381"/>
        <v>0</v>
      </c>
      <c r="AY35" s="31">
        <f t="shared" ref="AY35:AY36" si="397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08"/>
        <v>0</v>
      </c>
      <c r="BH35" s="14">
        <f t="shared" si="382"/>
        <v>0</v>
      </c>
      <c r="BI35" s="31">
        <f t="shared" ref="BI35:BI36" si="398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110"/>
        <v>0</v>
      </c>
      <c r="BR35" s="14">
        <f t="shared" si="383"/>
        <v>0</v>
      </c>
      <c r="BS35" s="31">
        <f t="shared" ref="BS35:BS36" si="399">BS34+"00:15"</f>
        <v>0.18749999999999994</v>
      </c>
      <c r="BT35" s="57">
        <v>35</v>
      </c>
      <c r="BU35" s="57">
        <v>10</v>
      </c>
      <c r="BV35" s="57">
        <v>2</v>
      </c>
      <c r="BW35" s="57">
        <v>0</v>
      </c>
      <c r="BX35" s="57">
        <v>7</v>
      </c>
      <c r="BY35" s="57">
        <v>4</v>
      </c>
      <c r="BZ35" s="57">
        <v>8</v>
      </c>
      <c r="CA35" s="14">
        <f t="shared" si="112"/>
        <v>66</v>
      </c>
      <c r="CB35" s="14">
        <f t="shared" si="384"/>
        <v>65.2</v>
      </c>
      <c r="CC35" s="31">
        <f t="shared" ref="CC35:CC36" si="400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14"/>
        <v>0</v>
      </c>
      <c r="CL35" s="14">
        <f t="shared" si="385"/>
        <v>0</v>
      </c>
      <c r="CM35" s="31">
        <f t="shared" ref="CM35:CM36" si="401">CM34+"00:15"</f>
        <v>0.18749999999999994</v>
      </c>
      <c r="CN35" s="57">
        <f t="shared" si="307"/>
        <v>36</v>
      </c>
      <c r="CO35" s="57">
        <f t="shared" si="307"/>
        <v>10</v>
      </c>
      <c r="CP35" s="57">
        <f t="shared" si="307"/>
        <v>2</v>
      </c>
      <c r="CQ35" s="57">
        <f t="shared" si="307"/>
        <v>0</v>
      </c>
      <c r="CR35" s="57">
        <f t="shared" si="307"/>
        <v>7</v>
      </c>
      <c r="CS35" s="57">
        <f t="shared" si="307"/>
        <v>4</v>
      </c>
      <c r="CT35" s="57">
        <f t="shared" si="307"/>
        <v>8</v>
      </c>
      <c r="CU35" s="14">
        <f t="shared" si="307"/>
        <v>67</v>
      </c>
      <c r="CV35" s="14">
        <f t="shared" si="386"/>
        <v>66.199999999999989</v>
      </c>
      <c r="CW35" s="31">
        <f t="shared" ref="CW35:CW36" si="402">CW34+"00:15"</f>
        <v>0.18749999999999994</v>
      </c>
      <c r="CX35" s="57">
        <f t="shared" si="375"/>
        <v>30</v>
      </c>
      <c r="CY35" s="57">
        <f t="shared" si="375"/>
        <v>4</v>
      </c>
      <c r="CZ35" s="57">
        <f t="shared" si="375"/>
        <v>3</v>
      </c>
      <c r="DA35" s="57">
        <f t="shared" si="375"/>
        <v>0</v>
      </c>
      <c r="DB35" s="57">
        <f t="shared" si="375"/>
        <v>0</v>
      </c>
      <c r="DC35" s="57">
        <f t="shared" si="375"/>
        <v>1</v>
      </c>
      <c r="DD35" s="57">
        <f t="shared" si="375"/>
        <v>0</v>
      </c>
      <c r="DE35" s="14">
        <f t="shared" si="375"/>
        <v>38</v>
      </c>
      <c r="DF35" s="14">
        <f t="shared" si="387"/>
        <v>38.9</v>
      </c>
      <c r="DG35" s="31">
        <f t="shared" ref="DG35:DG36" si="403">DG34+"00:15"</f>
        <v>0.18749999999999994</v>
      </c>
      <c r="DH35" s="57">
        <f t="shared" si="296"/>
        <v>0</v>
      </c>
      <c r="DI35" s="57">
        <f t="shared" si="296"/>
        <v>0</v>
      </c>
      <c r="DJ35" s="57">
        <f t="shared" si="296"/>
        <v>0</v>
      </c>
      <c r="DK35" s="57">
        <f t="shared" si="296"/>
        <v>0</v>
      </c>
      <c r="DL35" s="57">
        <f t="shared" si="296"/>
        <v>0</v>
      </c>
      <c r="DM35" s="57">
        <f t="shared" si="296"/>
        <v>0</v>
      </c>
      <c r="DN35" s="57">
        <f t="shared" si="296"/>
        <v>0</v>
      </c>
      <c r="DO35" s="14">
        <f t="shared" si="296"/>
        <v>0</v>
      </c>
      <c r="DP35" s="14">
        <f t="shared" si="388"/>
        <v>0</v>
      </c>
      <c r="DQ35" s="31">
        <f t="shared" ref="DQ35:DQ36" si="404">DQ34+"00:15"</f>
        <v>0.18749999999999994</v>
      </c>
      <c r="DR35" s="57">
        <f t="shared" si="23"/>
        <v>1</v>
      </c>
      <c r="DS35" s="57">
        <f t="shared" si="16"/>
        <v>0</v>
      </c>
      <c r="DT35" s="57">
        <f t="shared" si="16"/>
        <v>0</v>
      </c>
      <c r="DU35" s="57">
        <f t="shared" si="16"/>
        <v>0</v>
      </c>
      <c r="DV35" s="57">
        <f t="shared" si="16"/>
        <v>0</v>
      </c>
      <c r="DW35" s="57">
        <f t="shared" si="16"/>
        <v>0</v>
      </c>
      <c r="DX35" s="57">
        <f t="shared" si="16"/>
        <v>0</v>
      </c>
      <c r="DY35" s="14">
        <f t="shared" si="16"/>
        <v>1</v>
      </c>
      <c r="DZ35" s="14">
        <f t="shared" si="389"/>
        <v>1</v>
      </c>
      <c r="EA35" s="31">
        <f t="shared" ref="EA35:EA36" si="405">EA34+"00:15"</f>
        <v>0.18749999999999994</v>
      </c>
      <c r="EB35" s="57">
        <f t="shared" si="24"/>
        <v>30</v>
      </c>
      <c r="EC35" s="57">
        <f t="shared" si="18"/>
        <v>4</v>
      </c>
      <c r="ED35" s="57">
        <f t="shared" si="18"/>
        <v>3</v>
      </c>
      <c r="EE35" s="57">
        <f t="shared" si="18"/>
        <v>0</v>
      </c>
      <c r="EF35" s="57">
        <f t="shared" si="18"/>
        <v>0</v>
      </c>
      <c r="EG35" s="57">
        <f t="shared" si="18"/>
        <v>1</v>
      </c>
      <c r="EH35" s="57">
        <f t="shared" si="18"/>
        <v>0</v>
      </c>
      <c r="EI35" s="14">
        <f t="shared" si="18"/>
        <v>38</v>
      </c>
      <c r="EJ35" s="14">
        <f t="shared" si="390"/>
        <v>38.9</v>
      </c>
      <c r="EK35" s="31">
        <f t="shared" ref="EK35:EK36" si="406">EK34+"00:15"</f>
        <v>0.18749999999999994</v>
      </c>
      <c r="EL35" s="57">
        <f t="shared" si="25"/>
        <v>35</v>
      </c>
      <c r="EM35" s="57">
        <f t="shared" si="20"/>
        <v>10</v>
      </c>
      <c r="EN35" s="57">
        <f t="shared" si="20"/>
        <v>2</v>
      </c>
      <c r="EO35" s="57">
        <f t="shared" si="20"/>
        <v>0</v>
      </c>
      <c r="EP35" s="57">
        <f t="shared" si="20"/>
        <v>7</v>
      </c>
      <c r="EQ35" s="57">
        <f t="shared" si="20"/>
        <v>4</v>
      </c>
      <c r="ER35" s="57">
        <f t="shared" si="20"/>
        <v>8</v>
      </c>
      <c r="ES35" s="14">
        <f t="shared" si="20"/>
        <v>66</v>
      </c>
      <c r="ET35" s="14">
        <f t="shared" si="391"/>
        <v>65.2</v>
      </c>
    </row>
    <row r="36" spans="1:150" ht="13" thickBot="1" x14ac:dyDescent="0.3">
      <c r="A36" s="31">
        <f t="shared" si="392"/>
        <v>0.1979166666666666</v>
      </c>
      <c r="B36" s="57">
        <v>26</v>
      </c>
      <c r="C36" s="57">
        <v>4</v>
      </c>
      <c r="D36" s="57">
        <v>5</v>
      </c>
      <c r="E36" s="57">
        <v>0</v>
      </c>
      <c r="F36" s="57">
        <v>5</v>
      </c>
      <c r="G36" s="57">
        <v>3</v>
      </c>
      <c r="H36" s="57">
        <v>0</v>
      </c>
      <c r="I36" s="14">
        <f t="shared" si="98"/>
        <v>43</v>
      </c>
      <c r="J36" s="14">
        <f t="shared" si="376"/>
        <v>48.7</v>
      </c>
      <c r="K36" s="31">
        <f t="shared" si="393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77"/>
        <v>0</v>
      </c>
      <c r="T36" s="14">
        <f t="shared" si="378"/>
        <v>0</v>
      </c>
      <c r="U36" s="31">
        <f t="shared" si="394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102"/>
        <v>0</v>
      </c>
      <c r="AD36" s="14">
        <f t="shared" si="379"/>
        <v>0</v>
      </c>
      <c r="AE36" s="31">
        <f t="shared" si="395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04"/>
        <v>0</v>
      </c>
      <c r="AN36" s="14">
        <f t="shared" si="380"/>
        <v>0</v>
      </c>
      <c r="AO36" s="31">
        <f t="shared" si="396"/>
        <v>0.1979166666666666</v>
      </c>
      <c r="AP36" s="57">
        <v>2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06"/>
        <v>2</v>
      </c>
      <c r="AX36" s="14">
        <f t="shared" si="381"/>
        <v>2</v>
      </c>
      <c r="AY36" s="31">
        <f t="shared" si="397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08"/>
        <v>0</v>
      </c>
      <c r="BH36" s="14">
        <f t="shared" si="382"/>
        <v>0</v>
      </c>
      <c r="BI36" s="31">
        <f t="shared" si="398"/>
        <v>0.1979166666666666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1</v>
      </c>
      <c r="BQ36" s="14">
        <f t="shared" si="110"/>
        <v>1</v>
      </c>
      <c r="BR36" s="14">
        <f t="shared" si="383"/>
        <v>0.2</v>
      </c>
      <c r="BS36" s="31">
        <f t="shared" si="399"/>
        <v>0.1979166666666666</v>
      </c>
      <c r="BT36" s="57">
        <v>17</v>
      </c>
      <c r="BU36" s="57">
        <v>2</v>
      </c>
      <c r="BV36" s="57">
        <v>3</v>
      </c>
      <c r="BW36" s="57">
        <v>0</v>
      </c>
      <c r="BX36" s="57">
        <v>8</v>
      </c>
      <c r="BY36" s="57">
        <v>3</v>
      </c>
      <c r="BZ36" s="57">
        <v>1</v>
      </c>
      <c r="CA36" s="14">
        <f t="shared" si="112"/>
        <v>34</v>
      </c>
      <c r="CB36" s="14">
        <f t="shared" si="384"/>
        <v>40.900000000000006</v>
      </c>
      <c r="CC36" s="31">
        <f t="shared" si="400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14"/>
        <v>0</v>
      </c>
      <c r="CL36" s="14">
        <f t="shared" si="385"/>
        <v>0</v>
      </c>
      <c r="CM36" s="31">
        <f t="shared" si="401"/>
        <v>0.1979166666666666</v>
      </c>
      <c r="CN36" s="57">
        <f t="shared" si="307"/>
        <v>17</v>
      </c>
      <c r="CO36" s="57">
        <f t="shared" si="307"/>
        <v>2</v>
      </c>
      <c r="CP36" s="57">
        <f t="shared" si="307"/>
        <v>3</v>
      </c>
      <c r="CQ36" s="57">
        <f t="shared" si="307"/>
        <v>0</v>
      </c>
      <c r="CR36" s="57">
        <f t="shared" si="307"/>
        <v>8</v>
      </c>
      <c r="CS36" s="57">
        <f t="shared" si="307"/>
        <v>3</v>
      </c>
      <c r="CT36" s="57">
        <f t="shared" si="307"/>
        <v>1</v>
      </c>
      <c r="CU36" s="14">
        <f t="shared" si="307"/>
        <v>34</v>
      </c>
      <c r="CV36" s="14">
        <f t="shared" si="386"/>
        <v>40.900000000000006</v>
      </c>
      <c r="CW36" s="31">
        <f t="shared" si="402"/>
        <v>0.1979166666666666</v>
      </c>
      <c r="CX36" s="57">
        <f t="shared" si="375"/>
        <v>26</v>
      </c>
      <c r="CY36" s="57">
        <f t="shared" si="375"/>
        <v>4</v>
      </c>
      <c r="CZ36" s="57">
        <f t="shared" si="375"/>
        <v>5</v>
      </c>
      <c r="DA36" s="57">
        <f t="shared" si="375"/>
        <v>0</v>
      </c>
      <c r="DB36" s="57">
        <f t="shared" si="375"/>
        <v>5</v>
      </c>
      <c r="DC36" s="57">
        <f t="shared" si="375"/>
        <v>3</v>
      </c>
      <c r="DD36" s="57">
        <f t="shared" si="375"/>
        <v>0</v>
      </c>
      <c r="DE36" s="14">
        <f t="shared" si="375"/>
        <v>43</v>
      </c>
      <c r="DF36" s="14">
        <f t="shared" si="387"/>
        <v>48.7</v>
      </c>
      <c r="DG36" s="31">
        <f t="shared" si="403"/>
        <v>0.1979166666666666</v>
      </c>
      <c r="DH36" s="57">
        <f t="shared" si="296"/>
        <v>0</v>
      </c>
      <c r="DI36" s="57">
        <f t="shared" si="296"/>
        <v>0</v>
      </c>
      <c r="DJ36" s="57">
        <f t="shared" si="296"/>
        <v>0</v>
      </c>
      <c r="DK36" s="57">
        <f t="shared" si="296"/>
        <v>0</v>
      </c>
      <c r="DL36" s="57">
        <f t="shared" si="296"/>
        <v>0</v>
      </c>
      <c r="DM36" s="57">
        <f t="shared" si="296"/>
        <v>0</v>
      </c>
      <c r="DN36" s="57">
        <f t="shared" si="296"/>
        <v>1</v>
      </c>
      <c r="DO36" s="14">
        <f t="shared" si="296"/>
        <v>1</v>
      </c>
      <c r="DP36" s="14">
        <f t="shared" si="388"/>
        <v>0.2</v>
      </c>
      <c r="DQ36" s="31">
        <f t="shared" si="404"/>
        <v>0.1979166666666666</v>
      </c>
      <c r="DR36" s="57">
        <f t="shared" si="23"/>
        <v>2</v>
      </c>
      <c r="DS36" s="57">
        <f t="shared" si="16"/>
        <v>0</v>
      </c>
      <c r="DT36" s="57">
        <f t="shared" si="16"/>
        <v>0</v>
      </c>
      <c r="DU36" s="57">
        <f t="shared" si="16"/>
        <v>0</v>
      </c>
      <c r="DV36" s="57">
        <f t="shared" si="16"/>
        <v>0</v>
      </c>
      <c r="DW36" s="57">
        <f t="shared" si="16"/>
        <v>0</v>
      </c>
      <c r="DX36" s="57">
        <f t="shared" si="16"/>
        <v>0</v>
      </c>
      <c r="DY36" s="14">
        <f t="shared" si="16"/>
        <v>2</v>
      </c>
      <c r="DZ36" s="14">
        <f t="shared" si="389"/>
        <v>2</v>
      </c>
      <c r="EA36" s="31">
        <f t="shared" si="405"/>
        <v>0.1979166666666666</v>
      </c>
      <c r="EB36" s="57">
        <f t="shared" si="24"/>
        <v>28</v>
      </c>
      <c r="EC36" s="57">
        <f t="shared" si="18"/>
        <v>4</v>
      </c>
      <c r="ED36" s="57">
        <f t="shared" si="18"/>
        <v>5</v>
      </c>
      <c r="EE36" s="57">
        <f t="shared" si="18"/>
        <v>0</v>
      </c>
      <c r="EF36" s="57">
        <f t="shared" si="18"/>
        <v>5</v>
      </c>
      <c r="EG36" s="57">
        <f t="shared" si="18"/>
        <v>3</v>
      </c>
      <c r="EH36" s="57">
        <f t="shared" si="18"/>
        <v>0</v>
      </c>
      <c r="EI36" s="14">
        <f t="shared" si="18"/>
        <v>45</v>
      </c>
      <c r="EJ36" s="14">
        <f t="shared" si="390"/>
        <v>50.7</v>
      </c>
      <c r="EK36" s="31">
        <f t="shared" si="406"/>
        <v>0.1979166666666666</v>
      </c>
      <c r="EL36" s="57">
        <f t="shared" si="25"/>
        <v>17</v>
      </c>
      <c r="EM36" s="57">
        <f t="shared" si="20"/>
        <v>2</v>
      </c>
      <c r="EN36" s="57">
        <f t="shared" si="20"/>
        <v>3</v>
      </c>
      <c r="EO36" s="57">
        <f t="shared" si="20"/>
        <v>0</v>
      </c>
      <c r="EP36" s="57">
        <f t="shared" si="20"/>
        <v>8</v>
      </c>
      <c r="EQ36" s="57">
        <f t="shared" si="20"/>
        <v>3</v>
      </c>
      <c r="ER36" s="57">
        <f t="shared" si="20"/>
        <v>2</v>
      </c>
      <c r="ES36" s="14">
        <f t="shared" si="20"/>
        <v>35</v>
      </c>
      <c r="ET36" s="14">
        <f t="shared" si="391"/>
        <v>41.1</v>
      </c>
    </row>
    <row r="37" spans="1:150" ht="13.5" thickTop="1" thickBot="1" x14ac:dyDescent="0.3">
      <c r="A37" s="32" t="s">
        <v>5</v>
      </c>
      <c r="B37" s="2">
        <f>SUM(B33:B36)</f>
        <v>108</v>
      </c>
      <c r="C37" s="2">
        <f t="shared" ref="C37" si="407">SUM(C33:C36)</f>
        <v>13</v>
      </c>
      <c r="D37" s="2">
        <f t="shared" ref="D37" si="408">SUM(D33:D36)</f>
        <v>10</v>
      </c>
      <c r="E37" s="2">
        <f t="shared" ref="E37" si="409">SUM(E33:E36)</f>
        <v>0</v>
      </c>
      <c r="F37" s="2">
        <f t="shared" ref="F37" si="410">SUM(F33:F36)</f>
        <v>12</v>
      </c>
      <c r="G37" s="2">
        <f t="shared" ref="G37" si="411">SUM(G33:G36)</f>
        <v>5</v>
      </c>
      <c r="H37" s="2">
        <f t="shared" ref="H37" si="412">SUM(H33:H36)</f>
        <v>1</v>
      </c>
      <c r="I37" s="15">
        <f t="shared" ref="I37" si="413">SUM(I33:I36)</f>
        <v>149</v>
      </c>
      <c r="J37" s="33">
        <f>B37+C37+D37*1.5+E37*2.3+F37*2+G37*0.4+H37*0.2</f>
        <v>162.19999999999999</v>
      </c>
      <c r="K37" s="32" t="s">
        <v>5</v>
      </c>
      <c r="L37" s="2">
        <f>SUM(L33:L36)</f>
        <v>0</v>
      </c>
      <c r="M37" s="2">
        <f t="shared" ref="M37" si="414">SUM(M33:M36)</f>
        <v>0</v>
      </c>
      <c r="N37" s="2">
        <f t="shared" ref="N37" si="415">SUM(N33:N36)</f>
        <v>0</v>
      </c>
      <c r="O37" s="2">
        <f t="shared" ref="O37" si="416">SUM(O33:O36)</f>
        <v>0</v>
      </c>
      <c r="P37" s="2">
        <f t="shared" ref="P37" si="417">SUM(P33:P36)</f>
        <v>0</v>
      </c>
      <c r="Q37" s="2">
        <f t="shared" ref="Q37" si="418">SUM(Q33:Q36)</f>
        <v>0</v>
      </c>
      <c r="R37" s="2">
        <f t="shared" ref="R37:S37" si="419">SUM(R33:R36)</f>
        <v>0</v>
      </c>
      <c r="S37" s="15">
        <f t="shared" si="419"/>
        <v>0</v>
      </c>
      <c r="T37" s="33">
        <f>L37+M37+N37*1.5+O37*2.3+P37*2+Q37*0.4+R37*0.2</f>
        <v>0</v>
      </c>
      <c r="U37" s="32" t="s">
        <v>5</v>
      </c>
      <c r="V37" s="2">
        <f>SUM(V33:V36)</f>
        <v>0</v>
      </c>
      <c r="W37" s="2">
        <f t="shared" ref="W37" si="420">SUM(W33:W36)</f>
        <v>0</v>
      </c>
      <c r="X37" s="2">
        <f t="shared" ref="X37" si="421">SUM(X33:X36)</f>
        <v>0</v>
      </c>
      <c r="Y37" s="2">
        <f t="shared" ref="Y37" si="422">SUM(Y33:Y36)</f>
        <v>0</v>
      </c>
      <c r="Z37" s="2">
        <f t="shared" ref="Z37" si="423">SUM(Z33:Z36)</f>
        <v>0</v>
      </c>
      <c r="AA37" s="2">
        <f t="shared" ref="AA37" si="424">SUM(AA33:AA36)</f>
        <v>0</v>
      </c>
      <c r="AB37" s="2">
        <f t="shared" ref="AB37" si="425">SUM(AB33:AB36)</f>
        <v>0</v>
      </c>
      <c r="AC37" s="15">
        <f t="shared" ref="AC37" si="426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2</v>
      </c>
      <c r="AG37" s="2">
        <f t="shared" ref="AG37" si="427">SUM(AG33:AG36)</f>
        <v>1</v>
      </c>
      <c r="AH37" s="2">
        <f t="shared" ref="AH37" si="428">SUM(AH33:AH36)</f>
        <v>0</v>
      </c>
      <c r="AI37" s="2">
        <f t="shared" ref="AI37" si="429">SUM(AI33:AI36)</f>
        <v>0</v>
      </c>
      <c r="AJ37" s="2">
        <f t="shared" ref="AJ37" si="430">SUM(AJ33:AJ36)</f>
        <v>0</v>
      </c>
      <c r="AK37" s="2">
        <f t="shared" ref="AK37" si="431">SUM(AK33:AK36)</f>
        <v>0</v>
      </c>
      <c r="AL37" s="2">
        <f t="shared" ref="AL37" si="432">SUM(AL33:AL36)</f>
        <v>0</v>
      </c>
      <c r="AM37" s="15">
        <f t="shared" ref="AM37" si="433">SUM(AM33:AM36)</f>
        <v>3</v>
      </c>
      <c r="AN37" s="33">
        <f>AF37+AG37+AH37*1.5+AI37*2.3+AJ37*2+AK37*0.4+AL37*0.2</f>
        <v>3</v>
      </c>
      <c r="AO37" s="32" t="s">
        <v>5</v>
      </c>
      <c r="AP37" s="2">
        <f>SUM(AP33:AP36)</f>
        <v>2</v>
      </c>
      <c r="AQ37" s="2">
        <f t="shared" ref="AQ37" si="434">SUM(AQ33:AQ36)</f>
        <v>0</v>
      </c>
      <c r="AR37" s="2">
        <f t="shared" ref="AR37" si="435">SUM(AR33:AR36)</f>
        <v>0</v>
      </c>
      <c r="AS37" s="2">
        <f t="shared" ref="AS37" si="436">SUM(AS33:AS36)</f>
        <v>0</v>
      </c>
      <c r="AT37" s="2">
        <f t="shared" ref="AT37" si="437">SUM(AT33:AT36)</f>
        <v>0</v>
      </c>
      <c r="AU37" s="2">
        <f t="shared" ref="AU37" si="438">SUM(AU33:AU36)</f>
        <v>0</v>
      </c>
      <c r="AV37" s="2">
        <f t="shared" ref="AV37" si="439">SUM(AV33:AV36)</f>
        <v>0</v>
      </c>
      <c r="AW37" s="15">
        <f t="shared" ref="AW37" si="440">SUM(AW33:AW36)</f>
        <v>2</v>
      </c>
      <c r="AX37" s="33">
        <f>AP37+AQ37+AR37*1.5+AS37*2.3+AT37*2+AU37*0.4+AV37*0.2</f>
        <v>2</v>
      </c>
      <c r="AY37" s="32" t="s">
        <v>5</v>
      </c>
      <c r="AZ37" s="2">
        <f>SUM(AZ33:AZ36)</f>
        <v>0</v>
      </c>
      <c r="BA37" s="2">
        <f t="shared" ref="BA37" si="441">SUM(BA33:BA36)</f>
        <v>0</v>
      </c>
      <c r="BB37" s="2">
        <f t="shared" ref="BB37" si="442">SUM(BB33:BB36)</f>
        <v>0</v>
      </c>
      <c r="BC37" s="2">
        <f t="shared" ref="BC37" si="443">SUM(BC33:BC36)</f>
        <v>0</v>
      </c>
      <c r="BD37" s="2">
        <f t="shared" ref="BD37" si="444">SUM(BD33:BD36)</f>
        <v>0</v>
      </c>
      <c r="BE37" s="2">
        <f t="shared" ref="BE37" si="445">SUM(BE33:BE36)</f>
        <v>0</v>
      </c>
      <c r="BF37" s="2">
        <f t="shared" ref="BF37" si="446">SUM(BF33:BF36)</f>
        <v>0</v>
      </c>
      <c r="BG37" s="15">
        <f t="shared" ref="BG37" si="447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0</v>
      </c>
      <c r="BK37" s="2">
        <f t="shared" ref="BK37" si="448">SUM(BK33:BK36)</f>
        <v>0</v>
      </c>
      <c r="BL37" s="2">
        <f t="shared" ref="BL37" si="449">SUM(BL33:BL36)</f>
        <v>0</v>
      </c>
      <c r="BM37" s="2">
        <f t="shared" ref="BM37" si="450">SUM(BM33:BM36)</f>
        <v>0</v>
      </c>
      <c r="BN37" s="2">
        <f t="shared" ref="BN37" si="451">SUM(BN33:BN36)</f>
        <v>0</v>
      </c>
      <c r="BO37" s="2">
        <f t="shared" ref="BO37" si="452">SUM(BO33:BO36)</f>
        <v>0</v>
      </c>
      <c r="BP37" s="2">
        <f t="shared" ref="BP37" si="453">SUM(BP33:BP36)</f>
        <v>1</v>
      </c>
      <c r="BQ37" s="15">
        <f t="shared" ref="BQ37" si="454">SUM(BQ33:BQ36)</f>
        <v>1</v>
      </c>
      <c r="BR37" s="33">
        <f>BJ37+BK37+BL37*1.5+BM37*2.3+BN37*2+BO37*0.4+BP37*0.2</f>
        <v>0.2</v>
      </c>
      <c r="BS37" s="32" t="s">
        <v>5</v>
      </c>
      <c r="BT37" s="2">
        <f>SUM(BT33:BT36)</f>
        <v>93</v>
      </c>
      <c r="BU37" s="2">
        <f t="shared" ref="BU37" si="455">SUM(BU33:BU36)</f>
        <v>21</v>
      </c>
      <c r="BV37" s="2">
        <f t="shared" ref="BV37" si="456">SUM(BV33:BV36)</f>
        <v>16</v>
      </c>
      <c r="BW37" s="2">
        <f t="shared" ref="BW37" si="457">SUM(BW33:BW36)</f>
        <v>0</v>
      </c>
      <c r="BX37" s="2">
        <f t="shared" ref="BX37" si="458">SUM(BX33:BX36)</f>
        <v>26</v>
      </c>
      <c r="BY37" s="2">
        <f t="shared" ref="BY37" si="459">SUM(BY33:BY36)</f>
        <v>11</v>
      </c>
      <c r="BZ37" s="2">
        <f t="shared" ref="BZ37" si="460">SUM(BZ33:BZ36)</f>
        <v>12</v>
      </c>
      <c r="CA37" s="15">
        <f t="shared" ref="CA37" si="461">SUM(CA33:CA36)</f>
        <v>179</v>
      </c>
      <c r="CB37" s="33">
        <f>BT37+BU37+BV37*1.5+BW37*2.3+BX37*2+BY37*0.4+BZ37*0.2</f>
        <v>196.8</v>
      </c>
      <c r="CC37" s="32" t="s">
        <v>5</v>
      </c>
      <c r="CD37" s="2">
        <f>SUM(CD33:CD36)</f>
        <v>0</v>
      </c>
      <c r="CE37" s="2">
        <f t="shared" ref="CE37" si="462">SUM(CE33:CE36)</f>
        <v>0</v>
      </c>
      <c r="CF37" s="2">
        <f t="shared" ref="CF37" si="463">SUM(CF33:CF36)</f>
        <v>0</v>
      </c>
      <c r="CG37" s="2">
        <f t="shared" ref="CG37" si="464">SUM(CG33:CG36)</f>
        <v>0</v>
      </c>
      <c r="CH37" s="2">
        <f t="shared" ref="CH37" si="465">SUM(CH33:CH36)</f>
        <v>0</v>
      </c>
      <c r="CI37" s="2">
        <f t="shared" ref="CI37" si="466">SUM(CI33:CI36)</f>
        <v>0</v>
      </c>
      <c r="CJ37" s="2">
        <f t="shared" ref="CJ37" si="467">SUM(CJ33:CJ36)</f>
        <v>0</v>
      </c>
      <c r="CK37" s="15">
        <f t="shared" ref="CK37" si="468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07"/>
        <v>95</v>
      </c>
      <c r="CO37" s="2">
        <f t="shared" si="307"/>
        <v>22</v>
      </c>
      <c r="CP37" s="2">
        <f t="shared" si="307"/>
        <v>16</v>
      </c>
      <c r="CQ37" s="2">
        <f t="shared" si="307"/>
        <v>0</v>
      </c>
      <c r="CR37" s="2">
        <f t="shared" si="307"/>
        <v>26</v>
      </c>
      <c r="CS37" s="2">
        <f t="shared" si="307"/>
        <v>11</v>
      </c>
      <c r="CT37" s="2">
        <f t="shared" si="307"/>
        <v>12</v>
      </c>
      <c r="CU37" s="15">
        <f t="shared" si="307"/>
        <v>182</v>
      </c>
      <c r="CV37" s="33">
        <f>CN37+CO37+CP37*1.5+CQ37*2.3+CR37*2+CS37*0.4+CT37*0.2</f>
        <v>199.8</v>
      </c>
      <c r="CW37" s="32" t="s">
        <v>5</v>
      </c>
      <c r="CX37" s="2">
        <f t="shared" si="375"/>
        <v>108</v>
      </c>
      <c r="CY37" s="2">
        <f t="shared" si="375"/>
        <v>13</v>
      </c>
      <c r="CZ37" s="2">
        <f t="shared" si="375"/>
        <v>10</v>
      </c>
      <c r="DA37" s="2">
        <f t="shared" si="375"/>
        <v>0</v>
      </c>
      <c r="DB37" s="2">
        <f t="shared" si="375"/>
        <v>12</v>
      </c>
      <c r="DC37" s="2">
        <f t="shared" si="375"/>
        <v>5</v>
      </c>
      <c r="DD37" s="2">
        <f t="shared" si="375"/>
        <v>1</v>
      </c>
      <c r="DE37" s="15">
        <f t="shared" si="375"/>
        <v>149</v>
      </c>
      <c r="DF37" s="33">
        <f>CX37+CY37+CZ37*1.5+DA37*2.3+DB37*2+DC37*0.4+DD37*0.2</f>
        <v>162.19999999999999</v>
      </c>
      <c r="DG37" s="32" t="s">
        <v>5</v>
      </c>
      <c r="DH37" s="2">
        <f t="shared" si="296"/>
        <v>0</v>
      </c>
      <c r="DI37" s="2">
        <f t="shared" si="296"/>
        <v>0</v>
      </c>
      <c r="DJ37" s="2">
        <f t="shared" si="296"/>
        <v>0</v>
      </c>
      <c r="DK37" s="2">
        <f t="shared" si="296"/>
        <v>0</v>
      </c>
      <c r="DL37" s="2">
        <f t="shared" si="296"/>
        <v>0</v>
      </c>
      <c r="DM37" s="2">
        <f t="shared" si="296"/>
        <v>0</v>
      </c>
      <c r="DN37" s="2">
        <f t="shared" si="296"/>
        <v>1</v>
      </c>
      <c r="DO37" s="15">
        <f t="shared" si="296"/>
        <v>1</v>
      </c>
      <c r="DP37" s="33">
        <f>DH37+DI37+DJ37*1.5+DK37*2.3+DL37*2+DM37*0.4+DN37*0.2</f>
        <v>0.2</v>
      </c>
      <c r="DQ37" s="32" t="s">
        <v>5</v>
      </c>
      <c r="DR37" s="2">
        <f t="shared" si="23"/>
        <v>4</v>
      </c>
      <c r="DS37" s="2">
        <f t="shared" si="16"/>
        <v>1</v>
      </c>
      <c r="DT37" s="2">
        <f t="shared" si="16"/>
        <v>0</v>
      </c>
      <c r="DU37" s="2">
        <f t="shared" si="16"/>
        <v>0</v>
      </c>
      <c r="DV37" s="2">
        <f t="shared" si="16"/>
        <v>0</v>
      </c>
      <c r="DW37" s="2">
        <f t="shared" si="16"/>
        <v>0</v>
      </c>
      <c r="DX37" s="2">
        <f t="shared" si="16"/>
        <v>0</v>
      </c>
      <c r="DY37" s="15">
        <f t="shared" si="16"/>
        <v>5</v>
      </c>
      <c r="DZ37" s="33">
        <f>DR37+DS37+DT37*1.5+DU37*2.3+DV37*2+DW37*0.4+DX37*0.2</f>
        <v>5</v>
      </c>
      <c r="EA37" s="32" t="s">
        <v>5</v>
      </c>
      <c r="EB37" s="2">
        <f t="shared" si="24"/>
        <v>110</v>
      </c>
      <c r="EC37" s="2">
        <f t="shared" si="18"/>
        <v>13</v>
      </c>
      <c r="ED37" s="2">
        <f t="shared" si="18"/>
        <v>10</v>
      </c>
      <c r="EE37" s="2">
        <f t="shared" si="18"/>
        <v>0</v>
      </c>
      <c r="EF37" s="2">
        <f t="shared" si="18"/>
        <v>12</v>
      </c>
      <c r="EG37" s="2">
        <f t="shared" si="18"/>
        <v>5</v>
      </c>
      <c r="EH37" s="2">
        <f t="shared" si="18"/>
        <v>1</v>
      </c>
      <c r="EI37" s="15">
        <f t="shared" si="18"/>
        <v>151</v>
      </c>
      <c r="EJ37" s="33">
        <f>EB37+EC37+ED37*1.5+EE37*2.3+EF37*2+EG37*0.4+EH37*0.2</f>
        <v>164.2</v>
      </c>
      <c r="EK37" s="32" t="s">
        <v>5</v>
      </c>
      <c r="EL37" s="2">
        <f t="shared" si="25"/>
        <v>93</v>
      </c>
      <c r="EM37" s="2">
        <f t="shared" si="20"/>
        <v>21</v>
      </c>
      <c r="EN37" s="2">
        <f t="shared" si="20"/>
        <v>16</v>
      </c>
      <c r="EO37" s="2">
        <f t="shared" si="20"/>
        <v>0</v>
      </c>
      <c r="EP37" s="2">
        <f t="shared" si="20"/>
        <v>26</v>
      </c>
      <c r="EQ37" s="2">
        <f t="shared" si="20"/>
        <v>11</v>
      </c>
      <c r="ER37" s="2">
        <f t="shared" si="20"/>
        <v>13</v>
      </c>
      <c r="ES37" s="15">
        <f t="shared" si="20"/>
        <v>180</v>
      </c>
      <c r="ET37" s="33">
        <f>EL37+EM37+EN37*1.5+EO37*2.3+EP37*2+EQ37*0.4+ER37*0.2</f>
        <v>197</v>
      </c>
    </row>
    <row r="38" spans="1:150" ht="13" thickTop="1" x14ac:dyDescent="0.25">
      <c r="A38" s="31">
        <f>A36+"00:15"</f>
        <v>0.20833333333333326</v>
      </c>
      <c r="B38" s="57">
        <v>32</v>
      </c>
      <c r="C38" s="57">
        <v>3</v>
      </c>
      <c r="D38" s="57">
        <v>1</v>
      </c>
      <c r="E38" s="57">
        <v>0</v>
      </c>
      <c r="F38" s="57">
        <v>6</v>
      </c>
      <c r="G38" s="57">
        <v>0</v>
      </c>
      <c r="H38" s="57">
        <v>0</v>
      </c>
      <c r="I38" s="14">
        <f t="shared" si="98"/>
        <v>42</v>
      </c>
      <c r="J38" s="14">
        <f t="shared" ref="J38:J41" si="469">B38+C38+D38*1.5+E38*2.3+F38*2+G38*0.4+H38*0.2</f>
        <v>48.5</v>
      </c>
      <c r="K38" s="31">
        <f>K36+"00:15"</f>
        <v>0.20833333333333326</v>
      </c>
      <c r="L38" s="57">
        <v>2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70">SUM(L38:R38)</f>
        <v>2</v>
      </c>
      <c r="T38" s="14">
        <f t="shared" ref="T38:T41" si="471">L38+M38+N38*1.5+O38*2.3+P38*2+Q38*0.4+R38*0.2</f>
        <v>2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102"/>
        <v>0</v>
      </c>
      <c r="AD38" s="14">
        <f t="shared" ref="AD38:AD41" si="472">V38+W38+X38*1.5+Y38*2.3+Z38*2+AA38*0.4+AB38*0.2</f>
        <v>0</v>
      </c>
      <c r="AE38" s="31">
        <f>AE36+"00:15"</f>
        <v>0.20833333333333326</v>
      </c>
      <c r="AF38" s="57">
        <v>1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04"/>
        <v>1</v>
      </c>
      <c r="AN38" s="14">
        <f t="shared" ref="AN38:AN41" si="473">AF38+AG38+AH38*1.5+AI38*2.3+AJ38*2+AK38*0.4+AL38*0.2</f>
        <v>1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06"/>
        <v>0</v>
      </c>
      <c r="AX38" s="14">
        <f t="shared" ref="AX38:AX41" si="474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08"/>
        <v>0</v>
      </c>
      <c r="BH38" s="14">
        <f t="shared" ref="BH38:BH41" si="475">AZ38+BA38+BB38*1.5+BC38*2.3+BD38*2+BE38*0.4+BF38*0.2</f>
        <v>0</v>
      </c>
      <c r="BI38" s="31">
        <f>BI36+"00:15"</f>
        <v>0.20833333333333326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10"/>
        <v>0</v>
      </c>
      <c r="BR38" s="14">
        <f t="shared" ref="BR38:BR41" si="476">BJ38+BK38+BL38*1.5+BM38*2.3+BN38*2+BO38*0.4+BP38*0.2</f>
        <v>0</v>
      </c>
      <c r="BS38" s="31">
        <f>BS36+"00:15"</f>
        <v>0.20833333333333326</v>
      </c>
      <c r="BT38" s="57">
        <v>27</v>
      </c>
      <c r="BU38" s="57">
        <v>17</v>
      </c>
      <c r="BV38" s="57">
        <v>3</v>
      </c>
      <c r="BW38" s="57">
        <v>0</v>
      </c>
      <c r="BX38" s="57">
        <v>9</v>
      </c>
      <c r="BY38" s="57">
        <v>2</v>
      </c>
      <c r="BZ38" s="57">
        <v>4</v>
      </c>
      <c r="CA38" s="14">
        <f t="shared" si="112"/>
        <v>62</v>
      </c>
      <c r="CB38" s="14">
        <f t="shared" ref="CB38:CB41" si="477">BT38+BU38+BV38*1.5+BW38*2.3+BX38*2+BY38*0.4+BZ38*0.2</f>
        <v>68.099999999999994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14"/>
        <v>0</v>
      </c>
      <c r="CL38" s="14">
        <f t="shared" ref="CL38:CL41" si="478">CD38+CE38+CF38*1.5+CG38*2.3+CH38*2+CI38*0.4+CJ38*0.2</f>
        <v>0</v>
      </c>
      <c r="CM38" s="31">
        <f>CM36+"00:15"</f>
        <v>0.20833333333333326</v>
      </c>
      <c r="CN38" s="57">
        <f t="shared" si="307"/>
        <v>28</v>
      </c>
      <c r="CO38" s="57">
        <f t="shared" si="307"/>
        <v>17</v>
      </c>
      <c r="CP38" s="57">
        <f t="shared" si="307"/>
        <v>3</v>
      </c>
      <c r="CQ38" s="57">
        <f t="shared" si="307"/>
        <v>0</v>
      </c>
      <c r="CR38" s="57">
        <f t="shared" si="307"/>
        <v>9</v>
      </c>
      <c r="CS38" s="57">
        <f t="shared" si="307"/>
        <v>2</v>
      </c>
      <c r="CT38" s="57">
        <f t="shared" si="307"/>
        <v>4</v>
      </c>
      <c r="CU38" s="14">
        <f t="shared" si="307"/>
        <v>63</v>
      </c>
      <c r="CV38" s="14">
        <f t="shared" ref="CV38:CV41" si="479">CN38+CO38+CP38*1.5+CQ38*2.3+CR38*2+CS38*0.4+CT38*0.2</f>
        <v>69.099999999999994</v>
      </c>
      <c r="CW38" s="31">
        <f>CW36+"00:15"</f>
        <v>0.20833333333333326</v>
      </c>
      <c r="CX38" s="57">
        <f t="shared" si="375"/>
        <v>34</v>
      </c>
      <c r="CY38" s="57">
        <f t="shared" si="375"/>
        <v>3</v>
      </c>
      <c r="CZ38" s="57">
        <f t="shared" si="375"/>
        <v>1</v>
      </c>
      <c r="DA38" s="57">
        <f t="shared" si="375"/>
        <v>0</v>
      </c>
      <c r="DB38" s="57">
        <f t="shared" si="375"/>
        <v>6</v>
      </c>
      <c r="DC38" s="57">
        <f t="shared" si="375"/>
        <v>0</v>
      </c>
      <c r="DD38" s="57">
        <f t="shared" si="375"/>
        <v>0</v>
      </c>
      <c r="DE38" s="14">
        <f t="shared" si="375"/>
        <v>44</v>
      </c>
      <c r="DF38" s="14">
        <f t="shared" ref="DF38:DF41" si="480">CX38+CY38+CZ38*1.5+DA38*2.3+DB38*2+DC38*0.4+DD38*0.2</f>
        <v>50.5</v>
      </c>
      <c r="DG38" s="31">
        <f>DG36+"00:15"</f>
        <v>0.20833333333333326</v>
      </c>
      <c r="DH38" s="57">
        <f t="shared" si="296"/>
        <v>2</v>
      </c>
      <c r="DI38" s="57">
        <f t="shared" si="296"/>
        <v>0</v>
      </c>
      <c r="DJ38" s="57">
        <f t="shared" si="296"/>
        <v>0</v>
      </c>
      <c r="DK38" s="57">
        <f t="shared" si="296"/>
        <v>0</v>
      </c>
      <c r="DL38" s="57">
        <f t="shared" si="296"/>
        <v>0</v>
      </c>
      <c r="DM38" s="57">
        <f t="shared" si="296"/>
        <v>0</v>
      </c>
      <c r="DN38" s="57">
        <f t="shared" si="296"/>
        <v>0</v>
      </c>
      <c r="DO38" s="14">
        <f t="shared" si="296"/>
        <v>2</v>
      </c>
      <c r="DP38" s="14">
        <f t="shared" ref="DP38:DP41" si="481">DH38+DI38+DJ38*1.5+DK38*2.3+DL38*2+DM38*0.4+DN38*0.2</f>
        <v>2</v>
      </c>
      <c r="DQ38" s="31">
        <f>DQ36+"00:15"</f>
        <v>0.20833333333333326</v>
      </c>
      <c r="DR38" s="57">
        <f t="shared" si="23"/>
        <v>1</v>
      </c>
      <c r="DS38" s="57">
        <f t="shared" si="16"/>
        <v>0</v>
      </c>
      <c r="DT38" s="57">
        <f t="shared" si="16"/>
        <v>0</v>
      </c>
      <c r="DU38" s="57">
        <f t="shared" si="16"/>
        <v>0</v>
      </c>
      <c r="DV38" s="57">
        <f t="shared" si="16"/>
        <v>0</v>
      </c>
      <c r="DW38" s="57">
        <f t="shared" si="16"/>
        <v>0</v>
      </c>
      <c r="DX38" s="57">
        <f t="shared" si="16"/>
        <v>0</v>
      </c>
      <c r="DY38" s="14">
        <f t="shared" si="16"/>
        <v>1</v>
      </c>
      <c r="DZ38" s="14">
        <f t="shared" ref="DZ38:DZ41" si="482">DR38+DS38+DT38*1.5+DU38*2.3+DV38*2+DW38*0.4+DX38*0.2</f>
        <v>1</v>
      </c>
      <c r="EA38" s="31">
        <f>EA36+"00:15"</f>
        <v>0.20833333333333326</v>
      </c>
      <c r="EB38" s="57">
        <f t="shared" si="24"/>
        <v>32</v>
      </c>
      <c r="EC38" s="57">
        <f t="shared" si="18"/>
        <v>3</v>
      </c>
      <c r="ED38" s="57">
        <f t="shared" si="18"/>
        <v>1</v>
      </c>
      <c r="EE38" s="57">
        <f t="shared" si="18"/>
        <v>0</v>
      </c>
      <c r="EF38" s="57">
        <f t="shared" si="18"/>
        <v>6</v>
      </c>
      <c r="EG38" s="57">
        <f t="shared" si="18"/>
        <v>0</v>
      </c>
      <c r="EH38" s="57">
        <f t="shared" si="18"/>
        <v>0</v>
      </c>
      <c r="EI38" s="14">
        <f t="shared" si="18"/>
        <v>42</v>
      </c>
      <c r="EJ38" s="14">
        <f t="shared" ref="EJ38:EJ41" si="483">EB38+EC38+ED38*1.5+EE38*2.3+EF38*2+EG38*0.4+EH38*0.2</f>
        <v>48.5</v>
      </c>
      <c r="EK38" s="31">
        <f>EK36+"00:15"</f>
        <v>0.20833333333333326</v>
      </c>
      <c r="EL38" s="57">
        <f t="shared" si="25"/>
        <v>27</v>
      </c>
      <c r="EM38" s="57">
        <f t="shared" si="20"/>
        <v>17</v>
      </c>
      <c r="EN38" s="57">
        <f t="shared" si="20"/>
        <v>3</v>
      </c>
      <c r="EO38" s="57">
        <f t="shared" si="20"/>
        <v>0</v>
      </c>
      <c r="EP38" s="57">
        <f t="shared" si="20"/>
        <v>9</v>
      </c>
      <c r="EQ38" s="57">
        <f t="shared" si="20"/>
        <v>2</v>
      </c>
      <c r="ER38" s="57">
        <f t="shared" si="20"/>
        <v>4</v>
      </c>
      <c r="ES38" s="14">
        <f t="shared" si="20"/>
        <v>62</v>
      </c>
      <c r="ET38" s="14">
        <f t="shared" ref="ET38:ET41" si="484">EL38+EM38+EN38*1.5+EO38*2.3+EP38*2+EQ38*0.4+ER38*0.2</f>
        <v>68.099999999999994</v>
      </c>
    </row>
    <row r="39" spans="1:150" x14ac:dyDescent="0.25">
      <c r="A39" s="31">
        <f>A38+"00:15"</f>
        <v>0.21874999999999992</v>
      </c>
      <c r="B39" s="57">
        <v>34</v>
      </c>
      <c r="C39" s="57">
        <v>4</v>
      </c>
      <c r="D39" s="57">
        <v>2</v>
      </c>
      <c r="E39" s="57">
        <v>0</v>
      </c>
      <c r="F39" s="57">
        <v>9</v>
      </c>
      <c r="G39" s="57">
        <v>0</v>
      </c>
      <c r="H39" s="57">
        <v>0</v>
      </c>
      <c r="I39" s="14">
        <f t="shared" si="98"/>
        <v>49</v>
      </c>
      <c r="J39" s="14">
        <f t="shared" si="469"/>
        <v>59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70"/>
        <v>0</v>
      </c>
      <c r="T39" s="14">
        <f t="shared" si="471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102"/>
        <v>0</v>
      </c>
      <c r="AD39" s="14">
        <f t="shared" si="472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04"/>
        <v>0</v>
      </c>
      <c r="AN39" s="14">
        <f t="shared" si="473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06"/>
        <v>0</v>
      </c>
      <c r="AX39" s="14">
        <f t="shared" si="474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08"/>
        <v>0</v>
      </c>
      <c r="BH39" s="14">
        <f t="shared" si="475"/>
        <v>0</v>
      </c>
      <c r="BI39" s="31">
        <f>BI38+"00:15"</f>
        <v>0.21874999999999992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110"/>
        <v>0</v>
      </c>
      <c r="BR39" s="14">
        <f t="shared" si="476"/>
        <v>0</v>
      </c>
      <c r="BS39" s="31">
        <f>BS38+"00:15"</f>
        <v>0.21874999999999992</v>
      </c>
      <c r="BT39" s="57">
        <v>30</v>
      </c>
      <c r="BU39" s="57">
        <v>7</v>
      </c>
      <c r="BV39" s="57">
        <v>7</v>
      </c>
      <c r="BW39" s="57">
        <v>1</v>
      </c>
      <c r="BX39" s="57">
        <v>10</v>
      </c>
      <c r="BY39" s="57">
        <v>8</v>
      </c>
      <c r="BZ39" s="57">
        <v>3</v>
      </c>
      <c r="CA39" s="14">
        <f t="shared" si="112"/>
        <v>66</v>
      </c>
      <c r="CB39" s="14">
        <f t="shared" si="477"/>
        <v>73.599999999999994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14"/>
        <v>0</v>
      </c>
      <c r="CL39" s="14">
        <f t="shared" si="478"/>
        <v>0</v>
      </c>
      <c r="CM39" s="31">
        <f>CM38+"00:15"</f>
        <v>0.21874999999999992</v>
      </c>
      <c r="CN39" s="57">
        <f t="shared" si="307"/>
        <v>30</v>
      </c>
      <c r="CO39" s="57">
        <f t="shared" si="307"/>
        <v>7</v>
      </c>
      <c r="CP39" s="57">
        <f t="shared" si="307"/>
        <v>7</v>
      </c>
      <c r="CQ39" s="57">
        <f t="shared" si="307"/>
        <v>1</v>
      </c>
      <c r="CR39" s="57">
        <f t="shared" si="307"/>
        <v>10</v>
      </c>
      <c r="CS39" s="57">
        <f t="shared" si="307"/>
        <v>8</v>
      </c>
      <c r="CT39" s="57">
        <f t="shared" si="307"/>
        <v>3</v>
      </c>
      <c r="CU39" s="14">
        <f t="shared" si="307"/>
        <v>66</v>
      </c>
      <c r="CV39" s="14">
        <f t="shared" si="479"/>
        <v>73.599999999999994</v>
      </c>
      <c r="CW39" s="31">
        <f>CW38+"00:15"</f>
        <v>0.21874999999999992</v>
      </c>
      <c r="CX39" s="57">
        <f t="shared" si="375"/>
        <v>34</v>
      </c>
      <c r="CY39" s="57">
        <f t="shared" si="375"/>
        <v>4</v>
      </c>
      <c r="CZ39" s="57">
        <f t="shared" si="375"/>
        <v>2</v>
      </c>
      <c r="DA39" s="57">
        <f t="shared" si="375"/>
        <v>0</v>
      </c>
      <c r="DB39" s="57">
        <f t="shared" si="375"/>
        <v>9</v>
      </c>
      <c r="DC39" s="57">
        <f t="shared" si="375"/>
        <v>0</v>
      </c>
      <c r="DD39" s="57">
        <f t="shared" si="375"/>
        <v>0</v>
      </c>
      <c r="DE39" s="14">
        <f t="shared" si="375"/>
        <v>49</v>
      </c>
      <c r="DF39" s="14">
        <f t="shared" si="480"/>
        <v>59</v>
      </c>
      <c r="DG39" s="31">
        <f>DG38+"00:15"</f>
        <v>0.21874999999999992</v>
      </c>
      <c r="DH39" s="57">
        <f t="shared" si="296"/>
        <v>0</v>
      </c>
      <c r="DI39" s="57">
        <f t="shared" si="296"/>
        <v>0</v>
      </c>
      <c r="DJ39" s="57">
        <f t="shared" si="296"/>
        <v>0</v>
      </c>
      <c r="DK39" s="57">
        <f t="shared" si="296"/>
        <v>0</v>
      </c>
      <c r="DL39" s="57">
        <f t="shared" si="296"/>
        <v>0</v>
      </c>
      <c r="DM39" s="57">
        <f t="shared" si="296"/>
        <v>0</v>
      </c>
      <c r="DN39" s="57">
        <f t="shared" si="296"/>
        <v>0</v>
      </c>
      <c r="DO39" s="14">
        <f t="shared" si="296"/>
        <v>0</v>
      </c>
      <c r="DP39" s="14">
        <f t="shared" si="481"/>
        <v>0</v>
      </c>
      <c r="DQ39" s="31">
        <f>DQ38+"00:15"</f>
        <v>0.21874999999999992</v>
      </c>
      <c r="DR39" s="57">
        <f t="shared" si="23"/>
        <v>0</v>
      </c>
      <c r="DS39" s="57">
        <f t="shared" si="16"/>
        <v>0</v>
      </c>
      <c r="DT39" s="57">
        <f t="shared" si="16"/>
        <v>0</v>
      </c>
      <c r="DU39" s="57">
        <f t="shared" si="16"/>
        <v>0</v>
      </c>
      <c r="DV39" s="57">
        <f t="shared" si="16"/>
        <v>0</v>
      </c>
      <c r="DW39" s="57">
        <f t="shared" si="16"/>
        <v>0</v>
      </c>
      <c r="DX39" s="57">
        <f t="shared" si="16"/>
        <v>0</v>
      </c>
      <c r="DY39" s="14">
        <f t="shared" si="16"/>
        <v>0</v>
      </c>
      <c r="DZ39" s="14">
        <f t="shared" si="482"/>
        <v>0</v>
      </c>
      <c r="EA39" s="31">
        <f>EA38+"00:15"</f>
        <v>0.21874999999999992</v>
      </c>
      <c r="EB39" s="57">
        <f t="shared" si="24"/>
        <v>34</v>
      </c>
      <c r="EC39" s="57">
        <f t="shared" si="18"/>
        <v>4</v>
      </c>
      <c r="ED39" s="57">
        <f t="shared" si="18"/>
        <v>2</v>
      </c>
      <c r="EE39" s="57">
        <f t="shared" si="18"/>
        <v>0</v>
      </c>
      <c r="EF39" s="57">
        <f t="shared" si="18"/>
        <v>9</v>
      </c>
      <c r="EG39" s="57">
        <f t="shared" si="18"/>
        <v>0</v>
      </c>
      <c r="EH39" s="57">
        <f t="shared" si="18"/>
        <v>0</v>
      </c>
      <c r="EI39" s="14">
        <f t="shared" si="18"/>
        <v>49</v>
      </c>
      <c r="EJ39" s="14">
        <f t="shared" si="483"/>
        <v>59</v>
      </c>
      <c r="EK39" s="31">
        <f>EK38+"00:15"</f>
        <v>0.21874999999999992</v>
      </c>
      <c r="EL39" s="57">
        <f t="shared" si="25"/>
        <v>30</v>
      </c>
      <c r="EM39" s="57">
        <f t="shared" si="20"/>
        <v>7</v>
      </c>
      <c r="EN39" s="57">
        <f t="shared" si="20"/>
        <v>7</v>
      </c>
      <c r="EO39" s="57">
        <f t="shared" si="20"/>
        <v>1</v>
      </c>
      <c r="EP39" s="57">
        <f t="shared" si="20"/>
        <v>10</v>
      </c>
      <c r="EQ39" s="57">
        <f t="shared" si="20"/>
        <v>8</v>
      </c>
      <c r="ER39" s="57">
        <f t="shared" si="20"/>
        <v>3</v>
      </c>
      <c r="ES39" s="14">
        <f t="shared" si="20"/>
        <v>66</v>
      </c>
      <c r="ET39" s="14">
        <f t="shared" si="484"/>
        <v>73.599999999999994</v>
      </c>
    </row>
    <row r="40" spans="1:150" x14ac:dyDescent="0.25">
      <c r="A40" s="31">
        <f t="shared" ref="A40:A41" si="485">A39+"00:15"</f>
        <v>0.22916666666666657</v>
      </c>
      <c r="B40" s="57">
        <v>28</v>
      </c>
      <c r="C40" s="57">
        <v>5</v>
      </c>
      <c r="D40" s="57">
        <v>2</v>
      </c>
      <c r="E40" s="57">
        <v>0</v>
      </c>
      <c r="F40" s="57">
        <v>10</v>
      </c>
      <c r="G40" s="57">
        <v>2</v>
      </c>
      <c r="H40" s="57">
        <v>1</v>
      </c>
      <c r="I40" s="14">
        <f t="shared" si="98"/>
        <v>48</v>
      </c>
      <c r="J40" s="14">
        <f t="shared" si="469"/>
        <v>57</v>
      </c>
      <c r="K40" s="31">
        <f t="shared" ref="K40:K41" si="486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70"/>
        <v>0</v>
      </c>
      <c r="T40" s="14">
        <f t="shared" si="471"/>
        <v>0</v>
      </c>
      <c r="U40" s="31">
        <f t="shared" ref="U40:U41" si="487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102"/>
        <v>0</v>
      </c>
      <c r="AD40" s="14">
        <f t="shared" si="472"/>
        <v>0</v>
      </c>
      <c r="AE40" s="31">
        <f t="shared" ref="AE40:AE41" si="488">AE39+"00:15"</f>
        <v>0.22916666666666657</v>
      </c>
      <c r="AF40" s="57">
        <v>1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104"/>
        <v>1</v>
      </c>
      <c r="AN40" s="14">
        <f t="shared" si="473"/>
        <v>1</v>
      </c>
      <c r="AO40" s="31">
        <f t="shared" ref="AO40:AO41" si="489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06"/>
        <v>0</v>
      </c>
      <c r="AX40" s="14">
        <f t="shared" si="474"/>
        <v>0</v>
      </c>
      <c r="AY40" s="31">
        <f t="shared" ref="AY40:AY41" si="490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08"/>
        <v>0</v>
      </c>
      <c r="BH40" s="14">
        <f t="shared" si="475"/>
        <v>0</v>
      </c>
      <c r="BI40" s="31">
        <f t="shared" ref="BI40:BI41" si="491">BI39+"00:15"</f>
        <v>0.22916666666666657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1</v>
      </c>
      <c r="BQ40" s="14">
        <f t="shared" si="110"/>
        <v>1</v>
      </c>
      <c r="BR40" s="14">
        <f t="shared" si="476"/>
        <v>0.2</v>
      </c>
      <c r="BS40" s="31">
        <f t="shared" ref="BS40:BS41" si="492">BS39+"00:15"</f>
        <v>0.22916666666666657</v>
      </c>
      <c r="BT40" s="57">
        <v>47</v>
      </c>
      <c r="BU40" s="57">
        <v>11</v>
      </c>
      <c r="BV40" s="57">
        <v>2</v>
      </c>
      <c r="BW40" s="57">
        <v>0</v>
      </c>
      <c r="BX40" s="57">
        <v>11</v>
      </c>
      <c r="BY40" s="57">
        <v>8</v>
      </c>
      <c r="BZ40" s="57">
        <v>8</v>
      </c>
      <c r="CA40" s="14">
        <f t="shared" si="112"/>
        <v>87</v>
      </c>
      <c r="CB40" s="14">
        <f t="shared" si="477"/>
        <v>87.8</v>
      </c>
      <c r="CC40" s="31">
        <f t="shared" ref="CC40:CC41" si="493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14"/>
        <v>0</v>
      </c>
      <c r="CL40" s="14">
        <f t="shared" si="478"/>
        <v>0</v>
      </c>
      <c r="CM40" s="31">
        <f t="shared" ref="CM40:CM41" si="494">CM39+"00:15"</f>
        <v>0.22916666666666657</v>
      </c>
      <c r="CN40" s="57">
        <f t="shared" si="307"/>
        <v>48</v>
      </c>
      <c r="CO40" s="57">
        <f t="shared" si="307"/>
        <v>11</v>
      </c>
      <c r="CP40" s="57">
        <f t="shared" si="307"/>
        <v>2</v>
      </c>
      <c r="CQ40" s="57">
        <f t="shared" si="307"/>
        <v>0</v>
      </c>
      <c r="CR40" s="57">
        <f t="shared" si="307"/>
        <v>11</v>
      </c>
      <c r="CS40" s="57">
        <f t="shared" si="307"/>
        <v>8</v>
      </c>
      <c r="CT40" s="57">
        <f t="shared" si="307"/>
        <v>8</v>
      </c>
      <c r="CU40" s="14">
        <f t="shared" si="307"/>
        <v>88</v>
      </c>
      <c r="CV40" s="14">
        <f t="shared" si="479"/>
        <v>88.8</v>
      </c>
      <c r="CW40" s="31">
        <f t="shared" ref="CW40:CW41" si="495">CW39+"00:15"</f>
        <v>0.22916666666666657</v>
      </c>
      <c r="CX40" s="57">
        <f t="shared" si="375"/>
        <v>28</v>
      </c>
      <c r="CY40" s="57">
        <f t="shared" si="375"/>
        <v>5</v>
      </c>
      <c r="CZ40" s="57">
        <f t="shared" si="375"/>
        <v>2</v>
      </c>
      <c r="DA40" s="57">
        <f t="shared" si="375"/>
        <v>0</v>
      </c>
      <c r="DB40" s="57">
        <f t="shared" si="375"/>
        <v>10</v>
      </c>
      <c r="DC40" s="57">
        <f t="shared" si="375"/>
        <v>2</v>
      </c>
      <c r="DD40" s="57">
        <f t="shared" si="375"/>
        <v>1</v>
      </c>
      <c r="DE40" s="14">
        <f t="shared" si="375"/>
        <v>48</v>
      </c>
      <c r="DF40" s="14">
        <f t="shared" si="480"/>
        <v>57</v>
      </c>
      <c r="DG40" s="31">
        <f t="shared" ref="DG40:DG41" si="496">DG39+"00:15"</f>
        <v>0.22916666666666657</v>
      </c>
      <c r="DH40" s="57">
        <f t="shared" si="296"/>
        <v>0</v>
      </c>
      <c r="DI40" s="57">
        <f t="shared" si="296"/>
        <v>0</v>
      </c>
      <c r="DJ40" s="57">
        <f t="shared" si="296"/>
        <v>0</v>
      </c>
      <c r="DK40" s="57">
        <f t="shared" si="296"/>
        <v>0</v>
      </c>
      <c r="DL40" s="57">
        <f t="shared" si="296"/>
        <v>0</v>
      </c>
      <c r="DM40" s="57">
        <f t="shared" si="296"/>
        <v>0</v>
      </c>
      <c r="DN40" s="57">
        <f t="shared" si="296"/>
        <v>1</v>
      </c>
      <c r="DO40" s="14">
        <f t="shared" si="296"/>
        <v>1</v>
      </c>
      <c r="DP40" s="14">
        <f t="shared" si="481"/>
        <v>0.2</v>
      </c>
      <c r="DQ40" s="31">
        <f t="shared" ref="DQ40:DQ41" si="497">DQ39+"00:15"</f>
        <v>0.22916666666666657</v>
      </c>
      <c r="DR40" s="57">
        <f t="shared" si="23"/>
        <v>1</v>
      </c>
      <c r="DS40" s="57">
        <f t="shared" si="16"/>
        <v>0</v>
      </c>
      <c r="DT40" s="57">
        <f t="shared" si="16"/>
        <v>0</v>
      </c>
      <c r="DU40" s="57">
        <f t="shared" si="16"/>
        <v>0</v>
      </c>
      <c r="DV40" s="57">
        <f t="shared" si="16"/>
        <v>0</v>
      </c>
      <c r="DW40" s="57">
        <f t="shared" si="16"/>
        <v>0</v>
      </c>
      <c r="DX40" s="57">
        <f t="shared" si="16"/>
        <v>0</v>
      </c>
      <c r="DY40" s="14">
        <f t="shared" si="16"/>
        <v>1</v>
      </c>
      <c r="DZ40" s="14">
        <f t="shared" si="482"/>
        <v>1</v>
      </c>
      <c r="EA40" s="31">
        <f t="shared" ref="EA40:EA41" si="498">EA39+"00:15"</f>
        <v>0.22916666666666657</v>
      </c>
      <c r="EB40" s="57">
        <f t="shared" si="24"/>
        <v>28</v>
      </c>
      <c r="EC40" s="57">
        <f t="shared" si="18"/>
        <v>5</v>
      </c>
      <c r="ED40" s="57">
        <f t="shared" si="18"/>
        <v>2</v>
      </c>
      <c r="EE40" s="57">
        <f t="shared" si="18"/>
        <v>0</v>
      </c>
      <c r="EF40" s="57">
        <f t="shared" si="18"/>
        <v>10</v>
      </c>
      <c r="EG40" s="57">
        <f t="shared" si="18"/>
        <v>2</v>
      </c>
      <c r="EH40" s="57">
        <f t="shared" si="18"/>
        <v>1</v>
      </c>
      <c r="EI40" s="14">
        <f t="shared" si="18"/>
        <v>48</v>
      </c>
      <c r="EJ40" s="14">
        <f t="shared" si="483"/>
        <v>57</v>
      </c>
      <c r="EK40" s="31">
        <f t="shared" ref="EK40:EK41" si="499">EK39+"00:15"</f>
        <v>0.22916666666666657</v>
      </c>
      <c r="EL40" s="57">
        <f t="shared" si="25"/>
        <v>47</v>
      </c>
      <c r="EM40" s="57">
        <f t="shared" si="20"/>
        <v>11</v>
      </c>
      <c r="EN40" s="57">
        <f t="shared" si="20"/>
        <v>2</v>
      </c>
      <c r="EO40" s="57">
        <f t="shared" si="20"/>
        <v>0</v>
      </c>
      <c r="EP40" s="57">
        <f t="shared" si="20"/>
        <v>11</v>
      </c>
      <c r="EQ40" s="57">
        <f t="shared" si="20"/>
        <v>8</v>
      </c>
      <c r="ER40" s="57">
        <f t="shared" si="20"/>
        <v>9</v>
      </c>
      <c r="ES40" s="14">
        <f t="shared" si="20"/>
        <v>88</v>
      </c>
      <c r="ET40" s="14">
        <f t="shared" si="484"/>
        <v>88</v>
      </c>
    </row>
    <row r="41" spans="1:150" ht="13" thickBot="1" x14ac:dyDescent="0.3">
      <c r="A41" s="31">
        <f t="shared" si="485"/>
        <v>0.23958333333333323</v>
      </c>
      <c r="B41" s="57">
        <v>33</v>
      </c>
      <c r="C41" s="57">
        <v>4</v>
      </c>
      <c r="D41" s="57">
        <v>2</v>
      </c>
      <c r="E41" s="57">
        <v>0</v>
      </c>
      <c r="F41" s="57">
        <v>10</v>
      </c>
      <c r="G41" s="57">
        <v>0</v>
      </c>
      <c r="H41" s="57">
        <v>1</v>
      </c>
      <c r="I41" s="14">
        <f t="shared" si="98"/>
        <v>50</v>
      </c>
      <c r="J41" s="14">
        <f t="shared" si="469"/>
        <v>60.2</v>
      </c>
      <c r="K41" s="31">
        <f t="shared" si="486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70"/>
        <v>0</v>
      </c>
      <c r="T41" s="14">
        <f t="shared" si="471"/>
        <v>0</v>
      </c>
      <c r="U41" s="31">
        <f t="shared" si="487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102"/>
        <v>0</v>
      </c>
      <c r="AD41" s="14">
        <f t="shared" si="472"/>
        <v>0</v>
      </c>
      <c r="AE41" s="31">
        <f t="shared" si="488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04"/>
        <v>0</v>
      </c>
      <c r="AN41" s="14">
        <f t="shared" si="473"/>
        <v>0</v>
      </c>
      <c r="AO41" s="31">
        <f t="shared" si="489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106"/>
        <v>0</v>
      </c>
      <c r="AX41" s="14">
        <f t="shared" si="474"/>
        <v>0</v>
      </c>
      <c r="AY41" s="31">
        <f t="shared" si="490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08"/>
        <v>0</v>
      </c>
      <c r="BH41" s="14">
        <f t="shared" si="475"/>
        <v>0</v>
      </c>
      <c r="BI41" s="31">
        <f t="shared" si="491"/>
        <v>0.23958333333333323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1</v>
      </c>
      <c r="BP41" s="57">
        <v>0</v>
      </c>
      <c r="BQ41" s="14">
        <f t="shared" si="110"/>
        <v>1</v>
      </c>
      <c r="BR41" s="14">
        <f t="shared" si="476"/>
        <v>0.4</v>
      </c>
      <c r="BS41" s="31">
        <f t="shared" si="492"/>
        <v>0.23958333333333323</v>
      </c>
      <c r="BT41" s="57">
        <v>54</v>
      </c>
      <c r="BU41" s="57">
        <v>15</v>
      </c>
      <c r="BV41" s="57">
        <v>2</v>
      </c>
      <c r="BW41" s="57">
        <v>0</v>
      </c>
      <c r="BX41" s="57">
        <v>14</v>
      </c>
      <c r="BY41" s="57">
        <v>7</v>
      </c>
      <c r="BZ41" s="57">
        <v>7</v>
      </c>
      <c r="CA41" s="14">
        <f t="shared" si="112"/>
        <v>99</v>
      </c>
      <c r="CB41" s="14">
        <f t="shared" si="477"/>
        <v>104.2</v>
      </c>
      <c r="CC41" s="31">
        <f t="shared" si="493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14"/>
        <v>0</v>
      </c>
      <c r="CL41" s="14">
        <f t="shared" si="478"/>
        <v>0</v>
      </c>
      <c r="CM41" s="31">
        <f t="shared" si="494"/>
        <v>0.23958333333333323</v>
      </c>
      <c r="CN41" s="57">
        <f t="shared" si="307"/>
        <v>54</v>
      </c>
      <c r="CO41" s="57">
        <f t="shared" si="307"/>
        <v>15</v>
      </c>
      <c r="CP41" s="57">
        <f t="shared" si="307"/>
        <v>2</v>
      </c>
      <c r="CQ41" s="57">
        <f t="shared" si="307"/>
        <v>0</v>
      </c>
      <c r="CR41" s="57">
        <f t="shared" si="307"/>
        <v>14</v>
      </c>
      <c r="CS41" s="57">
        <f t="shared" si="307"/>
        <v>7</v>
      </c>
      <c r="CT41" s="57">
        <f t="shared" si="307"/>
        <v>7</v>
      </c>
      <c r="CU41" s="14">
        <f t="shared" si="307"/>
        <v>99</v>
      </c>
      <c r="CV41" s="14">
        <f t="shared" si="479"/>
        <v>104.2</v>
      </c>
      <c r="CW41" s="31">
        <f t="shared" si="495"/>
        <v>0.23958333333333323</v>
      </c>
      <c r="CX41" s="57">
        <f t="shared" si="375"/>
        <v>33</v>
      </c>
      <c r="CY41" s="57">
        <f t="shared" si="375"/>
        <v>4</v>
      </c>
      <c r="CZ41" s="57">
        <f t="shared" si="375"/>
        <v>2</v>
      </c>
      <c r="DA41" s="57">
        <f t="shared" si="375"/>
        <v>0</v>
      </c>
      <c r="DB41" s="57">
        <f t="shared" si="375"/>
        <v>10</v>
      </c>
      <c r="DC41" s="57">
        <f t="shared" si="375"/>
        <v>0</v>
      </c>
      <c r="DD41" s="57">
        <f t="shared" si="375"/>
        <v>1</v>
      </c>
      <c r="DE41" s="14">
        <f t="shared" si="375"/>
        <v>50</v>
      </c>
      <c r="DF41" s="14">
        <f t="shared" si="480"/>
        <v>60.2</v>
      </c>
      <c r="DG41" s="31">
        <f t="shared" si="496"/>
        <v>0.23958333333333323</v>
      </c>
      <c r="DH41" s="57">
        <f t="shared" si="296"/>
        <v>0</v>
      </c>
      <c r="DI41" s="57">
        <f t="shared" si="296"/>
        <v>0</v>
      </c>
      <c r="DJ41" s="57">
        <f t="shared" si="296"/>
        <v>0</v>
      </c>
      <c r="DK41" s="57">
        <f t="shared" si="296"/>
        <v>0</v>
      </c>
      <c r="DL41" s="57">
        <f t="shared" si="296"/>
        <v>0</v>
      </c>
      <c r="DM41" s="57">
        <f t="shared" si="296"/>
        <v>1</v>
      </c>
      <c r="DN41" s="57">
        <f t="shared" si="296"/>
        <v>0</v>
      </c>
      <c r="DO41" s="14">
        <f t="shared" si="296"/>
        <v>1</v>
      </c>
      <c r="DP41" s="14">
        <f t="shared" si="481"/>
        <v>0.4</v>
      </c>
      <c r="DQ41" s="31">
        <f t="shared" si="497"/>
        <v>0.23958333333333323</v>
      </c>
      <c r="DR41" s="57">
        <f t="shared" si="23"/>
        <v>0</v>
      </c>
      <c r="DS41" s="57">
        <f t="shared" si="16"/>
        <v>0</v>
      </c>
      <c r="DT41" s="57">
        <f t="shared" si="16"/>
        <v>0</v>
      </c>
      <c r="DU41" s="57">
        <f t="shared" si="16"/>
        <v>0</v>
      </c>
      <c r="DV41" s="57">
        <f t="shared" si="16"/>
        <v>0</v>
      </c>
      <c r="DW41" s="57">
        <f t="shared" si="16"/>
        <v>0</v>
      </c>
      <c r="DX41" s="57">
        <f t="shared" si="16"/>
        <v>0</v>
      </c>
      <c r="DY41" s="14">
        <f t="shared" si="16"/>
        <v>0</v>
      </c>
      <c r="DZ41" s="14">
        <f t="shared" si="482"/>
        <v>0</v>
      </c>
      <c r="EA41" s="31">
        <f t="shared" si="498"/>
        <v>0.23958333333333323</v>
      </c>
      <c r="EB41" s="57">
        <f t="shared" si="24"/>
        <v>33</v>
      </c>
      <c r="EC41" s="57">
        <f t="shared" si="18"/>
        <v>4</v>
      </c>
      <c r="ED41" s="57">
        <f t="shared" si="18"/>
        <v>2</v>
      </c>
      <c r="EE41" s="57">
        <f t="shared" si="18"/>
        <v>0</v>
      </c>
      <c r="EF41" s="57">
        <f t="shared" si="18"/>
        <v>10</v>
      </c>
      <c r="EG41" s="57">
        <f t="shared" si="18"/>
        <v>0</v>
      </c>
      <c r="EH41" s="57">
        <f t="shared" si="18"/>
        <v>1</v>
      </c>
      <c r="EI41" s="14">
        <f t="shared" si="18"/>
        <v>50</v>
      </c>
      <c r="EJ41" s="14">
        <f t="shared" si="483"/>
        <v>60.2</v>
      </c>
      <c r="EK41" s="31">
        <f t="shared" si="499"/>
        <v>0.23958333333333323</v>
      </c>
      <c r="EL41" s="57">
        <f t="shared" si="25"/>
        <v>54</v>
      </c>
      <c r="EM41" s="57">
        <f t="shared" si="20"/>
        <v>15</v>
      </c>
      <c r="EN41" s="57">
        <f t="shared" si="20"/>
        <v>2</v>
      </c>
      <c r="EO41" s="57">
        <f t="shared" si="20"/>
        <v>0</v>
      </c>
      <c r="EP41" s="57">
        <f t="shared" si="20"/>
        <v>14</v>
      </c>
      <c r="EQ41" s="57">
        <f t="shared" si="20"/>
        <v>8</v>
      </c>
      <c r="ER41" s="57">
        <f t="shared" si="20"/>
        <v>7</v>
      </c>
      <c r="ES41" s="14">
        <f t="shared" si="20"/>
        <v>100</v>
      </c>
      <c r="ET41" s="14">
        <f t="shared" si="484"/>
        <v>104.60000000000001</v>
      </c>
    </row>
    <row r="42" spans="1:150" ht="13.5" thickTop="1" thickBot="1" x14ac:dyDescent="0.3">
      <c r="A42" s="32" t="s">
        <v>5</v>
      </c>
      <c r="B42" s="2">
        <f>SUM(B38:B41)</f>
        <v>127</v>
      </c>
      <c r="C42" s="2">
        <f t="shared" ref="C42" si="500">SUM(C38:C41)</f>
        <v>16</v>
      </c>
      <c r="D42" s="2">
        <f t="shared" ref="D42" si="501">SUM(D38:D41)</f>
        <v>7</v>
      </c>
      <c r="E42" s="2">
        <f t="shared" ref="E42" si="502">SUM(E38:E41)</f>
        <v>0</v>
      </c>
      <c r="F42" s="2">
        <f t="shared" ref="F42" si="503">SUM(F38:F41)</f>
        <v>35</v>
      </c>
      <c r="G42" s="2">
        <f t="shared" ref="G42" si="504">SUM(G38:G41)</f>
        <v>2</v>
      </c>
      <c r="H42" s="2">
        <f t="shared" ref="H42" si="505">SUM(H38:H41)</f>
        <v>2</v>
      </c>
      <c r="I42" s="15">
        <f t="shared" ref="I42" si="506">SUM(I38:I41)</f>
        <v>189</v>
      </c>
      <c r="J42" s="33">
        <f>B42+C42+D42*1.5+E42*2.3+F42*2+G42*0.4+H42*0.2</f>
        <v>224.70000000000002</v>
      </c>
      <c r="K42" s="32" t="s">
        <v>5</v>
      </c>
      <c r="L42" s="2">
        <f>SUM(L38:L41)</f>
        <v>2</v>
      </c>
      <c r="M42" s="2">
        <f t="shared" ref="M42" si="507">SUM(M38:M41)</f>
        <v>0</v>
      </c>
      <c r="N42" s="2">
        <f t="shared" ref="N42" si="508">SUM(N38:N41)</f>
        <v>0</v>
      </c>
      <c r="O42" s="2">
        <f t="shared" ref="O42" si="509">SUM(O38:O41)</f>
        <v>0</v>
      </c>
      <c r="P42" s="2">
        <f t="shared" ref="P42" si="510">SUM(P38:P41)</f>
        <v>0</v>
      </c>
      <c r="Q42" s="2">
        <f t="shared" ref="Q42" si="511">SUM(Q38:Q41)</f>
        <v>0</v>
      </c>
      <c r="R42" s="2">
        <f t="shared" ref="R42:S42" si="512">SUM(R38:R41)</f>
        <v>0</v>
      </c>
      <c r="S42" s="15">
        <f t="shared" si="512"/>
        <v>2</v>
      </c>
      <c r="T42" s="33">
        <f>L42+M42+N42*1.5+O42*2.3+P42*2+Q42*0.4+R42*0.2</f>
        <v>2</v>
      </c>
      <c r="U42" s="32" t="s">
        <v>5</v>
      </c>
      <c r="V42" s="2">
        <f>SUM(V38:V41)</f>
        <v>0</v>
      </c>
      <c r="W42" s="2">
        <f t="shared" ref="W42" si="513">SUM(W38:W41)</f>
        <v>0</v>
      </c>
      <c r="X42" s="2">
        <f t="shared" ref="X42" si="514">SUM(X38:X41)</f>
        <v>0</v>
      </c>
      <c r="Y42" s="2">
        <f t="shared" ref="Y42" si="515">SUM(Y38:Y41)</f>
        <v>0</v>
      </c>
      <c r="Z42" s="2">
        <f t="shared" ref="Z42" si="516">SUM(Z38:Z41)</f>
        <v>0</v>
      </c>
      <c r="AA42" s="2">
        <f t="shared" ref="AA42" si="517">SUM(AA38:AA41)</f>
        <v>0</v>
      </c>
      <c r="AB42" s="2">
        <f t="shared" ref="AB42" si="518">SUM(AB38:AB41)</f>
        <v>0</v>
      </c>
      <c r="AC42" s="15">
        <f t="shared" ref="AC42" si="519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2</v>
      </c>
      <c r="AG42" s="2">
        <f t="shared" ref="AG42" si="520">SUM(AG38:AG41)</f>
        <v>0</v>
      </c>
      <c r="AH42" s="2">
        <f t="shared" ref="AH42" si="521">SUM(AH38:AH41)</f>
        <v>0</v>
      </c>
      <c r="AI42" s="2">
        <f t="shared" ref="AI42" si="522">SUM(AI38:AI41)</f>
        <v>0</v>
      </c>
      <c r="AJ42" s="2">
        <f t="shared" ref="AJ42" si="523">SUM(AJ38:AJ41)</f>
        <v>0</v>
      </c>
      <c r="AK42" s="2">
        <f t="shared" ref="AK42" si="524">SUM(AK38:AK41)</f>
        <v>0</v>
      </c>
      <c r="AL42" s="2">
        <f t="shared" ref="AL42" si="525">SUM(AL38:AL41)</f>
        <v>0</v>
      </c>
      <c r="AM42" s="15">
        <f t="shared" ref="AM42" si="526">SUM(AM38:AM41)</f>
        <v>2</v>
      </c>
      <c r="AN42" s="33">
        <f>AF42+AG42+AH42*1.5+AI42*2.3+AJ42*2+AK42*0.4+AL42*0.2</f>
        <v>2</v>
      </c>
      <c r="AO42" s="32" t="s">
        <v>5</v>
      </c>
      <c r="AP42" s="2">
        <f>SUM(AP38:AP41)</f>
        <v>0</v>
      </c>
      <c r="AQ42" s="2">
        <f t="shared" ref="AQ42" si="527">SUM(AQ38:AQ41)</f>
        <v>0</v>
      </c>
      <c r="AR42" s="2">
        <f t="shared" ref="AR42" si="528">SUM(AR38:AR41)</f>
        <v>0</v>
      </c>
      <c r="AS42" s="2">
        <f t="shared" ref="AS42" si="529">SUM(AS38:AS41)</f>
        <v>0</v>
      </c>
      <c r="AT42" s="2">
        <f t="shared" ref="AT42" si="530">SUM(AT38:AT41)</f>
        <v>0</v>
      </c>
      <c r="AU42" s="2">
        <f t="shared" ref="AU42" si="531">SUM(AU38:AU41)</f>
        <v>0</v>
      </c>
      <c r="AV42" s="2">
        <f t="shared" ref="AV42" si="532">SUM(AV38:AV41)</f>
        <v>0</v>
      </c>
      <c r="AW42" s="15">
        <f t="shared" ref="AW42" si="533">SUM(AW38:AW41)</f>
        <v>0</v>
      </c>
      <c r="AX42" s="33">
        <f>AP42+AQ42+AR42*1.5+AS42*2.3+AT42*2+AU42*0.4+AV42*0.2</f>
        <v>0</v>
      </c>
      <c r="AY42" s="32" t="s">
        <v>5</v>
      </c>
      <c r="AZ42" s="2">
        <f>SUM(AZ38:AZ41)</f>
        <v>0</v>
      </c>
      <c r="BA42" s="2">
        <f t="shared" ref="BA42" si="534">SUM(BA38:BA41)</f>
        <v>0</v>
      </c>
      <c r="BB42" s="2">
        <f t="shared" ref="BB42" si="535">SUM(BB38:BB41)</f>
        <v>0</v>
      </c>
      <c r="BC42" s="2">
        <f t="shared" ref="BC42" si="536">SUM(BC38:BC41)</f>
        <v>0</v>
      </c>
      <c r="BD42" s="2">
        <f t="shared" ref="BD42" si="537">SUM(BD38:BD41)</f>
        <v>0</v>
      </c>
      <c r="BE42" s="2">
        <f t="shared" ref="BE42" si="538">SUM(BE38:BE41)</f>
        <v>0</v>
      </c>
      <c r="BF42" s="2">
        <f t="shared" ref="BF42" si="539">SUM(BF38:BF41)</f>
        <v>0</v>
      </c>
      <c r="BG42" s="15">
        <f t="shared" ref="BG42" si="540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41">SUM(BK38:BK41)</f>
        <v>0</v>
      </c>
      <c r="BL42" s="2">
        <f t="shared" ref="BL42" si="542">SUM(BL38:BL41)</f>
        <v>0</v>
      </c>
      <c r="BM42" s="2">
        <f t="shared" ref="BM42" si="543">SUM(BM38:BM41)</f>
        <v>0</v>
      </c>
      <c r="BN42" s="2">
        <f t="shared" ref="BN42" si="544">SUM(BN38:BN41)</f>
        <v>0</v>
      </c>
      <c r="BO42" s="2">
        <f t="shared" ref="BO42" si="545">SUM(BO38:BO41)</f>
        <v>1</v>
      </c>
      <c r="BP42" s="2">
        <f t="shared" ref="BP42" si="546">SUM(BP38:BP41)</f>
        <v>1</v>
      </c>
      <c r="BQ42" s="15">
        <f t="shared" ref="BQ42" si="547">SUM(BQ38:BQ41)</f>
        <v>2</v>
      </c>
      <c r="BR42" s="33">
        <f>BJ42+BK42+BL42*1.5+BM42*2.3+BN42*2+BO42*0.4+BP42*0.2</f>
        <v>0.60000000000000009</v>
      </c>
      <c r="BS42" s="32" t="s">
        <v>5</v>
      </c>
      <c r="BT42" s="2">
        <f>SUM(BT38:BT41)</f>
        <v>158</v>
      </c>
      <c r="BU42" s="2">
        <f t="shared" ref="BU42" si="548">SUM(BU38:BU41)</f>
        <v>50</v>
      </c>
      <c r="BV42" s="2">
        <f t="shared" ref="BV42" si="549">SUM(BV38:BV41)</f>
        <v>14</v>
      </c>
      <c r="BW42" s="2">
        <f t="shared" ref="BW42" si="550">SUM(BW38:BW41)</f>
        <v>1</v>
      </c>
      <c r="BX42" s="2">
        <f t="shared" ref="BX42" si="551">SUM(BX38:BX41)</f>
        <v>44</v>
      </c>
      <c r="BY42" s="2">
        <f t="shared" ref="BY42" si="552">SUM(BY38:BY41)</f>
        <v>25</v>
      </c>
      <c r="BZ42" s="2">
        <f t="shared" ref="BZ42" si="553">SUM(BZ38:BZ41)</f>
        <v>22</v>
      </c>
      <c r="CA42" s="15">
        <f t="shared" ref="CA42" si="554">SUM(CA38:CA41)</f>
        <v>314</v>
      </c>
      <c r="CB42" s="33">
        <f>BT42+BU42+BV42*1.5+BW42*2.3+BX42*2+BY42*0.4+BZ42*0.2</f>
        <v>333.7</v>
      </c>
      <c r="CC42" s="32" t="s">
        <v>5</v>
      </c>
      <c r="CD42" s="2">
        <f>SUM(CD38:CD41)</f>
        <v>0</v>
      </c>
      <c r="CE42" s="2">
        <f t="shared" ref="CE42" si="555">SUM(CE38:CE41)</f>
        <v>0</v>
      </c>
      <c r="CF42" s="2">
        <f t="shared" ref="CF42" si="556">SUM(CF38:CF41)</f>
        <v>0</v>
      </c>
      <c r="CG42" s="2">
        <f t="shared" ref="CG42" si="557">SUM(CG38:CG41)</f>
        <v>0</v>
      </c>
      <c r="CH42" s="2">
        <f t="shared" ref="CH42" si="558">SUM(CH38:CH41)</f>
        <v>0</v>
      </c>
      <c r="CI42" s="2">
        <f t="shared" ref="CI42" si="559">SUM(CI38:CI41)</f>
        <v>0</v>
      </c>
      <c r="CJ42" s="2">
        <f t="shared" ref="CJ42" si="560">SUM(CJ38:CJ41)</f>
        <v>0</v>
      </c>
      <c r="CK42" s="15">
        <f t="shared" ref="CK42" si="561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07"/>
        <v>160</v>
      </c>
      <c r="CO42" s="2">
        <f t="shared" si="307"/>
        <v>50</v>
      </c>
      <c r="CP42" s="2">
        <f t="shared" si="307"/>
        <v>14</v>
      </c>
      <c r="CQ42" s="2">
        <f t="shared" si="307"/>
        <v>1</v>
      </c>
      <c r="CR42" s="2">
        <f t="shared" si="307"/>
        <v>44</v>
      </c>
      <c r="CS42" s="2">
        <f t="shared" si="307"/>
        <v>25</v>
      </c>
      <c r="CT42" s="2">
        <f t="shared" si="307"/>
        <v>22</v>
      </c>
      <c r="CU42" s="15">
        <f t="shared" si="307"/>
        <v>316</v>
      </c>
      <c r="CV42" s="33">
        <f>CN42+CO42+CP42*1.5+CQ42*2.3+CR42*2+CS42*0.4+CT42*0.2</f>
        <v>335.7</v>
      </c>
      <c r="CW42" s="32" t="s">
        <v>5</v>
      </c>
      <c r="CX42" s="2">
        <f t="shared" si="375"/>
        <v>129</v>
      </c>
      <c r="CY42" s="2">
        <f t="shared" si="375"/>
        <v>16</v>
      </c>
      <c r="CZ42" s="2">
        <f t="shared" si="375"/>
        <v>7</v>
      </c>
      <c r="DA42" s="2">
        <f t="shared" si="375"/>
        <v>0</v>
      </c>
      <c r="DB42" s="2">
        <f t="shared" si="375"/>
        <v>35</v>
      </c>
      <c r="DC42" s="2">
        <f t="shared" si="375"/>
        <v>2</v>
      </c>
      <c r="DD42" s="2">
        <f t="shared" si="375"/>
        <v>2</v>
      </c>
      <c r="DE42" s="15">
        <f t="shared" si="375"/>
        <v>191</v>
      </c>
      <c r="DF42" s="33">
        <f>CX42+CY42+CZ42*1.5+DA42*2.3+DB42*2+DC42*0.4+DD42*0.2</f>
        <v>226.70000000000002</v>
      </c>
      <c r="DG42" s="32" t="s">
        <v>5</v>
      </c>
      <c r="DH42" s="2">
        <f t="shared" si="296"/>
        <v>2</v>
      </c>
      <c r="DI42" s="2">
        <f t="shared" si="296"/>
        <v>0</v>
      </c>
      <c r="DJ42" s="2">
        <f t="shared" si="296"/>
        <v>0</v>
      </c>
      <c r="DK42" s="2">
        <f t="shared" si="296"/>
        <v>0</v>
      </c>
      <c r="DL42" s="2">
        <f t="shared" si="296"/>
        <v>0</v>
      </c>
      <c r="DM42" s="2">
        <f t="shared" si="296"/>
        <v>1</v>
      </c>
      <c r="DN42" s="2">
        <f t="shared" si="296"/>
        <v>1</v>
      </c>
      <c r="DO42" s="15">
        <f t="shared" si="296"/>
        <v>4</v>
      </c>
      <c r="DP42" s="33">
        <f>DH42+DI42+DJ42*1.5+DK42*2.3+DL42*2+DM42*0.4+DN42*0.2</f>
        <v>2.6</v>
      </c>
      <c r="DQ42" s="32" t="s">
        <v>5</v>
      </c>
      <c r="DR42" s="2">
        <f t="shared" si="23"/>
        <v>2</v>
      </c>
      <c r="DS42" s="2">
        <f t="shared" si="16"/>
        <v>0</v>
      </c>
      <c r="DT42" s="2">
        <f t="shared" si="16"/>
        <v>0</v>
      </c>
      <c r="DU42" s="2">
        <f t="shared" si="16"/>
        <v>0</v>
      </c>
      <c r="DV42" s="2">
        <f t="shared" si="16"/>
        <v>0</v>
      </c>
      <c r="DW42" s="2">
        <f t="shared" si="16"/>
        <v>0</v>
      </c>
      <c r="DX42" s="2">
        <f t="shared" si="16"/>
        <v>0</v>
      </c>
      <c r="DY42" s="15">
        <f t="shared" si="16"/>
        <v>2</v>
      </c>
      <c r="DZ42" s="33">
        <f>DR42+DS42+DT42*1.5+DU42*2.3+DV42*2+DW42*0.4+DX42*0.2</f>
        <v>2</v>
      </c>
      <c r="EA42" s="32" t="s">
        <v>5</v>
      </c>
      <c r="EB42" s="2">
        <f t="shared" si="24"/>
        <v>127</v>
      </c>
      <c r="EC42" s="2">
        <f t="shared" si="18"/>
        <v>16</v>
      </c>
      <c r="ED42" s="2">
        <f t="shared" si="18"/>
        <v>7</v>
      </c>
      <c r="EE42" s="2">
        <f t="shared" si="18"/>
        <v>0</v>
      </c>
      <c r="EF42" s="2">
        <f t="shared" si="18"/>
        <v>35</v>
      </c>
      <c r="EG42" s="2">
        <f t="shared" si="18"/>
        <v>2</v>
      </c>
      <c r="EH42" s="2">
        <f t="shared" si="18"/>
        <v>2</v>
      </c>
      <c r="EI42" s="15">
        <f t="shared" si="18"/>
        <v>189</v>
      </c>
      <c r="EJ42" s="33">
        <f>EB42+EC42+ED42*1.5+EE42*2.3+EF42*2+EG42*0.4+EH42*0.2</f>
        <v>224.70000000000002</v>
      </c>
      <c r="EK42" s="32" t="s">
        <v>5</v>
      </c>
      <c r="EL42" s="2">
        <f t="shared" si="25"/>
        <v>158</v>
      </c>
      <c r="EM42" s="2">
        <f t="shared" si="20"/>
        <v>50</v>
      </c>
      <c r="EN42" s="2">
        <f t="shared" si="20"/>
        <v>14</v>
      </c>
      <c r="EO42" s="2">
        <f t="shared" si="20"/>
        <v>1</v>
      </c>
      <c r="EP42" s="2">
        <f t="shared" si="20"/>
        <v>44</v>
      </c>
      <c r="EQ42" s="2">
        <f t="shared" si="20"/>
        <v>26</v>
      </c>
      <c r="ER42" s="2">
        <f t="shared" si="20"/>
        <v>23</v>
      </c>
      <c r="ES42" s="15">
        <f t="shared" si="20"/>
        <v>316</v>
      </c>
      <c r="ET42" s="33">
        <f>EL42+EM42+EN42*1.5+EO42*2.3+EP42*2+EQ42*0.4+ER42*0.2</f>
        <v>334.3</v>
      </c>
    </row>
    <row r="43" spans="1:150" ht="13" thickTop="1" x14ac:dyDescent="0.25">
      <c r="A43" s="31">
        <f>A41+"00:15"</f>
        <v>0.24999999999999989</v>
      </c>
      <c r="B43" s="57">
        <v>34</v>
      </c>
      <c r="C43" s="57">
        <v>14</v>
      </c>
      <c r="D43" s="57">
        <v>5</v>
      </c>
      <c r="E43" s="57">
        <v>0</v>
      </c>
      <c r="F43" s="57">
        <v>11</v>
      </c>
      <c r="G43" s="57">
        <v>2</v>
      </c>
      <c r="H43" s="57">
        <v>0</v>
      </c>
      <c r="I43" s="14">
        <f t="shared" si="98"/>
        <v>66</v>
      </c>
      <c r="J43" s="14">
        <f t="shared" ref="J43:J46" si="562">B43+C43+D43*1.5+E43*2.3+F43*2+G43*0.4+H43*0.2</f>
        <v>78.3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63">SUM(L43:R43)</f>
        <v>0</v>
      </c>
      <c r="T43" s="14">
        <f t="shared" ref="T43:T46" si="564">L43+M43+N43*1.5+O43*2.3+P43*2+Q43*0.4+R43*0.2</f>
        <v>0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102"/>
        <v>0</v>
      </c>
      <c r="AD43" s="14">
        <f t="shared" ref="AD43:AD46" si="565">V43+W43+X43*1.5+Y43*2.3+Z43*2+AA43*0.4+AB43*0.2</f>
        <v>0</v>
      </c>
      <c r="AE43" s="31">
        <f>AE41+"00:15"</f>
        <v>0.24999999999999989</v>
      </c>
      <c r="AF43" s="57">
        <v>1</v>
      </c>
      <c r="AG43" s="57">
        <v>1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104"/>
        <v>2</v>
      </c>
      <c r="AN43" s="14">
        <f t="shared" ref="AN43:AN46" si="566">AF43+AG43+AH43*1.5+AI43*2.3+AJ43*2+AK43*0.4+AL43*0.2</f>
        <v>2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06"/>
        <v>0</v>
      </c>
      <c r="AX43" s="14">
        <f t="shared" ref="AX43:AX46" si="567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08"/>
        <v>0</v>
      </c>
      <c r="BH43" s="14">
        <f t="shared" ref="BH43:BH46" si="568">AZ43+BA43+BB43*1.5+BC43*2.3+BD43*2+BE43*0.4+BF43*0.2</f>
        <v>0</v>
      </c>
      <c r="BI43" s="31">
        <f>BI41+"00:15"</f>
        <v>0.24999999999999989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10"/>
        <v>0</v>
      </c>
      <c r="BR43" s="14">
        <f t="shared" ref="BR43:BR46" si="569">BJ43+BK43+BL43*1.5+BM43*2.3+BN43*2+BO43*0.4+BP43*0.2</f>
        <v>0</v>
      </c>
      <c r="BS43" s="31">
        <f>BS41+"00:15"</f>
        <v>0.24999999999999989</v>
      </c>
      <c r="BT43" s="57">
        <v>54</v>
      </c>
      <c r="BU43" s="57">
        <v>15</v>
      </c>
      <c r="BV43" s="57">
        <v>5</v>
      </c>
      <c r="BW43" s="57">
        <v>1</v>
      </c>
      <c r="BX43" s="57">
        <v>11</v>
      </c>
      <c r="BY43" s="57">
        <v>11</v>
      </c>
      <c r="BZ43" s="57">
        <v>10</v>
      </c>
      <c r="CA43" s="14">
        <f t="shared" si="112"/>
        <v>107</v>
      </c>
      <c r="CB43" s="14">
        <f t="shared" ref="CB43:CB46" si="570">BT43+BU43+BV43*1.5+BW43*2.3+BX43*2+BY43*0.4+BZ43*0.2</f>
        <v>107.2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14"/>
        <v>0</v>
      </c>
      <c r="CL43" s="14">
        <f t="shared" ref="CL43:CL46" si="571">CD43+CE43+CF43*1.5+CG43*2.3+CH43*2+CI43*0.4+CJ43*0.2</f>
        <v>0</v>
      </c>
      <c r="CM43" s="31">
        <f>CM41+"00:15"</f>
        <v>0.24999999999999989</v>
      </c>
      <c r="CN43" s="57">
        <f t="shared" si="307"/>
        <v>55</v>
      </c>
      <c r="CO43" s="57">
        <f t="shared" si="307"/>
        <v>16</v>
      </c>
      <c r="CP43" s="57">
        <f t="shared" si="307"/>
        <v>5</v>
      </c>
      <c r="CQ43" s="57">
        <f t="shared" si="307"/>
        <v>1</v>
      </c>
      <c r="CR43" s="57">
        <f t="shared" si="307"/>
        <v>11</v>
      </c>
      <c r="CS43" s="57">
        <f t="shared" si="307"/>
        <v>11</v>
      </c>
      <c r="CT43" s="57">
        <f t="shared" si="307"/>
        <v>10</v>
      </c>
      <c r="CU43" s="14">
        <f t="shared" si="307"/>
        <v>109</v>
      </c>
      <c r="CV43" s="14">
        <f t="shared" ref="CV43:CV46" si="572">CN43+CO43+CP43*1.5+CQ43*2.3+CR43*2+CS43*0.4+CT43*0.2</f>
        <v>109.2</v>
      </c>
      <c r="CW43" s="31">
        <f>CW41+"00:15"</f>
        <v>0.24999999999999989</v>
      </c>
      <c r="CX43" s="57">
        <f t="shared" si="375"/>
        <v>34</v>
      </c>
      <c r="CY43" s="57">
        <f t="shared" si="375"/>
        <v>14</v>
      </c>
      <c r="CZ43" s="57">
        <f t="shared" si="375"/>
        <v>5</v>
      </c>
      <c r="DA43" s="57">
        <f t="shared" si="375"/>
        <v>0</v>
      </c>
      <c r="DB43" s="57">
        <f t="shared" si="375"/>
        <v>11</v>
      </c>
      <c r="DC43" s="57">
        <f t="shared" si="375"/>
        <v>2</v>
      </c>
      <c r="DD43" s="57">
        <f t="shared" si="375"/>
        <v>0</v>
      </c>
      <c r="DE43" s="14">
        <f t="shared" si="375"/>
        <v>66</v>
      </c>
      <c r="DF43" s="14">
        <f t="shared" ref="DF43:DF46" si="573">CX43+CY43+CZ43*1.5+DA43*2.3+DB43*2+DC43*0.4+DD43*0.2</f>
        <v>78.3</v>
      </c>
      <c r="DG43" s="31">
        <f>DG41+"00:15"</f>
        <v>0.24999999999999989</v>
      </c>
      <c r="DH43" s="57">
        <f t="shared" si="296"/>
        <v>0</v>
      </c>
      <c r="DI43" s="57">
        <f t="shared" si="296"/>
        <v>0</v>
      </c>
      <c r="DJ43" s="57">
        <f t="shared" si="296"/>
        <v>0</v>
      </c>
      <c r="DK43" s="57">
        <f t="shared" si="296"/>
        <v>0</v>
      </c>
      <c r="DL43" s="57">
        <f t="shared" si="296"/>
        <v>0</v>
      </c>
      <c r="DM43" s="57">
        <f t="shared" si="296"/>
        <v>0</v>
      </c>
      <c r="DN43" s="57">
        <f t="shared" si="296"/>
        <v>0</v>
      </c>
      <c r="DO43" s="14">
        <f t="shared" si="296"/>
        <v>0</v>
      </c>
      <c r="DP43" s="14">
        <f t="shared" ref="DP43:DP46" si="574">DH43+DI43+DJ43*1.5+DK43*2.3+DL43*2+DM43*0.4+DN43*0.2</f>
        <v>0</v>
      </c>
      <c r="DQ43" s="31">
        <f>DQ41+"00:15"</f>
        <v>0.24999999999999989</v>
      </c>
      <c r="DR43" s="57">
        <f t="shared" si="23"/>
        <v>1</v>
      </c>
      <c r="DS43" s="57">
        <f t="shared" si="16"/>
        <v>1</v>
      </c>
      <c r="DT43" s="57">
        <f t="shared" si="16"/>
        <v>0</v>
      </c>
      <c r="DU43" s="57">
        <f t="shared" si="16"/>
        <v>0</v>
      </c>
      <c r="DV43" s="57">
        <f t="shared" si="16"/>
        <v>0</v>
      </c>
      <c r="DW43" s="57">
        <f t="shared" si="16"/>
        <v>0</v>
      </c>
      <c r="DX43" s="57">
        <f t="shared" si="16"/>
        <v>0</v>
      </c>
      <c r="DY43" s="14">
        <f t="shared" si="16"/>
        <v>2</v>
      </c>
      <c r="DZ43" s="14">
        <f t="shared" ref="DZ43:DZ46" si="575">DR43+DS43+DT43*1.5+DU43*2.3+DV43*2+DW43*0.4+DX43*0.2</f>
        <v>2</v>
      </c>
      <c r="EA43" s="31">
        <f>EA41+"00:15"</f>
        <v>0.24999999999999989</v>
      </c>
      <c r="EB43" s="57">
        <f t="shared" si="24"/>
        <v>34</v>
      </c>
      <c r="EC43" s="57">
        <f t="shared" si="18"/>
        <v>14</v>
      </c>
      <c r="ED43" s="57">
        <f t="shared" si="18"/>
        <v>5</v>
      </c>
      <c r="EE43" s="57">
        <f t="shared" si="18"/>
        <v>0</v>
      </c>
      <c r="EF43" s="57">
        <f t="shared" si="18"/>
        <v>11</v>
      </c>
      <c r="EG43" s="57">
        <f t="shared" si="18"/>
        <v>2</v>
      </c>
      <c r="EH43" s="57">
        <f t="shared" si="18"/>
        <v>0</v>
      </c>
      <c r="EI43" s="14">
        <f t="shared" si="18"/>
        <v>66</v>
      </c>
      <c r="EJ43" s="14">
        <f t="shared" ref="EJ43:EJ46" si="576">EB43+EC43+ED43*1.5+EE43*2.3+EF43*2+EG43*0.4+EH43*0.2</f>
        <v>78.3</v>
      </c>
      <c r="EK43" s="31">
        <f>EK41+"00:15"</f>
        <v>0.24999999999999989</v>
      </c>
      <c r="EL43" s="57">
        <f t="shared" si="25"/>
        <v>54</v>
      </c>
      <c r="EM43" s="57">
        <f t="shared" si="20"/>
        <v>15</v>
      </c>
      <c r="EN43" s="57">
        <f t="shared" si="20"/>
        <v>5</v>
      </c>
      <c r="EO43" s="57">
        <f t="shared" si="20"/>
        <v>1</v>
      </c>
      <c r="EP43" s="57">
        <f t="shared" si="20"/>
        <v>11</v>
      </c>
      <c r="EQ43" s="57">
        <f t="shared" si="20"/>
        <v>11</v>
      </c>
      <c r="ER43" s="57">
        <f t="shared" si="20"/>
        <v>10</v>
      </c>
      <c r="ES43" s="14">
        <f t="shared" si="20"/>
        <v>107</v>
      </c>
      <c r="ET43" s="14">
        <f t="shared" ref="ET43:ET46" si="577">EL43+EM43+EN43*1.5+EO43*2.3+EP43*2+EQ43*0.4+ER43*0.2</f>
        <v>107.2</v>
      </c>
    </row>
    <row r="44" spans="1:150" x14ac:dyDescent="0.25">
      <c r="A44" s="31">
        <f>A43+"00:15"</f>
        <v>0.26041666666666657</v>
      </c>
      <c r="B44" s="57">
        <v>47</v>
      </c>
      <c r="C44" s="57">
        <v>8</v>
      </c>
      <c r="D44" s="57">
        <v>3</v>
      </c>
      <c r="E44" s="57">
        <v>1</v>
      </c>
      <c r="F44" s="57">
        <v>13</v>
      </c>
      <c r="G44" s="57">
        <v>2</v>
      </c>
      <c r="H44" s="57">
        <v>0</v>
      </c>
      <c r="I44" s="14">
        <f t="shared" si="98"/>
        <v>74</v>
      </c>
      <c r="J44" s="14">
        <f t="shared" si="562"/>
        <v>88.6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63"/>
        <v>0</v>
      </c>
      <c r="T44" s="14">
        <f t="shared" si="564"/>
        <v>0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102"/>
        <v>0</v>
      </c>
      <c r="AD44" s="14">
        <f t="shared" si="565"/>
        <v>0</v>
      </c>
      <c r="AE44" s="31">
        <f>AE43+"00:15"</f>
        <v>0.26041666666666657</v>
      </c>
      <c r="AF44" s="57">
        <v>0</v>
      </c>
      <c r="AG44" s="57">
        <v>1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104"/>
        <v>1</v>
      </c>
      <c r="AN44" s="14">
        <f t="shared" si="566"/>
        <v>1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106"/>
        <v>0</v>
      </c>
      <c r="AX44" s="14">
        <f t="shared" si="567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08"/>
        <v>0</v>
      </c>
      <c r="BH44" s="14">
        <f t="shared" si="568"/>
        <v>0</v>
      </c>
      <c r="BI44" s="31">
        <f>BI43+"00:15"</f>
        <v>0.26041666666666657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10"/>
        <v>0</v>
      </c>
      <c r="BR44" s="14">
        <f t="shared" si="569"/>
        <v>0</v>
      </c>
      <c r="BS44" s="31">
        <f>BS43+"00:15"</f>
        <v>0.26041666666666657</v>
      </c>
      <c r="BT44" s="57">
        <v>46</v>
      </c>
      <c r="BU44" s="57">
        <v>29</v>
      </c>
      <c r="BV44" s="57">
        <v>3</v>
      </c>
      <c r="BW44" s="57">
        <v>0</v>
      </c>
      <c r="BX44" s="57">
        <v>13</v>
      </c>
      <c r="BY44" s="57">
        <v>12</v>
      </c>
      <c r="BZ44" s="57">
        <v>4</v>
      </c>
      <c r="CA44" s="14">
        <f t="shared" si="112"/>
        <v>107</v>
      </c>
      <c r="CB44" s="14">
        <f t="shared" si="570"/>
        <v>111.1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14"/>
        <v>0</v>
      </c>
      <c r="CL44" s="14">
        <f t="shared" si="571"/>
        <v>0</v>
      </c>
      <c r="CM44" s="31">
        <f>CM43+"00:15"</f>
        <v>0.26041666666666657</v>
      </c>
      <c r="CN44" s="57">
        <f t="shared" si="307"/>
        <v>46</v>
      </c>
      <c r="CO44" s="57">
        <f t="shared" si="307"/>
        <v>30</v>
      </c>
      <c r="CP44" s="57">
        <f t="shared" si="307"/>
        <v>3</v>
      </c>
      <c r="CQ44" s="57">
        <f t="shared" si="307"/>
        <v>0</v>
      </c>
      <c r="CR44" s="57">
        <f t="shared" si="307"/>
        <v>13</v>
      </c>
      <c r="CS44" s="57">
        <f t="shared" si="307"/>
        <v>12</v>
      </c>
      <c r="CT44" s="57">
        <f t="shared" si="307"/>
        <v>4</v>
      </c>
      <c r="CU44" s="14">
        <f t="shared" si="307"/>
        <v>108</v>
      </c>
      <c r="CV44" s="14">
        <f t="shared" si="572"/>
        <v>112.1</v>
      </c>
      <c r="CW44" s="31">
        <f>CW43+"00:15"</f>
        <v>0.26041666666666657</v>
      </c>
      <c r="CX44" s="57">
        <f t="shared" si="375"/>
        <v>47</v>
      </c>
      <c r="CY44" s="57">
        <f t="shared" si="375"/>
        <v>8</v>
      </c>
      <c r="CZ44" s="57">
        <f t="shared" si="375"/>
        <v>3</v>
      </c>
      <c r="DA44" s="57">
        <f t="shared" si="375"/>
        <v>1</v>
      </c>
      <c r="DB44" s="57">
        <f t="shared" si="375"/>
        <v>13</v>
      </c>
      <c r="DC44" s="57">
        <f t="shared" si="375"/>
        <v>2</v>
      </c>
      <c r="DD44" s="57">
        <f t="shared" si="375"/>
        <v>0</v>
      </c>
      <c r="DE44" s="14">
        <f t="shared" si="375"/>
        <v>74</v>
      </c>
      <c r="DF44" s="14">
        <f t="shared" si="573"/>
        <v>88.6</v>
      </c>
      <c r="DG44" s="31">
        <f>DG43+"00:15"</f>
        <v>0.26041666666666657</v>
      </c>
      <c r="DH44" s="57">
        <f t="shared" si="296"/>
        <v>0</v>
      </c>
      <c r="DI44" s="57">
        <f t="shared" si="296"/>
        <v>0</v>
      </c>
      <c r="DJ44" s="57">
        <f t="shared" si="296"/>
        <v>0</v>
      </c>
      <c r="DK44" s="57">
        <f t="shared" si="296"/>
        <v>0</v>
      </c>
      <c r="DL44" s="57">
        <f t="shared" si="296"/>
        <v>0</v>
      </c>
      <c r="DM44" s="57">
        <f t="shared" si="296"/>
        <v>0</v>
      </c>
      <c r="DN44" s="57">
        <f t="shared" si="296"/>
        <v>0</v>
      </c>
      <c r="DO44" s="14">
        <f t="shared" si="296"/>
        <v>0</v>
      </c>
      <c r="DP44" s="14">
        <f t="shared" si="574"/>
        <v>0</v>
      </c>
      <c r="DQ44" s="31">
        <f>DQ43+"00:15"</f>
        <v>0.26041666666666657</v>
      </c>
      <c r="DR44" s="57">
        <f t="shared" si="23"/>
        <v>0</v>
      </c>
      <c r="DS44" s="57">
        <f t="shared" si="16"/>
        <v>1</v>
      </c>
      <c r="DT44" s="57">
        <f t="shared" si="16"/>
        <v>0</v>
      </c>
      <c r="DU44" s="57">
        <f t="shared" si="16"/>
        <v>0</v>
      </c>
      <c r="DV44" s="57">
        <f t="shared" si="16"/>
        <v>0</v>
      </c>
      <c r="DW44" s="57">
        <f t="shared" si="16"/>
        <v>0</v>
      </c>
      <c r="DX44" s="57">
        <f t="shared" si="16"/>
        <v>0</v>
      </c>
      <c r="DY44" s="14">
        <f t="shared" si="16"/>
        <v>1</v>
      </c>
      <c r="DZ44" s="14">
        <f t="shared" si="575"/>
        <v>1</v>
      </c>
      <c r="EA44" s="31">
        <f>EA43+"00:15"</f>
        <v>0.26041666666666657</v>
      </c>
      <c r="EB44" s="57">
        <f t="shared" si="24"/>
        <v>47</v>
      </c>
      <c r="EC44" s="57">
        <f t="shared" si="18"/>
        <v>8</v>
      </c>
      <c r="ED44" s="57">
        <f t="shared" si="18"/>
        <v>3</v>
      </c>
      <c r="EE44" s="57">
        <f t="shared" si="18"/>
        <v>1</v>
      </c>
      <c r="EF44" s="57">
        <f t="shared" si="18"/>
        <v>13</v>
      </c>
      <c r="EG44" s="57">
        <f t="shared" si="18"/>
        <v>2</v>
      </c>
      <c r="EH44" s="57">
        <f t="shared" si="18"/>
        <v>0</v>
      </c>
      <c r="EI44" s="14">
        <f t="shared" si="18"/>
        <v>74</v>
      </c>
      <c r="EJ44" s="14">
        <f t="shared" si="576"/>
        <v>88.6</v>
      </c>
      <c r="EK44" s="31">
        <f>EK43+"00:15"</f>
        <v>0.26041666666666657</v>
      </c>
      <c r="EL44" s="57">
        <f t="shared" si="25"/>
        <v>46</v>
      </c>
      <c r="EM44" s="57">
        <f t="shared" si="20"/>
        <v>29</v>
      </c>
      <c r="EN44" s="57">
        <f t="shared" si="20"/>
        <v>3</v>
      </c>
      <c r="EO44" s="57">
        <f t="shared" si="20"/>
        <v>0</v>
      </c>
      <c r="EP44" s="57">
        <f t="shared" si="20"/>
        <v>13</v>
      </c>
      <c r="EQ44" s="57">
        <f t="shared" si="20"/>
        <v>12</v>
      </c>
      <c r="ER44" s="57">
        <f t="shared" si="20"/>
        <v>4</v>
      </c>
      <c r="ES44" s="14">
        <f t="shared" si="20"/>
        <v>107</v>
      </c>
      <c r="ET44" s="14">
        <f t="shared" si="577"/>
        <v>111.1</v>
      </c>
    </row>
    <row r="45" spans="1:150" x14ac:dyDescent="0.25">
      <c r="A45" s="31">
        <f t="shared" ref="A45:A46" si="578">A44+"00:15"</f>
        <v>0.27083333333333326</v>
      </c>
      <c r="B45" s="57">
        <v>41</v>
      </c>
      <c r="C45" s="57">
        <v>13</v>
      </c>
      <c r="D45" s="57">
        <v>2</v>
      </c>
      <c r="E45" s="57">
        <v>0</v>
      </c>
      <c r="F45" s="57">
        <v>9</v>
      </c>
      <c r="G45" s="57">
        <v>1</v>
      </c>
      <c r="H45" s="57">
        <v>3</v>
      </c>
      <c r="I45" s="14">
        <f t="shared" si="98"/>
        <v>69</v>
      </c>
      <c r="J45" s="14">
        <f t="shared" si="562"/>
        <v>76</v>
      </c>
      <c r="K45" s="31">
        <f t="shared" ref="K45:K46" si="579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63"/>
        <v>0</v>
      </c>
      <c r="T45" s="14">
        <f t="shared" si="564"/>
        <v>0</v>
      </c>
      <c r="U45" s="31">
        <f t="shared" ref="U45:U46" si="580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102"/>
        <v>0</v>
      </c>
      <c r="AD45" s="14">
        <f t="shared" si="565"/>
        <v>0</v>
      </c>
      <c r="AE45" s="31">
        <f t="shared" ref="AE45:AE46" si="581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104"/>
        <v>0</v>
      </c>
      <c r="AN45" s="14">
        <f t="shared" si="566"/>
        <v>0</v>
      </c>
      <c r="AO45" s="31">
        <f t="shared" ref="AO45:AO46" si="582">AO44+"00:15"</f>
        <v>0.27083333333333326</v>
      </c>
      <c r="AP45" s="57">
        <v>0</v>
      </c>
      <c r="AQ45" s="57">
        <v>1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106"/>
        <v>1</v>
      </c>
      <c r="AX45" s="14">
        <f t="shared" si="567"/>
        <v>1</v>
      </c>
      <c r="AY45" s="31">
        <f t="shared" ref="AY45:AY46" si="583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08"/>
        <v>0</v>
      </c>
      <c r="BH45" s="14">
        <f t="shared" si="568"/>
        <v>0</v>
      </c>
      <c r="BI45" s="31">
        <f t="shared" ref="BI45:BI46" si="584">BI44+"00:15"</f>
        <v>0.27083333333333326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110"/>
        <v>0</v>
      </c>
      <c r="BR45" s="14">
        <f t="shared" si="569"/>
        <v>0</v>
      </c>
      <c r="BS45" s="31">
        <f t="shared" ref="BS45:BS46" si="585">BS44+"00:15"</f>
        <v>0.27083333333333326</v>
      </c>
      <c r="BT45" s="57">
        <v>59</v>
      </c>
      <c r="BU45" s="57">
        <v>20</v>
      </c>
      <c r="BV45" s="57">
        <v>10</v>
      </c>
      <c r="BW45" s="57">
        <v>3</v>
      </c>
      <c r="BX45" s="57">
        <v>15</v>
      </c>
      <c r="BY45" s="57">
        <v>18</v>
      </c>
      <c r="BZ45" s="57">
        <v>26</v>
      </c>
      <c r="CA45" s="14">
        <f t="shared" si="112"/>
        <v>151</v>
      </c>
      <c r="CB45" s="14">
        <f t="shared" si="570"/>
        <v>143.29999999999998</v>
      </c>
      <c r="CC45" s="31">
        <f t="shared" ref="CC45:CC46" si="586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14"/>
        <v>0</v>
      </c>
      <c r="CL45" s="14">
        <f t="shared" si="571"/>
        <v>0</v>
      </c>
      <c r="CM45" s="31">
        <f t="shared" ref="CM45:CM46" si="587">CM44+"00:15"</f>
        <v>0.27083333333333326</v>
      </c>
      <c r="CN45" s="57">
        <f t="shared" si="307"/>
        <v>59</v>
      </c>
      <c r="CO45" s="57">
        <f t="shared" si="307"/>
        <v>20</v>
      </c>
      <c r="CP45" s="57">
        <f t="shared" si="307"/>
        <v>10</v>
      </c>
      <c r="CQ45" s="57">
        <f t="shared" si="307"/>
        <v>3</v>
      </c>
      <c r="CR45" s="57">
        <f t="shared" si="307"/>
        <v>15</v>
      </c>
      <c r="CS45" s="57">
        <f t="shared" si="307"/>
        <v>18</v>
      </c>
      <c r="CT45" s="57">
        <f t="shared" si="307"/>
        <v>26</v>
      </c>
      <c r="CU45" s="14">
        <f t="shared" si="307"/>
        <v>151</v>
      </c>
      <c r="CV45" s="14">
        <f t="shared" si="572"/>
        <v>143.29999999999998</v>
      </c>
      <c r="CW45" s="31">
        <f t="shared" ref="CW45:CW46" si="588">CW44+"00:15"</f>
        <v>0.27083333333333326</v>
      </c>
      <c r="CX45" s="57">
        <f t="shared" si="375"/>
        <v>41</v>
      </c>
      <c r="CY45" s="57">
        <f t="shared" si="375"/>
        <v>13</v>
      </c>
      <c r="CZ45" s="57">
        <f t="shared" si="375"/>
        <v>2</v>
      </c>
      <c r="DA45" s="57">
        <f t="shared" si="375"/>
        <v>0</v>
      </c>
      <c r="DB45" s="57">
        <f t="shared" si="375"/>
        <v>9</v>
      </c>
      <c r="DC45" s="57">
        <f t="shared" si="375"/>
        <v>1</v>
      </c>
      <c r="DD45" s="57">
        <f t="shared" si="375"/>
        <v>3</v>
      </c>
      <c r="DE45" s="14">
        <f t="shared" si="375"/>
        <v>69</v>
      </c>
      <c r="DF45" s="14">
        <f t="shared" si="573"/>
        <v>76</v>
      </c>
      <c r="DG45" s="31">
        <f t="shared" ref="DG45:DG46" si="589">DG44+"00:15"</f>
        <v>0.27083333333333326</v>
      </c>
      <c r="DH45" s="57">
        <f t="shared" si="296"/>
        <v>0</v>
      </c>
      <c r="DI45" s="57">
        <f t="shared" si="296"/>
        <v>0</v>
      </c>
      <c r="DJ45" s="57">
        <f t="shared" si="296"/>
        <v>0</v>
      </c>
      <c r="DK45" s="57">
        <f t="shared" si="296"/>
        <v>0</v>
      </c>
      <c r="DL45" s="57">
        <f t="shared" si="296"/>
        <v>0</v>
      </c>
      <c r="DM45" s="57">
        <f t="shared" si="296"/>
        <v>0</v>
      </c>
      <c r="DN45" s="57">
        <f t="shared" si="296"/>
        <v>0</v>
      </c>
      <c r="DO45" s="14">
        <f t="shared" si="296"/>
        <v>0</v>
      </c>
      <c r="DP45" s="14">
        <f t="shared" si="574"/>
        <v>0</v>
      </c>
      <c r="DQ45" s="31">
        <f t="shared" ref="DQ45:DQ46" si="590">DQ44+"00:15"</f>
        <v>0.27083333333333326</v>
      </c>
      <c r="DR45" s="57">
        <f t="shared" si="23"/>
        <v>0</v>
      </c>
      <c r="DS45" s="57">
        <f t="shared" si="23"/>
        <v>1</v>
      </c>
      <c r="DT45" s="57">
        <f t="shared" si="23"/>
        <v>0</v>
      </c>
      <c r="DU45" s="57">
        <f t="shared" si="23"/>
        <v>0</v>
      </c>
      <c r="DV45" s="57">
        <f t="shared" si="23"/>
        <v>0</v>
      </c>
      <c r="DW45" s="57">
        <f t="shared" si="23"/>
        <v>0</v>
      </c>
      <c r="DX45" s="57">
        <f t="shared" si="23"/>
        <v>0</v>
      </c>
      <c r="DY45" s="14">
        <f t="shared" si="23"/>
        <v>1</v>
      </c>
      <c r="DZ45" s="14">
        <f t="shared" si="575"/>
        <v>1</v>
      </c>
      <c r="EA45" s="31">
        <f t="shared" ref="EA45:EA46" si="591">EA44+"00:15"</f>
        <v>0.27083333333333326</v>
      </c>
      <c r="EB45" s="57">
        <f t="shared" si="24"/>
        <v>41</v>
      </c>
      <c r="EC45" s="57">
        <f t="shared" si="24"/>
        <v>14</v>
      </c>
      <c r="ED45" s="57">
        <f t="shared" si="24"/>
        <v>2</v>
      </c>
      <c r="EE45" s="57">
        <f t="shared" si="24"/>
        <v>0</v>
      </c>
      <c r="EF45" s="57">
        <f t="shared" si="24"/>
        <v>9</v>
      </c>
      <c r="EG45" s="57">
        <f t="shared" si="24"/>
        <v>1</v>
      </c>
      <c r="EH45" s="57">
        <f t="shared" si="24"/>
        <v>3</v>
      </c>
      <c r="EI45" s="14">
        <f t="shared" si="24"/>
        <v>70</v>
      </c>
      <c r="EJ45" s="14">
        <f t="shared" si="576"/>
        <v>77</v>
      </c>
      <c r="EK45" s="31">
        <f t="shared" ref="EK45:EK46" si="592">EK44+"00:15"</f>
        <v>0.27083333333333326</v>
      </c>
      <c r="EL45" s="57">
        <f t="shared" si="25"/>
        <v>59</v>
      </c>
      <c r="EM45" s="57">
        <f t="shared" si="25"/>
        <v>20</v>
      </c>
      <c r="EN45" s="57">
        <f t="shared" si="25"/>
        <v>10</v>
      </c>
      <c r="EO45" s="57">
        <f t="shared" si="25"/>
        <v>3</v>
      </c>
      <c r="EP45" s="57">
        <f t="shared" si="25"/>
        <v>15</v>
      </c>
      <c r="EQ45" s="57">
        <f t="shared" si="25"/>
        <v>18</v>
      </c>
      <c r="ER45" s="57">
        <f t="shared" si="25"/>
        <v>26</v>
      </c>
      <c r="ES45" s="14">
        <f t="shared" si="25"/>
        <v>151</v>
      </c>
      <c r="ET45" s="14">
        <f t="shared" si="577"/>
        <v>143.29999999999998</v>
      </c>
    </row>
    <row r="46" spans="1:150" ht="13" thickBot="1" x14ac:dyDescent="0.3">
      <c r="A46" s="31">
        <f t="shared" si="578"/>
        <v>0.28124999999999994</v>
      </c>
      <c r="B46" s="57">
        <v>71</v>
      </c>
      <c r="C46" s="57">
        <v>20</v>
      </c>
      <c r="D46" s="57">
        <v>2</v>
      </c>
      <c r="E46" s="57">
        <v>0</v>
      </c>
      <c r="F46" s="57">
        <v>14</v>
      </c>
      <c r="G46" s="57">
        <v>1</v>
      </c>
      <c r="H46" s="57">
        <v>2</v>
      </c>
      <c r="I46" s="14">
        <f t="shared" si="98"/>
        <v>110</v>
      </c>
      <c r="J46" s="14">
        <f t="shared" si="562"/>
        <v>122.80000000000001</v>
      </c>
      <c r="K46" s="31">
        <f t="shared" si="579"/>
        <v>0.28124999999999994</v>
      </c>
      <c r="L46" s="57">
        <v>1</v>
      </c>
      <c r="M46" s="57">
        <v>1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63"/>
        <v>2</v>
      </c>
      <c r="T46" s="14">
        <f t="shared" si="564"/>
        <v>2</v>
      </c>
      <c r="U46" s="31">
        <f t="shared" si="580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102"/>
        <v>0</v>
      </c>
      <c r="AD46" s="14">
        <f t="shared" si="565"/>
        <v>0</v>
      </c>
      <c r="AE46" s="31">
        <f t="shared" si="581"/>
        <v>0.28124999999999994</v>
      </c>
      <c r="AF46" s="57">
        <v>1</v>
      </c>
      <c r="AG46" s="57">
        <v>1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104"/>
        <v>3</v>
      </c>
      <c r="AN46" s="14">
        <f t="shared" si="566"/>
        <v>2.2000000000000002</v>
      </c>
      <c r="AO46" s="31">
        <f t="shared" si="582"/>
        <v>0.28124999999999994</v>
      </c>
      <c r="AP46" s="57">
        <v>1</v>
      </c>
      <c r="AQ46" s="57">
        <v>1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06"/>
        <v>2</v>
      </c>
      <c r="AX46" s="14">
        <f t="shared" si="567"/>
        <v>2</v>
      </c>
      <c r="AY46" s="31">
        <f t="shared" si="583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08"/>
        <v>0</v>
      </c>
      <c r="BH46" s="14">
        <f t="shared" si="568"/>
        <v>0</v>
      </c>
      <c r="BI46" s="31">
        <f t="shared" si="584"/>
        <v>0.28124999999999994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1</v>
      </c>
      <c r="BP46" s="57">
        <v>1</v>
      </c>
      <c r="BQ46" s="14">
        <f t="shared" si="110"/>
        <v>2</v>
      </c>
      <c r="BR46" s="14">
        <f t="shared" si="569"/>
        <v>0.60000000000000009</v>
      </c>
      <c r="BS46" s="31">
        <f t="shared" si="585"/>
        <v>0.28124999999999994</v>
      </c>
      <c r="BT46" s="57">
        <v>58</v>
      </c>
      <c r="BU46" s="57">
        <v>8</v>
      </c>
      <c r="BV46" s="57">
        <v>14</v>
      </c>
      <c r="BW46" s="57">
        <v>1</v>
      </c>
      <c r="BX46" s="57">
        <v>18</v>
      </c>
      <c r="BY46" s="57">
        <v>15</v>
      </c>
      <c r="BZ46" s="57">
        <v>19</v>
      </c>
      <c r="CA46" s="14">
        <f t="shared" si="112"/>
        <v>133</v>
      </c>
      <c r="CB46" s="14">
        <f t="shared" si="570"/>
        <v>135.10000000000002</v>
      </c>
      <c r="CC46" s="31">
        <f t="shared" si="586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14"/>
        <v>0</v>
      </c>
      <c r="CL46" s="14">
        <f t="shared" si="571"/>
        <v>0</v>
      </c>
      <c r="CM46" s="31">
        <f t="shared" si="587"/>
        <v>0.28124999999999994</v>
      </c>
      <c r="CN46" s="57">
        <f t="shared" si="307"/>
        <v>59</v>
      </c>
      <c r="CO46" s="57">
        <f t="shared" si="307"/>
        <v>9</v>
      </c>
      <c r="CP46" s="57">
        <f t="shared" si="307"/>
        <v>14</v>
      </c>
      <c r="CQ46" s="57">
        <f t="shared" si="307"/>
        <v>1</v>
      </c>
      <c r="CR46" s="57">
        <f t="shared" si="307"/>
        <v>18</v>
      </c>
      <c r="CS46" s="57">
        <f t="shared" si="307"/>
        <v>15</v>
      </c>
      <c r="CT46" s="57">
        <f t="shared" si="307"/>
        <v>20</v>
      </c>
      <c r="CU46" s="14">
        <f t="shared" si="307"/>
        <v>136</v>
      </c>
      <c r="CV46" s="14">
        <f t="shared" si="572"/>
        <v>137.30000000000001</v>
      </c>
      <c r="CW46" s="31">
        <f t="shared" si="588"/>
        <v>0.28124999999999994</v>
      </c>
      <c r="CX46" s="57">
        <f t="shared" si="375"/>
        <v>72</v>
      </c>
      <c r="CY46" s="57">
        <f t="shared" si="375"/>
        <v>21</v>
      </c>
      <c r="CZ46" s="57">
        <f t="shared" si="375"/>
        <v>2</v>
      </c>
      <c r="DA46" s="57">
        <f t="shared" si="375"/>
        <v>0</v>
      </c>
      <c r="DB46" s="57">
        <f t="shared" si="375"/>
        <v>14</v>
      </c>
      <c r="DC46" s="57">
        <f t="shared" si="375"/>
        <v>1</v>
      </c>
      <c r="DD46" s="57">
        <f t="shared" si="375"/>
        <v>2</v>
      </c>
      <c r="DE46" s="14">
        <f t="shared" si="375"/>
        <v>112</v>
      </c>
      <c r="DF46" s="14">
        <f t="shared" si="573"/>
        <v>124.80000000000001</v>
      </c>
      <c r="DG46" s="31">
        <f t="shared" si="589"/>
        <v>0.28124999999999994</v>
      </c>
      <c r="DH46" s="57">
        <f t="shared" si="296"/>
        <v>1</v>
      </c>
      <c r="DI46" s="57">
        <f t="shared" si="296"/>
        <v>1</v>
      </c>
      <c r="DJ46" s="57">
        <f t="shared" si="296"/>
        <v>0</v>
      </c>
      <c r="DK46" s="57">
        <f t="shared" si="296"/>
        <v>0</v>
      </c>
      <c r="DL46" s="57">
        <f t="shared" si="296"/>
        <v>0</v>
      </c>
      <c r="DM46" s="57">
        <f t="shared" si="296"/>
        <v>1</v>
      </c>
      <c r="DN46" s="57">
        <f t="shared" si="296"/>
        <v>1</v>
      </c>
      <c r="DO46" s="14">
        <f t="shared" si="296"/>
        <v>4</v>
      </c>
      <c r="DP46" s="14">
        <f t="shared" si="574"/>
        <v>2.6</v>
      </c>
      <c r="DQ46" s="31">
        <f t="shared" si="590"/>
        <v>0.28124999999999994</v>
      </c>
      <c r="DR46" s="57">
        <f t="shared" ref="DR46:DY72" si="593">SUM(AF46,AP46,AZ46)</f>
        <v>2</v>
      </c>
      <c r="DS46" s="57">
        <f t="shared" si="593"/>
        <v>2</v>
      </c>
      <c r="DT46" s="57">
        <f t="shared" si="593"/>
        <v>0</v>
      </c>
      <c r="DU46" s="57">
        <f t="shared" si="593"/>
        <v>0</v>
      </c>
      <c r="DV46" s="57">
        <f t="shared" si="593"/>
        <v>0</v>
      </c>
      <c r="DW46" s="57">
        <f t="shared" si="593"/>
        <v>0</v>
      </c>
      <c r="DX46" s="57">
        <f t="shared" si="593"/>
        <v>1</v>
      </c>
      <c r="DY46" s="14">
        <f t="shared" si="593"/>
        <v>5</v>
      </c>
      <c r="DZ46" s="14">
        <f t="shared" si="575"/>
        <v>4.2</v>
      </c>
      <c r="EA46" s="31">
        <f t="shared" si="591"/>
        <v>0.28124999999999994</v>
      </c>
      <c r="EB46" s="57">
        <f t="shared" ref="EB46:EI72" si="594">SUM(B46,AP46,CD46)</f>
        <v>72</v>
      </c>
      <c r="EC46" s="57">
        <f t="shared" si="594"/>
        <v>21</v>
      </c>
      <c r="ED46" s="57">
        <f t="shared" si="594"/>
        <v>2</v>
      </c>
      <c r="EE46" s="57">
        <f t="shared" si="594"/>
        <v>0</v>
      </c>
      <c r="EF46" s="57">
        <f t="shared" si="594"/>
        <v>14</v>
      </c>
      <c r="EG46" s="57">
        <f t="shared" si="594"/>
        <v>1</v>
      </c>
      <c r="EH46" s="57">
        <f t="shared" si="594"/>
        <v>2</v>
      </c>
      <c r="EI46" s="14">
        <f t="shared" si="594"/>
        <v>112</v>
      </c>
      <c r="EJ46" s="14">
        <f t="shared" si="576"/>
        <v>124.80000000000001</v>
      </c>
      <c r="EK46" s="31">
        <f t="shared" si="592"/>
        <v>0.28124999999999994</v>
      </c>
      <c r="EL46" s="57">
        <f t="shared" ref="EL46:ES72" si="595">SUM(BJ46,BT46,CD46)</f>
        <v>58</v>
      </c>
      <c r="EM46" s="57">
        <f t="shared" si="595"/>
        <v>8</v>
      </c>
      <c r="EN46" s="57">
        <f t="shared" si="595"/>
        <v>14</v>
      </c>
      <c r="EO46" s="57">
        <f t="shared" si="595"/>
        <v>1</v>
      </c>
      <c r="EP46" s="57">
        <f t="shared" si="595"/>
        <v>18</v>
      </c>
      <c r="EQ46" s="57">
        <f t="shared" si="595"/>
        <v>16</v>
      </c>
      <c r="ER46" s="57">
        <f t="shared" si="595"/>
        <v>20</v>
      </c>
      <c r="ES46" s="14">
        <f t="shared" si="595"/>
        <v>135</v>
      </c>
      <c r="ET46" s="14">
        <f t="shared" si="577"/>
        <v>135.69999999999999</v>
      </c>
    </row>
    <row r="47" spans="1:150" ht="13.5" thickTop="1" thickBot="1" x14ac:dyDescent="0.3">
      <c r="A47" s="32" t="s">
        <v>5</v>
      </c>
      <c r="B47" s="2">
        <f>SUM(B43:B46)</f>
        <v>193</v>
      </c>
      <c r="C47" s="2">
        <f t="shared" ref="C47" si="596">SUM(C43:C46)</f>
        <v>55</v>
      </c>
      <c r="D47" s="2">
        <f t="shared" ref="D47" si="597">SUM(D43:D46)</f>
        <v>12</v>
      </c>
      <c r="E47" s="2">
        <f t="shared" ref="E47" si="598">SUM(E43:E46)</f>
        <v>1</v>
      </c>
      <c r="F47" s="2">
        <f t="shared" ref="F47" si="599">SUM(F43:F46)</f>
        <v>47</v>
      </c>
      <c r="G47" s="2">
        <f t="shared" ref="G47" si="600">SUM(G43:G46)</f>
        <v>6</v>
      </c>
      <c r="H47" s="2">
        <f t="shared" ref="H47" si="601">SUM(H43:H46)</f>
        <v>5</v>
      </c>
      <c r="I47" s="15">
        <f t="shared" ref="I47" si="602">SUM(I43:I46)</f>
        <v>319</v>
      </c>
      <c r="J47" s="33">
        <f>B47+C47+D47*1.5+E47*2.3+F47*2+G47*0.4+H47*0.2</f>
        <v>365.7</v>
      </c>
      <c r="K47" s="32" t="s">
        <v>5</v>
      </c>
      <c r="L47" s="2">
        <f>SUM(L43:L46)</f>
        <v>1</v>
      </c>
      <c r="M47" s="2">
        <f t="shared" ref="M47" si="603">SUM(M43:M46)</f>
        <v>1</v>
      </c>
      <c r="N47" s="2">
        <f t="shared" ref="N47" si="604">SUM(N43:N46)</f>
        <v>0</v>
      </c>
      <c r="O47" s="2">
        <f t="shared" ref="O47" si="605">SUM(O43:O46)</f>
        <v>0</v>
      </c>
      <c r="P47" s="2">
        <f t="shared" ref="P47" si="606">SUM(P43:P46)</f>
        <v>0</v>
      </c>
      <c r="Q47" s="2">
        <f t="shared" ref="Q47" si="607">SUM(Q43:Q46)</f>
        <v>0</v>
      </c>
      <c r="R47" s="2">
        <f t="shared" ref="R47:S47" si="608">SUM(R43:R46)</f>
        <v>0</v>
      </c>
      <c r="S47" s="15">
        <f t="shared" si="608"/>
        <v>2</v>
      </c>
      <c r="T47" s="33">
        <f>L47+M47+N47*1.5+O47*2.3+P47*2+Q47*0.4+R47*0.2</f>
        <v>2</v>
      </c>
      <c r="U47" s="32" t="s">
        <v>5</v>
      </c>
      <c r="V47" s="2">
        <f>SUM(V43:V46)</f>
        <v>0</v>
      </c>
      <c r="W47" s="2">
        <f t="shared" ref="W47" si="609">SUM(W43:W46)</f>
        <v>0</v>
      </c>
      <c r="X47" s="2">
        <f t="shared" ref="X47" si="610">SUM(X43:X46)</f>
        <v>0</v>
      </c>
      <c r="Y47" s="2">
        <f t="shared" ref="Y47" si="611">SUM(Y43:Y46)</f>
        <v>0</v>
      </c>
      <c r="Z47" s="2">
        <f t="shared" ref="Z47" si="612">SUM(Z43:Z46)</f>
        <v>0</v>
      </c>
      <c r="AA47" s="2">
        <f t="shared" ref="AA47" si="613">SUM(AA43:AA46)</f>
        <v>0</v>
      </c>
      <c r="AB47" s="2">
        <f t="shared" ref="AB47" si="614">SUM(AB43:AB46)</f>
        <v>0</v>
      </c>
      <c r="AC47" s="15">
        <f t="shared" ref="AC47" si="615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2</v>
      </c>
      <c r="AG47" s="2">
        <f t="shared" ref="AG47" si="616">SUM(AG43:AG46)</f>
        <v>3</v>
      </c>
      <c r="AH47" s="2">
        <f t="shared" ref="AH47" si="617">SUM(AH43:AH46)</f>
        <v>0</v>
      </c>
      <c r="AI47" s="2">
        <f t="shared" ref="AI47" si="618">SUM(AI43:AI46)</f>
        <v>0</v>
      </c>
      <c r="AJ47" s="2">
        <f t="shared" ref="AJ47" si="619">SUM(AJ43:AJ46)</f>
        <v>0</v>
      </c>
      <c r="AK47" s="2">
        <f t="shared" ref="AK47" si="620">SUM(AK43:AK46)</f>
        <v>0</v>
      </c>
      <c r="AL47" s="2">
        <f t="shared" ref="AL47" si="621">SUM(AL43:AL46)</f>
        <v>1</v>
      </c>
      <c r="AM47" s="15">
        <f t="shared" ref="AM47" si="622">SUM(AM43:AM46)</f>
        <v>6</v>
      </c>
      <c r="AN47" s="33">
        <f>AF47+AG47+AH47*1.5+AI47*2.3+AJ47*2+AK47*0.4+AL47*0.2</f>
        <v>5.2</v>
      </c>
      <c r="AO47" s="32" t="s">
        <v>5</v>
      </c>
      <c r="AP47" s="2">
        <f>SUM(AP43:AP46)</f>
        <v>1</v>
      </c>
      <c r="AQ47" s="2">
        <f t="shared" ref="AQ47" si="623">SUM(AQ43:AQ46)</f>
        <v>2</v>
      </c>
      <c r="AR47" s="2">
        <f t="shared" ref="AR47" si="624">SUM(AR43:AR46)</f>
        <v>0</v>
      </c>
      <c r="AS47" s="2">
        <f t="shared" ref="AS47" si="625">SUM(AS43:AS46)</f>
        <v>0</v>
      </c>
      <c r="AT47" s="2">
        <f t="shared" ref="AT47" si="626">SUM(AT43:AT46)</f>
        <v>0</v>
      </c>
      <c r="AU47" s="2">
        <f t="shared" ref="AU47" si="627">SUM(AU43:AU46)</f>
        <v>0</v>
      </c>
      <c r="AV47" s="2">
        <f t="shared" ref="AV47" si="628">SUM(AV43:AV46)</f>
        <v>0</v>
      </c>
      <c r="AW47" s="15">
        <f t="shared" ref="AW47" si="629">SUM(AW43:AW46)</f>
        <v>3</v>
      </c>
      <c r="AX47" s="33">
        <f>AP47+AQ47+AR47*1.5+AS47*2.3+AT47*2+AU47*0.4+AV47*0.2</f>
        <v>3</v>
      </c>
      <c r="AY47" s="32" t="s">
        <v>5</v>
      </c>
      <c r="AZ47" s="2">
        <f>SUM(AZ43:AZ46)</f>
        <v>0</v>
      </c>
      <c r="BA47" s="2">
        <f t="shared" ref="BA47" si="630">SUM(BA43:BA46)</f>
        <v>0</v>
      </c>
      <c r="BB47" s="2">
        <f t="shared" ref="BB47" si="631">SUM(BB43:BB46)</f>
        <v>0</v>
      </c>
      <c r="BC47" s="2">
        <f t="shared" ref="BC47" si="632">SUM(BC43:BC46)</f>
        <v>0</v>
      </c>
      <c r="BD47" s="2">
        <f t="shared" ref="BD47" si="633">SUM(BD43:BD46)</f>
        <v>0</v>
      </c>
      <c r="BE47" s="2">
        <f t="shared" ref="BE47" si="634">SUM(BE43:BE46)</f>
        <v>0</v>
      </c>
      <c r="BF47" s="2">
        <f t="shared" ref="BF47" si="635">SUM(BF43:BF46)</f>
        <v>0</v>
      </c>
      <c r="BG47" s="15">
        <f t="shared" ref="BG47" si="636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637">SUM(BK43:BK46)</f>
        <v>0</v>
      </c>
      <c r="BL47" s="2">
        <f t="shared" ref="BL47" si="638">SUM(BL43:BL46)</f>
        <v>0</v>
      </c>
      <c r="BM47" s="2">
        <f t="shared" ref="BM47" si="639">SUM(BM43:BM46)</f>
        <v>0</v>
      </c>
      <c r="BN47" s="2">
        <f t="shared" ref="BN47" si="640">SUM(BN43:BN46)</f>
        <v>0</v>
      </c>
      <c r="BO47" s="2">
        <f t="shared" ref="BO47" si="641">SUM(BO43:BO46)</f>
        <v>1</v>
      </c>
      <c r="BP47" s="2">
        <f t="shared" ref="BP47" si="642">SUM(BP43:BP46)</f>
        <v>1</v>
      </c>
      <c r="BQ47" s="15">
        <f t="shared" ref="BQ47" si="643">SUM(BQ43:BQ46)</f>
        <v>2</v>
      </c>
      <c r="BR47" s="33">
        <f>BJ47+BK47+BL47*1.5+BM47*2.3+BN47*2+BO47*0.4+BP47*0.2</f>
        <v>0.60000000000000009</v>
      </c>
      <c r="BS47" s="32" t="s">
        <v>5</v>
      </c>
      <c r="BT47" s="2">
        <f>SUM(BT43:BT46)</f>
        <v>217</v>
      </c>
      <c r="BU47" s="2">
        <f t="shared" ref="BU47" si="644">SUM(BU43:BU46)</f>
        <v>72</v>
      </c>
      <c r="BV47" s="2">
        <f t="shared" ref="BV47" si="645">SUM(BV43:BV46)</f>
        <v>32</v>
      </c>
      <c r="BW47" s="2">
        <f t="shared" ref="BW47" si="646">SUM(BW43:BW46)</f>
        <v>5</v>
      </c>
      <c r="BX47" s="2">
        <f t="shared" ref="BX47" si="647">SUM(BX43:BX46)</f>
        <v>57</v>
      </c>
      <c r="BY47" s="2">
        <f t="shared" ref="BY47" si="648">SUM(BY43:BY46)</f>
        <v>56</v>
      </c>
      <c r="BZ47" s="2">
        <f t="shared" ref="BZ47" si="649">SUM(BZ43:BZ46)</f>
        <v>59</v>
      </c>
      <c r="CA47" s="15">
        <f t="shared" ref="CA47" si="650">SUM(CA43:CA46)</f>
        <v>498</v>
      </c>
      <c r="CB47" s="33">
        <f>BT47+BU47+BV47*1.5+BW47*2.3+BX47*2+BY47*0.4+BZ47*0.2</f>
        <v>496.7</v>
      </c>
      <c r="CC47" s="32" t="s">
        <v>5</v>
      </c>
      <c r="CD47" s="2">
        <f>SUM(CD43:CD46)</f>
        <v>0</v>
      </c>
      <c r="CE47" s="2">
        <f t="shared" ref="CE47" si="651">SUM(CE43:CE46)</f>
        <v>0</v>
      </c>
      <c r="CF47" s="2">
        <f t="shared" ref="CF47" si="652">SUM(CF43:CF46)</f>
        <v>0</v>
      </c>
      <c r="CG47" s="2">
        <f t="shared" ref="CG47" si="653">SUM(CG43:CG46)</f>
        <v>0</v>
      </c>
      <c r="CH47" s="2">
        <f t="shared" ref="CH47" si="654">SUM(CH43:CH46)</f>
        <v>0</v>
      </c>
      <c r="CI47" s="2">
        <f t="shared" ref="CI47" si="655">SUM(CI43:CI46)</f>
        <v>0</v>
      </c>
      <c r="CJ47" s="2">
        <f t="shared" ref="CJ47" si="656">SUM(CJ43:CJ46)</f>
        <v>0</v>
      </c>
      <c r="CK47" s="15">
        <f t="shared" ref="CK47" si="657">SUM(CK43:CK46)</f>
        <v>0</v>
      </c>
      <c r="CL47" s="33">
        <f>CD47+CE47+CF47*1.5+CG47*2.3+CH47*2+CI47*0.4+CJ47*0.2</f>
        <v>0</v>
      </c>
      <c r="CM47" s="34" t="s">
        <v>5</v>
      </c>
      <c r="CN47" s="2">
        <f t="shared" si="307"/>
        <v>219</v>
      </c>
      <c r="CO47" s="2">
        <f t="shared" si="307"/>
        <v>75</v>
      </c>
      <c r="CP47" s="2">
        <f t="shared" si="307"/>
        <v>32</v>
      </c>
      <c r="CQ47" s="2">
        <f t="shared" si="307"/>
        <v>5</v>
      </c>
      <c r="CR47" s="2">
        <f t="shared" si="307"/>
        <v>57</v>
      </c>
      <c r="CS47" s="2">
        <f t="shared" si="307"/>
        <v>56</v>
      </c>
      <c r="CT47" s="2">
        <f t="shared" si="307"/>
        <v>60</v>
      </c>
      <c r="CU47" s="15">
        <f t="shared" si="307"/>
        <v>504</v>
      </c>
      <c r="CV47" s="33">
        <f>CN47+CO47+CP47*1.5+CQ47*2.3+CR47*2+CS47*0.4+CT47*0.2</f>
        <v>501.9</v>
      </c>
      <c r="CW47" s="34" t="s">
        <v>5</v>
      </c>
      <c r="CX47" s="2">
        <f t="shared" si="375"/>
        <v>194</v>
      </c>
      <c r="CY47" s="2">
        <f t="shared" si="375"/>
        <v>56</v>
      </c>
      <c r="CZ47" s="2">
        <f t="shared" si="375"/>
        <v>12</v>
      </c>
      <c r="DA47" s="2">
        <f t="shared" si="375"/>
        <v>1</v>
      </c>
      <c r="DB47" s="2">
        <f t="shared" si="375"/>
        <v>47</v>
      </c>
      <c r="DC47" s="2">
        <f t="shared" si="375"/>
        <v>6</v>
      </c>
      <c r="DD47" s="2">
        <f t="shared" si="375"/>
        <v>5</v>
      </c>
      <c r="DE47" s="15">
        <f t="shared" si="375"/>
        <v>321</v>
      </c>
      <c r="DF47" s="33">
        <f>CX47+CY47+CZ47*1.5+DA47*2.3+DB47*2+DC47*0.4+DD47*0.2</f>
        <v>367.7</v>
      </c>
      <c r="DG47" s="34" t="s">
        <v>5</v>
      </c>
      <c r="DH47" s="2">
        <f t="shared" si="296"/>
        <v>1</v>
      </c>
      <c r="DI47" s="2">
        <f t="shared" si="296"/>
        <v>1</v>
      </c>
      <c r="DJ47" s="2">
        <f t="shared" si="296"/>
        <v>0</v>
      </c>
      <c r="DK47" s="2">
        <f t="shared" si="296"/>
        <v>0</v>
      </c>
      <c r="DL47" s="2">
        <f t="shared" si="296"/>
        <v>0</v>
      </c>
      <c r="DM47" s="2">
        <f t="shared" si="296"/>
        <v>1</v>
      </c>
      <c r="DN47" s="2">
        <f t="shared" si="296"/>
        <v>1</v>
      </c>
      <c r="DO47" s="15">
        <f t="shared" si="296"/>
        <v>4</v>
      </c>
      <c r="DP47" s="33">
        <f>DH47+DI47+DJ47*1.5+DK47*2.3+DL47*2+DM47*0.4+DN47*0.2</f>
        <v>2.6</v>
      </c>
      <c r="DQ47" s="34" t="s">
        <v>5</v>
      </c>
      <c r="DR47" s="2">
        <f t="shared" si="593"/>
        <v>3</v>
      </c>
      <c r="DS47" s="2">
        <f t="shared" si="593"/>
        <v>5</v>
      </c>
      <c r="DT47" s="2">
        <f t="shared" si="593"/>
        <v>0</v>
      </c>
      <c r="DU47" s="2">
        <f t="shared" si="593"/>
        <v>0</v>
      </c>
      <c r="DV47" s="2">
        <f t="shared" si="593"/>
        <v>0</v>
      </c>
      <c r="DW47" s="2">
        <f t="shared" si="593"/>
        <v>0</v>
      </c>
      <c r="DX47" s="2">
        <f t="shared" si="593"/>
        <v>1</v>
      </c>
      <c r="DY47" s="15">
        <f t="shared" si="593"/>
        <v>9</v>
      </c>
      <c r="DZ47" s="33">
        <f>DR47+DS47+DT47*1.5+DU47*2.3+DV47*2+DW47*0.4+DX47*0.2</f>
        <v>8.1999999999999993</v>
      </c>
      <c r="EA47" s="34" t="s">
        <v>5</v>
      </c>
      <c r="EB47" s="2">
        <f t="shared" si="594"/>
        <v>194</v>
      </c>
      <c r="EC47" s="2">
        <f t="shared" si="594"/>
        <v>57</v>
      </c>
      <c r="ED47" s="2">
        <f t="shared" si="594"/>
        <v>12</v>
      </c>
      <c r="EE47" s="2">
        <f t="shared" si="594"/>
        <v>1</v>
      </c>
      <c r="EF47" s="2">
        <f t="shared" si="594"/>
        <v>47</v>
      </c>
      <c r="EG47" s="2">
        <f t="shared" si="594"/>
        <v>6</v>
      </c>
      <c r="EH47" s="2">
        <f t="shared" si="594"/>
        <v>5</v>
      </c>
      <c r="EI47" s="15">
        <f t="shared" si="594"/>
        <v>322</v>
      </c>
      <c r="EJ47" s="33">
        <f>EB47+EC47+ED47*1.5+EE47*2.3+EF47*2+EG47*0.4+EH47*0.2</f>
        <v>368.7</v>
      </c>
      <c r="EK47" s="34" t="s">
        <v>5</v>
      </c>
      <c r="EL47" s="2">
        <f t="shared" si="595"/>
        <v>217</v>
      </c>
      <c r="EM47" s="2">
        <f t="shared" si="595"/>
        <v>72</v>
      </c>
      <c r="EN47" s="2">
        <f t="shared" si="595"/>
        <v>32</v>
      </c>
      <c r="EO47" s="2">
        <f t="shared" si="595"/>
        <v>5</v>
      </c>
      <c r="EP47" s="2">
        <f t="shared" si="595"/>
        <v>57</v>
      </c>
      <c r="EQ47" s="2">
        <f t="shared" si="595"/>
        <v>57</v>
      </c>
      <c r="ER47" s="2">
        <f t="shared" si="595"/>
        <v>60</v>
      </c>
      <c r="ES47" s="15">
        <f t="shared" si="595"/>
        <v>500</v>
      </c>
      <c r="ET47" s="33">
        <f>EL47+EM47+EN47*1.5+EO47*2.3+EP47*2+EQ47*0.4+ER47*0.2</f>
        <v>497.3</v>
      </c>
    </row>
    <row r="48" spans="1:150" ht="13" thickTop="1" x14ac:dyDescent="0.25">
      <c r="A48" s="31">
        <f>A46+"00:15"</f>
        <v>0.29166666666666663</v>
      </c>
      <c r="B48" s="57">
        <v>80</v>
      </c>
      <c r="C48" s="57">
        <v>17</v>
      </c>
      <c r="D48" s="57">
        <v>5</v>
      </c>
      <c r="E48" s="57">
        <v>1</v>
      </c>
      <c r="F48" s="57">
        <v>13</v>
      </c>
      <c r="G48" s="57">
        <v>4</v>
      </c>
      <c r="H48" s="57">
        <v>3</v>
      </c>
      <c r="I48" s="14">
        <f t="shared" si="98"/>
        <v>123</v>
      </c>
      <c r="J48" s="14">
        <f t="shared" ref="J48:J51" si="658">B48+C48+D48*1.5+E48*2.3+F48*2+G48*0.4+H48*0.2</f>
        <v>135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ref="S48:S51" si="659">SUM(L48:R48)</f>
        <v>0</v>
      </c>
      <c r="T48" s="14">
        <f t="shared" ref="T48:T51" si="660">L48+M48+N48*1.5+O48*2.3+P48*2+Q48*0.4+R48*0.2</f>
        <v>0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102"/>
        <v>0</v>
      </c>
      <c r="AD48" s="14">
        <f t="shared" ref="AD48:AD51" si="661">V48+W48+X48*1.5+Y48*2.3+Z48*2+AA48*0.4+AB48*0.2</f>
        <v>0</v>
      </c>
      <c r="AE48" s="31">
        <f>AE46+"00:15"</f>
        <v>0.29166666666666663</v>
      </c>
      <c r="AF48" s="57">
        <v>1</v>
      </c>
      <c r="AG48" s="57">
        <v>0</v>
      </c>
      <c r="AH48" s="57">
        <v>0</v>
      </c>
      <c r="AI48" s="57">
        <v>0</v>
      </c>
      <c r="AJ48" s="57">
        <v>0</v>
      </c>
      <c r="AK48" s="57">
        <v>1</v>
      </c>
      <c r="AL48" s="57">
        <v>2</v>
      </c>
      <c r="AM48" s="14">
        <f t="shared" si="104"/>
        <v>4</v>
      </c>
      <c r="AN48" s="14">
        <f t="shared" ref="AN48:AN51" si="662">AF48+AG48+AH48*1.5+AI48*2.3+AJ48*2+AK48*0.4+AL48*0.2</f>
        <v>1.7999999999999998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106"/>
        <v>0</v>
      </c>
      <c r="AX48" s="14">
        <f t="shared" ref="AX48:AX51" si="663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08"/>
        <v>0</v>
      </c>
      <c r="BH48" s="14">
        <f t="shared" ref="BH48:BH51" si="664">AZ48+BA48+BB48*1.5+BC48*2.3+BD48*2+BE48*0.4+BF48*0.2</f>
        <v>0</v>
      </c>
      <c r="BI48" s="31">
        <f>BI46+"00:15"</f>
        <v>0.29166666666666663</v>
      </c>
      <c r="BJ48" s="57">
        <v>0</v>
      </c>
      <c r="BK48" s="57">
        <v>1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 t="shared" si="110"/>
        <v>3</v>
      </c>
      <c r="BR48" s="14">
        <f t="shared" ref="BR48:BR51" si="665">BJ48+BK48+BL48*1.5+BM48*2.3+BN48*2+BO48*0.4+BP48*0.2</f>
        <v>1.4</v>
      </c>
      <c r="BS48" s="31">
        <f>BS46+"00:15"</f>
        <v>0.29166666666666663</v>
      </c>
      <c r="BT48" s="57">
        <v>63</v>
      </c>
      <c r="BU48" s="57">
        <v>20</v>
      </c>
      <c r="BV48" s="57">
        <v>4</v>
      </c>
      <c r="BW48" s="57">
        <v>2</v>
      </c>
      <c r="BX48" s="57">
        <v>18</v>
      </c>
      <c r="BY48" s="57">
        <v>14</v>
      </c>
      <c r="BZ48" s="57">
        <v>26</v>
      </c>
      <c r="CA48" s="14">
        <f t="shared" si="112"/>
        <v>147</v>
      </c>
      <c r="CB48" s="14">
        <f t="shared" ref="CB48:CB51" si="666">BT48+BU48+BV48*1.5+BW48*2.3+BX48*2+BY48*0.4+BZ48*0.2</f>
        <v>140.39999999999998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14"/>
        <v>0</v>
      </c>
      <c r="CL48" s="14">
        <f t="shared" ref="CL48:CL51" si="667">CD48+CE48+CF48*1.5+CG48*2.3+CH48*2+CI48*0.4+CJ48*0.2</f>
        <v>0</v>
      </c>
      <c r="CM48" s="31">
        <f>CM46+"00:15"</f>
        <v>0.29166666666666663</v>
      </c>
      <c r="CN48" s="57">
        <f t="shared" si="307"/>
        <v>64</v>
      </c>
      <c r="CO48" s="57">
        <f t="shared" si="307"/>
        <v>20</v>
      </c>
      <c r="CP48" s="57">
        <f t="shared" si="307"/>
        <v>4</v>
      </c>
      <c r="CQ48" s="57">
        <f t="shared" si="307"/>
        <v>2</v>
      </c>
      <c r="CR48" s="57">
        <f t="shared" si="307"/>
        <v>18</v>
      </c>
      <c r="CS48" s="57">
        <f t="shared" si="307"/>
        <v>15</v>
      </c>
      <c r="CT48" s="57">
        <f t="shared" si="307"/>
        <v>28</v>
      </c>
      <c r="CU48" s="14">
        <f t="shared" si="307"/>
        <v>151</v>
      </c>
      <c r="CV48" s="14">
        <f t="shared" ref="CV48:CV51" si="668">CN48+CO48+CP48*1.5+CQ48*2.3+CR48*2+CS48*0.4+CT48*0.2</f>
        <v>142.19999999999999</v>
      </c>
      <c r="CW48" s="31">
        <f>CW46+"00:15"</f>
        <v>0.29166666666666663</v>
      </c>
      <c r="CX48" s="57">
        <f t="shared" si="375"/>
        <v>80</v>
      </c>
      <c r="CY48" s="57">
        <f t="shared" si="375"/>
        <v>17</v>
      </c>
      <c r="CZ48" s="57">
        <f t="shared" si="375"/>
        <v>5</v>
      </c>
      <c r="DA48" s="57">
        <f t="shared" si="375"/>
        <v>1</v>
      </c>
      <c r="DB48" s="57">
        <f t="shared" si="375"/>
        <v>13</v>
      </c>
      <c r="DC48" s="57">
        <f t="shared" si="375"/>
        <v>4</v>
      </c>
      <c r="DD48" s="57">
        <f t="shared" si="375"/>
        <v>3</v>
      </c>
      <c r="DE48" s="14">
        <f t="shared" si="375"/>
        <v>123</v>
      </c>
      <c r="DF48" s="14">
        <f t="shared" ref="DF48:DF51" si="669">CX48+CY48+CZ48*1.5+DA48*2.3+DB48*2+DC48*0.4+DD48*0.2</f>
        <v>135</v>
      </c>
      <c r="DG48" s="31">
        <f>DG46+"00:15"</f>
        <v>0.29166666666666663</v>
      </c>
      <c r="DH48" s="57">
        <f t="shared" si="296"/>
        <v>0</v>
      </c>
      <c r="DI48" s="57">
        <f t="shared" si="296"/>
        <v>1</v>
      </c>
      <c r="DJ48" s="57">
        <f t="shared" si="296"/>
        <v>0</v>
      </c>
      <c r="DK48" s="57">
        <f t="shared" si="296"/>
        <v>0</v>
      </c>
      <c r="DL48" s="57">
        <f t="shared" si="296"/>
        <v>0</v>
      </c>
      <c r="DM48" s="57">
        <f t="shared" si="296"/>
        <v>0</v>
      </c>
      <c r="DN48" s="57">
        <f t="shared" si="296"/>
        <v>2</v>
      </c>
      <c r="DO48" s="14">
        <f t="shared" si="296"/>
        <v>3</v>
      </c>
      <c r="DP48" s="14">
        <f t="shared" ref="DP48:DP51" si="670">DH48+DI48+DJ48*1.5+DK48*2.3+DL48*2+DM48*0.4+DN48*0.2</f>
        <v>1.4</v>
      </c>
      <c r="DQ48" s="31">
        <f>DQ46+"00:15"</f>
        <v>0.29166666666666663</v>
      </c>
      <c r="DR48" s="57">
        <f t="shared" si="593"/>
        <v>1</v>
      </c>
      <c r="DS48" s="57">
        <f t="shared" si="593"/>
        <v>0</v>
      </c>
      <c r="DT48" s="57">
        <f t="shared" si="593"/>
        <v>0</v>
      </c>
      <c r="DU48" s="57">
        <f t="shared" si="593"/>
        <v>0</v>
      </c>
      <c r="DV48" s="57">
        <f t="shared" si="593"/>
        <v>0</v>
      </c>
      <c r="DW48" s="57">
        <f t="shared" si="593"/>
        <v>1</v>
      </c>
      <c r="DX48" s="57">
        <f t="shared" si="593"/>
        <v>2</v>
      </c>
      <c r="DY48" s="14">
        <f t="shared" si="593"/>
        <v>4</v>
      </c>
      <c r="DZ48" s="14">
        <f t="shared" ref="DZ48:DZ51" si="671">DR48+DS48+DT48*1.5+DU48*2.3+DV48*2+DW48*0.4+DX48*0.2</f>
        <v>1.7999999999999998</v>
      </c>
      <c r="EA48" s="31">
        <f>EA46+"00:15"</f>
        <v>0.29166666666666663</v>
      </c>
      <c r="EB48" s="57">
        <f t="shared" si="594"/>
        <v>80</v>
      </c>
      <c r="EC48" s="57">
        <f t="shared" si="594"/>
        <v>17</v>
      </c>
      <c r="ED48" s="57">
        <f t="shared" si="594"/>
        <v>5</v>
      </c>
      <c r="EE48" s="57">
        <f t="shared" si="594"/>
        <v>1</v>
      </c>
      <c r="EF48" s="57">
        <f t="shared" si="594"/>
        <v>13</v>
      </c>
      <c r="EG48" s="57">
        <f t="shared" si="594"/>
        <v>4</v>
      </c>
      <c r="EH48" s="57">
        <f t="shared" si="594"/>
        <v>3</v>
      </c>
      <c r="EI48" s="14">
        <f t="shared" si="594"/>
        <v>123</v>
      </c>
      <c r="EJ48" s="14">
        <f t="shared" ref="EJ48:EJ51" si="672">EB48+EC48+ED48*1.5+EE48*2.3+EF48*2+EG48*0.4+EH48*0.2</f>
        <v>135</v>
      </c>
      <c r="EK48" s="31">
        <f>EK46+"00:15"</f>
        <v>0.29166666666666663</v>
      </c>
      <c r="EL48" s="57">
        <f t="shared" si="595"/>
        <v>63</v>
      </c>
      <c r="EM48" s="57">
        <f t="shared" si="595"/>
        <v>21</v>
      </c>
      <c r="EN48" s="57">
        <f t="shared" si="595"/>
        <v>4</v>
      </c>
      <c r="EO48" s="57">
        <f t="shared" si="595"/>
        <v>2</v>
      </c>
      <c r="EP48" s="57">
        <f t="shared" si="595"/>
        <v>18</v>
      </c>
      <c r="EQ48" s="57">
        <f t="shared" si="595"/>
        <v>14</v>
      </c>
      <c r="ER48" s="57">
        <f t="shared" si="595"/>
        <v>28</v>
      </c>
      <c r="ES48" s="14">
        <f t="shared" si="595"/>
        <v>150</v>
      </c>
      <c r="ET48" s="14">
        <f t="shared" ref="ET48:ET51" si="673">EL48+EM48+EN48*1.5+EO48*2.3+EP48*2+EQ48*0.4+ER48*0.2</f>
        <v>141.79999999999998</v>
      </c>
    </row>
    <row r="49" spans="1:150" x14ac:dyDescent="0.25">
      <c r="A49" s="31">
        <f>A48+"00:15"</f>
        <v>0.30208333333333331</v>
      </c>
      <c r="B49" s="57">
        <v>78</v>
      </c>
      <c r="C49" s="57">
        <v>15</v>
      </c>
      <c r="D49" s="57">
        <v>5</v>
      </c>
      <c r="E49" s="57">
        <v>0</v>
      </c>
      <c r="F49" s="57">
        <v>10</v>
      </c>
      <c r="G49" s="57">
        <v>5</v>
      </c>
      <c r="H49" s="57">
        <v>3</v>
      </c>
      <c r="I49" s="14">
        <f t="shared" si="98"/>
        <v>116</v>
      </c>
      <c r="J49" s="14">
        <f t="shared" si="658"/>
        <v>123.1</v>
      </c>
      <c r="K49" s="31">
        <f>K48+"00:15"</f>
        <v>0.30208333333333331</v>
      </c>
      <c r="L49" s="57">
        <v>1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59"/>
        <v>1</v>
      </c>
      <c r="T49" s="14">
        <f t="shared" si="660"/>
        <v>1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102"/>
        <v>0</v>
      </c>
      <c r="AD49" s="14">
        <f t="shared" si="661"/>
        <v>0</v>
      </c>
      <c r="AE49" s="31">
        <f>AE48+"00:15"</f>
        <v>0.30208333333333331</v>
      </c>
      <c r="AF49" s="57">
        <v>1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1</v>
      </c>
      <c r="AM49" s="14">
        <f t="shared" si="104"/>
        <v>2</v>
      </c>
      <c r="AN49" s="14">
        <f t="shared" si="662"/>
        <v>1.2</v>
      </c>
      <c r="AO49" s="31">
        <f>AO48+"00:15"</f>
        <v>0.30208333333333331</v>
      </c>
      <c r="AP49" s="57">
        <v>3</v>
      </c>
      <c r="AQ49" s="57">
        <v>1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106"/>
        <v>4</v>
      </c>
      <c r="AX49" s="14">
        <f t="shared" si="663"/>
        <v>4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08"/>
        <v>0</v>
      </c>
      <c r="BH49" s="14">
        <f t="shared" si="664"/>
        <v>0</v>
      </c>
      <c r="BI49" s="31">
        <f>BI48+"00:15"</f>
        <v>0.30208333333333331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2</v>
      </c>
      <c r="BQ49" s="14">
        <f t="shared" si="110"/>
        <v>2</v>
      </c>
      <c r="BR49" s="14">
        <f t="shared" si="665"/>
        <v>0.4</v>
      </c>
      <c r="BS49" s="31">
        <f>BS48+"00:15"</f>
        <v>0.30208333333333331</v>
      </c>
      <c r="BT49" s="57">
        <v>64</v>
      </c>
      <c r="BU49" s="57">
        <v>19</v>
      </c>
      <c r="BV49" s="57">
        <v>10</v>
      </c>
      <c r="BW49" s="57">
        <v>0</v>
      </c>
      <c r="BX49" s="57">
        <v>18</v>
      </c>
      <c r="BY49" s="57">
        <v>28</v>
      </c>
      <c r="BZ49" s="57">
        <v>44</v>
      </c>
      <c r="CA49" s="14">
        <f t="shared" si="112"/>
        <v>183</v>
      </c>
      <c r="CB49" s="14">
        <f t="shared" si="666"/>
        <v>154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14"/>
        <v>0</v>
      </c>
      <c r="CL49" s="14">
        <f t="shared" si="667"/>
        <v>0</v>
      </c>
      <c r="CM49" s="31">
        <f>CM48+"00:15"</f>
        <v>0.30208333333333331</v>
      </c>
      <c r="CN49" s="57">
        <f t="shared" si="307"/>
        <v>65</v>
      </c>
      <c r="CO49" s="57">
        <f t="shared" si="307"/>
        <v>19</v>
      </c>
      <c r="CP49" s="57">
        <f t="shared" si="307"/>
        <v>10</v>
      </c>
      <c r="CQ49" s="57">
        <f t="shared" si="307"/>
        <v>0</v>
      </c>
      <c r="CR49" s="57">
        <f t="shared" si="307"/>
        <v>18</v>
      </c>
      <c r="CS49" s="57">
        <f t="shared" si="307"/>
        <v>28</v>
      </c>
      <c r="CT49" s="57">
        <f t="shared" si="307"/>
        <v>45</v>
      </c>
      <c r="CU49" s="14">
        <f t="shared" si="307"/>
        <v>185</v>
      </c>
      <c r="CV49" s="14">
        <f t="shared" si="668"/>
        <v>155.19999999999999</v>
      </c>
      <c r="CW49" s="31">
        <f>CW48+"00:15"</f>
        <v>0.30208333333333331</v>
      </c>
      <c r="CX49" s="57">
        <f t="shared" si="375"/>
        <v>79</v>
      </c>
      <c r="CY49" s="57">
        <f t="shared" si="375"/>
        <v>15</v>
      </c>
      <c r="CZ49" s="57">
        <f t="shared" si="375"/>
        <v>5</v>
      </c>
      <c r="DA49" s="57">
        <f t="shared" si="375"/>
        <v>0</v>
      </c>
      <c r="DB49" s="57">
        <f t="shared" si="375"/>
        <v>10</v>
      </c>
      <c r="DC49" s="57">
        <f t="shared" si="375"/>
        <v>5</v>
      </c>
      <c r="DD49" s="57">
        <f t="shared" si="375"/>
        <v>3</v>
      </c>
      <c r="DE49" s="14">
        <f t="shared" si="375"/>
        <v>117</v>
      </c>
      <c r="DF49" s="14">
        <f t="shared" si="669"/>
        <v>124.1</v>
      </c>
      <c r="DG49" s="31">
        <f>DG48+"00:15"</f>
        <v>0.30208333333333331</v>
      </c>
      <c r="DH49" s="57">
        <f t="shared" si="296"/>
        <v>1</v>
      </c>
      <c r="DI49" s="57">
        <f t="shared" si="296"/>
        <v>0</v>
      </c>
      <c r="DJ49" s="57">
        <f t="shared" si="296"/>
        <v>0</v>
      </c>
      <c r="DK49" s="57">
        <f t="shared" si="296"/>
        <v>0</v>
      </c>
      <c r="DL49" s="57">
        <f t="shared" si="296"/>
        <v>0</v>
      </c>
      <c r="DM49" s="57">
        <f t="shared" si="296"/>
        <v>0</v>
      </c>
      <c r="DN49" s="57">
        <f t="shared" si="296"/>
        <v>2</v>
      </c>
      <c r="DO49" s="14">
        <f t="shared" si="296"/>
        <v>3</v>
      </c>
      <c r="DP49" s="14">
        <f t="shared" si="670"/>
        <v>1.4</v>
      </c>
      <c r="DQ49" s="31">
        <f>DQ48+"00:15"</f>
        <v>0.30208333333333331</v>
      </c>
      <c r="DR49" s="57">
        <f t="shared" si="593"/>
        <v>4</v>
      </c>
      <c r="DS49" s="57">
        <f t="shared" si="593"/>
        <v>1</v>
      </c>
      <c r="DT49" s="57">
        <f t="shared" si="593"/>
        <v>0</v>
      </c>
      <c r="DU49" s="57">
        <f t="shared" si="593"/>
        <v>0</v>
      </c>
      <c r="DV49" s="57">
        <f t="shared" si="593"/>
        <v>0</v>
      </c>
      <c r="DW49" s="57">
        <f t="shared" si="593"/>
        <v>0</v>
      </c>
      <c r="DX49" s="57">
        <f t="shared" si="593"/>
        <v>1</v>
      </c>
      <c r="DY49" s="14">
        <f t="shared" si="593"/>
        <v>6</v>
      </c>
      <c r="DZ49" s="14">
        <f t="shared" si="671"/>
        <v>5.2</v>
      </c>
      <c r="EA49" s="31">
        <f>EA48+"00:15"</f>
        <v>0.30208333333333331</v>
      </c>
      <c r="EB49" s="57">
        <f t="shared" si="594"/>
        <v>81</v>
      </c>
      <c r="EC49" s="57">
        <f t="shared" si="594"/>
        <v>16</v>
      </c>
      <c r="ED49" s="57">
        <f t="shared" si="594"/>
        <v>5</v>
      </c>
      <c r="EE49" s="57">
        <f t="shared" si="594"/>
        <v>0</v>
      </c>
      <c r="EF49" s="57">
        <f t="shared" si="594"/>
        <v>10</v>
      </c>
      <c r="EG49" s="57">
        <f t="shared" si="594"/>
        <v>5</v>
      </c>
      <c r="EH49" s="57">
        <f t="shared" si="594"/>
        <v>3</v>
      </c>
      <c r="EI49" s="14">
        <f t="shared" si="594"/>
        <v>120</v>
      </c>
      <c r="EJ49" s="14">
        <f t="shared" si="672"/>
        <v>127.1</v>
      </c>
      <c r="EK49" s="31">
        <f>EK48+"00:15"</f>
        <v>0.30208333333333331</v>
      </c>
      <c r="EL49" s="57">
        <f t="shared" si="595"/>
        <v>64</v>
      </c>
      <c r="EM49" s="57">
        <f t="shared" si="595"/>
        <v>19</v>
      </c>
      <c r="EN49" s="57">
        <f t="shared" si="595"/>
        <v>10</v>
      </c>
      <c r="EO49" s="57">
        <f t="shared" si="595"/>
        <v>0</v>
      </c>
      <c r="EP49" s="57">
        <f t="shared" si="595"/>
        <v>18</v>
      </c>
      <c r="EQ49" s="57">
        <f t="shared" si="595"/>
        <v>28</v>
      </c>
      <c r="ER49" s="57">
        <f t="shared" si="595"/>
        <v>46</v>
      </c>
      <c r="ES49" s="14">
        <f t="shared" si="595"/>
        <v>185</v>
      </c>
      <c r="ET49" s="14">
        <f t="shared" si="673"/>
        <v>154.39999999999998</v>
      </c>
    </row>
    <row r="50" spans="1:150" x14ac:dyDescent="0.25">
      <c r="A50" s="31">
        <f t="shared" ref="A50:A51" si="674">A49+"00:15"</f>
        <v>0.3125</v>
      </c>
      <c r="B50" s="57">
        <v>92</v>
      </c>
      <c r="C50" s="57">
        <v>27</v>
      </c>
      <c r="D50" s="57">
        <v>5</v>
      </c>
      <c r="E50" s="57">
        <v>0</v>
      </c>
      <c r="F50" s="57">
        <v>17</v>
      </c>
      <c r="G50" s="57">
        <v>6</v>
      </c>
      <c r="H50" s="57">
        <v>9</v>
      </c>
      <c r="I50" s="14">
        <f t="shared" si="98"/>
        <v>156</v>
      </c>
      <c r="J50" s="14">
        <f t="shared" si="658"/>
        <v>164.70000000000002</v>
      </c>
      <c r="K50" s="31">
        <f t="shared" ref="K50:K51" si="675">K49+"00:15"</f>
        <v>0.3125</v>
      </c>
      <c r="L50" s="57">
        <v>2</v>
      </c>
      <c r="M50" s="57">
        <v>1</v>
      </c>
      <c r="N50" s="57">
        <v>1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59"/>
        <v>4</v>
      </c>
      <c r="T50" s="14">
        <f t="shared" si="660"/>
        <v>4.5</v>
      </c>
      <c r="U50" s="31">
        <f t="shared" ref="U50:U51" si="676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102"/>
        <v>0</v>
      </c>
      <c r="AD50" s="14">
        <f t="shared" si="661"/>
        <v>0</v>
      </c>
      <c r="AE50" s="31">
        <f t="shared" ref="AE50:AE51" si="677">AE49+"00:15"</f>
        <v>0.3125</v>
      </c>
      <c r="AF50" s="57">
        <v>3</v>
      </c>
      <c r="AG50" s="57">
        <v>1</v>
      </c>
      <c r="AH50" s="57">
        <v>0</v>
      </c>
      <c r="AI50" s="57">
        <v>0</v>
      </c>
      <c r="AJ50" s="57">
        <v>0</v>
      </c>
      <c r="AK50" s="57">
        <v>1</v>
      </c>
      <c r="AL50" s="57">
        <v>1</v>
      </c>
      <c r="AM50" s="14">
        <f t="shared" si="104"/>
        <v>6</v>
      </c>
      <c r="AN50" s="14">
        <f t="shared" si="662"/>
        <v>4.6000000000000005</v>
      </c>
      <c r="AO50" s="31">
        <f t="shared" ref="AO50:AO51" si="678">AO49+"00:15"</f>
        <v>0.3125</v>
      </c>
      <c r="AP50" s="57">
        <v>1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106"/>
        <v>1</v>
      </c>
      <c r="AX50" s="14">
        <f t="shared" si="663"/>
        <v>1</v>
      </c>
      <c r="AY50" s="31">
        <f t="shared" ref="AY50:AY51" si="679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08"/>
        <v>0</v>
      </c>
      <c r="BH50" s="14">
        <f t="shared" si="664"/>
        <v>0</v>
      </c>
      <c r="BI50" s="31">
        <f t="shared" ref="BI50:BI51" si="680">BI49+"00:15"</f>
        <v>0.3125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2</v>
      </c>
      <c r="BQ50" s="14">
        <f t="shared" si="110"/>
        <v>2</v>
      </c>
      <c r="BR50" s="14">
        <f t="shared" si="665"/>
        <v>0.4</v>
      </c>
      <c r="BS50" s="31">
        <f t="shared" ref="BS50:BS51" si="681">BS49+"00:15"</f>
        <v>0.3125</v>
      </c>
      <c r="BT50" s="57">
        <v>78</v>
      </c>
      <c r="BU50" s="57">
        <v>28</v>
      </c>
      <c r="BV50" s="57">
        <v>2</v>
      </c>
      <c r="BW50" s="57">
        <v>0</v>
      </c>
      <c r="BX50" s="57">
        <v>9</v>
      </c>
      <c r="BY50" s="57">
        <v>30</v>
      </c>
      <c r="BZ50" s="57">
        <v>58</v>
      </c>
      <c r="CA50" s="14">
        <f t="shared" si="112"/>
        <v>205</v>
      </c>
      <c r="CB50" s="14">
        <f t="shared" si="666"/>
        <v>150.6</v>
      </c>
      <c r="CC50" s="31">
        <f t="shared" ref="CC50:CC51" si="682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14"/>
        <v>0</v>
      </c>
      <c r="CL50" s="14">
        <f t="shared" si="667"/>
        <v>0</v>
      </c>
      <c r="CM50" s="31">
        <f t="shared" ref="CM50:CM51" si="683">CM49+"00:15"</f>
        <v>0.3125</v>
      </c>
      <c r="CN50" s="57">
        <f t="shared" si="307"/>
        <v>81</v>
      </c>
      <c r="CO50" s="57">
        <f t="shared" si="307"/>
        <v>29</v>
      </c>
      <c r="CP50" s="57">
        <f t="shared" si="307"/>
        <v>2</v>
      </c>
      <c r="CQ50" s="57">
        <f t="shared" si="307"/>
        <v>0</v>
      </c>
      <c r="CR50" s="57">
        <f t="shared" si="307"/>
        <v>9</v>
      </c>
      <c r="CS50" s="57">
        <f t="shared" si="307"/>
        <v>31</v>
      </c>
      <c r="CT50" s="57">
        <f t="shared" si="307"/>
        <v>59</v>
      </c>
      <c r="CU50" s="14">
        <f t="shared" si="307"/>
        <v>211</v>
      </c>
      <c r="CV50" s="14">
        <f t="shared" si="668"/>
        <v>155.20000000000002</v>
      </c>
      <c r="CW50" s="31">
        <f t="shared" ref="CW50:CW51" si="684">CW49+"00:15"</f>
        <v>0.3125</v>
      </c>
      <c r="CX50" s="57">
        <f t="shared" si="375"/>
        <v>94</v>
      </c>
      <c r="CY50" s="57">
        <f t="shared" si="375"/>
        <v>28</v>
      </c>
      <c r="CZ50" s="57">
        <f t="shared" si="375"/>
        <v>6</v>
      </c>
      <c r="DA50" s="57">
        <f t="shared" si="375"/>
        <v>0</v>
      </c>
      <c r="DB50" s="57">
        <f t="shared" si="375"/>
        <v>17</v>
      </c>
      <c r="DC50" s="57">
        <f t="shared" si="375"/>
        <v>6</v>
      </c>
      <c r="DD50" s="57">
        <f t="shared" si="375"/>
        <v>9</v>
      </c>
      <c r="DE50" s="14">
        <f t="shared" si="375"/>
        <v>160</v>
      </c>
      <c r="DF50" s="14">
        <f t="shared" si="669"/>
        <v>169.20000000000002</v>
      </c>
      <c r="DG50" s="31">
        <f t="shared" ref="DG50:DG51" si="685">DG49+"00:15"</f>
        <v>0.3125</v>
      </c>
      <c r="DH50" s="57">
        <f t="shared" si="296"/>
        <v>2</v>
      </c>
      <c r="DI50" s="57">
        <f t="shared" si="296"/>
        <v>1</v>
      </c>
      <c r="DJ50" s="57">
        <f t="shared" si="296"/>
        <v>1</v>
      </c>
      <c r="DK50" s="57">
        <f t="shared" si="296"/>
        <v>0</v>
      </c>
      <c r="DL50" s="57">
        <f t="shared" si="296"/>
        <v>0</v>
      </c>
      <c r="DM50" s="57">
        <f t="shared" si="296"/>
        <v>0</v>
      </c>
      <c r="DN50" s="57">
        <f t="shared" si="296"/>
        <v>2</v>
      </c>
      <c r="DO50" s="14">
        <f t="shared" si="296"/>
        <v>6</v>
      </c>
      <c r="DP50" s="14">
        <f t="shared" si="670"/>
        <v>4.9000000000000004</v>
      </c>
      <c r="DQ50" s="31">
        <f t="shared" ref="DQ50:DQ51" si="686">DQ49+"00:15"</f>
        <v>0.3125</v>
      </c>
      <c r="DR50" s="57">
        <f t="shared" si="593"/>
        <v>4</v>
      </c>
      <c r="DS50" s="57">
        <f t="shared" si="593"/>
        <v>1</v>
      </c>
      <c r="DT50" s="57">
        <f t="shared" si="593"/>
        <v>0</v>
      </c>
      <c r="DU50" s="57">
        <f t="shared" si="593"/>
        <v>0</v>
      </c>
      <c r="DV50" s="57">
        <f t="shared" si="593"/>
        <v>0</v>
      </c>
      <c r="DW50" s="57">
        <f t="shared" si="593"/>
        <v>1</v>
      </c>
      <c r="DX50" s="57">
        <f t="shared" si="593"/>
        <v>1</v>
      </c>
      <c r="DY50" s="14">
        <f t="shared" si="593"/>
        <v>7</v>
      </c>
      <c r="DZ50" s="14">
        <f t="shared" si="671"/>
        <v>5.6000000000000005</v>
      </c>
      <c r="EA50" s="31">
        <f t="shared" ref="EA50:EA51" si="687">EA49+"00:15"</f>
        <v>0.3125</v>
      </c>
      <c r="EB50" s="57">
        <f t="shared" si="594"/>
        <v>93</v>
      </c>
      <c r="EC50" s="57">
        <f t="shared" si="594"/>
        <v>27</v>
      </c>
      <c r="ED50" s="57">
        <f t="shared" si="594"/>
        <v>5</v>
      </c>
      <c r="EE50" s="57">
        <f t="shared" si="594"/>
        <v>0</v>
      </c>
      <c r="EF50" s="57">
        <f t="shared" si="594"/>
        <v>17</v>
      </c>
      <c r="EG50" s="57">
        <f t="shared" si="594"/>
        <v>6</v>
      </c>
      <c r="EH50" s="57">
        <f t="shared" si="594"/>
        <v>9</v>
      </c>
      <c r="EI50" s="14">
        <f t="shared" si="594"/>
        <v>157</v>
      </c>
      <c r="EJ50" s="14">
        <f t="shared" si="672"/>
        <v>165.70000000000002</v>
      </c>
      <c r="EK50" s="31">
        <f t="shared" ref="EK50:EK51" si="688">EK49+"00:15"</f>
        <v>0.3125</v>
      </c>
      <c r="EL50" s="57">
        <f t="shared" si="595"/>
        <v>78</v>
      </c>
      <c r="EM50" s="57">
        <f t="shared" si="595"/>
        <v>28</v>
      </c>
      <c r="EN50" s="57">
        <f t="shared" si="595"/>
        <v>2</v>
      </c>
      <c r="EO50" s="57">
        <f t="shared" si="595"/>
        <v>0</v>
      </c>
      <c r="EP50" s="57">
        <f t="shared" si="595"/>
        <v>9</v>
      </c>
      <c r="EQ50" s="57">
        <f t="shared" si="595"/>
        <v>30</v>
      </c>
      <c r="ER50" s="57">
        <f t="shared" si="595"/>
        <v>60</v>
      </c>
      <c r="ES50" s="14">
        <f t="shared" si="595"/>
        <v>207</v>
      </c>
      <c r="ET50" s="14">
        <f t="shared" si="673"/>
        <v>151</v>
      </c>
    </row>
    <row r="51" spans="1:150" ht="13" thickBot="1" x14ac:dyDescent="0.3">
      <c r="A51" s="31">
        <f t="shared" si="674"/>
        <v>0.32291666666666669</v>
      </c>
      <c r="B51" s="57">
        <v>90</v>
      </c>
      <c r="C51" s="57">
        <v>37</v>
      </c>
      <c r="D51" s="57">
        <v>5</v>
      </c>
      <c r="E51" s="57">
        <v>0</v>
      </c>
      <c r="F51" s="57">
        <v>10</v>
      </c>
      <c r="G51" s="57">
        <v>1</v>
      </c>
      <c r="H51" s="57">
        <v>7</v>
      </c>
      <c r="I51" s="14">
        <f t="shared" si="98"/>
        <v>150</v>
      </c>
      <c r="J51" s="14">
        <f t="shared" si="658"/>
        <v>156.30000000000001</v>
      </c>
      <c r="K51" s="31">
        <f t="shared" si="675"/>
        <v>0.32291666666666669</v>
      </c>
      <c r="L51" s="57">
        <v>0</v>
      </c>
      <c r="M51" s="57">
        <v>0</v>
      </c>
      <c r="N51" s="57">
        <v>1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59"/>
        <v>1</v>
      </c>
      <c r="T51" s="14">
        <f t="shared" si="660"/>
        <v>1.5</v>
      </c>
      <c r="U51" s="31">
        <f t="shared" si="676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102"/>
        <v>0</v>
      </c>
      <c r="AD51" s="14">
        <f t="shared" si="661"/>
        <v>0</v>
      </c>
      <c r="AE51" s="31">
        <f t="shared" si="677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2</v>
      </c>
      <c r="AM51" s="14">
        <f t="shared" si="104"/>
        <v>2</v>
      </c>
      <c r="AN51" s="14">
        <f t="shared" si="662"/>
        <v>0.4</v>
      </c>
      <c r="AO51" s="31">
        <f t="shared" si="678"/>
        <v>0.32291666666666669</v>
      </c>
      <c r="AP51" s="57">
        <v>1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106"/>
        <v>1</v>
      </c>
      <c r="AX51" s="14">
        <f t="shared" si="663"/>
        <v>1</v>
      </c>
      <c r="AY51" s="31">
        <f t="shared" si="679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08"/>
        <v>0</v>
      </c>
      <c r="BH51" s="14">
        <f t="shared" si="664"/>
        <v>0</v>
      </c>
      <c r="BI51" s="31">
        <f t="shared" si="680"/>
        <v>0.32291666666666669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1</v>
      </c>
      <c r="BP51" s="57">
        <v>0</v>
      </c>
      <c r="BQ51" s="14">
        <f t="shared" si="110"/>
        <v>1</v>
      </c>
      <c r="BR51" s="14">
        <f t="shared" si="665"/>
        <v>0.4</v>
      </c>
      <c r="BS51" s="31">
        <f t="shared" si="681"/>
        <v>0.32291666666666669</v>
      </c>
      <c r="BT51" s="57">
        <v>58</v>
      </c>
      <c r="BU51" s="57">
        <v>25</v>
      </c>
      <c r="BV51" s="57">
        <v>4</v>
      </c>
      <c r="BW51" s="57">
        <v>1</v>
      </c>
      <c r="BX51" s="57">
        <v>17</v>
      </c>
      <c r="BY51" s="57">
        <v>10</v>
      </c>
      <c r="BZ51" s="57">
        <v>54</v>
      </c>
      <c r="CA51" s="14">
        <f t="shared" si="112"/>
        <v>169</v>
      </c>
      <c r="CB51" s="14">
        <f t="shared" si="666"/>
        <v>140.10000000000002</v>
      </c>
      <c r="CC51" s="31">
        <f t="shared" si="682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14"/>
        <v>0</v>
      </c>
      <c r="CL51" s="14">
        <f t="shared" si="667"/>
        <v>0</v>
      </c>
      <c r="CM51" s="31">
        <f t="shared" si="683"/>
        <v>0.32291666666666669</v>
      </c>
      <c r="CN51" s="57">
        <f t="shared" si="307"/>
        <v>58</v>
      </c>
      <c r="CO51" s="57">
        <f t="shared" si="307"/>
        <v>25</v>
      </c>
      <c r="CP51" s="57">
        <f t="shared" si="307"/>
        <v>4</v>
      </c>
      <c r="CQ51" s="57">
        <f t="shared" si="307"/>
        <v>1</v>
      </c>
      <c r="CR51" s="57">
        <f t="shared" si="307"/>
        <v>17</v>
      </c>
      <c r="CS51" s="57">
        <f t="shared" si="307"/>
        <v>10</v>
      </c>
      <c r="CT51" s="57">
        <f t="shared" si="307"/>
        <v>56</v>
      </c>
      <c r="CU51" s="14">
        <f t="shared" si="307"/>
        <v>171</v>
      </c>
      <c r="CV51" s="14">
        <f t="shared" si="668"/>
        <v>140.5</v>
      </c>
      <c r="CW51" s="31">
        <f t="shared" si="684"/>
        <v>0.32291666666666669</v>
      </c>
      <c r="CX51" s="57">
        <f t="shared" si="375"/>
        <v>90</v>
      </c>
      <c r="CY51" s="57">
        <f t="shared" si="375"/>
        <v>37</v>
      </c>
      <c r="CZ51" s="57">
        <f t="shared" si="375"/>
        <v>6</v>
      </c>
      <c r="DA51" s="57">
        <f t="shared" si="375"/>
        <v>0</v>
      </c>
      <c r="DB51" s="57">
        <f t="shared" si="375"/>
        <v>10</v>
      </c>
      <c r="DC51" s="57">
        <f t="shared" si="375"/>
        <v>1</v>
      </c>
      <c r="DD51" s="57">
        <f t="shared" si="375"/>
        <v>7</v>
      </c>
      <c r="DE51" s="14">
        <f t="shared" si="375"/>
        <v>151</v>
      </c>
      <c r="DF51" s="14">
        <f t="shared" si="669"/>
        <v>157.80000000000001</v>
      </c>
      <c r="DG51" s="31">
        <f t="shared" si="685"/>
        <v>0.32291666666666669</v>
      </c>
      <c r="DH51" s="57">
        <f t="shared" si="296"/>
        <v>0</v>
      </c>
      <c r="DI51" s="57">
        <f t="shared" si="296"/>
        <v>0</v>
      </c>
      <c r="DJ51" s="57">
        <f t="shared" si="296"/>
        <v>1</v>
      </c>
      <c r="DK51" s="57">
        <f t="shared" si="296"/>
        <v>0</v>
      </c>
      <c r="DL51" s="57">
        <f t="shared" si="296"/>
        <v>0</v>
      </c>
      <c r="DM51" s="57">
        <f t="shared" si="296"/>
        <v>1</v>
      </c>
      <c r="DN51" s="57">
        <f t="shared" si="296"/>
        <v>0</v>
      </c>
      <c r="DO51" s="14">
        <f t="shared" si="296"/>
        <v>2</v>
      </c>
      <c r="DP51" s="14">
        <f t="shared" si="670"/>
        <v>1.9</v>
      </c>
      <c r="DQ51" s="31">
        <f t="shared" si="686"/>
        <v>0.32291666666666669</v>
      </c>
      <c r="DR51" s="57">
        <f t="shared" si="593"/>
        <v>1</v>
      </c>
      <c r="DS51" s="57">
        <f t="shared" si="593"/>
        <v>0</v>
      </c>
      <c r="DT51" s="57">
        <f t="shared" si="593"/>
        <v>0</v>
      </c>
      <c r="DU51" s="57">
        <f t="shared" si="593"/>
        <v>0</v>
      </c>
      <c r="DV51" s="57">
        <f t="shared" si="593"/>
        <v>0</v>
      </c>
      <c r="DW51" s="57">
        <f t="shared" si="593"/>
        <v>0</v>
      </c>
      <c r="DX51" s="57">
        <f t="shared" si="593"/>
        <v>2</v>
      </c>
      <c r="DY51" s="14">
        <f t="shared" si="593"/>
        <v>3</v>
      </c>
      <c r="DZ51" s="14">
        <f t="shared" si="671"/>
        <v>1.4</v>
      </c>
      <c r="EA51" s="31">
        <f t="shared" si="687"/>
        <v>0.32291666666666669</v>
      </c>
      <c r="EB51" s="57">
        <f t="shared" si="594"/>
        <v>91</v>
      </c>
      <c r="EC51" s="57">
        <f t="shared" si="594"/>
        <v>37</v>
      </c>
      <c r="ED51" s="57">
        <f t="shared" si="594"/>
        <v>5</v>
      </c>
      <c r="EE51" s="57">
        <f t="shared" si="594"/>
        <v>0</v>
      </c>
      <c r="EF51" s="57">
        <f t="shared" si="594"/>
        <v>10</v>
      </c>
      <c r="EG51" s="57">
        <f t="shared" si="594"/>
        <v>1</v>
      </c>
      <c r="EH51" s="57">
        <f t="shared" si="594"/>
        <v>7</v>
      </c>
      <c r="EI51" s="14">
        <f t="shared" si="594"/>
        <v>151</v>
      </c>
      <c r="EJ51" s="14">
        <f t="shared" si="672"/>
        <v>157.30000000000001</v>
      </c>
      <c r="EK51" s="31">
        <f t="shared" si="688"/>
        <v>0.32291666666666669</v>
      </c>
      <c r="EL51" s="57">
        <f t="shared" si="595"/>
        <v>58</v>
      </c>
      <c r="EM51" s="57">
        <f t="shared" si="595"/>
        <v>25</v>
      </c>
      <c r="EN51" s="57">
        <f t="shared" si="595"/>
        <v>4</v>
      </c>
      <c r="EO51" s="57">
        <f t="shared" si="595"/>
        <v>1</v>
      </c>
      <c r="EP51" s="57">
        <f t="shared" si="595"/>
        <v>17</v>
      </c>
      <c r="EQ51" s="57">
        <f t="shared" si="595"/>
        <v>11</v>
      </c>
      <c r="ER51" s="57">
        <f t="shared" si="595"/>
        <v>54</v>
      </c>
      <c r="ES51" s="14">
        <f t="shared" si="595"/>
        <v>170</v>
      </c>
      <c r="ET51" s="14">
        <f t="shared" si="673"/>
        <v>140.5</v>
      </c>
    </row>
    <row r="52" spans="1:150" ht="13.5" thickTop="1" thickBot="1" x14ac:dyDescent="0.3">
      <c r="A52" s="32" t="s">
        <v>5</v>
      </c>
      <c r="B52" s="2">
        <f>SUM(B48:B51)</f>
        <v>340</v>
      </c>
      <c r="C52" s="2">
        <f t="shared" ref="C52" si="689">SUM(C48:C51)</f>
        <v>96</v>
      </c>
      <c r="D52" s="2">
        <f t="shared" ref="D52" si="690">SUM(D48:D51)</f>
        <v>20</v>
      </c>
      <c r="E52" s="2">
        <f t="shared" ref="E52" si="691">SUM(E48:E51)</f>
        <v>1</v>
      </c>
      <c r="F52" s="2">
        <f t="shared" ref="F52" si="692">SUM(F48:F51)</f>
        <v>50</v>
      </c>
      <c r="G52" s="2">
        <f t="shared" ref="G52" si="693">SUM(G48:G51)</f>
        <v>16</v>
      </c>
      <c r="H52" s="2">
        <f t="shared" ref="H52" si="694">SUM(H48:H51)</f>
        <v>22</v>
      </c>
      <c r="I52" s="15">
        <f t="shared" ref="I52" si="695">SUM(I48:I51)</f>
        <v>545</v>
      </c>
      <c r="J52" s="33">
        <f>B52+C52+D52*1.5+E52*2.3+F52*2+G52*0.4+H52*0.2</f>
        <v>579.09999999999991</v>
      </c>
      <c r="K52" s="32" t="s">
        <v>5</v>
      </c>
      <c r="L52" s="2">
        <f>SUM(L48:L51)</f>
        <v>3</v>
      </c>
      <c r="M52" s="2">
        <f t="shared" ref="M52" si="696">SUM(M48:M51)</f>
        <v>1</v>
      </c>
      <c r="N52" s="2">
        <f t="shared" ref="N52" si="697">SUM(N48:N51)</f>
        <v>2</v>
      </c>
      <c r="O52" s="2">
        <f t="shared" ref="O52" si="698">SUM(O48:O51)</f>
        <v>0</v>
      </c>
      <c r="P52" s="2">
        <f t="shared" ref="P52" si="699">SUM(P48:P51)</f>
        <v>0</v>
      </c>
      <c r="Q52" s="2">
        <f t="shared" ref="Q52" si="700">SUM(Q48:Q51)</f>
        <v>0</v>
      </c>
      <c r="R52" s="2">
        <f t="shared" ref="R52:S52" si="701">SUM(R48:R51)</f>
        <v>0</v>
      </c>
      <c r="S52" s="15">
        <f t="shared" si="701"/>
        <v>6</v>
      </c>
      <c r="T52" s="33">
        <f>L52+M52+N52*1.5+O52*2.3+P52*2+Q52*0.4+R52*0.2</f>
        <v>7</v>
      </c>
      <c r="U52" s="32" t="s">
        <v>5</v>
      </c>
      <c r="V52" s="2">
        <f>SUM(V48:V51)</f>
        <v>0</v>
      </c>
      <c r="W52" s="2">
        <f t="shared" ref="W52" si="702">SUM(W48:W51)</f>
        <v>0</v>
      </c>
      <c r="X52" s="2">
        <f t="shared" ref="X52" si="703">SUM(X48:X51)</f>
        <v>0</v>
      </c>
      <c r="Y52" s="2">
        <f t="shared" ref="Y52" si="704">SUM(Y48:Y51)</f>
        <v>0</v>
      </c>
      <c r="Z52" s="2">
        <f t="shared" ref="Z52" si="705">SUM(Z48:Z51)</f>
        <v>0</v>
      </c>
      <c r="AA52" s="2">
        <f t="shared" ref="AA52" si="706">SUM(AA48:AA51)</f>
        <v>0</v>
      </c>
      <c r="AB52" s="2">
        <f t="shared" ref="AB52" si="707">SUM(AB48:AB51)</f>
        <v>0</v>
      </c>
      <c r="AC52" s="15">
        <f t="shared" ref="AC52" si="708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5</v>
      </c>
      <c r="AG52" s="2">
        <f t="shared" ref="AG52" si="709">SUM(AG48:AG51)</f>
        <v>1</v>
      </c>
      <c r="AH52" s="2">
        <f t="shared" ref="AH52" si="710">SUM(AH48:AH51)</f>
        <v>0</v>
      </c>
      <c r="AI52" s="2">
        <f t="shared" ref="AI52" si="711">SUM(AI48:AI51)</f>
        <v>0</v>
      </c>
      <c r="AJ52" s="2">
        <f t="shared" ref="AJ52" si="712">SUM(AJ48:AJ51)</f>
        <v>0</v>
      </c>
      <c r="AK52" s="2">
        <f t="shared" ref="AK52" si="713">SUM(AK48:AK51)</f>
        <v>2</v>
      </c>
      <c r="AL52" s="2">
        <f t="shared" ref="AL52" si="714">SUM(AL48:AL51)</f>
        <v>6</v>
      </c>
      <c r="AM52" s="15">
        <f t="shared" ref="AM52" si="715">SUM(AM48:AM51)</f>
        <v>14</v>
      </c>
      <c r="AN52" s="33">
        <f>AF52+AG52+AH52*1.5+AI52*2.3+AJ52*2+AK52*0.4+AL52*0.2</f>
        <v>8</v>
      </c>
      <c r="AO52" s="32" t="s">
        <v>5</v>
      </c>
      <c r="AP52" s="2">
        <f>SUM(AP48:AP51)</f>
        <v>5</v>
      </c>
      <c r="AQ52" s="2">
        <f t="shared" ref="AQ52" si="716">SUM(AQ48:AQ51)</f>
        <v>1</v>
      </c>
      <c r="AR52" s="2">
        <f t="shared" ref="AR52" si="717">SUM(AR48:AR51)</f>
        <v>0</v>
      </c>
      <c r="AS52" s="2">
        <f t="shared" ref="AS52" si="718">SUM(AS48:AS51)</f>
        <v>0</v>
      </c>
      <c r="AT52" s="2">
        <f t="shared" ref="AT52" si="719">SUM(AT48:AT51)</f>
        <v>0</v>
      </c>
      <c r="AU52" s="2">
        <f t="shared" ref="AU52" si="720">SUM(AU48:AU51)</f>
        <v>0</v>
      </c>
      <c r="AV52" s="2">
        <f t="shared" ref="AV52" si="721">SUM(AV48:AV51)</f>
        <v>0</v>
      </c>
      <c r="AW52" s="15">
        <f t="shared" ref="AW52" si="722">SUM(AW48:AW51)</f>
        <v>6</v>
      </c>
      <c r="AX52" s="33">
        <f>AP52+AQ52+AR52*1.5+AS52*2.3+AT52*2+AU52*0.4+AV52*0.2</f>
        <v>6</v>
      </c>
      <c r="AY52" s="32" t="s">
        <v>5</v>
      </c>
      <c r="AZ52" s="2">
        <f>SUM(AZ48:AZ51)</f>
        <v>0</v>
      </c>
      <c r="BA52" s="2">
        <f t="shared" ref="BA52" si="723">SUM(BA48:BA51)</f>
        <v>0</v>
      </c>
      <c r="BB52" s="2">
        <f t="shared" ref="BB52" si="724">SUM(BB48:BB51)</f>
        <v>0</v>
      </c>
      <c r="BC52" s="2">
        <f t="shared" ref="BC52" si="725">SUM(BC48:BC51)</f>
        <v>0</v>
      </c>
      <c r="BD52" s="2">
        <f t="shared" ref="BD52" si="726">SUM(BD48:BD51)</f>
        <v>0</v>
      </c>
      <c r="BE52" s="2">
        <f t="shared" ref="BE52" si="727">SUM(BE48:BE51)</f>
        <v>0</v>
      </c>
      <c r="BF52" s="2">
        <f t="shared" ref="BF52" si="728">SUM(BF48:BF51)</f>
        <v>0</v>
      </c>
      <c r="BG52" s="15">
        <f t="shared" ref="BG52" si="729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0</v>
      </c>
      <c r="BK52" s="2">
        <f t="shared" ref="BK52" si="730">SUM(BK48:BK51)</f>
        <v>1</v>
      </c>
      <c r="BL52" s="2">
        <f t="shared" ref="BL52" si="731">SUM(BL48:BL51)</f>
        <v>0</v>
      </c>
      <c r="BM52" s="2">
        <f t="shared" ref="BM52" si="732">SUM(BM48:BM51)</f>
        <v>0</v>
      </c>
      <c r="BN52" s="2">
        <f t="shared" ref="BN52" si="733">SUM(BN48:BN51)</f>
        <v>0</v>
      </c>
      <c r="BO52" s="2">
        <f t="shared" ref="BO52" si="734">SUM(BO48:BO51)</f>
        <v>1</v>
      </c>
      <c r="BP52" s="2">
        <f t="shared" ref="BP52" si="735">SUM(BP48:BP51)</f>
        <v>6</v>
      </c>
      <c r="BQ52" s="15">
        <f t="shared" ref="BQ52" si="736">SUM(BQ48:BQ51)</f>
        <v>8</v>
      </c>
      <c r="BR52" s="33">
        <f>BJ52+BK52+BL52*1.5+BM52*2.3+BN52*2+BO52*0.4+BP52*0.2</f>
        <v>2.6</v>
      </c>
      <c r="BS52" s="32" t="s">
        <v>5</v>
      </c>
      <c r="BT52" s="2">
        <f>SUM(BT48:BT51)</f>
        <v>263</v>
      </c>
      <c r="BU52" s="2">
        <f t="shared" ref="BU52" si="737">SUM(BU48:BU51)</f>
        <v>92</v>
      </c>
      <c r="BV52" s="2">
        <f t="shared" ref="BV52" si="738">SUM(BV48:BV51)</f>
        <v>20</v>
      </c>
      <c r="BW52" s="2">
        <f t="shared" ref="BW52" si="739">SUM(BW48:BW51)</f>
        <v>3</v>
      </c>
      <c r="BX52" s="2">
        <f t="shared" ref="BX52" si="740">SUM(BX48:BX51)</f>
        <v>62</v>
      </c>
      <c r="BY52" s="2">
        <f t="shared" ref="BY52" si="741">SUM(BY48:BY51)</f>
        <v>82</v>
      </c>
      <c r="BZ52" s="2">
        <f t="shared" ref="BZ52" si="742">SUM(BZ48:BZ51)</f>
        <v>182</v>
      </c>
      <c r="CA52" s="15">
        <f t="shared" ref="CA52" si="743">SUM(CA48:CA51)</f>
        <v>704</v>
      </c>
      <c r="CB52" s="33">
        <f>BT52+BU52+BV52*1.5+BW52*2.3+BX52*2+BY52*0.4+BZ52*0.2</f>
        <v>585.09999999999991</v>
      </c>
      <c r="CC52" s="32" t="s">
        <v>5</v>
      </c>
      <c r="CD52" s="2">
        <f>SUM(CD48:CD51)</f>
        <v>0</v>
      </c>
      <c r="CE52" s="2">
        <f t="shared" ref="CE52" si="744">SUM(CE48:CE51)</f>
        <v>0</v>
      </c>
      <c r="CF52" s="2">
        <f t="shared" ref="CF52" si="745">SUM(CF48:CF51)</f>
        <v>0</v>
      </c>
      <c r="CG52" s="2">
        <f t="shared" ref="CG52" si="746">SUM(CG48:CG51)</f>
        <v>0</v>
      </c>
      <c r="CH52" s="2">
        <f t="shared" ref="CH52" si="747">SUM(CH48:CH51)</f>
        <v>0</v>
      </c>
      <c r="CI52" s="2">
        <f t="shared" ref="CI52" si="748">SUM(CI48:CI51)</f>
        <v>0</v>
      </c>
      <c r="CJ52" s="2">
        <f t="shared" ref="CJ52" si="749">SUM(CJ48:CJ51)</f>
        <v>0</v>
      </c>
      <c r="CK52" s="15">
        <f t="shared" ref="CK52" si="750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07"/>
        <v>268</v>
      </c>
      <c r="CO52" s="2">
        <f t="shared" si="307"/>
        <v>93</v>
      </c>
      <c r="CP52" s="2">
        <f t="shared" si="307"/>
        <v>20</v>
      </c>
      <c r="CQ52" s="2">
        <f t="shared" si="307"/>
        <v>3</v>
      </c>
      <c r="CR52" s="2">
        <f t="shared" si="307"/>
        <v>62</v>
      </c>
      <c r="CS52" s="2">
        <f t="shared" si="307"/>
        <v>84</v>
      </c>
      <c r="CT52" s="2">
        <f t="shared" si="307"/>
        <v>188</v>
      </c>
      <c r="CU52" s="15">
        <f t="shared" si="307"/>
        <v>718</v>
      </c>
      <c r="CV52" s="33">
        <f>CN52+CO52+CP52*1.5+CQ52*2.3+CR52*2+CS52*0.4+CT52*0.2</f>
        <v>593.1</v>
      </c>
      <c r="CW52" s="34" t="s">
        <v>5</v>
      </c>
      <c r="CX52" s="2">
        <f t="shared" si="375"/>
        <v>343</v>
      </c>
      <c r="CY52" s="2">
        <f t="shared" si="375"/>
        <v>97</v>
      </c>
      <c r="CZ52" s="2">
        <f t="shared" si="375"/>
        <v>22</v>
      </c>
      <c r="DA52" s="2">
        <f t="shared" si="375"/>
        <v>1</v>
      </c>
      <c r="DB52" s="2">
        <f t="shared" si="375"/>
        <v>50</v>
      </c>
      <c r="DC52" s="2">
        <f t="shared" si="375"/>
        <v>16</v>
      </c>
      <c r="DD52" s="2">
        <f t="shared" si="375"/>
        <v>22</v>
      </c>
      <c r="DE52" s="15">
        <f t="shared" si="375"/>
        <v>551</v>
      </c>
      <c r="DF52" s="33">
        <f>CX52+CY52+CZ52*1.5+DA52*2.3+DB52*2+DC52*0.4+DD52*0.2</f>
        <v>586.09999999999991</v>
      </c>
      <c r="DG52" s="34" t="s">
        <v>5</v>
      </c>
      <c r="DH52" s="2">
        <f t="shared" si="296"/>
        <v>3</v>
      </c>
      <c r="DI52" s="2">
        <f t="shared" si="296"/>
        <v>2</v>
      </c>
      <c r="DJ52" s="2">
        <f t="shared" si="296"/>
        <v>2</v>
      </c>
      <c r="DK52" s="2">
        <f t="shared" si="296"/>
        <v>0</v>
      </c>
      <c r="DL52" s="2">
        <f t="shared" si="296"/>
        <v>0</v>
      </c>
      <c r="DM52" s="2">
        <f t="shared" si="296"/>
        <v>1</v>
      </c>
      <c r="DN52" s="2">
        <f t="shared" si="296"/>
        <v>6</v>
      </c>
      <c r="DO52" s="15">
        <f t="shared" si="296"/>
        <v>14</v>
      </c>
      <c r="DP52" s="33">
        <f>DH52+DI52+DJ52*1.5+DK52*2.3+DL52*2+DM52*0.4+DN52*0.2</f>
        <v>9.6000000000000014</v>
      </c>
      <c r="DQ52" s="34" t="s">
        <v>5</v>
      </c>
      <c r="DR52" s="2">
        <f t="shared" si="593"/>
        <v>10</v>
      </c>
      <c r="DS52" s="2">
        <f t="shared" si="593"/>
        <v>2</v>
      </c>
      <c r="DT52" s="2">
        <f t="shared" si="593"/>
        <v>0</v>
      </c>
      <c r="DU52" s="2">
        <f t="shared" si="593"/>
        <v>0</v>
      </c>
      <c r="DV52" s="2">
        <f t="shared" si="593"/>
        <v>0</v>
      </c>
      <c r="DW52" s="2">
        <f t="shared" si="593"/>
        <v>2</v>
      </c>
      <c r="DX52" s="2">
        <f t="shared" si="593"/>
        <v>6</v>
      </c>
      <c r="DY52" s="15">
        <f t="shared" si="593"/>
        <v>20</v>
      </c>
      <c r="DZ52" s="33">
        <f>DR52+DS52+DT52*1.5+DU52*2.3+DV52*2+DW52*0.4+DX52*0.2</f>
        <v>14</v>
      </c>
      <c r="EA52" s="34" t="s">
        <v>5</v>
      </c>
      <c r="EB52" s="2">
        <f t="shared" si="594"/>
        <v>345</v>
      </c>
      <c r="EC52" s="2">
        <f t="shared" si="594"/>
        <v>97</v>
      </c>
      <c r="ED52" s="2">
        <f t="shared" si="594"/>
        <v>20</v>
      </c>
      <c r="EE52" s="2">
        <f t="shared" si="594"/>
        <v>1</v>
      </c>
      <c r="EF52" s="2">
        <f t="shared" si="594"/>
        <v>50</v>
      </c>
      <c r="EG52" s="2">
        <f t="shared" si="594"/>
        <v>16</v>
      </c>
      <c r="EH52" s="2">
        <f t="shared" si="594"/>
        <v>22</v>
      </c>
      <c r="EI52" s="15">
        <f t="shared" si="594"/>
        <v>551</v>
      </c>
      <c r="EJ52" s="33">
        <f>EB52+EC52+ED52*1.5+EE52*2.3+EF52*2+EG52*0.4+EH52*0.2</f>
        <v>585.09999999999991</v>
      </c>
      <c r="EK52" s="34" t="s">
        <v>5</v>
      </c>
      <c r="EL52" s="2">
        <f t="shared" si="595"/>
        <v>263</v>
      </c>
      <c r="EM52" s="2">
        <f t="shared" si="595"/>
        <v>93</v>
      </c>
      <c r="EN52" s="2">
        <f t="shared" si="595"/>
        <v>20</v>
      </c>
      <c r="EO52" s="2">
        <f t="shared" si="595"/>
        <v>3</v>
      </c>
      <c r="EP52" s="2">
        <f t="shared" si="595"/>
        <v>62</v>
      </c>
      <c r="EQ52" s="2">
        <f t="shared" si="595"/>
        <v>83</v>
      </c>
      <c r="ER52" s="2">
        <f t="shared" si="595"/>
        <v>188</v>
      </c>
      <c r="ES52" s="15">
        <f t="shared" si="595"/>
        <v>712</v>
      </c>
      <c r="ET52" s="33">
        <f>EL52+EM52+EN52*1.5+EO52*2.3+EP52*2+EQ52*0.4+ER52*0.2</f>
        <v>587.70000000000005</v>
      </c>
    </row>
    <row r="53" spans="1:150" ht="13" thickTop="1" x14ac:dyDescent="0.25">
      <c r="A53" s="31">
        <f>A51+"00:15"</f>
        <v>0.33333333333333337</v>
      </c>
      <c r="B53" s="57">
        <v>97</v>
      </c>
      <c r="C53" s="57">
        <v>30</v>
      </c>
      <c r="D53" s="57">
        <v>8</v>
      </c>
      <c r="E53" s="57">
        <v>0</v>
      </c>
      <c r="F53" s="57">
        <v>11</v>
      </c>
      <c r="G53" s="57">
        <v>4</v>
      </c>
      <c r="H53" s="57">
        <v>6</v>
      </c>
      <c r="I53" s="14">
        <f t="shared" si="98"/>
        <v>156</v>
      </c>
      <c r="J53" s="14">
        <f t="shared" ref="J53:J56" si="751">B53+C53+D53*1.5+E53*2.3+F53*2+G53*0.4+H53*0.2</f>
        <v>163.79999999999998</v>
      </c>
      <c r="K53" s="31">
        <f>K51+"00:15"</f>
        <v>0.33333333333333337</v>
      </c>
      <c r="L53" s="57">
        <v>1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52">SUM(L53:R53)</f>
        <v>1</v>
      </c>
      <c r="T53" s="14">
        <f t="shared" ref="T53:T56" si="753">L53+M53+N53*1.5+O53*2.3+P53*2+Q53*0.4+R53*0.2</f>
        <v>1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102"/>
        <v>0</v>
      </c>
      <c r="AD53" s="14">
        <f t="shared" ref="AD53:AD56" si="754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</v>
      </c>
      <c r="AM53" s="14">
        <f t="shared" si="104"/>
        <v>1</v>
      </c>
      <c r="AN53" s="14">
        <f t="shared" ref="AN53:AN56" si="755">AF53+AG53+AH53*1.5+AI53*2.3+AJ53*2+AK53*0.4+AL53*0.2</f>
        <v>0.2</v>
      </c>
      <c r="AO53" s="31">
        <f>AO51+"00:15"</f>
        <v>0.33333333333333337</v>
      </c>
      <c r="AP53" s="57">
        <v>1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106"/>
        <v>1</v>
      </c>
      <c r="AX53" s="14">
        <f t="shared" ref="AX53:AX56" si="756">AP53+AQ53+AR53*1.5+AS53*2.3+AT53*2+AU53*0.4+AV53*0.2</f>
        <v>1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08"/>
        <v>0</v>
      </c>
      <c r="BH53" s="14">
        <f t="shared" ref="BH53:BH56" si="757">AZ53+BA53+BB53*1.5+BC53*2.3+BD53*2+BE53*0.4+BF53*0.2</f>
        <v>0</v>
      </c>
      <c r="BI53" s="31">
        <f>BI51+"00:15"</f>
        <v>0.33333333333333337</v>
      </c>
      <c r="BJ53" s="57">
        <v>1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0</v>
      </c>
      <c r="BQ53" s="14">
        <f t="shared" si="110"/>
        <v>1</v>
      </c>
      <c r="BR53" s="14">
        <f t="shared" ref="BR53:BR56" si="758">BJ53+BK53+BL53*1.5+BM53*2.3+BN53*2+BO53*0.4+BP53*0.2</f>
        <v>1</v>
      </c>
      <c r="BS53" s="31">
        <f>BS51+"00:15"</f>
        <v>0.33333333333333337</v>
      </c>
      <c r="BT53" s="57">
        <v>75</v>
      </c>
      <c r="BU53" s="57">
        <v>18</v>
      </c>
      <c r="BV53" s="57">
        <v>9</v>
      </c>
      <c r="BW53" s="57">
        <v>1</v>
      </c>
      <c r="BX53" s="57">
        <v>18</v>
      </c>
      <c r="BY53" s="57">
        <v>16</v>
      </c>
      <c r="BZ53" s="57">
        <v>70</v>
      </c>
      <c r="CA53" s="14">
        <f t="shared" si="112"/>
        <v>207</v>
      </c>
      <c r="CB53" s="14">
        <f t="shared" ref="CB53:CB56" si="759">BT53+BU53+BV53*1.5+BW53*2.3+BX53*2+BY53*0.4+BZ53*0.2</f>
        <v>165.20000000000002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14"/>
        <v>0</v>
      </c>
      <c r="CL53" s="14">
        <f t="shared" ref="CL53:CL56" si="760">CD53+CE53+CF53*1.5+CG53*2.3+CH53*2+CI53*0.4+CJ53*0.2</f>
        <v>0</v>
      </c>
      <c r="CM53" s="31">
        <f>CM51+"00:15"</f>
        <v>0.33333333333333337</v>
      </c>
      <c r="CN53" s="57">
        <f t="shared" si="307"/>
        <v>75</v>
      </c>
      <c r="CO53" s="57">
        <f t="shared" si="307"/>
        <v>18</v>
      </c>
      <c r="CP53" s="57">
        <f t="shared" si="307"/>
        <v>9</v>
      </c>
      <c r="CQ53" s="57">
        <f t="shared" si="307"/>
        <v>1</v>
      </c>
      <c r="CR53" s="57">
        <f t="shared" si="307"/>
        <v>18</v>
      </c>
      <c r="CS53" s="57">
        <f t="shared" si="307"/>
        <v>16</v>
      </c>
      <c r="CT53" s="57">
        <f t="shared" si="307"/>
        <v>71</v>
      </c>
      <c r="CU53" s="14">
        <f t="shared" si="307"/>
        <v>208</v>
      </c>
      <c r="CV53" s="14">
        <f t="shared" ref="CV53:CV56" si="761">CN53+CO53+CP53*1.5+CQ53*2.3+CR53*2+CS53*0.4+CT53*0.2</f>
        <v>165.4</v>
      </c>
      <c r="CW53" s="31">
        <f>CW51+"00:15"</f>
        <v>0.33333333333333337</v>
      </c>
      <c r="CX53" s="57">
        <f t="shared" si="375"/>
        <v>98</v>
      </c>
      <c r="CY53" s="57">
        <f t="shared" si="375"/>
        <v>30</v>
      </c>
      <c r="CZ53" s="57">
        <f t="shared" si="375"/>
        <v>8</v>
      </c>
      <c r="DA53" s="57">
        <f t="shared" si="375"/>
        <v>0</v>
      </c>
      <c r="DB53" s="57">
        <f t="shared" si="375"/>
        <v>11</v>
      </c>
      <c r="DC53" s="57">
        <f t="shared" si="375"/>
        <v>4</v>
      </c>
      <c r="DD53" s="57">
        <f t="shared" si="375"/>
        <v>6</v>
      </c>
      <c r="DE53" s="14">
        <f t="shared" si="375"/>
        <v>157</v>
      </c>
      <c r="DF53" s="14">
        <f t="shared" ref="DF53:DF56" si="762">CX53+CY53+CZ53*1.5+DA53*2.3+DB53*2+DC53*0.4+DD53*0.2</f>
        <v>164.79999999999998</v>
      </c>
      <c r="DG53" s="31">
        <f>DG51+"00:15"</f>
        <v>0.33333333333333337</v>
      </c>
      <c r="DH53" s="57">
        <f t="shared" si="296"/>
        <v>2</v>
      </c>
      <c r="DI53" s="57">
        <f t="shared" si="296"/>
        <v>0</v>
      </c>
      <c r="DJ53" s="57">
        <f t="shared" si="296"/>
        <v>0</v>
      </c>
      <c r="DK53" s="57">
        <f t="shared" si="296"/>
        <v>0</v>
      </c>
      <c r="DL53" s="57">
        <f t="shared" si="296"/>
        <v>0</v>
      </c>
      <c r="DM53" s="57">
        <f t="shared" si="296"/>
        <v>0</v>
      </c>
      <c r="DN53" s="57">
        <f t="shared" si="296"/>
        <v>0</v>
      </c>
      <c r="DO53" s="14">
        <f t="shared" si="296"/>
        <v>2</v>
      </c>
      <c r="DP53" s="14">
        <f t="shared" ref="DP53:DP56" si="763">DH53+DI53+DJ53*1.5+DK53*2.3+DL53*2+DM53*0.4+DN53*0.2</f>
        <v>2</v>
      </c>
      <c r="DQ53" s="31">
        <f>DQ51+"00:15"</f>
        <v>0.33333333333333337</v>
      </c>
      <c r="DR53" s="57">
        <f t="shared" si="593"/>
        <v>1</v>
      </c>
      <c r="DS53" s="57">
        <f t="shared" si="593"/>
        <v>0</v>
      </c>
      <c r="DT53" s="57">
        <f t="shared" si="593"/>
        <v>0</v>
      </c>
      <c r="DU53" s="57">
        <f t="shared" si="593"/>
        <v>0</v>
      </c>
      <c r="DV53" s="57">
        <f t="shared" si="593"/>
        <v>0</v>
      </c>
      <c r="DW53" s="57">
        <f t="shared" si="593"/>
        <v>0</v>
      </c>
      <c r="DX53" s="57">
        <f t="shared" si="593"/>
        <v>1</v>
      </c>
      <c r="DY53" s="14">
        <f t="shared" si="593"/>
        <v>2</v>
      </c>
      <c r="DZ53" s="14">
        <f t="shared" ref="DZ53:DZ56" si="764">DR53+DS53+DT53*1.5+DU53*2.3+DV53*2+DW53*0.4+DX53*0.2</f>
        <v>1.2</v>
      </c>
      <c r="EA53" s="31">
        <f>EA51+"00:15"</f>
        <v>0.33333333333333337</v>
      </c>
      <c r="EB53" s="57">
        <f t="shared" si="594"/>
        <v>98</v>
      </c>
      <c r="EC53" s="57">
        <f t="shared" si="594"/>
        <v>30</v>
      </c>
      <c r="ED53" s="57">
        <f t="shared" si="594"/>
        <v>8</v>
      </c>
      <c r="EE53" s="57">
        <f t="shared" si="594"/>
        <v>0</v>
      </c>
      <c r="EF53" s="57">
        <f t="shared" si="594"/>
        <v>11</v>
      </c>
      <c r="EG53" s="57">
        <f t="shared" si="594"/>
        <v>4</v>
      </c>
      <c r="EH53" s="57">
        <f t="shared" si="594"/>
        <v>6</v>
      </c>
      <c r="EI53" s="14">
        <f t="shared" si="594"/>
        <v>157</v>
      </c>
      <c r="EJ53" s="14">
        <f t="shared" ref="EJ53:EJ56" si="765">EB53+EC53+ED53*1.5+EE53*2.3+EF53*2+EG53*0.4+EH53*0.2</f>
        <v>164.79999999999998</v>
      </c>
      <c r="EK53" s="31">
        <f>EK51+"00:15"</f>
        <v>0.33333333333333337</v>
      </c>
      <c r="EL53" s="57">
        <f t="shared" si="595"/>
        <v>76</v>
      </c>
      <c r="EM53" s="57">
        <f t="shared" si="595"/>
        <v>18</v>
      </c>
      <c r="EN53" s="57">
        <f t="shared" si="595"/>
        <v>9</v>
      </c>
      <c r="EO53" s="57">
        <f t="shared" si="595"/>
        <v>1</v>
      </c>
      <c r="EP53" s="57">
        <f t="shared" si="595"/>
        <v>18</v>
      </c>
      <c r="EQ53" s="57">
        <f t="shared" si="595"/>
        <v>16</v>
      </c>
      <c r="ER53" s="57">
        <f t="shared" si="595"/>
        <v>70</v>
      </c>
      <c r="ES53" s="14">
        <f t="shared" si="595"/>
        <v>208</v>
      </c>
      <c r="ET53" s="14">
        <f t="shared" ref="ET53:ET56" si="766">EL53+EM53+EN53*1.5+EO53*2.3+EP53*2+EQ53*0.4+ER53*0.2</f>
        <v>166.20000000000002</v>
      </c>
    </row>
    <row r="54" spans="1:150" x14ac:dyDescent="0.25">
      <c r="A54" s="31">
        <f>A53+"00:15"</f>
        <v>0.34375000000000006</v>
      </c>
      <c r="B54" s="57">
        <v>92</v>
      </c>
      <c r="C54" s="57">
        <v>31</v>
      </c>
      <c r="D54" s="57">
        <v>11</v>
      </c>
      <c r="E54" s="57">
        <v>0</v>
      </c>
      <c r="F54" s="57">
        <v>16</v>
      </c>
      <c r="G54" s="57">
        <v>8</v>
      </c>
      <c r="H54" s="57">
        <v>7</v>
      </c>
      <c r="I54" s="14">
        <f t="shared" si="98"/>
        <v>165</v>
      </c>
      <c r="J54" s="14">
        <f t="shared" si="751"/>
        <v>176.1</v>
      </c>
      <c r="K54" s="31">
        <f>K53+"00:15"</f>
        <v>0.34375000000000006</v>
      </c>
      <c r="L54" s="57">
        <v>5</v>
      </c>
      <c r="M54" s="57">
        <v>1</v>
      </c>
      <c r="N54" s="57">
        <v>1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52"/>
        <v>7</v>
      </c>
      <c r="T54" s="14">
        <f t="shared" si="753"/>
        <v>7.5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102"/>
        <v>0</v>
      </c>
      <c r="AD54" s="14">
        <f t="shared" si="754"/>
        <v>0</v>
      </c>
      <c r="AE54" s="31">
        <f>AE53+"00:15"</f>
        <v>0.34375000000000006</v>
      </c>
      <c r="AF54" s="57">
        <v>1</v>
      </c>
      <c r="AG54" s="57">
        <v>1</v>
      </c>
      <c r="AH54" s="57">
        <v>0</v>
      </c>
      <c r="AI54" s="57">
        <v>0</v>
      </c>
      <c r="AJ54" s="57">
        <v>0</v>
      </c>
      <c r="AK54" s="57">
        <v>0</v>
      </c>
      <c r="AL54" s="57">
        <v>1</v>
      </c>
      <c r="AM54" s="14">
        <f t="shared" si="104"/>
        <v>3</v>
      </c>
      <c r="AN54" s="14">
        <f t="shared" si="755"/>
        <v>2.2000000000000002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1</v>
      </c>
      <c r="AW54" s="14">
        <f t="shared" si="106"/>
        <v>1</v>
      </c>
      <c r="AX54" s="14">
        <f t="shared" si="756"/>
        <v>0.2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08"/>
        <v>0</v>
      </c>
      <c r="BH54" s="14">
        <f t="shared" si="757"/>
        <v>0</v>
      </c>
      <c r="BI54" s="31">
        <f>BI53+"00:15"</f>
        <v>0.34375000000000006</v>
      </c>
      <c r="BJ54" s="57">
        <v>1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1</v>
      </c>
      <c r="BQ54" s="14">
        <f t="shared" si="110"/>
        <v>2</v>
      </c>
      <c r="BR54" s="14">
        <f t="shared" si="758"/>
        <v>1.2</v>
      </c>
      <c r="BS54" s="31">
        <f>BS53+"00:15"</f>
        <v>0.34375000000000006</v>
      </c>
      <c r="BT54" s="57">
        <v>46</v>
      </c>
      <c r="BU54" s="57">
        <v>16</v>
      </c>
      <c r="BV54" s="57">
        <v>3</v>
      </c>
      <c r="BW54" s="57">
        <v>0</v>
      </c>
      <c r="BX54" s="57">
        <v>13</v>
      </c>
      <c r="BY54" s="57">
        <v>16</v>
      </c>
      <c r="BZ54" s="57">
        <v>56</v>
      </c>
      <c r="CA54" s="14">
        <f t="shared" si="112"/>
        <v>150</v>
      </c>
      <c r="CB54" s="14">
        <f t="shared" si="759"/>
        <v>110.10000000000001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14"/>
        <v>0</v>
      </c>
      <c r="CL54" s="14">
        <f t="shared" si="760"/>
        <v>0</v>
      </c>
      <c r="CM54" s="31">
        <f>CM53+"00:15"</f>
        <v>0.34375000000000006</v>
      </c>
      <c r="CN54" s="57">
        <f t="shared" si="307"/>
        <v>47</v>
      </c>
      <c r="CO54" s="57">
        <f t="shared" si="307"/>
        <v>17</v>
      </c>
      <c r="CP54" s="57">
        <f t="shared" si="307"/>
        <v>3</v>
      </c>
      <c r="CQ54" s="57">
        <f t="shared" si="307"/>
        <v>0</v>
      </c>
      <c r="CR54" s="57">
        <f t="shared" si="307"/>
        <v>13</v>
      </c>
      <c r="CS54" s="57">
        <f t="shared" si="307"/>
        <v>16</v>
      </c>
      <c r="CT54" s="57">
        <f t="shared" si="307"/>
        <v>57</v>
      </c>
      <c r="CU54" s="14">
        <f t="shared" si="307"/>
        <v>153</v>
      </c>
      <c r="CV54" s="14">
        <f t="shared" si="761"/>
        <v>112.30000000000001</v>
      </c>
      <c r="CW54" s="31">
        <f>CW53+"00:15"</f>
        <v>0.34375000000000006</v>
      </c>
      <c r="CX54" s="57">
        <f t="shared" si="375"/>
        <v>97</v>
      </c>
      <c r="CY54" s="57">
        <f t="shared" si="375"/>
        <v>32</v>
      </c>
      <c r="CZ54" s="57">
        <f t="shared" si="375"/>
        <v>12</v>
      </c>
      <c r="DA54" s="57">
        <f t="shared" si="375"/>
        <v>0</v>
      </c>
      <c r="DB54" s="57">
        <f t="shared" si="375"/>
        <v>16</v>
      </c>
      <c r="DC54" s="57">
        <f t="shared" si="375"/>
        <v>8</v>
      </c>
      <c r="DD54" s="57">
        <f t="shared" si="375"/>
        <v>7</v>
      </c>
      <c r="DE54" s="14">
        <f t="shared" si="375"/>
        <v>172</v>
      </c>
      <c r="DF54" s="14">
        <f t="shared" si="762"/>
        <v>183.6</v>
      </c>
      <c r="DG54" s="31">
        <f>DG53+"00:15"</f>
        <v>0.34375000000000006</v>
      </c>
      <c r="DH54" s="57">
        <f t="shared" si="296"/>
        <v>6</v>
      </c>
      <c r="DI54" s="57">
        <f t="shared" si="296"/>
        <v>1</v>
      </c>
      <c r="DJ54" s="57">
        <f t="shared" si="296"/>
        <v>1</v>
      </c>
      <c r="DK54" s="57">
        <f t="shared" si="296"/>
        <v>0</v>
      </c>
      <c r="DL54" s="57">
        <f t="shared" si="296"/>
        <v>0</v>
      </c>
      <c r="DM54" s="57">
        <f t="shared" si="296"/>
        <v>0</v>
      </c>
      <c r="DN54" s="57">
        <f t="shared" si="296"/>
        <v>1</v>
      </c>
      <c r="DO54" s="14">
        <f t="shared" si="296"/>
        <v>9</v>
      </c>
      <c r="DP54" s="14">
        <f t="shared" si="763"/>
        <v>8.6999999999999993</v>
      </c>
      <c r="DQ54" s="31">
        <f>DQ53+"00:15"</f>
        <v>0.34375000000000006</v>
      </c>
      <c r="DR54" s="57">
        <f t="shared" si="593"/>
        <v>1</v>
      </c>
      <c r="DS54" s="57">
        <f t="shared" si="593"/>
        <v>1</v>
      </c>
      <c r="DT54" s="57">
        <f t="shared" si="593"/>
        <v>0</v>
      </c>
      <c r="DU54" s="57">
        <f t="shared" si="593"/>
        <v>0</v>
      </c>
      <c r="DV54" s="57">
        <f t="shared" si="593"/>
        <v>0</v>
      </c>
      <c r="DW54" s="57">
        <f t="shared" si="593"/>
        <v>0</v>
      </c>
      <c r="DX54" s="57">
        <f t="shared" si="593"/>
        <v>2</v>
      </c>
      <c r="DY54" s="14">
        <f t="shared" si="593"/>
        <v>4</v>
      </c>
      <c r="DZ54" s="14">
        <f t="shared" si="764"/>
        <v>2.4</v>
      </c>
      <c r="EA54" s="31">
        <f>EA53+"00:15"</f>
        <v>0.34375000000000006</v>
      </c>
      <c r="EB54" s="57">
        <f t="shared" si="594"/>
        <v>92</v>
      </c>
      <c r="EC54" s="57">
        <f t="shared" si="594"/>
        <v>31</v>
      </c>
      <c r="ED54" s="57">
        <f t="shared" si="594"/>
        <v>11</v>
      </c>
      <c r="EE54" s="57">
        <f t="shared" si="594"/>
        <v>0</v>
      </c>
      <c r="EF54" s="57">
        <f t="shared" si="594"/>
        <v>16</v>
      </c>
      <c r="EG54" s="57">
        <f t="shared" si="594"/>
        <v>8</v>
      </c>
      <c r="EH54" s="57">
        <f t="shared" si="594"/>
        <v>8</v>
      </c>
      <c r="EI54" s="14">
        <f t="shared" si="594"/>
        <v>166</v>
      </c>
      <c r="EJ54" s="14">
        <f t="shared" si="765"/>
        <v>176.29999999999998</v>
      </c>
      <c r="EK54" s="31">
        <f>EK53+"00:15"</f>
        <v>0.34375000000000006</v>
      </c>
      <c r="EL54" s="57">
        <f t="shared" si="595"/>
        <v>47</v>
      </c>
      <c r="EM54" s="57">
        <f t="shared" si="595"/>
        <v>16</v>
      </c>
      <c r="EN54" s="57">
        <f t="shared" si="595"/>
        <v>3</v>
      </c>
      <c r="EO54" s="57">
        <f t="shared" si="595"/>
        <v>0</v>
      </c>
      <c r="EP54" s="57">
        <f t="shared" si="595"/>
        <v>13</v>
      </c>
      <c r="EQ54" s="57">
        <f t="shared" si="595"/>
        <v>16</v>
      </c>
      <c r="ER54" s="57">
        <f t="shared" si="595"/>
        <v>57</v>
      </c>
      <c r="ES54" s="14">
        <f t="shared" si="595"/>
        <v>152</v>
      </c>
      <c r="ET54" s="14">
        <f t="shared" si="766"/>
        <v>111.30000000000001</v>
      </c>
    </row>
    <row r="55" spans="1:150" x14ac:dyDescent="0.25">
      <c r="A55" s="31">
        <f t="shared" ref="A55:A56" si="767">A54+"00:15"</f>
        <v>0.35416666666666674</v>
      </c>
      <c r="B55" s="57">
        <v>111</v>
      </c>
      <c r="C55" s="57">
        <v>25</v>
      </c>
      <c r="D55" s="57">
        <v>4</v>
      </c>
      <c r="E55" s="57">
        <v>2</v>
      </c>
      <c r="F55" s="57">
        <v>16</v>
      </c>
      <c r="G55" s="57">
        <v>2</v>
      </c>
      <c r="H55" s="57">
        <v>6</v>
      </c>
      <c r="I55" s="14">
        <f t="shared" si="98"/>
        <v>166</v>
      </c>
      <c r="J55" s="14">
        <f t="shared" si="751"/>
        <v>180.6</v>
      </c>
      <c r="K55" s="31">
        <f t="shared" ref="K55:K56" si="768">K54+"00:15"</f>
        <v>0.35416666666666674</v>
      </c>
      <c r="L55" s="57">
        <v>2</v>
      </c>
      <c r="M55" s="57">
        <v>0</v>
      </c>
      <c r="N55" s="57">
        <v>1</v>
      </c>
      <c r="O55" s="57">
        <v>0</v>
      </c>
      <c r="P55" s="57">
        <v>0</v>
      </c>
      <c r="Q55" s="57">
        <v>0</v>
      </c>
      <c r="R55" s="57">
        <v>0</v>
      </c>
      <c r="S55" s="14">
        <f t="shared" si="752"/>
        <v>3</v>
      </c>
      <c r="T55" s="14">
        <f t="shared" si="753"/>
        <v>3.5</v>
      </c>
      <c r="U55" s="31">
        <f t="shared" ref="U55:U56" si="769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102"/>
        <v>0</v>
      </c>
      <c r="AD55" s="14">
        <f t="shared" si="754"/>
        <v>0</v>
      </c>
      <c r="AE55" s="31">
        <f t="shared" ref="AE55:AE56" si="770">AE54+"00:15"</f>
        <v>0.35416666666666674</v>
      </c>
      <c r="AF55" s="57">
        <v>1</v>
      </c>
      <c r="AG55" s="57">
        <v>1</v>
      </c>
      <c r="AH55" s="57">
        <v>0</v>
      </c>
      <c r="AI55" s="57">
        <v>0</v>
      </c>
      <c r="AJ55" s="57">
        <v>0</v>
      </c>
      <c r="AK55" s="57">
        <v>0</v>
      </c>
      <c r="AL55" s="57">
        <v>4</v>
      </c>
      <c r="AM55" s="14">
        <f t="shared" si="104"/>
        <v>6</v>
      </c>
      <c r="AN55" s="14">
        <f t="shared" si="755"/>
        <v>2.8</v>
      </c>
      <c r="AO55" s="31">
        <f t="shared" ref="AO55:AO56" si="771">AO54+"00:15"</f>
        <v>0.35416666666666674</v>
      </c>
      <c r="AP55" s="57">
        <v>4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106"/>
        <v>4</v>
      </c>
      <c r="AX55" s="14">
        <f t="shared" si="756"/>
        <v>4</v>
      </c>
      <c r="AY55" s="31">
        <f t="shared" ref="AY55:AY56" si="772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08"/>
        <v>0</v>
      </c>
      <c r="BH55" s="14">
        <f t="shared" si="757"/>
        <v>0</v>
      </c>
      <c r="BI55" s="31">
        <f t="shared" ref="BI55:BI56" si="773">BI54+"00:15"</f>
        <v>0.35416666666666674</v>
      </c>
      <c r="BJ55" s="57">
        <v>0</v>
      </c>
      <c r="BK55" s="57">
        <v>0</v>
      </c>
      <c r="BL55" s="57">
        <v>0</v>
      </c>
      <c r="BM55" s="57">
        <v>0</v>
      </c>
      <c r="BN55" s="57">
        <v>1</v>
      </c>
      <c r="BO55" s="57">
        <v>0</v>
      </c>
      <c r="BP55" s="57">
        <v>6</v>
      </c>
      <c r="BQ55" s="14">
        <f t="shared" si="110"/>
        <v>7</v>
      </c>
      <c r="BR55" s="14">
        <f t="shared" si="758"/>
        <v>3.2</v>
      </c>
      <c r="BS55" s="31">
        <f t="shared" ref="BS55:BS56" si="774">BS54+"00:15"</f>
        <v>0.35416666666666674</v>
      </c>
      <c r="BT55" s="57">
        <v>72</v>
      </c>
      <c r="BU55" s="57">
        <v>17</v>
      </c>
      <c r="BV55" s="57">
        <v>7</v>
      </c>
      <c r="BW55" s="57">
        <v>1</v>
      </c>
      <c r="BX55" s="57">
        <v>20</v>
      </c>
      <c r="BY55" s="57">
        <v>27</v>
      </c>
      <c r="BZ55" s="57">
        <v>51</v>
      </c>
      <c r="CA55" s="14">
        <f t="shared" si="112"/>
        <v>195</v>
      </c>
      <c r="CB55" s="14">
        <f t="shared" si="759"/>
        <v>162.80000000000001</v>
      </c>
      <c r="CC55" s="31">
        <f t="shared" ref="CC55:CC56" si="775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14"/>
        <v>0</v>
      </c>
      <c r="CL55" s="14">
        <f t="shared" si="760"/>
        <v>0</v>
      </c>
      <c r="CM55" s="31">
        <f t="shared" ref="CM55:CM56" si="776">CM54+"00:15"</f>
        <v>0.35416666666666674</v>
      </c>
      <c r="CN55" s="57">
        <f t="shared" si="307"/>
        <v>73</v>
      </c>
      <c r="CO55" s="57">
        <f t="shared" si="307"/>
        <v>18</v>
      </c>
      <c r="CP55" s="57">
        <f t="shared" si="307"/>
        <v>7</v>
      </c>
      <c r="CQ55" s="57">
        <f t="shared" si="307"/>
        <v>1</v>
      </c>
      <c r="CR55" s="57">
        <f t="shared" si="307"/>
        <v>20</v>
      </c>
      <c r="CS55" s="57">
        <f t="shared" si="307"/>
        <v>27</v>
      </c>
      <c r="CT55" s="57">
        <f t="shared" si="307"/>
        <v>55</v>
      </c>
      <c r="CU55" s="14">
        <f t="shared" si="307"/>
        <v>201</v>
      </c>
      <c r="CV55" s="14">
        <f t="shared" si="761"/>
        <v>165.60000000000002</v>
      </c>
      <c r="CW55" s="31">
        <f t="shared" ref="CW55:CW56" si="777">CW54+"00:15"</f>
        <v>0.35416666666666674</v>
      </c>
      <c r="CX55" s="57">
        <f t="shared" si="375"/>
        <v>113</v>
      </c>
      <c r="CY55" s="57">
        <f t="shared" si="375"/>
        <v>25</v>
      </c>
      <c r="CZ55" s="57">
        <f t="shared" si="375"/>
        <v>5</v>
      </c>
      <c r="DA55" s="57">
        <f t="shared" si="375"/>
        <v>2</v>
      </c>
      <c r="DB55" s="57">
        <f t="shared" si="375"/>
        <v>16</v>
      </c>
      <c r="DC55" s="57">
        <f t="shared" si="375"/>
        <v>2</v>
      </c>
      <c r="DD55" s="57">
        <f t="shared" si="375"/>
        <v>6</v>
      </c>
      <c r="DE55" s="14">
        <f t="shared" si="375"/>
        <v>169</v>
      </c>
      <c r="DF55" s="14">
        <f t="shared" si="762"/>
        <v>184.1</v>
      </c>
      <c r="DG55" s="31">
        <f t="shared" ref="DG55:DG56" si="778">DG54+"00:15"</f>
        <v>0.35416666666666674</v>
      </c>
      <c r="DH55" s="57">
        <f t="shared" si="296"/>
        <v>2</v>
      </c>
      <c r="DI55" s="57">
        <f t="shared" si="296"/>
        <v>0</v>
      </c>
      <c r="DJ55" s="57">
        <f t="shared" si="296"/>
        <v>1</v>
      </c>
      <c r="DK55" s="57">
        <f t="shared" si="296"/>
        <v>0</v>
      </c>
      <c r="DL55" s="57">
        <f t="shared" si="296"/>
        <v>1</v>
      </c>
      <c r="DM55" s="57">
        <f t="shared" si="296"/>
        <v>0</v>
      </c>
      <c r="DN55" s="57">
        <f t="shared" si="296"/>
        <v>6</v>
      </c>
      <c r="DO55" s="14">
        <f t="shared" si="296"/>
        <v>10</v>
      </c>
      <c r="DP55" s="14">
        <f t="shared" si="763"/>
        <v>6.7</v>
      </c>
      <c r="DQ55" s="31">
        <f t="shared" ref="DQ55:DQ56" si="779">DQ54+"00:15"</f>
        <v>0.35416666666666674</v>
      </c>
      <c r="DR55" s="57">
        <f t="shared" si="593"/>
        <v>5</v>
      </c>
      <c r="DS55" s="57">
        <f t="shared" si="593"/>
        <v>1</v>
      </c>
      <c r="DT55" s="57">
        <f t="shared" si="593"/>
        <v>0</v>
      </c>
      <c r="DU55" s="57">
        <f t="shared" si="593"/>
        <v>0</v>
      </c>
      <c r="DV55" s="57">
        <f t="shared" si="593"/>
        <v>0</v>
      </c>
      <c r="DW55" s="57">
        <f t="shared" si="593"/>
        <v>0</v>
      </c>
      <c r="DX55" s="57">
        <f t="shared" si="593"/>
        <v>4</v>
      </c>
      <c r="DY55" s="14">
        <f t="shared" si="593"/>
        <v>10</v>
      </c>
      <c r="DZ55" s="14">
        <f t="shared" si="764"/>
        <v>6.8</v>
      </c>
      <c r="EA55" s="31">
        <f t="shared" ref="EA55:EA56" si="780">EA54+"00:15"</f>
        <v>0.35416666666666674</v>
      </c>
      <c r="EB55" s="57">
        <f t="shared" si="594"/>
        <v>115</v>
      </c>
      <c r="EC55" s="57">
        <f t="shared" si="594"/>
        <v>25</v>
      </c>
      <c r="ED55" s="57">
        <f t="shared" si="594"/>
        <v>4</v>
      </c>
      <c r="EE55" s="57">
        <f t="shared" si="594"/>
        <v>2</v>
      </c>
      <c r="EF55" s="57">
        <f t="shared" si="594"/>
        <v>16</v>
      </c>
      <c r="EG55" s="57">
        <f t="shared" si="594"/>
        <v>2</v>
      </c>
      <c r="EH55" s="57">
        <f t="shared" si="594"/>
        <v>6</v>
      </c>
      <c r="EI55" s="14">
        <f t="shared" si="594"/>
        <v>170</v>
      </c>
      <c r="EJ55" s="14">
        <f t="shared" si="765"/>
        <v>184.6</v>
      </c>
      <c r="EK55" s="31">
        <f t="shared" ref="EK55:EK56" si="781">EK54+"00:15"</f>
        <v>0.35416666666666674</v>
      </c>
      <c r="EL55" s="57">
        <f t="shared" si="595"/>
        <v>72</v>
      </c>
      <c r="EM55" s="57">
        <f t="shared" si="595"/>
        <v>17</v>
      </c>
      <c r="EN55" s="57">
        <f t="shared" si="595"/>
        <v>7</v>
      </c>
      <c r="EO55" s="57">
        <f t="shared" si="595"/>
        <v>1</v>
      </c>
      <c r="EP55" s="57">
        <f t="shared" si="595"/>
        <v>21</v>
      </c>
      <c r="EQ55" s="57">
        <f t="shared" si="595"/>
        <v>27</v>
      </c>
      <c r="ER55" s="57">
        <f t="shared" si="595"/>
        <v>57</v>
      </c>
      <c r="ES55" s="14">
        <f t="shared" si="595"/>
        <v>202</v>
      </c>
      <c r="ET55" s="14">
        <f t="shared" si="766"/>
        <v>166.00000000000003</v>
      </c>
    </row>
    <row r="56" spans="1:150" ht="13" thickBot="1" x14ac:dyDescent="0.3">
      <c r="A56" s="31">
        <f t="shared" si="767"/>
        <v>0.36458333333333343</v>
      </c>
      <c r="B56" s="57">
        <v>84</v>
      </c>
      <c r="C56" s="57">
        <v>32</v>
      </c>
      <c r="D56" s="57">
        <v>10</v>
      </c>
      <c r="E56" s="57">
        <v>1</v>
      </c>
      <c r="F56" s="57">
        <v>12</v>
      </c>
      <c r="G56" s="57">
        <v>1</v>
      </c>
      <c r="H56" s="57">
        <v>8</v>
      </c>
      <c r="I56" s="14">
        <f t="shared" si="98"/>
        <v>148</v>
      </c>
      <c r="J56" s="14">
        <f t="shared" si="751"/>
        <v>159.30000000000001</v>
      </c>
      <c r="K56" s="31">
        <f t="shared" si="768"/>
        <v>0.36458333333333343</v>
      </c>
      <c r="L56" s="57">
        <v>2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14">
        <f t="shared" si="752"/>
        <v>2</v>
      </c>
      <c r="T56" s="14">
        <f t="shared" si="753"/>
        <v>2</v>
      </c>
      <c r="U56" s="31">
        <f t="shared" si="769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102"/>
        <v>0</v>
      </c>
      <c r="AD56" s="14">
        <f t="shared" si="754"/>
        <v>0</v>
      </c>
      <c r="AE56" s="31">
        <f t="shared" si="770"/>
        <v>0.36458333333333343</v>
      </c>
      <c r="AF56" s="57">
        <v>2</v>
      </c>
      <c r="AG56" s="57">
        <v>1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14">
        <f t="shared" si="104"/>
        <v>3</v>
      </c>
      <c r="AN56" s="14">
        <f t="shared" si="755"/>
        <v>3</v>
      </c>
      <c r="AO56" s="31">
        <f t="shared" si="771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106"/>
        <v>0</v>
      </c>
      <c r="AX56" s="14">
        <f t="shared" si="756"/>
        <v>0</v>
      </c>
      <c r="AY56" s="31">
        <f t="shared" si="772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08"/>
        <v>0</v>
      </c>
      <c r="BH56" s="14">
        <f t="shared" si="757"/>
        <v>0</v>
      </c>
      <c r="BI56" s="31">
        <f t="shared" si="773"/>
        <v>0.36458333333333343</v>
      </c>
      <c r="BJ56" s="57">
        <v>0</v>
      </c>
      <c r="BK56" s="57">
        <v>0</v>
      </c>
      <c r="BL56" s="57">
        <v>1</v>
      </c>
      <c r="BM56" s="57">
        <v>0</v>
      </c>
      <c r="BN56" s="57">
        <v>0</v>
      </c>
      <c r="BO56" s="57">
        <v>0</v>
      </c>
      <c r="BP56" s="57">
        <v>0</v>
      </c>
      <c r="BQ56" s="14">
        <f t="shared" si="110"/>
        <v>1</v>
      </c>
      <c r="BR56" s="14">
        <f t="shared" si="758"/>
        <v>1.5</v>
      </c>
      <c r="BS56" s="31">
        <f t="shared" si="774"/>
        <v>0.36458333333333343</v>
      </c>
      <c r="BT56" s="57">
        <v>44</v>
      </c>
      <c r="BU56" s="57">
        <v>20</v>
      </c>
      <c r="BV56" s="57">
        <v>9</v>
      </c>
      <c r="BW56" s="57">
        <v>2</v>
      </c>
      <c r="BX56" s="57">
        <v>12</v>
      </c>
      <c r="BY56" s="57">
        <v>21</v>
      </c>
      <c r="BZ56" s="57">
        <v>41</v>
      </c>
      <c r="CA56" s="14">
        <f t="shared" si="112"/>
        <v>149</v>
      </c>
      <c r="CB56" s="14">
        <f t="shared" si="759"/>
        <v>122.7</v>
      </c>
      <c r="CC56" s="31">
        <f t="shared" si="775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14"/>
        <v>0</v>
      </c>
      <c r="CL56" s="14">
        <f t="shared" si="760"/>
        <v>0</v>
      </c>
      <c r="CM56" s="31">
        <f t="shared" si="776"/>
        <v>0.36458333333333343</v>
      </c>
      <c r="CN56" s="57">
        <f t="shared" si="307"/>
        <v>46</v>
      </c>
      <c r="CO56" s="57">
        <f t="shared" si="307"/>
        <v>21</v>
      </c>
      <c r="CP56" s="57">
        <f t="shared" si="307"/>
        <v>9</v>
      </c>
      <c r="CQ56" s="57">
        <f t="shared" si="307"/>
        <v>2</v>
      </c>
      <c r="CR56" s="57">
        <f t="shared" si="307"/>
        <v>12</v>
      </c>
      <c r="CS56" s="57">
        <f t="shared" si="307"/>
        <v>21</v>
      </c>
      <c r="CT56" s="57">
        <f t="shared" si="307"/>
        <v>41</v>
      </c>
      <c r="CU56" s="14">
        <f t="shared" si="307"/>
        <v>152</v>
      </c>
      <c r="CV56" s="14">
        <f t="shared" si="761"/>
        <v>125.7</v>
      </c>
      <c r="CW56" s="31">
        <f t="shared" si="777"/>
        <v>0.36458333333333343</v>
      </c>
      <c r="CX56" s="57">
        <f t="shared" si="375"/>
        <v>86</v>
      </c>
      <c r="CY56" s="57">
        <f t="shared" si="375"/>
        <v>32</v>
      </c>
      <c r="CZ56" s="57">
        <f t="shared" si="375"/>
        <v>10</v>
      </c>
      <c r="DA56" s="57">
        <f t="shared" si="375"/>
        <v>1</v>
      </c>
      <c r="DB56" s="57">
        <f t="shared" si="375"/>
        <v>12</v>
      </c>
      <c r="DC56" s="57">
        <f t="shared" si="375"/>
        <v>1</v>
      </c>
      <c r="DD56" s="57">
        <f t="shared" si="375"/>
        <v>8</v>
      </c>
      <c r="DE56" s="14">
        <f t="shared" si="375"/>
        <v>150</v>
      </c>
      <c r="DF56" s="14">
        <f t="shared" si="762"/>
        <v>161.30000000000001</v>
      </c>
      <c r="DG56" s="31">
        <f t="shared" si="778"/>
        <v>0.36458333333333343</v>
      </c>
      <c r="DH56" s="57">
        <f t="shared" si="296"/>
        <v>2</v>
      </c>
      <c r="DI56" s="57">
        <f t="shared" si="296"/>
        <v>0</v>
      </c>
      <c r="DJ56" s="57">
        <f t="shared" si="296"/>
        <v>1</v>
      </c>
      <c r="DK56" s="57">
        <f t="shared" si="296"/>
        <v>0</v>
      </c>
      <c r="DL56" s="57">
        <f t="shared" si="296"/>
        <v>0</v>
      </c>
      <c r="DM56" s="57">
        <f t="shared" si="296"/>
        <v>0</v>
      </c>
      <c r="DN56" s="57">
        <f t="shared" si="296"/>
        <v>0</v>
      </c>
      <c r="DO56" s="14">
        <f t="shared" si="296"/>
        <v>3</v>
      </c>
      <c r="DP56" s="14">
        <f t="shared" si="763"/>
        <v>3.5</v>
      </c>
      <c r="DQ56" s="31">
        <f t="shared" si="779"/>
        <v>0.36458333333333343</v>
      </c>
      <c r="DR56" s="57">
        <f t="shared" si="593"/>
        <v>2</v>
      </c>
      <c r="DS56" s="57">
        <f t="shared" si="593"/>
        <v>1</v>
      </c>
      <c r="DT56" s="57">
        <f t="shared" si="593"/>
        <v>0</v>
      </c>
      <c r="DU56" s="57">
        <f t="shared" si="593"/>
        <v>0</v>
      </c>
      <c r="DV56" s="57">
        <f t="shared" si="593"/>
        <v>0</v>
      </c>
      <c r="DW56" s="57">
        <f t="shared" si="593"/>
        <v>0</v>
      </c>
      <c r="DX56" s="57">
        <f t="shared" si="593"/>
        <v>0</v>
      </c>
      <c r="DY56" s="14">
        <f t="shared" si="593"/>
        <v>3</v>
      </c>
      <c r="DZ56" s="14">
        <f t="shared" si="764"/>
        <v>3</v>
      </c>
      <c r="EA56" s="31">
        <f t="shared" si="780"/>
        <v>0.36458333333333343</v>
      </c>
      <c r="EB56" s="57">
        <f t="shared" si="594"/>
        <v>84</v>
      </c>
      <c r="EC56" s="57">
        <f t="shared" si="594"/>
        <v>32</v>
      </c>
      <c r="ED56" s="57">
        <f t="shared" si="594"/>
        <v>10</v>
      </c>
      <c r="EE56" s="57">
        <f t="shared" si="594"/>
        <v>1</v>
      </c>
      <c r="EF56" s="57">
        <f t="shared" si="594"/>
        <v>12</v>
      </c>
      <c r="EG56" s="57">
        <f t="shared" si="594"/>
        <v>1</v>
      </c>
      <c r="EH56" s="57">
        <f t="shared" si="594"/>
        <v>8</v>
      </c>
      <c r="EI56" s="14">
        <f t="shared" si="594"/>
        <v>148</v>
      </c>
      <c r="EJ56" s="14">
        <f t="shared" si="765"/>
        <v>159.30000000000001</v>
      </c>
      <c r="EK56" s="31">
        <f t="shared" si="781"/>
        <v>0.36458333333333343</v>
      </c>
      <c r="EL56" s="57">
        <f t="shared" si="595"/>
        <v>44</v>
      </c>
      <c r="EM56" s="57">
        <f t="shared" si="595"/>
        <v>20</v>
      </c>
      <c r="EN56" s="57">
        <f t="shared" si="595"/>
        <v>10</v>
      </c>
      <c r="EO56" s="57">
        <f t="shared" si="595"/>
        <v>2</v>
      </c>
      <c r="EP56" s="57">
        <f t="shared" si="595"/>
        <v>12</v>
      </c>
      <c r="EQ56" s="57">
        <f t="shared" si="595"/>
        <v>21</v>
      </c>
      <c r="ER56" s="57">
        <f t="shared" si="595"/>
        <v>41</v>
      </c>
      <c r="ES56" s="14">
        <f t="shared" si="595"/>
        <v>150</v>
      </c>
      <c r="ET56" s="14">
        <f t="shared" si="766"/>
        <v>124.2</v>
      </c>
    </row>
    <row r="57" spans="1:150" ht="13.5" thickTop="1" thickBot="1" x14ac:dyDescent="0.3">
      <c r="A57" s="32" t="s">
        <v>5</v>
      </c>
      <c r="B57" s="2">
        <f>SUM(B53:B56)</f>
        <v>384</v>
      </c>
      <c r="C57" s="2">
        <f t="shared" ref="C57" si="782">SUM(C53:C56)</f>
        <v>118</v>
      </c>
      <c r="D57" s="2">
        <f t="shared" ref="D57" si="783">SUM(D53:D56)</f>
        <v>33</v>
      </c>
      <c r="E57" s="2">
        <f t="shared" ref="E57" si="784">SUM(E53:E56)</f>
        <v>3</v>
      </c>
      <c r="F57" s="2">
        <f t="shared" ref="F57" si="785">SUM(F53:F56)</f>
        <v>55</v>
      </c>
      <c r="G57" s="2">
        <f t="shared" ref="G57" si="786">SUM(G53:G56)</f>
        <v>15</v>
      </c>
      <c r="H57" s="2">
        <f t="shared" ref="H57" si="787">SUM(H53:H56)</f>
        <v>27</v>
      </c>
      <c r="I57" s="15">
        <f t="shared" ref="I57" si="788">SUM(I53:I56)</f>
        <v>635</v>
      </c>
      <c r="J57" s="33">
        <f>B57+C57+D57*1.5+E57*2.3+F57*2+G57*0.4+H57*0.2</f>
        <v>679.8</v>
      </c>
      <c r="K57" s="32" t="s">
        <v>5</v>
      </c>
      <c r="L57" s="2">
        <f>SUM(L53:L56)</f>
        <v>10</v>
      </c>
      <c r="M57" s="2">
        <f t="shared" ref="M57" si="789">SUM(M53:M56)</f>
        <v>1</v>
      </c>
      <c r="N57" s="2">
        <f t="shared" ref="N57" si="790">SUM(N53:N56)</f>
        <v>2</v>
      </c>
      <c r="O57" s="2">
        <f t="shared" ref="O57" si="791">SUM(O53:O56)</f>
        <v>0</v>
      </c>
      <c r="P57" s="2">
        <f t="shared" ref="P57" si="792">SUM(P53:P56)</f>
        <v>0</v>
      </c>
      <c r="Q57" s="2">
        <f t="shared" ref="Q57" si="793">SUM(Q53:Q56)</f>
        <v>0</v>
      </c>
      <c r="R57" s="2">
        <f t="shared" ref="R57:S57" si="794">SUM(R53:R56)</f>
        <v>0</v>
      </c>
      <c r="S57" s="15">
        <f t="shared" si="794"/>
        <v>13</v>
      </c>
      <c r="T57" s="33">
        <f>L57+M57+N57*1.5+O57*2.3+P57*2+Q57*0.4+R57*0.2</f>
        <v>14</v>
      </c>
      <c r="U57" s="32" t="s">
        <v>5</v>
      </c>
      <c r="V57" s="2">
        <f>SUM(V53:V56)</f>
        <v>0</v>
      </c>
      <c r="W57" s="2">
        <f t="shared" ref="W57" si="795">SUM(W53:W56)</f>
        <v>0</v>
      </c>
      <c r="X57" s="2">
        <f t="shared" ref="X57" si="796">SUM(X53:X56)</f>
        <v>0</v>
      </c>
      <c r="Y57" s="2">
        <f t="shared" ref="Y57" si="797">SUM(Y53:Y56)</f>
        <v>0</v>
      </c>
      <c r="Z57" s="2">
        <f t="shared" ref="Z57" si="798">SUM(Z53:Z56)</f>
        <v>0</v>
      </c>
      <c r="AA57" s="2">
        <f t="shared" ref="AA57" si="799">SUM(AA53:AA56)</f>
        <v>0</v>
      </c>
      <c r="AB57" s="2">
        <f t="shared" ref="AB57" si="800">SUM(AB53:AB56)</f>
        <v>0</v>
      </c>
      <c r="AC57" s="15">
        <f t="shared" ref="AC57" si="801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4</v>
      </c>
      <c r="AG57" s="2">
        <f t="shared" ref="AG57" si="802">SUM(AG53:AG56)</f>
        <v>3</v>
      </c>
      <c r="AH57" s="2">
        <f t="shared" ref="AH57" si="803">SUM(AH53:AH56)</f>
        <v>0</v>
      </c>
      <c r="AI57" s="2">
        <f t="shared" ref="AI57" si="804">SUM(AI53:AI56)</f>
        <v>0</v>
      </c>
      <c r="AJ57" s="2">
        <f t="shared" ref="AJ57" si="805">SUM(AJ53:AJ56)</f>
        <v>0</v>
      </c>
      <c r="AK57" s="2">
        <f t="shared" ref="AK57" si="806">SUM(AK53:AK56)</f>
        <v>0</v>
      </c>
      <c r="AL57" s="2">
        <f t="shared" ref="AL57" si="807">SUM(AL53:AL56)</f>
        <v>6</v>
      </c>
      <c r="AM57" s="15">
        <f t="shared" ref="AM57" si="808">SUM(AM53:AM56)</f>
        <v>13</v>
      </c>
      <c r="AN57" s="33">
        <f>AF57+AG57+AH57*1.5+AI57*2.3+AJ57*2+AK57*0.4+AL57*0.2</f>
        <v>8.1999999999999993</v>
      </c>
      <c r="AO57" s="32" t="s">
        <v>5</v>
      </c>
      <c r="AP57" s="2">
        <f>SUM(AP53:AP56)</f>
        <v>5</v>
      </c>
      <c r="AQ57" s="2">
        <f t="shared" ref="AQ57" si="809">SUM(AQ53:AQ56)</f>
        <v>0</v>
      </c>
      <c r="AR57" s="2">
        <f t="shared" ref="AR57" si="810">SUM(AR53:AR56)</f>
        <v>0</v>
      </c>
      <c r="AS57" s="2">
        <f t="shared" ref="AS57" si="811">SUM(AS53:AS56)</f>
        <v>0</v>
      </c>
      <c r="AT57" s="2">
        <f t="shared" ref="AT57" si="812">SUM(AT53:AT56)</f>
        <v>0</v>
      </c>
      <c r="AU57" s="2">
        <f t="shared" ref="AU57" si="813">SUM(AU53:AU56)</f>
        <v>0</v>
      </c>
      <c r="AV57" s="2">
        <f t="shared" ref="AV57" si="814">SUM(AV53:AV56)</f>
        <v>1</v>
      </c>
      <c r="AW57" s="15">
        <f t="shared" ref="AW57" si="815">SUM(AW53:AW56)</f>
        <v>6</v>
      </c>
      <c r="AX57" s="33">
        <f>AP57+AQ57+AR57*1.5+AS57*2.3+AT57*2+AU57*0.4+AV57*0.2</f>
        <v>5.2</v>
      </c>
      <c r="AY57" s="32" t="s">
        <v>5</v>
      </c>
      <c r="AZ57" s="2">
        <f>SUM(AZ53:AZ56)</f>
        <v>0</v>
      </c>
      <c r="BA57" s="2">
        <f t="shared" ref="BA57" si="816">SUM(BA53:BA56)</f>
        <v>0</v>
      </c>
      <c r="BB57" s="2">
        <f t="shared" ref="BB57" si="817">SUM(BB53:BB56)</f>
        <v>0</v>
      </c>
      <c r="BC57" s="2">
        <f t="shared" ref="BC57" si="818">SUM(BC53:BC56)</f>
        <v>0</v>
      </c>
      <c r="BD57" s="2">
        <f t="shared" ref="BD57" si="819">SUM(BD53:BD56)</f>
        <v>0</v>
      </c>
      <c r="BE57" s="2">
        <f t="shared" ref="BE57" si="820">SUM(BE53:BE56)</f>
        <v>0</v>
      </c>
      <c r="BF57" s="2">
        <f t="shared" ref="BF57" si="821">SUM(BF53:BF56)</f>
        <v>0</v>
      </c>
      <c r="BG57" s="15">
        <f t="shared" ref="BG57" si="822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2</v>
      </c>
      <c r="BK57" s="2">
        <f t="shared" ref="BK57" si="823">SUM(BK53:BK56)</f>
        <v>0</v>
      </c>
      <c r="BL57" s="2">
        <f t="shared" ref="BL57" si="824">SUM(BL53:BL56)</f>
        <v>1</v>
      </c>
      <c r="BM57" s="2">
        <f t="shared" ref="BM57" si="825">SUM(BM53:BM56)</f>
        <v>0</v>
      </c>
      <c r="BN57" s="2">
        <f t="shared" ref="BN57" si="826">SUM(BN53:BN56)</f>
        <v>1</v>
      </c>
      <c r="BO57" s="2">
        <f t="shared" ref="BO57" si="827">SUM(BO53:BO56)</f>
        <v>0</v>
      </c>
      <c r="BP57" s="2">
        <f t="shared" ref="BP57" si="828">SUM(BP53:BP56)</f>
        <v>7</v>
      </c>
      <c r="BQ57" s="15">
        <f t="shared" ref="BQ57" si="829">SUM(BQ53:BQ56)</f>
        <v>11</v>
      </c>
      <c r="BR57" s="33">
        <f>BJ57+BK57+BL57*1.5+BM57*2.3+BN57*2+BO57*0.4+BP57*0.2</f>
        <v>6.9</v>
      </c>
      <c r="BS57" s="32" t="s">
        <v>5</v>
      </c>
      <c r="BT57" s="2">
        <f>SUM(BT53:BT56)</f>
        <v>237</v>
      </c>
      <c r="BU57" s="2">
        <f t="shared" ref="BU57" si="830">SUM(BU53:BU56)</f>
        <v>71</v>
      </c>
      <c r="BV57" s="2">
        <f t="shared" ref="BV57" si="831">SUM(BV53:BV56)</f>
        <v>28</v>
      </c>
      <c r="BW57" s="2">
        <f t="shared" ref="BW57" si="832">SUM(BW53:BW56)</f>
        <v>4</v>
      </c>
      <c r="BX57" s="2">
        <f t="shared" ref="BX57" si="833">SUM(BX53:BX56)</f>
        <v>63</v>
      </c>
      <c r="BY57" s="2">
        <f t="shared" ref="BY57" si="834">SUM(BY53:BY56)</f>
        <v>80</v>
      </c>
      <c r="BZ57" s="2">
        <f t="shared" ref="BZ57" si="835">SUM(BZ53:BZ56)</f>
        <v>218</v>
      </c>
      <c r="CA57" s="15">
        <f t="shared" ref="CA57" si="836">SUM(CA53:CA56)</f>
        <v>701</v>
      </c>
      <c r="CB57" s="33">
        <f>BT57+BU57+BV57*1.5+BW57*2.3+BX57*2+BY57*0.4+BZ57*0.2</f>
        <v>560.80000000000007</v>
      </c>
      <c r="CC57" s="32" t="s">
        <v>5</v>
      </c>
      <c r="CD57" s="2">
        <f>SUM(CD53:CD56)</f>
        <v>0</v>
      </c>
      <c r="CE57" s="2">
        <f t="shared" ref="CE57" si="837">SUM(CE53:CE56)</f>
        <v>0</v>
      </c>
      <c r="CF57" s="2">
        <f t="shared" ref="CF57" si="838">SUM(CF53:CF56)</f>
        <v>0</v>
      </c>
      <c r="CG57" s="2">
        <f t="shared" ref="CG57" si="839">SUM(CG53:CG56)</f>
        <v>0</v>
      </c>
      <c r="CH57" s="2">
        <f t="shared" ref="CH57" si="840">SUM(CH53:CH56)</f>
        <v>0</v>
      </c>
      <c r="CI57" s="2">
        <f t="shared" ref="CI57" si="841">SUM(CI53:CI56)</f>
        <v>0</v>
      </c>
      <c r="CJ57" s="2">
        <f t="shared" ref="CJ57" si="842">SUM(CJ53:CJ56)</f>
        <v>0</v>
      </c>
      <c r="CK57" s="15">
        <f t="shared" ref="CK57" si="843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07"/>
        <v>241</v>
      </c>
      <c r="CO57" s="2">
        <f t="shared" si="307"/>
        <v>74</v>
      </c>
      <c r="CP57" s="2">
        <f t="shared" si="307"/>
        <v>28</v>
      </c>
      <c r="CQ57" s="2">
        <f t="shared" si="307"/>
        <v>4</v>
      </c>
      <c r="CR57" s="2">
        <f t="shared" si="307"/>
        <v>63</v>
      </c>
      <c r="CS57" s="2">
        <f t="shared" si="307"/>
        <v>80</v>
      </c>
      <c r="CT57" s="2">
        <f t="shared" si="307"/>
        <v>224</v>
      </c>
      <c r="CU57" s="15">
        <f t="shared" si="307"/>
        <v>714</v>
      </c>
      <c r="CV57" s="33">
        <f>CN57+CO57+CP57*1.5+CQ57*2.3+CR57*2+CS57*0.4+CT57*0.2</f>
        <v>569</v>
      </c>
      <c r="CW57" s="32" t="s">
        <v>5</v>
      </c>
      <c r="CX57" s="2">
        <f t="shared" si="375"/>
        <v>394</v>
      </c>
      <c r="CY57" s="2">
        <f t="shared" si="375"/>
        <v>119</v>
      </c>
      <c r="CZ57" s="2">
        <f t="shared" si="375"/>
        <v>35</v>
      </c>
      <c r="DA57" s="2">
        <f t="shared" si="375"/>
        <v>3</v>
      </c>
      <c r="DB57" s="2">
        <f t="shared" si="375"/>
        <v>55</v>
      </c>
      <c r="DC57" s="2">
        <f t="shared" si="375"/>
        <v>15</v>
      </c>
      <c r="DD57" s="2">
        <f t="shared" si="375"/>
        <v>27</v>
      </c>
      <c r="DE57" s="15">
        <f t="shared" si="375"/>
        <v>648</v>
      </c>
      <c r="DF57" s="33">
        <f>CX57+CY57+CZ57*1.5+DA57*2.3+DB57*2+DC57*0.4+DD57*0.2</f>
        <v>693.8</v>
      </c>
      <c r="DG57" s="32" t="s">
        <v>5</v>
      </c>
      <c r="DH57" s="2">
        <f t="shared" si="296"/>
        <v>12</v>
      </c>
      <c r="DI57" s="2">
        <f t="shared" si="296"/>
        <v>1</v>
      </c>
      <c r="DJ57" s="2">
        <f t="shared" si="296"/>
        <v>3</v>
      </c>
      <c r="DK57" s="2">
        <f t="shared" si="296"/>
        <v>0</v>
      </c>
      <c r="DL57" s="2">
        <f t="shared" si="296"/>
        <v>1</v>
      </c>
      <c r="DM57" s="2">
        <f t="shared" si="296"/>
        <v>0</v>
      </c>
      <c r="DN57" s="2">
        <f t="shared" si="296"/>
        <v>7</v>
      </c>
      <c r="DO57" s="15">
        <f t="shared" si="296"/>
        <v>24</v>
      </c>
      <c r="DP57" s="33">
        <f>DH57+DI57+DJ57*1.5+DK57*2.3+DL57*2+DM57*0.4+DN57*0.2</f>
        <v>20.9</v>
      </c>
      <c r="DQ57" s="32" t="s">
        <v>5</v>
      </c>
      <c r="DR57" s="2">
        <f t="shared" si="593"/>
        <v>9</v>
      </c>
      <c r="DS57" s="2">
        <f t="shared" si="593"/>
        <v>3</v>
      </c>
      <c r="DT57" s="2">
        <f t="shared" si="593"/>
        <v>0</v>
      </c>
      <c r="DU57" s="2">
        <f t="shared" si="593"/>
        <v>0</v>
      </c>
      <c r="DV57" s="2">
        <f t="shared" si="593"/>
        <v>0</v>
      </c>
      <c r="DW57" s="2">
        <f t="shared" si="593"/>
        <v>0</v>
      </c>
      <c r="DX57" s="2">
        <f t="shared" si="593"/>
        <v>7</v>
      </c>
      <c r="DY57" s="15">
        <f t="shared" si="593"/>
        <v>19</v>
      </c>
      <c r="DZ57" s="33">
        <f>DR57+DS57+DT57*1.5+DU57*2.3+DV57*2+DW57*0.4+DX57*0.2</f>
        <v>13.4</v>
      </c>
      <c r="EA57" s="32" t="s">
        <v>5</v>
      </c>
      <c r="EB57" s="2">
        <f t="shared" si="594"/>
        <v>389</v>
      </c>
      <c r="EC57" s="2">
        <f t="shared" si="594"/>
        <v>118</v>
      </c>
      <c r="ED57" s="2">
        <f t="shared" si="594"/>
        <v>33</v>
      </c>
      <c r="EE57" s="2">
        <f t="shared" si="594"/>
        <v>3</v>
      </c>
      <c r="EF57" s="2">
        <f t="shared" si="594"/>
        <v>55</v>
      </c>
      <c r="EG57" s="2">
        <f t="shared" si="594"/>
        <v>15</v>
      </c>
      <c r="EH57" s="2">
        <f t="shared" si="594"/>
        <v>28</v>
      </c>
      <c r="EI57" s="15">
        <f t="shared" si="594"/>
        <v>641</v>
      </c>
      <c r="EJ57" s="33">
        <f>EB57+EC57+ED57*1.5+EE57*2.3+EF57*2+EG57*0.4+EH57*0.2</f>
        <v>685</v>
      </c>
      <c r="EK57" s="32" t="s">
        <v>5</v>
      </c>
      <c r="EL57" s="2">
        <f t="shared" si="595"/>
        <v>239</v>
      </c>
      <c r="EM57" s="2">
        <f t="shared" si="595"/>
        <v>71</v>
      </c>
      <c r="EN57" s="2">
        <f t="shared" si="595"/>
        <v>29</v>
      </c>
      <c r="EO57" s="2">
        <f t="shared" si="595"/>
        <v>4</v>
      </c>
      <c r="EP57" s="2">
        <f t="shared" si="595"/>
        <v>64</v>
      </c>
      <c r="EQ57" s="2">
        <f t="shared" si="595"/>
        <v>80</v>
      </c>
      <c r="ER57" s="2">
        <f t="shared" si="595"/>
        <v>225</v>
      </c>
      <c r="ES57" s="15">
        <f t="shared" si="595"/>
        <v>712</v>
      </c>
      <c r="ET57" s="33">
        <f>EL57+EM57+EN57*1.5+EO57*2.3+EP57*2+EQ57*0.4+ER57*0.2</f>
        <v>567.70000000000005</v>
      </c>
    </row>
    <row r="58" spans="1:150" ht="13" thickTop="1" x14ac:dyDescent="0.25">
      <c r="A58" s="31">
        <f>A56+"00:15"</f>
        <v>0.37500000000000011</v>
      </c>
      <c r="B58" s="57">
        <v>89</v>
      </c>
      <c r="C58" s="57">
        <v>25</v>
      </c>
      <c r="D58" s="57">
        <v>6</v>
      </c>
      <c r="E58" s="57">
        <v>1</v>
      </c>
      <c r="F58" s="57">
        <v>18</v>
      </c>
      <c r="G58" s="57">
        <v>3</v>
      </c>
      <c r="H58" s="57">
        <v>8</v>
      </c>
      <c r="I58" s="14">
        <f t="shared" si="98"/>
        <v>150</v>
      </c>
      <c r="J58" s="14">
        <f t="shared" ref="J58:J61" si="844">B58+C58+D58*1.5+E58*2.3+F58*2+G58*0.4+H58*0.2</f>
        <v>164.1</v>
      </c>
      <c r="K58" s="31">
        <f>K56+"00:15"</f>
        <v>0.37500000000000011</v>
      </c>
      <c r="L58" s="57">
        <v>1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14">
        <f t="shared" ref="S58:S61" si="845">SUM(L58:R58)</f>
        <v>1</v>
      </c>
      <c r="T58" s="14">
        <f t="shared" ref="T58:T61" si="846">L58+M58+N58*1.5+O58*2.3+P58*2+Q58*0.4+R58*0.2</f>
        <v>1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102"/>
        <v>0</v>
      </c>
      <c r="AD58" s="14">
        <f t="shared" ref="AD58:AD61" si="847">V58+W58+X58*1.5+Y58*2.3+Z58*2+AA58*0.4+AB58*0.2</f>
        <v>0</v>
      </c>
      <c r="AE58" s="31">
        <f>AE56+"00:15"</f>
        <v>0.37500000000000011</v>
      </c>
      <c r="AF58" s="57">
        <v>1</v>
      </c>
      <c r="AG58" s="57">
        <v>1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104"/>
        <v>2</v>
      </c>
      <c r="AN58" s="14">
        <f t="shared" ref="AN58:AN61" si="848">AF58+AG58+AH58*1.5+AI58*2.3+AJ58*2+AK58*0.4+AL58*0.2</f>
        <v>2</v>
      </c>
      <c r="AO58" s="31">
        <f>AO56+"00:15"</f>
        <v>0.37500000000000011</v>
      </c>
      <c r="AP58" s="57">
        <v>0</v>
      </c>
      <c r="AQ58" s="57">
        <v>1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 t="shared" si="106"/>
        <v>1</v>
      </c>
      <c r="AX58" s="14">
        <f t="shared" ref="AX58:AX61" si="849">AP58+AQ58+AR58*1.5+AS58*2.3+AT58*2+AU58*0.4+AV58*0.2</f>
        <v>1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08"/>
        <v>0</v>
      </c>
      <c r="BH58" s="14">
        <f t="shared" ref="BH58:BH61" si="850">AZ58+BA58+BB58*1.5+BC58*2.3+BD58*2+BE58*0.4+BF58*0.2</f>
        <v>0</v>
      </c>
      <c r="BI58" s="31">
        <f>BI56+"00:15"</f>
        <v>0.37500000000000011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1</v>
      </c>
      <c r="BQ58" s="14">
        <f t="shared" si="110"/>
        <v>1</v>
      </c>
      <c r="BR58" s="14">
        <f t="shared" ref="BR58:BR61" si="851">BJ58+BK58+BL58*1.5+BM58*2.3+BN58*2+BO58*0.4+BP58*0.2</f>
        <v>0.2</v>
      </c>
      <c r="BS58" s="31">
        <f>BS56+"00:15"</f>
        <v>0.37500000000000011</v>
      </c>
      <c r="BT58" s="57">
        <v>53</v>
      </c>
      <c r="BU58" s="57">
        <v>19</v>
      </c>
      <c r="BV58" s="57">
        <v>8</v>
      </c>
      <c r="BW58" s="57">
        <v>2</v>
      </c>
      <c r="BX58" s="57">
        <v>23</v>
      </c>
      <c r="BY58" s="57">
        <v>13</v>
      </c>
      <c r="BZ58" s="57">
        <v>34</v>
      </c>
      <c r="CA58" s="14">
        <f t="shared" si="112"/>
        <v>152</v>
      </c>
      <c r="CB58" s="14">
        <f t="shared" ref="CB58:CB61" si="852">BT58+BU58+BV58*1.5+BW58*2.3+BX58*2+BY58*0.4+BZ58*0.2</f>
        <v>146.6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14"/>
        <v>0</v>
      </c>
      <c r="CL58" s="14">
        <f t="shared" ref="CL58:CL61" si="853">CD58+CE58+CF58*1.5+CG58*2.3+CH58*2+CI58*0.4+CJ58*0.2</f>
        <v>0</v>
      </c>
      <c r="CM58" s="31">
        <f>CM56+"00:15"</f>
        <v>0.37500000000000011</v>
      </c>
      <c r="CN58" s="57">
        <f t="shared" si="307"/>
        <v>54</v>
      </c>
      <c r="CO58" s="57">
        <f t="shared" si="307"/>
        <v>20</v>
      </c>
      <c r="CP58" s="57">
        <f t="shared" si="307"/>
        <v>8</v>
      </c>
      <c r="CQ58" s="57">
        <f t="shared" si="307"/>
        <v>2</v>
      </c>
      <c r="CR58" s="57">
        <f t="shared" si="307"/>
        <v>23</v>
      </c>
      <c r="CS58" s="57">
        <f t="shared" si="307"/>
        <v>13</v>
      </c>
      <c r="CT58" s="57">
        <f t="shared" si="307"/>
        <v>34</v>
      </c>
      <c r="CU58" s="14">
        <f t="shared" si="307"/>
        <v>154</v>
      </c>
      <c r="CV58" s="14">
        <f t="shared" ref="CV58:CV61" si="854">CN58+CO58+CP58*1.5+CQ58*2.3+CR58*2+CS58*0.4+CT58*0.2</f>
        <v>148.6</v>
      </c>
      <c r="CW58" s="31">
        <f>CW56+"00:15"</f>
        <v>0.37500000000000011</v>
      </c>
      <c r="CX58" s="57">
        <f t="shared" si="375"/>
        <v>90</v>
      </c>
      <c r="CY58" s="57">
        <f t="shared" si="375"/>
        <v>25</v>
      </c>
      <c r="CZ58" s="57">
        <f t="shared" si="375"/>
        <v>6</v>
      </c>
      <c r="DA58" s="57">
        <f t="shared" si="375"/>
        <v>1</v>
      </c>
      <c r="DB58" s="57">
        <f t="shared" si="375"/>
        <v>18</v>
      </c>
      <c r="DC58" s="57">
        <f t="shared" si="375"/>
        <v>3</v>
      </c>
      <c r="DD58" s="57">
        <f t="shared" si="375"/>
        <v>8</v>
      </c>
      <c r="DE58" s="14">
        <f t="shared" si="375"/>
        <v>151</v>
      </c>
      <c r="DF58" s="14">
        <f t="shared" ref="DF58:DF61" si="855">CX58+CY58+CZ58*1.5+DA58*2.3+DB58*2+DC58*0.4+DD58*0.2</f>
        <v>165.1</v>
      </c>
      <c r="DG58" s="31">
        <f>DG56+"00:15"</f>
        <v>0.37500000000000011</v>
      </c>
      <c r="DH58" s="57">
        <f t="shared" ref="DH58:DO84" si="856">SUM(L58,AZ58,BJ58)</f>
        <v>1</v>
      </c>
      <c r="DI58" s="57">
        <f t="shared" si="856"/>
        <v>0</v>
      </c>
      <c r="DJ58" s="57">
        <f t="shared" si="856"/>
        <v>0</v>
      </c>
      <c r="DK58" s="57">
        <f t="shared" si="856"/>
        <v>0</v>
      </c>
      <c r="DL58" s="57">
        <f t="shared" si="856"/>
        <v>0</v>
      </c>
      <c r="DM58" s="57">
        <f t="shared" si="856"/>
        <v>0</v>
      </c>
      <c r="DN58" s="57">
        <f t="shared" si="856"/>
        <v>1</v>
      </c>
      <c r="DO58" s="14">
        <f t="shared" si="856"/>
        <v>2</v>
      </c>
      <c r="DP58" s="14">
        <f t="shared" ref="DP58:DP61" si="857">DH58+DI58+DJ58*1.5+DK58*2.3+DL58*2+DM58*0.4+DN58*0.2</f>
        <v>1.2</v>
      </c>
      <c r="DQ58" s="31">
        <f>DQ56+"00:15"</f>
        <v>0.37500000000000011</v>
      </c>
      <c r="DR58" s="57">
        <f t="shared" si="593"/>
        <v>1</v>
      </c>
      <c r="DS58" s="57">
        <f t="shared" si="593"/>
        <v>2</v>
      </c>
      <c r="DT58" s="57">
        <f t="shared" si="593"/>
        <v>0</v>
      </c>
      <c r="DU58" s="57">
        <f t="shared" si="593"/>
        <v>0</v>
      </c>
      <c r="DV58" s="57">
        <f t="shared" si="593"/>
        <v>0</v>
      </c>
      <c r="DW58" s="57">
        <f t="shared" si="593"/>
        <v>0</v>
      </c>
      <c r="DX58" s="57">
        <f t="shared" si="593"/>
        <v>0</v>
      </c>
      <c r="DY58" s="14">
        <f t="shared" si="593"/>
        <v>3</v>
      </c>
      <c r="DZ58" s="14">
        <f t="shared" ref="DZ58:DZ61" si="858">DR58+DS58+DT58*1.5+DU58*2.3+DV58*2+DW58*0.4+DX58*0.2</f>
        <v>3</v>
      </c>
      <c r="EA58" s="31">
        <f>EA56+"00:15"</f>
        <v>0.37500000000000011</v>
      </c>
      <c r="EB58" s="57">
        <f t="shared" si="594"/>
        <v>89</v>
      </c>
      <c r="EC58" s="57">
        <f t="shared" si="594"/>
        <v>26</v>
      </c>
      <c r="ED58" s="57">
        <f t="shared" si="594"/>
        <v>6</v>
      </c>
      <c r="EE58" s="57">
        <f t="shared" si="594"/>
        <v>1</v>
      </c>
      <c r="EF58" s="57">
        <f t="shared" si="594"/>
        <v>18</v>
      </c>
      <c r="EG58" s="57">
        <f t="shared" si="594"/>
        <v>3</v>
      </c>
      <c r="EH58" s="57">
        <f t="shared" si="594"/>
        <v>8</v>
      </c>
      <c r="EI58" s="14">
        <f t="shared" si="594"/>
        <v>151</v>
      </c>
      <c r="EJ58" s="14">
        <f t="shared" ref="EJ58:EJ61" si="859">EB58+EC58+ED58*1.5+EE58*2.3+EF58*2+EG58*0.4+EH58*0.2</f>
        <v>165.1</v>
      </c>
      <c r="EK58" s="31">
        <f>EK56+"00:15"</f>
        <v>0.37500000000000011</v>
      </c>
      <c r="EL58" s="57">
        <f t="shared" si="595"/>
        <v>53</v>
      </c>
      <c r="EM58" s="57">
        <f t="shared" si="595"/>
        <v>19</v>
      </c>
      <c r="EN58" s="57">
        <f t="shared" si="595"/>
        <v>8</v>
      </c>
      <c r="EO58" s="57">
        <f t="shared" si="595"/>
        <v>2</v>
      </c>
      <c r="EP58" s="57">
        <f t="shared" si="595"/>
        <v>23</v>
      </c>
      <c r="EQ58" s="57">
        <f t="shared" si="595"/>
        <v>13</v>
      </c>
      <c r="ER58" s="57">
        <f t="shared" si="595"/>
        <v>35</v>
      </c>
      <c r="ES58" s="14">
        <f t="shared" si="595"/>
        <v>153</v>
      </c>
      <c r="ET58" s="14">
        <f t="shared" ref="ET58:ET61" si="860">EL58+EM58+EN58*1.5+EO58*2.3+EP58*2+EQ58*0.4+ER58*0.2</f>
        <v>146.79999999999998</v>
      </c>
    </row>
    <row r="59" spans="1:150" x14ac:dyDescent="0.25">
      <c r="A59" s="31">
        <f>A58+"00:15"</f>
        <v>0.3854166666666668</v>
      </c>
      <c r="B59" s="57">
        <v>93</v>
      </c>
      <c r="C59" s="57">
        <v>32</v>
      </c>
      <c r="D59" s="57">
        <v>6</v>
      </c>
      <c r="E59" s="57">
        <v>1</v>
      </c>
      <c r="F59" s="57">
        <v>15</v>
      </c>
      <c r="G59" s="57">
        <v>4</v>
      </c>
      <c r="H59" s="57">
        <v>6</v>
      </c>
      <c r="I59" s="14">
        <f t="shared" si="98"/>
        <v>157</v>
      </c>
      <c r="J59" s="14">
        <f t="shared" si="844"/>
        <v>169.1</v>
      </c>
      <c r="K59" s="31">
        <f>K58+"00:15"</f>
        <v>0.3854166666666668</v>
      </c>
      <c r="L59" s="57">
        <v>1</v>
      </c>
      <c r="M59" s="57">
        <v>1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14">
        <f t="shared" si="845"/>
        <v>2</v>
      </c>
      <c r="T59" s="14">
        <f t="shared" si="846"/>
        <v>2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102"/>
        <v>0</v>
      </c>
      <c r="AD59" s="14">
        <f t="shared" si="847"/>
        <v>0</v>
      </c>
      <c r="AE59" s="31">
        <f>AE58+"00:15"</f>
        <v>0.3854166666666668</v>
      </c>
      <c r="AF59" s="57">
        <v>1</v>
      </c>
      <c r="AG59" s="57">
        <v>0</v>
      </c>
      <c r="AH59" s="57">
        <v>2</v>
      </c>
      <c r="AI59" s="57">
        <v>0</v>
      </c>
      <c r="AJ59" s="57">
        <v>0</v>
      </c>
      <c r="AK59" s="57">
        <v>0</v>
      </c>
      <c r="AL59" s="57">
        <v>1</v>
      </c>
      <c r="AM59" s="14">
        <f t="shared" si="104"/>
        <v>4</v>
      </c>
      <c r="AN59" s="14">
        <f t="shared" si="848"/>
        <v>4.2</v>
      </c>
      <c r="AO59" s="31">
        <f>AO58+"00:15"</f>
        <v>0.3854166666666668</v>
      </c>
      <c r="AP59" s="57">
        <v>3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si="106"/>
        <v>3</v>
      </c>
      <c r="AX59" s="14">
        <f t="shared" si="849"/>
        <v>3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08"/>
        <v>0</v>
      </c>
      <c r="BH59" s="14">
        <f t="shared" si="850"/>
        <v>0</v>
      </c>
      <c r="BI59" s="31">
        <f>BI58+"00:15"</f>
        <v>0.3854166666666668</v>
      </c>
      <c r="BJ59" s="57">
        <v>1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2</v>
      </c>
      <c r="BQ59" s="14">
        <f t="shared" si="110"/>
        <v>3</v>
      </c>
      <c r="BR59" s="14">
        <f t="shared" si="851"/>
        <v>1.4</v>
      </c>
      <c r="BS59" s="31">
        <f>BS58+"00:15"</f>
        <v>0.3854166666666668</v>
      </c>
      <c r="BT59" s="57">
        <v>64</v>
      </c>
      <c r="BU59" s="57">
        <v>21</v>
      </c>
      <c r="BV59" s="57">
        <v>8</v>
      </c>
      <c r="BW59" s="57">
        <v>1</v>
      </c>
      <c r="BX59" s="57">
        <v>17</v>
      </c>
      <c r="BY59" s="57">
        <v>11</v>
      </c>
      <c r="BZ59" s="57">
        <v>24</v>
      </c>
      <c r="CA59" s="14">
        <f t="shared" si="112"/>
        <v>146</v>
      </c>
      <c r="CB59" s="14">
        <f t="shared" si="852"/>
        <v>142.50000000000003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14"/>
        <v>0</v>
      </c>
      <c r="CL59" s="14">
        <f t="shared" si="853"/>
        <v>0</v>
      </c>
      <c r="CM59" s="31">
        <f>CM58+"00:15"</f>
        <v>0.3854166666666668</v>
      </c>
      <c r="CN59" s="57">
        <f t="shared" ref="CN59:CU85" si="861">SUM(V59,AF59,BT59)</f>
        <v>65</v>
      </c>
      <c r="CO59" s="57">
        <f t="shared" si="861"/>
        <v>21</v>
      </c>
      <c r="CP59" s="57">
        <f t="shared" si="861"/>
        <v>10</v>
      </c>
      <c r="CQ59" s="57">
        <f t="shared" si="861"/>
        <v>1</v>
      </c>
      <c r="CR59" s="57">
        <f t="shared" si="861"/>
        <v>17</v>
      </c>
      <c r="CS59" s="57">
        <f t="shared" si="861"/>
        <v>11</v>
      </c>
      <c r="CT59" s="57">
        <f t="shared" si="861"/>
        <v>25</v>
      </c>
      <c r="CU59" s="14">
        <f t="shared" si="861"/>
        <v>150</v>
      </c>
      <c r="CV59" s="14">
        <f t="shared" si="854"/>
        <v>146.70000000000002</v>
      </c>
      <c r="CW59" s="31">
        <f>CW58+"00:15"</f>
        <v>0.3854166666666668</v>
      </c>
      <c r="CX59" s="57">
        <f t="shared" si="375"/>
        <v>94</v>
      </c>
      <c r="CY59" s="57">
        <f t="shared" si="375"/>
        <v>33</v>
      </c>
      <c r="CZ59" s="57">
        <f t="shared" si="375"/>
        <v>6</v>
      </c>
      <c r="DA59" s="57">
        <f t="shared" si="375"/>
        <v>1</v>
      </c>
      <c r="DB59" s="57">
        <f t="shared" si="375"/>
        <v>15</v>
      </c>
      <c r="DC59" s="57">
        <f t="shared" si="375"/>
        <v>4</v>
      </c>
      <c r="DD59" s="57">
        <f t="shared" si="375"/>
        <v>6</v>
      </c>
      <c r="DE59" s="14">
        <f t="shared" si="375"/>
        <v>159</v>
      </c>
      <c r="DF59" s="14">
        <f t="shared" si="855"/>
        <v>171.1</v>
      </c>
      <c r="DG59" s="31">
        <f>DG58+"00:15"</f>
        <v>0.3854166666666668</v>
      </c>
      <c r="DH59" s="57">
        <f t="shared" si="856"/>
        <v>2</v>
      </c>
      <c r="DI59" s="57">
        <f t="shared" si="856"/>
        <v>1</v>
      </c>
      <c r="DJ59" s="57">
        <f t="shared" si="856"/>
        <v>0</v>
      </c>
      <c r="DK59" s="57">
        <f t="shared" si="856"/>
        <v>0</v>
      </c>
      <c r="DL59" s="57">
        <f t="shared" si="856"/>
        <v>0</v>
      </c>
      <c r="DM59" s="57">
        <f t="shared" si="856"/>
        <v>0</v>
      </c>
      <c r="DN59" s="57">
        <f t="shared" si="856"/>
        <v>2</v>
      </c>
      <c r="DO59" s="14">
        <f t="shared" si="856"/>
        <v>5</v>
      </c>
      <c r="DP59" s="14">
        <f t="shared" si="857"/>
        <v>3.4</v>
      </c>
      <c r="DQ59" s="31">
        <f>DQ58+"00:15"</f>
        <v>0.3854166666666668</v>
      </c>
      <c r="DR59" s="57">
        <f t="shared" si="593"/>
        <v>4</v>
      </c>
      <c r="DS59" s="57">
        <f t="shared" si="593"/>
        <v>0</v>
      </c>
      <c r="DT59" s="57">
        <f t="shared" si="593"/>
        <v>2</v>
      </c>
      <c r="DU59" s="57">
        <f t="shared" si="593"/>
        <v>0</v>
      </c>
      <c r="DV59" s="57">
        <f t="shared" si="593"/>
        <v>0</v>
      </c>
      <c r="DW59" s="57">
        <f t="shared" si="593"/>
        <v>0</v>
      </c>
      <c r="DX59" s="57">
        <f t="shared" si="593"/>
        <v>1</v>
      </c>
      <c r="DY59" s="14">
        <f t="shared" si="593"/>
        <v>7</v>
      </c>
      <c r="DZ59" s="14">
        <f t="shared" si="858"/>
        <v>7.2</v>
      </c>
      <c r="EA59" s="31">
        <f>EA58+"00:15"</f>
        <v>0.3854166666666668</v>
      </c>
      <c r="EB59" s="57">
        <f t="shared" si="594"/>
        <v>96</v>
      </c>
      <c r="EC59" s="57">
        <f t="shared" si="594"/>
        <v>32</v>
      </c>
      <c r="ED59" s="57">
        <f t="shared" si="594"/>
        <v>6</v>
      </c>
      <c r="EE59" s="57">
        <f t="shared" si="594"/>
        <v>1</v>
      </c>
      <c r="EF59" s="57">
        <f t="shared" si="594"/>
        <v>15</v>
      </c>
      <c r="EG59" s="57">
        <f t="shared" si="594"/>
        <v>4</v>
      </c>
      <c r="EH59" s="57">
        <f t="shared" si="594"/>
        <v>6</v>
      </c>
      <c r="EI59" s="14">
        <f t="shared" si="594"/>
        <v>160</v>
      </c>
      <c r="EJ59" s="14">
        <f t="shared" si="859"/>
        <v>172.1</v>
      </c>
      <c r="EK59" s="31">
        <f>EK58+"00:15"</f>
        <v>0.3854166666666668</v>
      </c>
      <c r="EL59" s="57">
        <f t="shared" si="595"/>
        <v>65</v>
      </c>
      <c r="EM59" s="57">
        <f t="shared" si="595"/>
        <v>21</v>
      </c>
      <c r="EN59" s="57">
        <f t="shared" si="595"/>
        <v>8</v>
      </c>
      <c r="EO59" s="57">
        <f t="shared" si="595"/>
        <v>1</v>
      </c>
      <c r="EP59" s="57">
        <f t="shared" si="595"/>
        <v>17</v>
      </c>
      <c r="EQ59" s="57">
        <f t="shared" si="595"/>
        <v>11</v>
      </c>
      <c r="ER59" s="57">
        <f t="shared" si="595"/>
        <v>26</v>
      </c>
      <c r="ES59" s="14">
        <f t="shared" si="595"/>
        <v>149</v>
      </c>
      <c r="ET59" s="14">
        <f t="shared" si="860"/>
        <v>143.9</v>
      </c>
    </row>
    <row r="60" spans="1:150" x14ac:dyDescent="0.25">
      <c r="A60" s="31">
        <f t="shared" ref="A60:A61" si="862">A59+"00:15"</f>
        <v>0.39583333333333348</v>
      </c>
      <c r="B60" s="57">
        <v>79</v>
      </c>
      <c r="C60" s="57">
        <v>42</v>
      </c>
      <c r="D60" s="57">
        <v>7</v>
      </c>
      <c r="E60" s="57">
        <v>1</v>
      </c>
      <c r="F60" s="57">
        <v>17</v>
      </c>
      <c r="G60" s="57">
        <v>2</v>
      </c>
      <c r="H60" s="57">
        <v>5</v>
      </c>
      <c r="I60" s="14">
        <f t="shared" si="98"/>
        <v>153</v>
      </c>
      <c r="J60" s="14">
        <f t="shared" si="844"/>
        <v>169.60000000000002</v>
      </c>
      <c r="K60" s="31">
        <f t="shared" ref="K60:K61" si="863">K59+"00:15"</f>
        <v>0.39583333333333348</v>
      </c>
      <c r="L60" s="57">
        <v>1</v>
      </c>
      <c r="M60" s="57">
        <v>1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14">
        <f t="shared" si="845"/>
        <v>2</v>
      </c>
      <c r="T60" s="14">
        <f t="shared" si="846"/>
        <v>2</v>
      </c>
      <c r="U60" s="31">
        <f t="shared" ref="U60:U61" si="864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02"/>
        <v>0</v>
      </c>
      <c r="AD60" s="14">
        <f t="shared" si="847"/>
        <v>0</v>
      </c>
      <c r="AE60" s="31">
        <f t="shared" ref="AE60:AE61" si="865">AE59+"00:15"</f>
        <v>0.39583333333333348</v>
      </c>
      <c r="AF60" s="57">
        <v>1</v>
      </c>
      <c r="AG60" s="57">
        <v>1</v>
      </c>
      <c r="AH60" s="57">
        <v>0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104"/>
        <v>3</v>
      </c>
      <c r="AN60" s="14">
        <f t="shared" si="848"/>
        <v>2.2000000000000002</v>
      </c>
      <c r="AO60" s="31">
        <f t="shared" ref="AO60:AO61" si="866">AO59+"00:15"</f>
        <v>0.39583333333333348</v>
      </c>
      <c r="AP60" s="57">
        <v>1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6"/>
        <v>1</v>
      </c>
      <c r="AX60" s="14">
        <f t="shared" si="849"/>
        <v>1</v>
      </c>
      <c r="AY60" s="31">
        <f t="shared" ref="AY60:AY61" si="867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8"/>
        <v>0</v>
      </c>
      <c r="BH60" s="14">
        <f t="shared" si="850"/>
        <v>0</v>
      </c>
      <c r="BI60" s="31">
        <f t="shared" ref="BI60:BI61" si="868">BI59+"00:15"</f>
        <v>0.39583333333333348</v>
      </c>
      <c r="BJ60" s="57">
        <v>0</v>
      </c>
      <c r="BK60" s="57">
        <v>1</v>
      </c>
      <c r="BL60" s="57">
        <v>0</v>
      </c>
      <c r="BM60" s="57">
        <v>0</v>
      </c>
      <c r="BN60" s="57">
        <v>0</v>
      </c>
      <c r="BO60" s="57">
        <v>1</v>
      </c>
      <c r="BP60" s="57">
        <v>1</v>
      </c>
      <c r="BQ60" s="14">
        <f t="shared" si="110"/>
        <v>3</v>
      </c>
      <c r="BR60" s="14">
        <f t="shared" si="851"/>
        <v>1.5999999999999999</v>
      </c>
      <c r="BS60" s="31">
        <f t="shared" ref="BS60:BS61" si="869">BS59+"00:15"</f>
        <v>0.39583333333333348</v>
      </c>
      <c r="BT60" s="57">
        <v>49</v>
      </c>
      <c r="BU60" s="57">
        <v>12</v>
      </c>
      <c r="BV60" s="57">
        <v>8</v>
      </c>
      <c r="BW60" s="57">
        <v>1</v>
      </c>
      <c r="BX60" s="57">
        <v>16</v>
      </c>
      <c r="BY60" s="57">
        <v>17</v>
      </c>
      <c r="BZ60" s="57">
        <v>9</v>
      </c>
      <c r="CA60" s="14">
        <f t="shared" si="112"/>
        <v>112</v>
      </c>
      <c r="CB60" s="14">
        <f t="shared" si="852"/>
        <v>115.89999999999999</v>
      </c>
      <c r="CC60" s="31">
        <f t="shared" ref="CC60:CC61" si="870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14"/>
        <v>0</v>
      </c>
      <c r="CL60" s="14">
        <f t="shared" si="853"/>
        <v>0</v>
      </c>
      <c r="CM60" s="31">
        <f t="shared" ref="CM60:CM61" si="871">CM59+"00:15"</f>
        <v>0.39583333333333348</v>
      </c>
      <c r="CN60" s="57">
        <f t="shared" si="861"/>
        <v>50</v>
      </c>
      <c r="CO60" s="57">
        <f t="shared" si="861"/>
        <v>13</v>
      </c>
      <c r="CP60" s="57">
        <f t="shared" si="861"/>
        <v>8</v>
      </c>
      <c r="CQ60" s="57">
        <f t="shared" si="861"/>
        <v>1</v>
      </c>
      <c r="CR60" s="57">
        <f t="shared" si="861"/>
        <v>16</v>
      </c>
      <c r="CS60" s="57">
        <f t="shared" si="861"/>
        <v>17</v>
      </c>
      <c r="CT60" s="57">
        <f t="shared" si="861"/>
        <v>10</v>
      </c>
      <c r="CU60" s="14">
        <f t="shared" si="861"/>
        <v>115</v>
      </c>
      <c r="CV60" s="14">
        <f t="shared" si="854"/>
        <v>118.1</v>
      </c>
      <c r="CW60" s="31">
        <f t="shared" ref="CW60:CW61" si="872">CW59+"00:15"</f>
        <v>0.39583333333333348</v>
      </c>
      <c r="CX60" s="57">
        <f t="shared" si="375"/>
        <v>80</v>
      </c>
      <c r="CY60" s="57">
        <f t="shared" si="375"/>
        <v>43</v>
      </c>
      <c r="CZ60" s="57">
        <f t="shared" si="375"/>
        <v>7</v>
      </c>
      <c r="DA60" s="57">
        <f t="shared" si="375"/>
        <v>1</v>
      </c>
      <c r="DB60" s="57">
        <f t="shared" si="375"/>
        <v>17</v>
      </c>
      <c r="DC60" s="57">
        <f t="shared" si="375"/>
        <v>2</v>
      </c>
      <c r="DD60" s="57">
        <f t="shared" si="375"/>
        <v>5</v>
      </c>
      <c r="DE60" s="14">
        <f t="shared" si="375"/>
        <v>155</v>
      </c>
      <c r="DF60" s="14">
        <f t="shared" si="855"/>
        <v>171.60000000000002</v>
      </c>
      <c r="DG60" s="31">
        <f t="shared" ref="DG60:DG61" si="873">DG59+"00:15"</f>
        <v>0.39583333333333348</v>
      </c>
      <c r="DH60" s="57">
        <f t="shared" si="856"/>
        <v>1</v>
      </c>
      <c r="DI60" s="57">
        <f t="shared" si="856"/>
        <v>2</v>
      </c>
      <c r="DJ60" s="57">
        <f t="shared" si="856"/>
        <v>0</v>
      </c>
      <c r="DK60" s="57">
        <f t="shared" si="856"/>
        <v>0</v>
      </c>
      <c r="DL60" s="57">
        <f t="shared" si="856"/>
        <v>0</v>
      </c>
      <c r="DM60" s="57">
        <f t="shared" si="856"/>
        <v>1</v>
      </c>
      <c r="DN60" s="57">
        <f t="shared" si="856"/>
        <v>1</v>
      </c>
      <c r="DO60" s="14">
        <f t="shared" si="856"/>
        <v>5</v>
      </c>
      <c r="DP60" s="14">
        <f t="shared" si="857"/>
        <v>3.6</v>
      </c>
      <c r="DQ60" s="31">
        <f t="shared" ref="DQ60:DQ61" si="874">DQ59+"00:15"</f>
        <v>0.39583333333333348</v>
      </c>
      <c r="DR60" s="57">
        <f t="shared" si="593"/>
        <v>2</v>
      </c>
      <c r="DS60" s="57">
        <f t="shared" si="593"/>
        <v>1</v>
      </c>
      <c r="DT60" s="57">
        <f t="shared" si="593"/>
        <v>0</v>
      </c>
      <c r="DU60" s="57">
        <f t="shared" si="593"/>
        <v>0</v>
      </c>
      <c r="DV60" s="57">
        <f t="shared" si="593"/>
        <v>0</v>
      </c>
      <c r="DW60" s="57">
        <f t="shared" si="593"/>
        <v>0</v>
      </c>
      <c r="DX60" s="57">
        <f t="shared" si="593"/>
        <v>1</v>
      </c>
      <c r="DY60" s="14">
        <f t="shared" si="593"/>
        <v>4</v>
      </c>
      <c r="DZ60" s="14">
        <f t="shared" si="858"/>
        <v>3.2</v>
      </c>
      <c r="EA60" s="31">
        <f t="shared" ref="EA60:EA61" si="875">EA59+"00:15"</f>
        <v>0.39583333333333348</v>
      </c>
      <c r="EB60" s="57">
        <f t="shared" si="594"/>
        <v>80</v>
      </c>
      <c r="EC60" s="57">
        <f t="shared" si="594"/>
        <v>42</v>
      </c>
      <c r="ED60" s="57">
        <f t="shared" si="594"/>
        <v>7</v>
      </c>
      <c r="EE60" s="57">
        <f t="shared" si="594"/>
        <v>1</v>
      </c>
      <c r="EF60" s="57">
        <f t="shared" si="594"/>
        <v>17</v>
      </c>
      <c r="EG60" s="57">
        <f t="shared" si="594"/>
        <v>2</v>
      </c>
      <c r="EH60" s="57">
        <f t="shared" si="594"/>
        <v>5</v>
      </c>
      <c r="EI60" s="14">
        <f t="shared" si="594"/>
        <v>154</v>
      </c>
      <c r="EJ60" s="14">
        <f t="shared" si="859"/>
        <v>170.60000000000002</v>
      </c>
      <c r="EK60" s="31">
        <f t="shared" ref="EK60:EK61" si="876">EK59+"00:15"</f>
        <v>0.39583333333333348</v>
      </c>
      <c r="EL60" s="57">
        <f t="shared" si="595"/>
        <v>49</v>
      </c>
      <c r="EM60" s="57">
        <f t="shared" si="595"/>
        <v>13</v>
      </c>
      <c r="EN60" s="57">
        <f t="shared" si="595"/>
        <v>8</v>
      </c>
      <c r="EO60" s="57">
        <f t="shared" si="595"/>
        <v>1</v>
      </c>
      <c r="EP60" s="57">
        <f t="shared" si="595"/>
        <v>16</v>
      </c>
      <c r="EQ60" s="57">
        <f t="shared" si="595"/>
        <v>18</v>
      </c>
      <c r="ER60" s="57">
        <f t="shared" si="595"/>
        <v>10</v>
      </c>
      <c r="ES60" s="14">
        <f t="shared" si="595"/>
        <v>115</v>
      </c>
      <c r="ET60" s="14">
        <f t="shared" si="860"/>
        <v>117.5</v>
      </c>
    </row>
    <row r="61" spans="1:150" ht="13" thickBot="1" x14ac:dyDescent="0.3">
      <c r="A61" s="31">
        <f t="shared" si="862"/>
        <v>0.40625000000000017</v>
      </c>
      <c r="B61" s="57">
        <v>92</v>
      </c>
      <c r="C61" s="57">
        <v>26</v>
      </c>
      <c r="D61" s="57">
        <v>4</v>
      </c>
      <c r="E61" s="57">
        <v>2</v>
      </c>
      <c r="F61" s="57">
        <v>15</v>
      </c>
      <c r="G61" s="57">
        <v>4</v>
      </c>
      <c r="H61" s="57">
        <v>4</v>
      </c>
      <c r="I61" s="14">
        <f t="shared" si="98"/>
        <v>147</v>
      </c>
      <c r="J61" s="14">
        <f t="shared" si="844"/>
        <v>161</v>
      </c>
      <c r="K61" s="31">
        <f t="shared" si="863"/>
        <v>0.40625000000000017</v>
      </c>
      <c r="L61" s="57">
        <v>0</v>
      </c>
      <c r="M61" s="57">
        <v>0</v>
      </c>
      <c r="N61" s="57">
        <v>1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45"/>
        <v>1</v>
      </c>
      <c r="T61" s="14">
        <f t="shared" si="846"/>
        <v>1.5</v>
      </c>
      <c r="U61" s="31">
        <f t="shared" si="864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02"/>
        <v>0</v>
      </c>
      <c r="AD61" s="14">
        <f t="shared" si="847"/>
        <v>0</v>
      </c>
      <c r="AE61" s="31">
        <f t="shared" si="865"/>
        <v>0.40625000000000017</v>
      </c>
      <c r="AF61" s="57">
        <v>0</v>
      </c>
      <c r="AG61" s="57">
        <v>1</v>
      </c>
      <c r="AH61" s="57">
        <v>0</v>
      </c>
      <c r="AI61" s="57">
        <v>0</v>
      </c>
      <c r="AJ61" s="57">
        <v>0</v>
      </c>
      <c r="AK61" s="57">
        <v>0</v>
      </c>
      <c r="AL61" s="57">
        <v>3</v>
      </c>
      <c r="AM61" s="14">
        <f t="shared" si="104"/>
        <v>4</v>
      </c>
      <c r="AN61" s="14">
        <f t="shared" si="848"/>
        <v>1.6</v>
      </c>
      <c r="AO61" s="31">
        <f t="shared" si="866"/>
        <v>0.40625000000000017</v>
      </c>
      <c r="AP61" s="57">
        <v>1</v>
      </c>
      <c r="AQ61" s="57">
        <v>1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06"/>
        <v>2</v>
      </c>
      <c r="AX61" s="14">
        <f t="shared" si="849"/>
        <v>2</v>
      </c>
      <c r="AY61" s="31">
        <f t="shared" si="867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8"/>
        <v>0</v>
      </c>
      <c r="BH61" s="14">
        <f t="shared" si="850"/>
        <v>0</v>
      </c>
      <c r="BI61" s="31">
        <f t="shared" si="868"/>
        <v>0.40625000000000017</v>
      </c>
      <c r="BJ61" s="57">
        <v>1</v>
      </c>
      <c r="BK61" s="57">
        <v>1</v>
      </c>
      <c r="BL61" s="57">
        <v>0</v>
      </c>
      <c r="BM61" s="57">
        <v>0</v>
      </c>
      <c r="BN61" s="57">
        <v>1</v>
      </c>
      <c r="BO61" s="57">
        <v>1</v>
      </c>
      <c r="BP61" s="57">
        <v>0</v>
      </c>
      <c r="BQ61" s="14">
        <f t="shared" si="110"/>
        <v>4</v>
      </c>
      <c r="BR61" s="14">
        <f t="shared" si="851"/>
        <v>4.4000000000000004</v>
      </c>
      <c r="BS61" s="31">
        <f t="shared" si="869"/>
        <v>0.40625000000000017</v>
      </c>
      <c r="BT61" s="57">
        <v>58</v>
      </c>
      <c r="BU61" s="57">
        <v>25</v>
      </c>
      <c r="BV61" s="57">
        <v>6</v>
      </c>
      <c r="BW61" s="57">
        <v>2</v>
      </c>
      <c r="BX61" s="57">
        <v>15</v>
      </c>
      <c r="BY61" s="57">
        <v>10</v>
      </c>
      <c r="BZ61" s="57">
        <v>10</v>
      </c>
      <c r="CA61" s="14">
        <f t="shared" si="112"/>
        <v>126</v>
      </c>
      <c r="CB61" s="14">
        <f t="shared" si="852"/>
        <v>132.6</v>
      </c>
      <c r="CC61" s="31">
        <f t="shared" si="870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14"/>
        <v>0</v>
      </c>
      <c r="CL61" s="14">
        <f t="shared" si="853"/>
        <v>0</v>
      </c>
      <c r="CM61" s="31">
        <f t="shared" si="871"/>
        <v>0.40625000000000017</v>
      </c>
      <c r="CN61" s="57">
        <f t="shared" si="861"/>
        <v>58</v>
      </c>
      <c r="CO61" s="57">
        <f t="shared" si="861"/>
        <v>26</v>
      </c>
      <c r="CP61" s="57">
        <f t="shared" si="861"/>
        <v>6</v>
      </c>
      <c r="CQ61" s="57">
        <f t="shared" si="861"/>
        <v>2</v>
      </c>
      <c r="CR61" s="57">
        <f t="shared" si="861"/>
        <v>15</v>
      </c>
      <c r="CS61" s="57">
        <f t="shared" si="861"/>
        <v>10</v>
      </c>
      <c r="CT61" s="57">
        <f t="shared" si="861"/>
        <v>13</v>
      </c>
      <c r="CU61" s="14">
        <f t="shared" si="861"/>
        <v>130</v>
      </c>
      <c r="CV61" s="14">
        <f t="shared" si="854"/>
        <v>134.19999999999999</v>
      </c>
      <c r="CW61" s="31">
        <f t="shared" si="872"/>
        <v>0.40625000000000017</v>
      </c>
      <c r="CX61" s="57">
        <f t="shared" ref="CX61:DE87" si="877">SUM(B61,L61,V61)</f>
        <v>92</v>
      </c>
      <c r="CY61" s="57">
        <f t="shared" si="877"/>
        <v>26</v>
      </c>
      <c r="CZ61" s="57">
        <f t="shared" si="877"/>
        <v>5</v>
      </c>
      <c r="DA61" s="57">
        <f t="shared" si="877"/>
        <v>2</v>
      </c>
      <c r="DB61" s="57">
        <f t="shared" si="877"/>
        <v>15</v>
      </c>
      <c r="DC61" s="57">
        <f t="shared" si="877"/>
        <v>4</v>
      </c>
      <c r="DD61" s="57">
        <f t="shared" si="877"/>
        <v>4</v>
      </c>
      <c r="DE61" s="14">
        <f t="shared" si="877"/>
        <v>148</v>
      </c>
      <c r="DF61" s="14">
        <f t="shared" si="855"/>
        <v>162.5</v>
      </c>
      <c r="DG61" s="31">
        <f t="shared" si="873"/>
        <v>0.40625000000000017</v>
      </c>
      <c r="DH61" s="57">
        <f t="shared" si="856"/>
        <v>1</v>
      </c>
      <c r="DI61" s="57">
        <f t="shared" si="856"/>
        <v>1</v>
      </c>
      <c r="DJ61" s="57">
        <f t="shared" si="856"/>
        <v>1</v>
      </c>
      <c r="DK61" s="57">
        <f t="shared" si="856"/>
        <v>0</v>
      </c>
      <c r="DL61" s="57">
        <f t="shared" si="856"/>
        <v>1</v>
      </c>
      <c r="DM61" s="57">
        <f t="shared" si="856"/>
        <v>1</v>
      </c>
      <c r="DN61" s="57">
        <f t="shared" si="856"/>
        <v>0</v>
      </c>
      <c r="DO61" s="14">
        <f t="shared" si="856"/>
        <v>5</v>
      </c>
      <c r="DP61" s="14">
        <f t="shared" si="857"/>
        <v>5.9</v>
      </c>
      <c r="DQ61" s="31">
        <f t="shared" si="874"/>
        <v>0.40625000000000017</v>
      </c>
      <c r="DR61" s="57">
        <f t="shared" si="593"/>
        <v>1</v>
      </c>
      <c r="DS61" s="57">
        <f t="shared" si="593"/>
        <v>2</v>
      </c>
      <c r="DT61" s="57">
        <f t="shared" si="593"/>
        <v>0</v>
      </c>
      <c r="DU61" s="57">
        <f t="shared" si="593"/>
        <v>0</v>
      </c>
      <c r="DV61" s="57">
        <f t="shared" si="593"/>
        <v>0</v>
      </c>
      <c r="DW61" s="57">
        <f t="shared" si="593"/>
        <v>0</v>
      </c>
      <c r="DX61" s="57">
        <f t="shared" si="593"/>
        <v>3</v>
      </c>
      <c r="DY61" s="14">
        <f t="shared" si="593"/>
        <v>6</v>
      </c>
      <c r="DZ61" s="14">
        <f t="shared" si="858"/>
        <v>3.6</v>
      </c>
      <c r="EA61" s="31">
        <f t="shared" si="875"/>
        <v>0.40625000000000017</v>
      </c>
      <c r="EB61" s="57">
        <f t="shared" si="594"/>
        <v>93</v>
      </c>
      <c r="EC61" s="57">
        <f t="shared" si="594"/>
        <v>27</v>
      </c>
      <c r="ED61" s="57">
        <f t="shared" si="594"/>
        <v>4</v>
      </c>
      <c r="EE61" s="57">
        <f t="shared" si="594"/>
        <v>2</v>
      </c>
      <c r="EF61" s="57">
        <f t="shared" si="594"/>
        <v>15</v>
      </c>
      <c r="EG61" s="57">
        <f t="shared" si="594"/>
        <v>4</v>
      </c>
      <c r="EH61" s="57">
        <f t="shared" si="594"/>
        <v>4</v>
      </c>
      <c r="EI61" s="14">
        <f t="shared" si="594"/>
        <v>149</v>
      </c>
      <c r="EJ61" s="14">
        <f t="shared" si="859"/>
        <v>163</v>
      </c>
      <c r="EK61" s="31">
        <f t="shared" si="876"/>
        <v>0.40625000000000017</v>
      </c>
      <c r="EL61" s="57">
        <f t="shared" si="595"/>
        <v>59</v>
      </c>
      <c r="EM61" s="57">
        <f t="shared" si="595"/>
        <v>26</v>
      </c>
      <c r="EN61" s="57">
        <f t="shared" si="595"/>
        <v>6</v>
      </c>
      <c r="EO61" s="57">
        <f t="shared" si="595"/>
        <v>2</v>
      </c>
      <c r="EP61" s="57">
        <f t="shared" si="595"/>
        <v>16</v>
      </c>
      <c r="EQ61" s="57">
        <f t="shared" si="595"/>
        <v>11</v>
      </c>
      <c r="ER61" s="57">
        <f t="shared" si="595"/>
        <v>10</v>
      </c>
      <c r="ES61" s="14">
        <f t="shared" si="595"/>
        <v>130</v>
      </c>
      <c r="ET61" s="14">
        <f t="shared" si="860"/>
        <v>137</v>
      </c>
    </row>
    <row r="62" spans="1:150" ht="13.5" thickTop="1" thickBot="1" x14ac:dyDescent="0.3">
      <c r="A62" s="32" t="s">
        <v>5</v>
      </c>
      <c r="B62" s="2">
        <f>SUM(B58:B61)</f>
        <v>353</v>
      </c>
      <c r="C62" s="2">
        <f t="shared" ref="C62" si="878">SUM(C58:C61)</f>
        <v>125</v>
      </c>
      <c r="D62" s="2">
        <f t="shared" ref="D62" si="879">SUM(D58:D61)</f>
        <v>23</v>
      </c>
      <c r="E62" s="2">
        <f t="shared" ref="E62" si="880">SUM(E58:E61)</f>
        <v>5</v>
      </c>
      <c r="F62" s="2">
        <f t="shared" ref="F62" si="881">SUM(F58:F61)</f>
        <v>65</v>
      </c>
      <c r="G62" s="2">
        <f t="shared" ref="G62" si="882">SUM(G58:G61)</f>
        <v>13</v>
      </c>
      <c r="H62" s="2">
        <f t="shared" ref="H62" si="883">SUM(H58:H61)</f>
        <v>23</v>
      </c>
      <c r="I62" s="15">
        <f t="shared" ref="I62" si="884">SUM(I58:I61)</f>
        <v>607</v>
      </c>
      <c r="J62" s="33">
        <f>B62+C62+D62*1.5+E62*2.3+F62*2+G62*0.4+H62*0.2</f>
        <v>663.80000000000007</v>
      </c>
      <c r="K62" s="32" t="s">
        <v>5</v>
      </c>
      <c r="L62" s="2">
        <f>SUM(L58:L61)</f>
        <v>3</v>
      </c>
      <c r="M62" s="2">
        <f t="shared" ref="M62" si="885">SUM(M58:M61)</f>
        <v>2</v>
      </c>
      <c r="N62" s="2">
        <f t="shared" ref="N62" si="886">SUM(N58:N61)</f>
        <v>1</v>
      </c>
      <c r="O62" s="2">
        <f t="shared" ref="O62" si="887">SUM(O58:O61)</f>
        <v>0</v>
      </c>
      <c r="P62" s="2">
        <f t="shared" ref="P62" si="888">SUM(P58:P61)</f>
        <v>0</v>
      </c>
      <c r="Q62" s="2">
        <f t="shared" ref="Q62" si="889">SUM(Q58:Q61)</f>
        <v>0</v>
      </c>
      <c r="R62" s="2">
        <f t="shared" ref="R62:S62" si="890">SUM(R58:R61)</f>
        <v>0</v>
      </c>
      <c r="S62" s="15">
        <f t="shared" si="890"/>
        <v>6</v>
      </c>
      <c r="T62" s="33">
        <f>L62+M62+N62*1.5+O62*2.3+P62*2+Q62*0.4+R62*0.2</f>
        <v>6.5</v>
      </c>
      <c r="U62" s="32" t="s">
        <v>5</v>
      </c>
      <c r="V62" s="2">
        <f>SUM(V58:V61)</f>
        <v>0</v>
      </c>
      <c r="W62" s="2">
        <f t="shared" ref="W62" si="891">SUM(W58:W61)</f>
        <v>0</v>
      </c>
      <c r="X62" s="2">
        <f t="shared" ref="X62" si="892">SUM(X58:X61)</f>
        <v>0</v>
      </c>
      <c r="Y62" s="2">
        <f t="shared" ref="Y62" si="893">SUM(Y58:Y61)</f>
        <v>0</v>
      </c>
      <c r="Z62" s="2">
        <f t="shared" ref="Z62" si="894">SUM(Z58:Z61)</f>
        <v>0</v>
      </c>
      <c r="AA62" s="2">
        <f t="shared" ref="AA62" si="895">SUM(AA58:AA61)</f>
        <v>0</v>
      </c>
      <c r="AB62" s="2">
        <f t="shared" ref="AB62" si="896">SUM(AB58:AB61)</f>
        <v>0</v>
      </c>
      <c r="AC62" s="15">
        <f t="shared" ref="AC62" si="897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3</v>
      </c>
      <c r="AG62" s="2">
        <f t="shared" ref="AG62" si="898">SUM(AG58:AG61)</f>
        <v>3</v>
      </c>
      <c r="AH62" s="2">
        <f t="shared" ref="AH62" si="899">SUM(AH58:AH61)</f>
        <v>2</v>
      </c>
      <c r="AI62" s="2">
        <f t="shared" ref="AI62" si="900">SUM(AI58:AI61)</f>
        <v>0</v>
      </c>
      <c r="AJ62" s="2">
        <f t="shared" ref="AJ62" si="901">SUM(AJ58:AJ61)</f>
        <v>0</v>
      </c>
      <c r="AK62" s="2">
        <f t="shared" ref="AK62" si="902">SUM(AK58:AK61)</f>
        <v>0</v>
      </c>
      <c r="AL62" s="2">
        <f t="shared" ref="AL62" si="903">SUM(AL58:AL61)</f>
        <v>5</v>
      </c>
      <c r="AM62" s="15">
        <f t="shared" ref="AM62" si="904">SUM(AM58:AM61)</f>
        <v>13</v>
      </c>
      <c r="AN62" s="33">
        <f>AF62+AG62+AH62*1.5+AI62*2.3+AJ62*2+AK62*0.4+AL62*0.2</f>
        <v>10</v>
      </c>
      <c r="AO62" s="32" t="s">
        <v>5</v>
      </c>
      <c r="AP62" s="2">
        <f>SUM(AP58:AP61)</f>
        <v>5</v>
      </c>
      <c r="AQ62" s="2">
        <f t="shared" ref="AQ62" si="905">SUM(AQ58:AQ61)</f>
        <v>2</v>
      </c>
      <c r="AR62" s="2">
        <f t="shared" ref="AR62" si="906">SUM(AR58:AR61)</f>
        <v>0</v>
      </c>
      <c r="AS62" s="2">
        <f t="shared" ref="AS62" si="907">SUM(AS58:AS61)</f>
        <v>0</v>
      </c>
      <c r="AT62" s="2">
        <f t="shared" ref="AT62" si="908">SUM(AT58:AT61)</f>
        <v>0</v>
      </c>
      <c r="AU62" s="2">
        <f t="shared" ref="AU62" si="909">SUM(AU58:AU61)</f>
        <v>0</v>
      </c>
      <c r="AV62" s="2">
        <f t="shared" ref="AV62" si="910">SUM(AV58:AV61)</f>
        <v>0</v>
      </c>
      <c r="AW62" s="15">
        <f t="shared" ref="AW62" si="911">SUM(AW58:AW61)</f>
        <v>7</v>
      </c>
      <c r="AX62" s="33">
        <f>AP62+AQ62+AR62*1.5+AS62*2.3+AT62*2+AU62*0.4+AV62*0.2</f>
        <v>7</v>
      </c>
      <c r="AY62" s="32" t="s">
        <v>5</v>
      </c>
      <c r="AZ62" s="2">
        <f>SUM(AZ58:AZ61)</f>
        <v>0</v>
      </c>
      <c r="BA62" s="2">
        <f t="shared" ref="BA62" si="912">SUM(BA58:BA61)</f>
        <v>0</v>
      </c>
      <c r="BB62" s="2">
        <f t="shared" ref="BB62" si="913">SUM(BB58:BB61)</f>
        <v>0</v>
      </c>
      <c r="BC62" s="2">
        <f t="shared" ref="BC62" si="914">SUM(BC58:BC61)</f>
        <v>0</v>
      </c>
      <c r="BD62" s="2">
        <f t="shared" ref="BD62" si="915">SUM(BD58:BD61)</f>
        <v>0</v>
      </c>
      <c r="BE62" s="2">
        <f t="shared" ref="BE62" si="916">SUM(BE58:BE61)</f>
        <v>0</v>
      </c>
      <c r="BF62" s="2">
        <f t="shared" ref="BF62" si="917">SUM(BF58:BF61)</f>
        <v>0</v>
      </c>
      <c r="BG62" s="15">
        <f t="shared" ref="BG62" si="918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2</v>
      </c>
      <c r="BK62" s="2">
        <f t="shared" ref="BK62" si="919">SUM(BK58:BK61)</f>
        <v>2</v>
      </c>
      <c r="BL62" s="2">
        <f t="shared" ref="BL62" si="920">SUM(BL58:BL61)</f>
        <v>0</v>
      </c>
      <c r="BM62" s="2">
        <f t="shared" ref="BM62" si="921">SUM(BM58:BM61)</f>
        <v>0</v>
      </c>
      <c r="BN62" s="2">
        <f t="shared" ref="BN62" si="922">SUM(BN58:BN61)</f>
        <v>1</v>
      </c>
      <c r="BO62" s="2">
        <f t="shared" ref="BO62" si="923">SUM(BO58:BO61)</f>
        <v>2</v>
      </c>
      <c r="BP62" s="2">
        <f t="shared" ref="BP62" si="924">SUM(BP58:BP61)</f>
        <v>4</v>
      </c>
      <c r="BQ62" s="15">
        <f t="shared" ref="BQ62" si="925">SUM(BQ58:BQ61)</f>
        <v>11</v>
      </c>
      <c r="BR62" s="33">
        <f>BJ62+BK62+BL62*1.5+BM62*2.3+BN62*2+BO62*0.4+BP62*0.2</f>
        <v>7.6</v>
      </c>
      <c r="BS62" s="32" t="s">
        <v>5</v>
      </c>
      <c r="BT62" s="2">
        <f>SUM(BT58:BT61)</f>
        <v>224</v>
      </c>
      <c r="BU62" s="2">
        <f t="shared" ref="BU62" si="926">SUM(BU58:BU61)</f>
        <v>77</v>
      </c>
      <c r="BV62" s="2">
        <f t="shared" ref="BV62" si="927">SUM(BV58:BV61)</f>
        <v>30</v>
      </c>
      <c r="BW62" s="2">
        <f t="shared" ref="BW62" si="928">SUM(BW58:BW61)</f>
        <v>6</v>
      </c>
      <c r="BX62" s="2">
        <f t="shared" ref="BX62" si="929">SUM(BX58:BX61)</f>
        <v>71</v>
      </c>
      <c r="BY62" s="2">
        <f t="shared" ref="BY62" si="930">SUM(BY58:BY61)</f>
        <v>51</v>
      </c>
      <c r="BZ62" s="2">
        <f t="shared" ref="BZ62" si="931">SUM(BZ58:BZ61)</f>
        <v>77</v>
      </c>
      <c r="CA62" s="15">
        <f t="shared" ref="CA62" si="932">SUM(CA58:CA61)</f>
        <v>536</v>
      </c>
      <c r="CB62" s="33">
        <f>BT62+BU62+BV62*1.5+BW62*2.3+BX62*2+BY62*0.4+BZ62*0.2</f>
        <v>537.6</v>
      </c>
      <c r="CC62" s="32" t="s">
        <v>5</v>
      </c>
      <c r="CD62" s="2">
        <f>SUM(CD58:CD61)</f>
        <v>0</v>
      </c>
      <c r="CE62" s="2">
        <f t="shared" ref="CE62" si="933">SUM(CE58:CE61)</f>
        <v>0</v>
      </c>
      <c r="CF62" s="2">
        <f t="shared" ref="CF62" si="934">SUM(CF58:CF61)</f>
        <v>0</v>
      </c>
      <c r="CG62" s="2">
        <f t="shared" ref="CG62" si="935">SUM(CG58:CG61)</f>
        <v>0</v>
      </c>
      <c r="CH62" s="2">
        <f t="shared" ref="CH62" si="936">SUM(CH58:CH61)</f>
        <v>0</v>
      </c>
      <c r="CI62" s="2">
        <f t="shared" ref="CI62" si="937">SUM(CI58:CI61)</f>
        <v>0</v>
      </c>
      <c r="CJ62" s="2">
        <f t="shared" ref="CJ62" si="938">SUM(CJ58:CJ61)</f>
        <v>0</v>
      </c>
      <c r="CK62" s="15">
        <f t="shared" ref="CK62" si="939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861"/>
        <v>227</v>
      </c>
      <c r="CO62" s="2">
        <f t="shared" si="861"/>
        <v>80</v>
      </c>
      <c r="CP62" s="2">
        <f t="shared" si="861"/>
        <v>32</v>
      </c>
      <c r="CQ62" s="2">
        <f t="shared" si="861"/>
        <v>6</v>
      </c>
      <c r="CR62" s="2">
        <f t="shared" si="861"/>
        <v>71</v>
      </c>
      <c r="CS62" s="2">
        <f t="shared" si="861"/>
        <v>51</v>
      </c>
      <c r="CT62" s="2">
        <f t="shared" si="861"/>
        <v>82</v>
      </c>
      <c r="CU62" s="15">
        <f t="shared" si="861"/>
        <v>549</v>
      </c>
      <c r="CV62" s="33">
        <f>CN62+CO62+CP62*1.5+CQ62*2.3+CR62*2+CS62*0.4+CT62*0.2</f>
        <v>547.6</v>
      </c>
      <c r="CW62" s="32" t="s">
        <v>5</v>
      </c>
      <c r="CX62" s="2">
        <f t="shared" si="877"/>
        <v>356</v>
      </c>
      <c r="CY62" s="2">
        <f t="shared" si="877"/>
        <v>127</v>
      </c>
      <c r="CZ62" s="2">
        <f t="shared" si="877"/>
        <v>24</v>
      </c>
      <c r="DA62" s="2">
        <f t="shared" si="877"/>
        <v>5</v>
      </c>
      <c r="DB62" s="2">
        <f t="shared" si="877"/>
        <v>65</v>
      </c>
      <c r="DC62" s="2">
        <f t="shared" si="877"/>
        <v>13</v>
      </c>
      <c r="DD62" s="2">
        <f t="shared" si="877"/>
        <v>23</v>
      </c>
      <c r="DE62" s="15">
        <f t="shared" si="877"/>
        <v>613</v>
      </c>
      <c r="DF62" s="33">
        <f>CX62+CY62+CZ62*1.5+DA62*2.3+DB62*2+DC62*0.4+DD62*0.2</f>
        <v>670.30000000000007</v>
      </c>
      <c r="DG62" s="32" t="s">
        <v>5</v>
      </c>
      <c r="DH62" s="2">
        <f t="shared" si="856"/>
        <v>5</v>
      </c>
      <c r="DI62" s="2">
        <f t="shared" si="856"/>
        <v>4</v>
      </c>
      <c r="DJ62" s="2">
        <f t="shared" si="856"/>
        <v>1</v>
      </c>
      <c r="DK62" s="2">
        <f t="shared" si="856"/>
        <v>0</v>
      </c>
      <c r="DL62" s="2">
        <f t="shared" si="856"/>
        <v>1</v>
      </c>
      <c r="DM62" s="2">
        <f t="shared" si="856"/>
        <v>2</v>
      </c>
      <c r="DN62" s="2">
        <f t="shared" si="856"/>
        <v>4</v>
      </c>
      <c r="DO62" s="15">
        <f t="shared" si="856"/>
        <v>17</v>
      </c>
      <c r="DP62" s="33">
        <f>DH62+DI62+DJ62*1.5+DK62*2.3+DL62*2+DM62*0.4+DN62*0.2</f>
        <v>14.100000000000001</v>
      </c>
      <c r="DQ62" s="32" t="s">
        <v>5</v>
      </c>
      <c r="DR62" s="2">
        <f t="shared" si="593"/>
        <v>8</v>
      </c>
      <c r="DS62" s="2">
        <f t="shared" si="593"/>
        <v>5</v>
      </c>
      <c r="DT62" s="2">
        <f t="shared" si="593"/>
        <v>2</v>
      </c>
      <c r="DU62" s="2">
        <f t="shared" si="593"/>
        <v>0</v>
      </c>
      <c r="DV62" s="2">
        <f t="shared" si="593"/>
        <v>0</v>
      </c>
      <c r="DW62" s="2">
        <f t="shared" si="593"/>
        <v>0</v>
      </c>
      <c r="DX62" s="2">
        <f t="shared" si="593"/>
        <v>5</v>
      </c>
      <c r="DY62" s="15">
        <f t="shared" si="593"/>
        <v>20</v>
      </c>
      <c r="DZ62" s="33">
        <f>DR62+DS62+DT62*1.5+DU62*2.3+DV62*2+DW62*0.4+DX62*0.2</f>
        <v>17</v>
      </c>
      <c r="EA62" s="32" t="s">
        <v>5</v>
      </c>
      <c r="EB62" s="2">
        <f t="shared" si="594"/>
        <v>358</v>
      </c>
      <c r="EC62" s="2">
        <f t="shared" si="594"/>
        <v>127</v>
      </c>
      <c r="ED62" s="2">
        <f t="shared" si="594"/>
        <v>23</v>
      </c>
      <c r="EE62" s="2">
        <f t="shared" si="594"/>
        <v>5</v>
      </c>
      <c r="EF62" s="2">
        <f t="shared" si="594"/>
        <v>65</v>
      </c>
      <c r="EG62" s="2">
        <f t="shared" si="594"/>
        <v>13</v>
      </c>
      <c r="EH62" s="2">
        <f t="shared" si="594"/>
        <v>23</v>
      </c>
      <c r="EI62" s="15">
        <f t="shared" si="594"/>
        <v>614</v>
      </c>
      <c r="EJ62" s="33">
        <f>EB62+EC62+ED62*1.5+EE62*2.3+EF62*2+EG62*0.4+EH62*0.2</f>
        <v>670.80000000000007</v>
      </c>
      <c r="EK62" s="32" t="s">
        <v>5</v>
      </c>
      <c r="EL62" s="2">
        <f t="shared" si="595"/>
        <v>226</v>
      </c>
      <c r="EM62" s="2">
        <f t="shared" si="595"/>
        <v>79</v>
      </c>
      <c r="EN62" s="2">
        <f t="shared" si="595"/>
        <v>30</v>
      </c>
      <c r="EO62" s="2">
        <f t="shared" si="595"/>
        <v>6</v>
      </c>
      <c r="EP62" s="2">
        <f t="shared" si="595"/>
        <v>72</v>
      </c>
      <c r="EQ62" s="2">
        <f t="shared" si="595"/>
        <v>53</v>
      </c>
      <c r="ER62" s="2">
        <f t="shared" si="595"/>
        <v>81</v>
      </c>
      <c r="ES62" s="15">
        <f t="shared" si="595"/>
        <v>547</v>
      </c>
      <c r="ET62" s="33">
        <f>EL62+EM62+EN62*1.5+EO62*2.3+EP62*2+EQ62*0.4+ER62*0.2</f>
        <v>545.20000000000005</v>
      </c>
    </row>
    <row r="63" spans="1:150" ht="13" thickTop="1" x14ac:dyDescent="0.25">
      <c r="A63" s="31">
        <f>A61+"00:15"</f>
        <v>0.41666666666666685</v>
      </c>
      <c r="B63" s="57">
        <v>48</v>
      </c>
      <c r="C63" s="57">
        <v>30</v>
      </c>
      <c r="D63" s="57">
        <v>3</v>
      </c>
      <c r="E63" s="57">
        <v>0</v>
      </c>
      <c r="F63" s="57">
        <v>14</v>
      </c>
      <c r="G63" s="57">
        <v>5</v>
      </c>
      <c r="H63" s="57">
        <v>5</v>
      </c>
      <c r="I63" s="14">
        <f t="shared" si="98"/>
        <v>105</v>
      </c>
      <c r="J63" s="14">
        <f t="shared" ref="J63:J66" si="940">B63+C63+D63*1.5+E63*2.3+F63*2+G63*0.4+H63*0.2</f>
        <v>113.5</v>
      </c>
      <c r="K63" s="31">
        <f>K61+"00:15"</f>
        <v>0.41666666666666685</v>
      </c>
      <c r="L63" s="57">
        <v>1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14">
        <f t="shared" ref="S63:S66" si="941">SUM(L63:R63)</f>
        <v>1</v>
      </c>
      <c r="T63" s="14">
        <f t="shared" ref="T63:T66" si="942">L63+M63+N63*1.5+O63*2.3+P63*2+Q63*0.4+R63*0.2</f>
        <v>1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102"/>
        <v>0</v>
      </c>
      <c r="AD63" s="14">
        <f t="shared" ref="AD63:AD66" si="943">V63+W63+X63*1.5+Y63*2.3+Z63*2+AA63*0.4+AB63*0.2</f>
        <v>0</v>
      </c>
      <c r="AE63" s="31">
        <f>AE61+"00:15"</f>
        <v>0.41666666666666685</v>
      </c>
      <c r="AF63" s="57">
        <v>0</v>
      </c>
      <c r="AG63" s="57">
        <v>2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104"/>
        <v>3</v>
      </c>
      <c r="AN63" s="14">
        <f t="shared" ref="AN63:AN66" si="944">AF63+AG63+AH63*1.5+AI63*2.3+AJ63*2+AK63*0.4+AL63*0.2</f>
        <v>2.2000000000000002</v>
      </c>
      <c r="AO63" s="31">
        <f>AO61+"00:15"</f>
        <v>0.41666666666666685</v>
      </c>
      <c r="AP63" s="57">
        <v>3</v>
      </c>
      <c r="AQ63" s="57">
        <v>1</v>
      </c>
      <c r="AR63" s="57">
        <v>1</v>
      </c>
      <c r="AS63" s="57">
        <v>0</v>
      </c>
      <c r="AT63" s="57">
        <v>1</v>
      </c>
      <c r="AU63" s="57">
        <v>0</v>
      </c>
      <c r="AV63" s="57">
        <v>0</v>
      </c>
      <c r="AW63" s="14">
        <f t="shared" si="106"/>
        <v>6</v>
      </c>
      <c r="AX63" s="14">
        <f t="shared" ref="AX63:AX66" si="945">AP63+AQ63+AR63*1.5+AS63*2.3+AT63*2+AU63*0.4+AV63*0.2</f>
        <v>7.5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08"/>
        <v>0</v>
      </c>
      <c r="BH63" s="14">
        <f t="shared" ref="BH63:BH66" si="946">AZ63+BA63+BB63*1.5+BC63*2.3+BD63*2+BE63*0.4+BF63*0.2</f>
        <v>0</v>
      </c>
      <c r="BI63" s="31">
        <f>BI61+"00:15"</f>
        <v>0.41666666666666685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1</v>
      </c>
      <c r="BQ63" s="14">
        <f t="shared" si="110"/>
        <v>1</v>
      </c>
      <c r="BR63" s="14">
        <f t="shared" ref="BR63:BR66" si="947">BJ63+BK63+BL63*1.5+BM63*2.3+BN63*2+BO63*0.4+BP63*0.2</f>
        <v>0.2</v>
      </c>
      <c r="BS63" s="31">
        <f>BS61+"00:15"</f>
        <v>0.41666666666666685</v>
      </c>
      <c r="BT63" s="57">
        <v>60</v>
      </c>
      <c r="BU63" s="57">
        <v>14</v>
      </c>
      <c r="BV63" s="57">
        <v>6</v>
      </c>
      <c r="BW63" s="57">
        <v>2</v>
      </c>
      <c r="BX63" s="57">
        <v>15</v>
      </c>
      <c r="BY63" s="57">
        <v>8</v>
      </c>
      <c r="BZ63" s="57">
        <v>14</v>
      </c>
      <c r="CA63" s="14">
        <f t="shared" si="112"/>
        <v>119</v>
      </c>
      <c r="CB63" s="14">
        <f t="shared" ref="CB63:CB66" si="948">BT63+BU63+BV63*1.5+BW63*2.3+BX63*2+BY63*0.4+BZ63*0.2</f>
        <v>123.6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14"/>
        <v>0</v>
      </c>
      <c r="CL63" s="14">
        <f t="shared" ref="CL63:CL66" si="949">CD63+CE63+CF63*1.5+CG63*2.3+CH63*2+CI63*0.4+CJ63*0.2</f>
        <v>0</v>
      </c>
      <c r="CM63" s="31">
        <f>CM61+"00:15"</f>
        <v>0.41666666666666685</v>
      </c>
      <c r="CN63" s="57">
        <f t="shared" si="861"/>
        <v>60</v>
      </c>
      <c r="CO63" s="57">
        <f t="shared" si="861"/>
        <v>16</v>
      </c>
      <c r="CP63" s="57">
        <f t="shared" si="861"/>
        <v>6</v>
      </c>
      <c r="CQ63" s="57">
        <f t="shared" si="861"/>
        <v>2</v>
      </c>
      <c r="CR63" s="57">
        <f t="shared" si="861"/>
        <v>15</v>
      </c>
      <c r="CS63" s="57">
        <f t="shared" si="861"/>
        <v>8</v>
      </c>
      <c r="CT63" s="57">
        <f t="shared" si="861"/>
        <v>15</v>
      </c>
      <c r="CU63" s="14">
        <f t="shared" si="861"/>
        <v>122</v>
      </c>
      <c r="CV63" s="14">
        <f t="shared" ref="CV63:CV66" si="950">CN63+CO63+CP63*1.5+CQ63*2.3+CR63*2+CS63*0.4+CT63*0.2</f>
        <v>125.8</v>
      </c>
      <c r="CW63" s="31">
        <f>CW61+"00:15"</f>
        <v>0.41666666666666685</v>
      </c>
      <c r="CX63" s="57">
        <f t="shared" si="877"/>
        <v>49</v>
      </c>
      <c r="CY63" s="57">
        <f t="shared" si="877"/>
        <v>30</v>
      </c>
      <c r="CZ63" s="57">
        <f t="shared" si="877"/>
        <v>3</v>
      </c>
      <c r="DA63" s="57">
        <f t="shared" si="877"/>
        <v>0</v>
      </c>
      <c r="DB63" s="57">
        <f t="shared" si="877"/>
        <v>14</v>
      </c>
      <c r="DC63" s="57">
        <f t="shared" si="877"/>
        <v>5</v>
      </c>
      <c r="DD63" s="57">
        <f t="shared" si="877"/>
        <v>5</v>
      </c>
      <c r="DE63" s="14">
        <f t="shared" si="877"/>
        <v>106</v>
      </c>
      <c r="DF63" s="14">
        <f t="shared" ref="DF63:DF66" si="951">CX63+CY63+CZ63*1.5+DA63*2.3+DB63*2+DC63*0.4+DD63*0.2</f>
        <v>114.5</v>
      </c>
      <c r="DG63" s="31">
        <f>DG61+"00:15"</f>
        <v>0.41666666666666685</v>
      </c>
      <c r="DH63" s="57">
        <f t="shared" si="856"/>
        <v>1</v>
      </c>
      <c r="DI63" s="57">
        <f t="shared" si="856"/>
        <v>0</v>
      </c>
      <c r="DJ63" s="57">
        <f t="shared" si="856"/>
        <v>0</v>
      </c>
      <c r="DK63" s="57">
        <f t="shared" si="856"/>
        <v>0</v>
      </c>
      <c r="DL63" s="57">
        <f t="shared" si="856"/>
        <v>0</v>
      </c>
      <c r="DM63" s="57">
        <f t="shared" si="856"/>
        <v>0</v>
      </c>
      <c r="DN63" s="57">
        <f t="shared" si="856"/>
        <v>1</v>
      </c>
      <c r="DO63" s="14">
        <f t="shared" si="856"/>
        <v>2</v>
      </c>
      <c r="DP63" s="14">
        <f t="shared" ref="DP63:DP66" si="952">DH63+DI63+DJ63*1.5+DK63*2.3+DL63*2+DM63*0.4+DN63*0.2</f>
        <v>1.2</v>
      </c>
      <c r="DQ63" s="31">
        <f>DQ61+"00:15"</f>
        <v>0.41666666666666685</v>
      </c>
      <c r="DR63" s="57">
        <f t="shared" si="593"/>
        <v>3</v>
      </c>
      <c r="DS63" s="57">
        <f t="shared" si="593"/>
        <v>3</v>
      </c>
      <c r="DT63" s="57">
        <f t="shared" si="593"/>
        <v>1</v>
      </c>
      <c r="DU63" s="57">
        <f t="shared" si="593"/>
        <v>0</v>
      </c>
      <c r="DV63" s="57">
        <f t="shared" si="593"/>
        <v>1</v>
      </c>
      <c r="DW63" s="57">
        <f t="shared" si="593"/>
        <v>0</v>
      </c>
      <c r="DX63" s="57">
        <f t="shared" si="593"/>
        <v>1</v>
      </c>
      <c r="DY63" s="14">
        <f t="shared" si="593"/>
        <v>9</v>
      </c>
      <c r="DZ63" s="14">
        <f t="shared" ref="DZ63:DZ66" si="953">DR63+DS63+DT63*1.5+DU63*2.3+DV63*2+DW63*0.4+DX63*0.2</f>
        <v>9.6999999999999993</v>
      </c>
      <c r="EA63" s="31">
        <f>EA61+"00:15"</f>
        <v>0.41666666666666685</v>
      </c>
      <c r="EB63" s="57">
        <f t="shared" si="594"/>
        <v>51</v>
      </c>
      <c r="EC63" s="57">
        <f t="shared" si="594"/>
        <v>31</v>
      </c>
      <c r="ED63" s="57">
        <f t="shared" si="594"/>
        <v>4</v>
      </c>
      <c r="EE63" s="57">
        <f t="shared" si="594"/>
        <v>0</v>
      </c>
      <c r="EF63" s="57">
        <f t="shared" si="594"/>
        <v>15</v>
      </c>
      <c r="EG63" s="57">
        <f t="shared" si="594"/>
        <v>5</v>
      </c>
      <c r="EH63" s="57">
        <f t="shared" si="594"/>
        <v>5</v>
      </c>
      <c r="EI63" s="14">
        <f t="shared" si="594"/>
        <v>111</v>
      </c>
      <c r="EJ63" s="14">
        <f t="shared" ref="EJ63:EJ66" si="954">EB63+EC63+ED63*1.5+EE63*2.3+EF63*2+EG63*0.4+EH63*0.2</f>
        <v>121</v>
      </c>
      <c r="EK63" s="31">
        <f>EK61+"00:15"</f>
        <v>0.41666666666666685</v>
      </c>
      <c r="EL63" s="57">
        <f t="shared" si="595"/>
        <v>60</v>
      </c>
      <c r="EM63" s="57">
        <f t="shared" si="595"/>
        <v>14</v>
      </c>
      <c r="EN63" s="57">
        <f t="shared" si="595"/>
        <v>6</v>
      </c>
      <c r="EO63" s="57">
        <f t="shared" si="595"/>
        <v>2</v>
      </c>
      <c r="EP63" s="57">
        <f t="shared" si="595"/>
        <v>15</v>
      </c>
      <c r="EQ63" s="57">
        <f t="shared" si="595"/>
        <v>8</v>
      </c>
      <c r="ER63" s="57">
        <f t="shared" si="595"/>
        <v>15</v>
      </c>
      <c r="ES63" s="14">
        <f t="shared" si="595"/>
        <v>120</v>
      </c>
      <c r="ET63" s="14">
        <f t="shared" ref="ET63:ET66" si="955">EL63+EM63+EN63*1.5+EO63*2.3+EP63*2+EQ63*0.4+ER63*0.2</f>
        <v>123.8</v>
      </c>
    </row>
    <row r="64" spans="1:150" x14ac:dyDescent="0.25">
      <c r="A64" s="31">
        <f>A63+"00:15"</f>
        <v>0.42708333333333354</v>
      </c>
      <c r="B64" s="57">
        <v>56</v>
      </c>
      <c r="C64" s="57">
        <v>29</v>
      </c>
      <c r="D64" s="57">
        <v>7</v>
      </c>
      <c r="E64" s="57">
        <v>0</v>
      </c>
      <c r="F64" s="57">
        <v>18</v>
      </c>
      <c r="G64" s="57">
        <v>2</v>
      </c>
      <c r="H64" s="57">
        <v>2</v>
      </c>
      <c r="I64" s="14">
        <f t="shared" si="98"/>
        <v>114</v>
      </c>
      <c r="J64" s="14">
        <f t="shared" si="940"/>
        <v>132.70000000000002</v>
      </c>
      <c r="K64" s="31">
        <f>K63+"00:15"</f>
        <v>0.42708333333333354</v>
      </c>
      <c r="L64" s="57">
        <v>1</v>
      </c>
      <c r="M64" s="57">
        <v>1</v>
      </c>
      <c r="N64" s="57">
        <v>1</v>
      </c>
      <c r="O64" s="57">
        <v>0</v>
      </c>
      <c r="P64" s="57">
        <v>0</v>
      </c>
      <c r="Q64" s="57">
        <v>0</v>
      </c>
      <c r="R64" s="57">
        <v>0</v>
      </c>
      <c r="S64" s="14">
        <f t="shared" si="941"/>
        <v>3</v>
      </c>
      <c r="T64" s="14">
        <f t="shared" si="942"/>
        <v>3.5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102"/>
        <v>0</v>
      </c>
      <c r="AD64" s="14">
        <f t="shared" si="943"/>
        <v>0</v>
      </c>
      <c r="AE64" s="31">
        <f>AE63+"00:15"</f>
        <v>0.42708333333333354</v>
      </c>
      <c r="AF64" s="57">
        <v>4</v>
      </c>
      <c r="AG64" s="57">
        <v>1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14">
        <f t="shared" si="104"/>
        <v>5</v>
      </c>
      <c r="AN64" s="14">
        <f t="shared" si="944"/>
        <v>5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106"/>
        <v>0</v>
      </c>
      <c r="AX64" s="14">
        <f t="shared" si="945"/>
        <v>0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08"/>
        <v>0</v>
      </c>
      <c r="BH64" s="14">
        <f t="shared" si="946"/>
        <v>0</v>
      </c>
      <c r="BI64" s="31">
        <f>BI63+"00:15"</f>
        <v>0.42708333333333354</v>
      </c>
      <c r="BJ64" s="57">
        <v>0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1</v>
      </c>
      <c r="BQ64" s="14">
        <f t="shared" si="110"/>
        <v>1</v>
      </c>
      <c r="BR64" s="14">
        <f t="shared" si="947"/>
        <v>0.2</v>
      </c>
      <c r="BS64" s="31">
        <f>BS63+"00:15"</f>
        <v>0.42708333333333354</v>
      </c>
      <c r="BT64" s="57">
        <v>59</v>
      </c>
      <c r="BU64" s="57">
        <v>15</v>
      </c>
      <c r="BV64" s="57">
        <v>8</v>
      </c>
      <c r="BW64" s="57">
        <v>1</v>
      </c>
      <c r="BX64" s="57">
        <v>11</v>
      </c>
      <c r="BY64" s="57">
        <v>9</v>
      </c>
      <c r="BZ64" s="57">
        <v>5</v>
      </c>
      <c r="CA64" s="14">
        <f t="shared" si="112"/>
        <v>108</v>
      </c>
      <c r="CB64" s="14">
        <f t="shared" si="948"/>
        <v>114.89999999999999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14"/>
        <v>0</v>
      </c>
      <c r="CL64" s="14">
        <f t="shared" si="949"/>
        <v>0</v>
      </c>
      <c r="CM64" s="31">
        <f>CM63+"00:15"</f>
        <v>0.42708333333333354</v>
      </c>
      <c r="CN64" s="57">
        <f t="shared" si="861"/>
        <v>63</v>
      </c>
      <c r="CO64" s="57">
        <f t="shared" si="861"/>
        <v>16</v>
      </c>
      <c r="CP64" s="57">
        <f t="shared" si="861"/>
        <v>8</v>
      </c>
      <c r="CQ64" s="57">
        <f t="shared" si="861"/>
        <v>1</v>
      </c>
      <c r="CR64" s="57">
        <f t="shared" si="861"/>
        <v>11</v>
      </c>
      <c r="CS64" s="57">
        <f t="shared" si="861"/>
        <v>9</v>
      </c>
      <c r="CT64" s="57">
        <f t="shared" si="861"/>
        <v>5</v>
      </c>
      <c r="CU64" s="14">
        <f t="shared" si="861"/>
        <v>113</v>
      </c>
      <c r="CV64" s="14">
        <f t="shared" si="950"/>
        <v>119.89999999999999</v>
      </c>
      <c r="CW64" s="31">
        <f>CW63+"00:15"</f>
        <v>0.42708333333333354</v>
      </c>
      <c r="CX64" s="57">
        <f t="shared" si="877"/>
        <v>57</v>
      </c>
      <c r="CY64" s="57">
        <f t="shared" si="877"/>
        <v>30</v>
      </c>
      <c r="CZ64" s="57">
        <f t="shared" si="877"/>
        <v>8</v>
      </c>
      <c r="DA64" s="57">
        <f t="shared" si="877"/>
        <v>0</v>
      </c>
      <c r="DB64" s="57">
        <f t="shared" si="877"/>
        <v>18</v>
      </c>
      <c r="DC64" s="57">
        <f t="shared" si="877"/>
        <v>2</v>
      </c>
      <c r="DD64" s="57">
        <f t="shared" si="877"/>
        <v>2</v>
      </c>
      <c r="DE64" s="14">
        <f t="shared" si="877"/>
        <v>117</v>
      </c>
      <c r="DF64" s="14">
        <f t="shared" si="951"/>
        <v>136.20000000000002</v>
      </c>
      <c r="DG64" s="31">
        <f>DG63+"00:15"</f>
        <v>0.42708333333333354</v>
      </c>
      <c r="DH64" s="57">
        <f t="shared" si="856"/>
        <v>1</v>
      </c>
      <c r="DI64" s="57">
        <f t="shared" si="856"/>
        <v>1</v>
      </c>
      <c r="DJ64" s="57">
        <f t="shared" si="856"/>
        <v>1</v>
      </c>
      <c r="DK64" s="57">
        <f t="shared" si="856"/>
        <v>0</v>
      </c>
      <c r="DL64" s="57">
        <f t="shared" si="856"/>
        <v>0</v>
      </c>
      <c r="DM64" s="57">
        <f t="shared" si="856"/>
        <v>0</v>
      </c>
      <c r="DN64" s="57">
        <f t="shared" si="856"/>
        <v>1</v>
      </c>
      <c r="DO64" s="14">
        <f t="shared" si="856"/>
        <v>4</v>
      </c>
      <c r="DP64" s="14">
        <f t="shared" si="952"/>
        <v>3.7</v>
      </c>
      <c r="DQ64" s="31">
        <f>DQ63+"00:15"</f>
        <v>0.42708333333333354</v>
      </c>
      <c r="DR64" s="57">
        <f t="shared" si="593"/>
        <v>4</v>
      </c>
      <c r="DS64" s="57">
        <f t="shared" si="593"/>
        <v>1</v>
      </c>
      <c r="DT64" s="57">
        <f t="shared" si="593"/>
        <v>0</v>
      </c>
      <c r="DU64" s="57">
        <f t="shared" si="593"/>
        <v>0</v>
      </c>
      <c r="DV64" s="57">
        <f t="shared" si="593"/>
        <v>0</v>
      </c>
      <c r="DW64" s="57">
        <f t="shared" si="593"/>
        <v>0</v>
      </c>
      <c r="DX64" s="57">
        <f t="shared" si="593"/>
        <v>0</v>
      </c>
      <c r="DY64" s="14">
        <f t="shared" si="593"/>
        <v>5</v>
      </c>
      <c r="DZ64" s="14">
        <f t="shared" si="953"/>
        <v>5</v>
      </c>
      <c r="EA64" s="31">
        <f>EA63+"00:15"</f>
        <v>0.42708333333333354</v>
      </c>
      <c r="EB64" s="57">
        <f t="shared" si="594"/>
        <v>56</v>
      </c>
      <c r="EC64" s="57">
        <f t="shared" si="594"/>
        <v>29</v>
      </c>
      <c r="ED64" s="57">
        <f t="shared" si="594"/>
        <v>7</v>
      </c>
      <c r="EE64" s="57">
        <f t="shared" si="594"/>
        <v>0</v>
      </c>
      <c r="EF64" s="57">
        <f t="shared" si="594"/>
        <v>18</v>
      </c>
      <c r="EG64" s="57">
        <f t="shared" si="594"/>
        <v>2</v>
      </c>
      <c r="EH64" s="57">
        <f t="shared" si="594"/>
        <v>2</v>
      </c>
      <c r="EI64" s="14">
        <f t="shared" si="594"/>
        <v>114</v>
      </c>
      <c r="EJ64" s="14">
        <f t="shared" si="954"/>
        <v>132.70000000000002</v>
      </c>
      <c r="EK64" s="31">
        <f>EK63+"00:15"</f>
        <v>0.42708333333333354</v>
      </c>
      <c r="EL64" s="57">
        <f t="shared" si="595"/>
        <v>59</v>
      </c>
      <c r="EM64" s="57">
        <f t="shared" si="595"/>
        <v>15</v>
      </c>
      <c r="EN64" s="57">
        <f t="shared" si="595"/>
        <v>8</v>
      </c>
      <c r="EO64" s="57">
        <f t="shared" si="595"/>
        <v>1</v>
      </c>
      <c r="EP64" s="57">
        <f t="shared" si="595"/>
        <v>11</v>
      </c>
      <c r="EQ64" s="57">
        <f t="shared" si="595"/>
        <v>9</v>
      </c>
      <c r="ER64" s="57">
        <f t="shared" si="595"/>
        <v>6</v>
      </c>
      <c r="ES64" s="14">
        <f t="shared" si="595"/>
        <v>109</v>
      </c>
      <c r="ET64" s="14">
        <f t="shared" si="955"/>
        <v>115.1</v>
      </c>
    </row>
    <row r="65" spans="1:150" x14ac:dyDescent="0.25">
      <c r="A65" s="31">
        <f t="shared" ref="A65:A66" si="956">A64+"00:15"</f>
        <v>0.43750000000000022</v>
      </c>
      <c r="B65" s="57">
        <v>75</v>
      </c>
      <c r="C65" s="57">
        <v>27</v>
      </c>
      <c r="D65" s="57">
        <v>7</v>
      </c>
      <c r="E65" s="57">
        <v>0</v>
      </c>
      <c r="F65" s="57">
        <v>16</v>
      </c>
      <c r="G65" s="57">
        <v>2</v>
      </c>
      <c r="H65" s="57">
        <v>4</v>
      </c>
      <c r="I65" s="14">
        <f t="shared" si="98"/>
        <v>131</v>
      </c>
      <c r="J65" s="14">
        <f t="shared" si="940"/>
        <v>146.10000000000002</v>
      </c>
      <c r="K65" s="31">
        <f t="shared" ref="K65:K66" si="957">K64+"00:15"</f>
        <v>0.43750000000000022</v>
      </c>
      <c r="L65" s="57">
        <v>1</v>
      </c>
      <c r="M65" s="57">
        <v>2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14">
        <f t="shared" si="941"/>
        <v>3</v>
      </c>
      <c r="T65" s="14">
        <f t="shared" si="942"/>
        <v>3</v>
      </c>
      <c r="U65" s="31">
        <f t="shared" ref="U65:U66" si="958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02"/>
        <v>0</v>
      </c>
      <c r="AD65" s="14">
        <f t="shared" si="943"/>
        <v>0</v>
      </c>
      <c r="AE65" s="31">
        <f t="shared" ref="AE65:AE66" si="959">AE64+"00:15"</f>
        <v>0.43750000000000022</v>
      </c>
      <c r="AF65" s="57">
        <v>1</v>
      </c>
      <c r="AG65" s="57">
        <v>2</v>
      </c>
      <c r="AH65" s="57">
        <v>0</v>
      </c>
      <c r="AI65" s="57">
        <v>0</v>
      </c>
      <c r="AJ65" s="57">
        <v>0</v>
      </c>
      <c r="AK65" s="57">
        <v>0</v>
      </c>
      <c r="AL65" s="57">
        <v>2</v>
      </c>
      <c r="AM65" s="14">
        <f t="shared" si="104"/>
        <v>5</v>
      </c>
      <c r="AN65" s="14">
        <f t="shared" si="944"/>
        <v>3.4</v>
      </c>
      <c r="AO65" s="31">
        <f t="shared" ref="AO65:AO66" si="960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06"/>
        <v>0</v>
      </c>
      <c r="AX65" s="14">
        <f t="shared" si="945"/>
        <v>0</v>
      </c>
      <c r="AY65" s="31">
        <f t="shared" ref="AY65:AY66" si="961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08"/>
        <v>0</v>
      </c>
      <c r="BH65" s="14">
        <f t="shared" si="946"/>
        <v>0</v>
      </c>
      <c r="BI65" s="31">
        <f t="shared" ref="BI65:BI66" si="962">BI64+"00:15"</f>
        <v>0.43750000000000022</v>
      </c>
      <c r="BJ65" s="57">
        <v>0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0</v>
      </c>
      <c r="BQ65" s="14">
        <f t="shared" si="110"/>
        <v>0</v>
      </c>
      <c r="BR65" s="14">
        <f t="shared" si="947"/>
        <v>0</v>
      </c>
      <c r="BS65" s="31">
        <f t="shared" ref="BS65:BS66" si="963">BS64+"00:15"</f>
        <v>0.43750000000000022</v>
      </c>
      <c r="BT65" s="57">
        <v>82</v>
      </c>
      <c r="BU65" s="57">
        <v>22</v>
      </c>
      <c r="BV65" s="57">
        <v>8</v>
      </c>
      <c r="BW65" s="57">
        <v>2</v>
      </c>
      <c r="BX65" s="57">
        <v>18</v>
      </c>
      <c r="BY65" s="57">
        <v>6</v>
      </c>
      <c r="BZ65" s="57">
        <v>12</v>
      </c>
      <c r="CA65" s="14">
        <f t="shared" si="112"/>
        <v>150</v>
      </c>
      <c r="CB65" s="14">
        <f t="shared" si="948"/>
        <v>161.4</v>
      </c>
      <c r="CC65" s="31">
        <f t="shared" ref="CC65:CC66" si="964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4"/>
        <v>0</v>
      </c>
      <c r="CL65" s="14">
        <f t="shared" si="949"/>
        <v>0</v>
      </c>
      <c r="CM65" s="31">
        <f t="shared" ref="CM65:CM66" si="965">CM64+"00:15"</f>
        <v>0.43750000000000022</v>
      </c>
      <c r="CN65" s="57">
        <f t="shared" si="861"/>
        <v>83</v>
      </c>
      <c r="CO65" s="57">
        <f t="shared" si="861"/>
        <v>24</v>
      </c>
      <c r="CP65" s="57">
        <f t="shared" si="861"/>
        <v>8</v>
      </c>
      <c r="CQ65" s="57">
        <f t="shared" si="861"/>
        <v>2</v>
      </c>
      <c r="CR65" s="57">
        <f t="shared" si="861"/>
        <v>18</v>
      </c>
      <c r="CS65" s="57">
        <f t="shared" si="861"/>
        <v>6</v>
      </c>
      <c r="CT65" s="57">
        <f t="shared" si="861"/>
        <v>14</v>
      </c>
      <c r="CU65" s="14">
        <f t="shared" si="861"/>
        <v>155</v>
      </c>
      <c r="CV65" s="14">
        <f t="shared" si="950"/>
        <v>164.8</v>
      </c>
      <c r="CW65" s="31">
        <f t="shared" ref="CW65:CW66" si="966">CW64+"00:15"</f>
        <v>0.43750000000000022</v>
      </c>
      <c r="CX65" s="57">
        <f t="shared" si="877"/>
        <v>76</v>
      </c>
      <c r="CY65" s="57">
        <f t="shared" si="877"/>
        <v>29</v>
      </c>
      <c r="CZ65" s="57">
        <f t="shared" si="877"/>
        <v>7</v>
      </c>
      <c r="DA65" s="57">
        <f t="shared" si="877"/>
        <v>0</v>
      </c>
      <c r="DB65" s="57">
        <f t="shared" si="877"/>
        <v>16</v>
      </c>
      <c r="DC65" s="57">
        <f t="shared" si="877"/>
        <v>2</v>
      </c>
      <c r="DD65" s="57">
        <f t="shared" si="877"/>
        <v>4</v>
      </c>
      <c r="DE65" s="14">
        <f t="shared" si="877"/>
        <v>134</v>
      </c>
      <c r="DF65" s="14">
        <f t="shared" si="951"/>
        <v>149.10000000000002</v>
      </c>
      <c r="DG65" s="31">
        <f t="shared" ref="DG65:DG66" si="967">DG64+"00:15"</f>
        <v>0.43750000000000022</v>
      </c>
      <c r="DH65" s="57">
        <f t="shared" si="856"/>
        <v>1</v>
      </c>
      <c r="DI65" s="57">
        <f t="shared" si="856"/>
        <v>2</v>
      </c>
      <c r="DJ65" s="57">
        <f t="shared" si="856"/>
        <v>0</v>
      </c>
      <c r="DK65" s="57">
        <f t="shared" si="856"/>
        <v>0</v>
      </c>
      <c r="DL65" s="57">
        <f t="shared" si="856"/>
        <v>0</v>
      </c>
      <c r="DM65" s="57">
        <f t="shared" si="856"/>
        <v>0</v>
      </c>
      <c r="DN65" s="57">
        <f t="shared" si="856"/>
        <v>0</v>
      </c>
      <c r="DO65" s="14">
        <f t="shared" si="856"/>
        <v>3</v>
      </c>
      <c r="DP65" s="14">
        <f t="shared" si="952"/>
        <v>3</v>
      </c>
      <c r="DQ65" s="31">
        <f t="shared" ref="DQ65:DQ66" si="968">DQ64+"00:15"</f>
        <v>0.43750000000000022</v>
      </c>
      <c r="DR65" s="57">
        <f t="shared" si="593"/>
        <v>1</v>
      </c>
      <c r="DS65" s="57">
        <f t="shared" si="593"/>
        <v>2</v>
      </c>
      <c r="DT65" s="57">
        <f t="shared" si="593"/>
        <v>0</v>
      </c>
      <c r="DU65" s="57">
        <f t="shared" si="593"/>
        <v>0</v>
      </c>
      <c r="DV65" s="57">
        <f t="shared" si="593"/>
        <v>0</v>
      </c>
      <c r="DW65" s="57">
        <f t="shared" si="593"/>
        <v>0</v>
      </c>
      <c r="DX65" s="57">
        <f t="shared" si="593"/>
        <v>2</v>
      </c>
      <c r="DY65" s="14">
        <f t="shared" si="593"/>
        <v>5</v>
      </c>
      <c r="DZ65" s="14">
        <f t="shared" si="953"/>
        <v>3.4</v>
      </c>
      <c r="EA65" s="31">
        <f t="shared" ref="EA65:EA66" si="969">EA64+"00:15"</f>
        <v>0.43750000000000022</v>
      </c>
      <c r="EB65" s="57">
        <f t="shared" si="594"/>
        <v>75</v>
      </c>
      <c r="EC65" s="57">
        <f t="shared" si="594"/>
        <v>27</v>
      </c>
      <c r="ED65" s="57">
        <f t="shared" si="594"/>
        <v>7</v>
      </c>
      <c r="EE65" s="57">
        <f t="shared" si="594"/>
        <v>0</v>
      </c>
      <c r="EF65" s="57">
        <f t="shared" si="594"/>
        <v>16</v>
      </c>
      <c r="EG65" s="57">
        <f t="shared" si="594"/>
        <v>2</v>
      </c>
      <c r="EH65" s="57">
        <f t="shared" si="594"/>
        <v>4</v>
      </c>
      <c r="EI65" s="14">
        <f t="shared" si="594"/>
        <v>131</v>
      </c>
      <c r="EJ65" s="14">
        <f t="shared" si="954"/>
        <v>146.10000000000002</v>
      </c>
      <c r="EK65" s="31">
        <f t="shared" ref="EK65:EK66" si="970">EK64+"00:15"</f>
        <v>0.43750000000000022</v>
      </c>
      <c r="EL65" s="57">
        <f t="shared" si="595"/>
        <v>82</v>
      </c>
      <c r="EM65" s="57">
        <f t="shared" si="595"/>
        <v>22</v>
      </c>
      <c r="EN65" s="57">
        <f t="shared" si="595"/>
        <v>8</v>
      </c>
      <c r="EO65" s="57">
        <f t="shared" si="595"/>
        <v>2</v>
      </c>
      <c r="EP65" s="57">
        <f t="shared" si="595"/>
        <v>18</v>
      </c>
      <c r="EQ65" s="57">
        <f t="shared" si="595"/>
        <v>6</v>
      </c>
      <c r="ER65" s="57">
        <f t="shared" si="595"/>
        <v>12</v>
      </c>
      <c r="ES65" s="14">
        <f t="shared" si="595"/>
        <v>150</v>
      </c>
      <c r="ET65" s="14">
        <f t="shared" si="955"/>
        <v>161.4</v>
      </c>
    </row>
    <row r="66" spans="1:150" ht="13" thickBot="1" x14ac:dyDescent="0.3">
      <c r="A66" s="31">
        <f t="shared" si="956"/>
        <v>0.44791666666666691</v>
      </c>
      <c r="B66" s="57">
        <v>59</v>
      </c>
      <c r="C66" s="57">
        <v>35</v>
      </c>
      <c r="D66" s="57">
        <v>6</v>
      </c>
      <c r="E66" s="57">
        <v>1</v>
      </c>
      <c r="F66" s="57">
        <v>15</v>
      </c>
      <c r="G66" s="57">
        <v>2</v>
      </c>
      <c r="H66" s="57">
        <v>1</v>
      </c>
      <c r="I66" s="14">
        <f t="shared" si="98"/>
        <v>119</v>
      </c>
      <c r="J66" s="14">
        <f t="shared" si="940"/>
        <v>136.30000000000001</v>
      </c>
      <c r="K66" s="31">
        <f t="shared" si="957"/>
        <v>0.44791666666666691</v>
      </c>
      <c r="L66" s="57">
        <v>0</v>
      </c>
      <c r="M66" s="57">
        <v>1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941"/>
        <v>1</v>
      </c>
      <c r="T66" s="14">
        <f t="shared" si="942"/>
        <v>1</v>
      </c>
      <c r="U66" s="31">
        <f t="shared" si="958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02"/>
        <v>0</v>
      </c>
      <c r="AD66" s="14">
        <f t="shared" si="943"/>
        <v>0</v>
      </c>
      <c r="AE66" s="31">
        <f t="shared" si="959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1</v>
      </c>
      <c r="AK66" s="57">
        <v>0</v>
      </c>
      <c r="AL66" s="57">
        <v>2</v>
      </c>
      <c r="AM66" s="14">
        <f t="shared" si="104"/>
        <v>3</v>
      </c>
      <c r="AN66" s="14">
        <f t="shared" si="944"/>
        <v>2.4</v>
      </c>
      <c r="AO66" s="31">
        <f t="shared" si="960"/>
        <v>0.44791666666666691</v>
      </c>
      <c r="AP66" s="57">
        <v>1</v>
      </c>
      <c r="AQ66" s="57">
        <v>1</v>
      </c>
      <c r="AR66" s="57">
        <v>1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106"/>
        <v>3</v>
      </c>
      <c r="AX66" s="14">
        <f t="shared" si="945"/>
        <v>3.5</v>
      </c>
      <c r="AY66" s="31">
        <f t="shared" si="961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08"/>
        <v>0</v>
      </c>
      <c r="BH66" s="14">
        <f t="shared" si="946"/>
        <v>0</v>
      </c>
      <c r="BI66" s="31">
        <f t="shared" si="962"/>
        <v>0.44791666666666691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10"/>
        <v>0</v>
      </c>
      <c r="BR66" s="14">
        <f t="shared" si="947"/>
        <v>0</v>
      </c>
      <c r="BS66" s="31">
        <f t="shared" si="963"/>
        <v>0.44791666666666691</v>
      </c>
      <c r="BT66" s="57">
        <v>53</v>
      </c>
      <c r="BU66" s="57">
        <v>16</v>
      </c>
      <c r="BV66" s="57">
        <v>7</v>
      </c>
      <c r="BW66" s="57">
        <v>0</v>
      </c>
      <c r="BX66" s="57">
        <v>12</v>
      </c>
      <c r="BY66" s="57">
        <v>15</v>
      </c>
      <c r="BZ66" s="57">
        <v>3</v>
      </c>
      <c r="CA66" s="14">
        <f t="shared" si="112"/>
        <v>106</v>
      </c>
      <c r="CB66" s="14">
        <f t="shared" si="948"/>
        <v>110.1</v>
      </c>
      <c r="CC66" s="31">
        <f t="shared" si="964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4"/>
        <v>0</v>
      </c>
      <c r="CL66" s="14">
        <f t="shared" si="949"/>
        <v>0</v>
      </c>
      <c r="CM66" s="31">
        <f t="shared" si="965"/>
        <v>0.44791666666666691</v>
      </c>
      <c r="CN66" s="57">
        <f t="shared" si="861"/>
        <v>53</v>
      </c>
      <c r="CO66" s="57">
        <f t="shared" si="861"/>
        <v>16</v>
      </c>
      <c r="CP66" s="57">
        <f t="shared" si="861"/>
        <v>7</v>
      </c>
      <c r="CQ66" s="57">
        <f t="shared" si="861"/>
        <v>0</v>
      </c>
      <c r="CR66" s="57">
        <f t="shared" si="861"/>
        <v>13</v>
      </c>
      <c r="CS66" s="57">
        <f t="shared" si="861"/>
        <v>15</v>
      </c>
      <c r="CT66" s="57">
        <f t="shared" si="861"/>
        <v>5</v>
      </c>
      <c r="CU66" s="14">
        <f t="shared" si="861"/>
        <v>109</v>
      </c>
      <c r="CV66" s="14">
        <f t="shared" si="950"/>
        <v>112.5</v>
      </c>
      <c r="CW66" s="31">
        <f t="shared" si="966"/>
        <v>0.44791666666666691</v>
      </c>
      <c r="CX66" s="57">
        <f t="shared" si="877"/>
        <v>59</v>
      </c>
      <c r="CY66" s="57">
        <f t="shared" si="877"/>
        <v>36</v>
      </c>
      <c r="CZ66" s="57">
        <f t="shared" si="877"/>
        <v>6</v>
      </c>
      <c r="DA66" s="57">
        <f t="shared" si="877"/>
        <v>1</v>
      </c>
      <c r="DB66" s="57">
        <f t="shared" si="877"/>
        <v>15</v>
      </c>
      <c r="DC66" s="57">
        <f t="shared" si="877"/>
        <v>2</v>
      </c>
      <c r="DD66" s="57">
        <f t="shared" si="877"/>
        <v>1</v>
      </c>
      <c r="DE66" s="14">
        <f t="shared" si="877"/>
        <v>120</v>
      </c>
      <c r="DF66" s="14">
        <f t="shared" si="951"/>
        <v>137.30000000000001</v>
      </c>
      <c r="DG66" s="31">
        <f t="shared" si="967"/>
        <v>0.44791666666666691</v>
      </c>
      <c r="DH66" s="57">
        <f t="shared" si="856"/>
        <v>0</v>
      </c>
      <c r="DI66" s="57">
        <f t="shared" si="856"/>
        <v>1</v>
      </c>
      <c r="DJ66" s="57">
        <f t="shared" si="856"/>
        <v>0</v>
      </c>
      <c r="DK66" s="57">
        <f t="shared" si="856"/>
        <v>0</v>
      </c>
      <c r="DL66" s="57">
        <f t="shared" si="856"/>
        <v>0</v>
      </c>
      <c r="DM66" s="57">
        <f t="shared" si="856"/>
        <v>0</v>
      </c>
      <c r="DN66" s="57">
        <f t="shared" si="856"/>
        <v>0</v>
      </c>
      <c r="DO66" s="14">
        <f t="shared" si="856"/>
        <v>1</v>
      </c>
      <c r="DP66" s="14">
        <f t="shared" si="952"/>
        <v>1</v>
      </c>
      <c r="DQ66" s="31">
        <f t="shared" si="968"/>
        <v>0.44791666666666691</v>
      </c>
      <c r="DR66" s="57">
        <f t="shared" si="593"/>
        <v>1</v>
      </c>
      <c r="DS66" s="57">
        <f t="shared" si="593"/>
        <v>1</v>
      </c>
      <c r="DT66" s="57">
        <f t="shared" si="593"/>
        <v>1</v>
      </c>
      <c r="DU66" s="57">
        <f t="shared" si="593"/>
        <v>0</v>
      </c>
      <c r="DV66" s="57">
        <f t="shared" si="593"/>
        <v>1</v>
      </c>
      <c r="DW66" s="57">
        <f t="shared" si="593"/>
        <v>0</v>
      </c>
      <c r="DX66" s="57">
        <f t="shared" si="593"/>
        <v>2</v>
      </c>
      <c r="DY66" s="14">
        <f t="shared" si="593"/>
        <v>6</v>
      </c>
      <c r="DZ66" s="14">
        <f t="shared" si="953"/>
        <v>5.9</v>
      </c>
      <c r="EA66" s="31">
        <f t="shared" si="969"/>
        <v>0.44791666666666691</v>
      </c>
      <c r="EB66" s="57">
        <f t="shared" si="594"/>
        <v>60</v>
      </c>
      <c r="EC66" s="57">
        <f t="shared" si="594"/>
        <v>36</v>
      </c>
      <c r="ED66" s="57">
        <f t="shared" si="594"/>
        <v>7</v>
      </c>
      <c r="EE66" s="57">
        <f t="shared" si="594"/>
        <v>1</v>
      </c>
      <c r="EF66" s="57">
        <f t="shared" si="594"/>
        <v>15</v>
      </c>
      <c r="EG66" s="57">
        <f t="shared" si="594"/>
        <v>2</v>
      </c>
      <c r="EH66" s="57">
        <f t="shared" si="594"/>
        <v>1</v>
      </c>
      <c r="EI66" s="14">
        <f t="shared" si="594"/>
        <v>122</v>
      </c>
      <c r="EJ66" s="14">
        <f t="shared" si="954"/>
        <v>139.80000000000001</v>
      </c>
      <c r="EK66" s="31">
        <f t="shared" si="970"/>
        <v>0.44791666666666691</v>
      </c>
      <c r="EL66" s="57">
        <f t="shared" si="595"/>
        <v>53</v>
      </c>
      <c r="EM66" s="57">
        <f t="shared" si="595"/>
        <v>16</v>
      </c>
      <c r="EN66" s="57">
        <f t="shared" si="595"/>
        <v>7</v>
      </c>
      <c r="EO66" s="57">
        <f t="shared" si="595"/>
        <v>0</v>
      </c>
      <c r="EP66" s="57">
        <f t="shared" si="595"/>
        <v>12</v>
      </c>
      <c r="EQ66" s="57">
        <f t="shared" si="595"/>
        <v>15</v>
      </c>
      <c r="ER66" s="57">
        <f t="shared" si="595"/>
        <v>3</v>
      </c>
      <c r="ES66" s="14">
        <f t="shared" si="595"/>
        <v>106</v>
      </c>
      <c r="ET66" s="14">
        <f t="shared" si="955"/>
        <v>110.1</v>
      </c>
    </row>
    <row r="67" spans="1:150" ht="13.5" thickTop="1" thickBot="1" x14ac:dyDescent="0.3">
      <c r="A67" s="32" t="s">
        <v>5</v>
      </c>
      <c r="B67" s="2">
        <f>SUM(B63:B66)</f>
        <v>238</v>
      </c>
      <c r="C67" s="2">
        <f t="shared" ref="C67" si="971">SUM(C63:C66)</f>
        <v>121</v>
      </c>
      <c r="D67" s="2">
        <f t="shared" ref="D67" si="972">SUM(D63:D66)</f>
        <v>23</v>
      </c>
      <c r="E67" s="2">
        <f t="shared" ref="E67" si="973">SUM(E63:E66)</f>
        <v>1</v>
      </c>
      <c r="F67" s="2">
        <f t="shared" ref="F67" si="974">SUM(F63:F66)</f>
        <v>63</v>
      </c>
      <c r="G67" s="2">
        <f t="shared" ref="G67" si="975">SUM(G63:G66)</f>
        <v>11</v>
      </c>
      <c r="H67" s="2">
        <f t="shared" ref="H67" si="976">SUM(H63:H66)</f>
        <v>12</v>
      </c>
      <c r="I67" s="15">
        <f t="shared" ref="I67" si="977">SUM(I63:I66)</f>
        <v>469</v>
      </c>
      <c r="J67" s="33">
        <f>B67+C67+D67*1.5+E67*2.3+F67*2+G67*0.4+H67*0.2</f>
        <v>528.59999999999991</v>
      </c>
      <c r="K67" s="32" t="s">
        <v>5</v>
      </c>
      <c r="L67" s="2">
        <f>SUM(L63:L66)</f>
        <v>3</v>
      </c>
      <c r="M67" s="2">
        <f t="shared" ref="M67" si="978">SUM(M63:M66)</f>
        <v>4</v>
      </c>
      <c r="N67" s="2">
        <f t="shared" ref="N67" si="979">SUM(N63:N66)</f>
        <v>1</v>
      </c>
      <c r="O67" s="2">
        <f t="shared" ref="O67" si="980">SUM(O63:O66)</f>
        <v>0</v>
      </c>
      <c r="P67" s="2">
        <f t="shared" ref="P67" si="981">SUM(P63:P66)</f>
        <v>0</v>
      </c>
      <c r="Q67" s="2">
        <f t="shared" ref="Q67" si="982">SUM(Q63:Q66)</f>
        <v>0</v>
      </c>
      <c r="R67" s="2">
        <f t="shared" ref="R67:S67" si="983">SUM(R63:R66)</f>
        <v>0</v>
      </c>
      <c r="S67" s="15">
        <f t="shared" si="983"/>
        <v>8</v>
      </c>
      <c r="T67" s="33">
        <f>L67+M67+N67*1.5+O67*2.3+P67*2+Q67*0.4+R67*0.2</f>
        <v>8.5</v>
      </c>
      <c r="U67" s="32" t="s">
        <v>5</v>
      </c>
      <c r="V67" s="2">
        <f>SUM(V63:V66)</f>
        <v>0</v>
      </c>
      <c r="W67" s="2">
        <f t="shared" ref="W67" si="984">SUM(W63:W66)</f>
        <v>0</v>
      </c>
      <c r="X67" s="2">
        <f t="shared" ref="X67" si="985">SUM(X63:X66)</f>
        <v>0</v>
      </c>
      <c r="Y67" s="2">
        <f t="shared" ref="Y67" si="986">SUM(Y63:Y66)</f>
        <v>0</v>
      </c>
      <c r="Z67" s="2">
        <f t="shared" ref="Z67" si="987">SUM(Z63:Z66)</f>
        <v>0</v>
      </c>
      <c r="AA67" s="2">
        <f t="shared" ref="AA67" si="988">SUM(AA63:AA66)</f>
        <v>0</v>
      </c>
      <c r="AB67" s="2">
        <f t="shared" ref="AB67" si="989">SUM(AB63:AB66)</f>
        <v>0</v>
      </c>
      <c r="AC67" s="15">
        <f t="shared" ref="AC67" si="990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5</v>
      </c>
      <c r="AG67" s="2">
        <f t="shared" ref="AG67" si="991">SUM(AG63:AG66)</f>
        <v>5</v>
      </c>
      <c r="AH67" s="2">
        <f t="shared" ref="AH67" si="992">SUM(AH63:AH66)</f>
        <v>0</v>
      </c>
      <c r="AI67" s="2">
        <f t="shared" ref="AI67" si="993">SUM(AI63:AI66)</f>
        <v>0</v>
      </c>
      <c r="AJ67" s="2">
        <f t="shared" ref="AJ67" si="994">SUM(AJ63:AJ66)</f>
        <v>1</v>
      </c>
      <c r="AK67" s="2">
        <f t="shared" ref="AK67" si="995">SUM(AK63:AK66)</f>
        <v>0</v>
      </c>
      <c r="AL67" s="2">
        <f t="shared" ref="AL67" si="996">SUM(AL63:AL66)</f>
        <v>5</v>
      </c>
      <c r="AM67" s="15">
        <f t="shared" ref="AM67" si="997">SUM(AM63:AM66)</f>
        <v>16</v>
      </c>
      <c r="AN67" s="33">
        <f>AF67+AG67+AH67*1.5+AI67*2.3+AJ67*2+AK67*0.4+AL67*0.2</f>
        <v>13</v>
      </c>
      <c r="AO67" s="32" t="s">
        <v>5</v>
      </c>
      <c r="AP67" s="2">
        <f>SUM(AP63:AP66)</f>
        <v>4</v>
      </c>
      <c r="AQ67" s="2">
        <f t="shared" ref="AQ67" si="998">SUM(AQ63:AQ66)</f>
        <v>2</v>
      </c>
      <c r="AR67" s="2">
        <f t="shared" ref="AR67" si="999">SUM(AR63:AR66)</f>
        <v>2</v>
      </c>
      <c r="AS67" s="2">
        <f t="shared" ref="AS67" si="1000">SUM(AS63:AS66)</f>
        <v>0</v>
      </c>
      <c r="AT67" s="2">
        <f t="shared" ref="AT67" si="1001">SUM(AT63:AT66)</f>
        <v>1</v>
      </c>
      <c r="AU67" s="2">
        <f t="shared" ref="AU67" si="1002">SUM(AU63:AU66)</f>
        <v>0</v>
      </c>
      <c r="AV67" s="2">
        <f t="shared" ref="AV67" si="1003">SUM(AV63:AV66)</f>
        <v>0</v>
      </c>
      <c r="AW67" s="15">
        <f t="shared" ref="AW67" si="1004">SUM(AW63:AW66)</f>
        <v>9</v>
      </c>
      <c r="AX67" s="33">
        <f>AP67+AQ67+AR67*1.5+AS67*2.3+AT67*2+AU67*0.4+AV67*0.2</f>
        <v>11</v>
      </c>
      <c r="AY67" s="32" t="s">
        <v>5</v>
      </c>
      <c r="AZ67" s="2">
        <f>SUM(AZ63:AZ66)</f>
        <v>0</v>
      </c>
      <c r="BA67" s="2">
        <f t="shared" ref="BA67" si="1005">SUM(BA63:BA66)</f>
        <v>0</v>
      </c>
      <c r="BB67" s="2">
        <f t="shared" ref="BB67" si="1006">SUM(BB63:BB66)</f>
        <v>0</v>
      </c>
      <c r="BC67" s="2">
        <f t="shared" ref="BC67" si="1007">SUM(BC63:BC66)</f>
        <v>0</v>
      </c>
      <c r="BD67" s="2">
        <f t="shared" ref="BD67" si="1008">SUM(BD63:BD66)</f>
        <v>0</v>
      </c>
      <c r="BE67" s="2">
        <f t="shared" ref="BE67" si="1009">SUM(BE63:BE66)</f>
        <v>0</v>
      </c>
      <c r="BF67" s="2">
        <f t="shared" ref="BF67" si="1010">SUM(BF63:BF66)</f>
        <v>0</v>
      </c>
      <c r="BG67" s="15">
        <f t="shared" ref="BG67" si="1011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0</v>
      </c>
      <c r="BK67" s="2">
        <f t="shared" ref="BK67" si="1012">SUM(BK63:BK66)</f>
        <v>0</v>
      </c>
      <c r="BL67" s="2">
        <f t="shared" ref="BL67" si="1013">SUM(BL63:BL66)</f>
        <v>0</v>
      </c>
      <c r="BM67" s="2">
        <f t="shared" ref="BM67" si="1014">SUM(BM63:BM66)</f>
        <v>0</v>
      </c>
      <c r="BN67" s="2">
        <f t="shared" ref="BN67" si="1015">SUM(BN63:BN66)</f>
        <v>0</v>
      </c>
      <c r="BO67" s="2">
        <f t="shared" ref="BO67" si="1016">SUM(BO63:BO66)</f>
        <v>0</v>
      </c>
      <c r="BP67" s="2">
        <f t="shared" ref="BP67" si="1017">SUM(BP63:BP66)</f>
        <v>2</v>
      </c>
      <c r="BQ67" s="15">
        <f t="shared" ref="BQ67" si="1018">SUM(BQ63:BQ66)</f>
        <v>2</v>
      </c>
      <c r="BR67" s="33">
        <f>BJ67+BK67+BL67*1.5+BM67*2.3+BN67*2+BO67*0.4+BP67*0.2</f>
        <v>0.4</v>
      </c>
      <c r="BS67" s="32" t="s">
        <v>5</v>
      </c>
      <c r="BT67" s="2">
        <f>SUM(BT63:BT66)</f>
        <v>254</v>
      </c>
      <c r="BU67" s="2">
        <f t="shared" ref="BU67" si="1019">SUM(BU63:BU66)</f>
        <v>67</v>
      </c>
      <c r="BV67" s="2">
        <f t="shared" ref="BV67" si="1020">SUM(BV63:BV66)</f>
        <v>29</v>
      </c>
      <c r="BW67" s="2">
        <f t="shared" ref="BW67" si="1021">SUM(BW63:BW66)</f>
        <v>5</v>
      </c>
      <c r="BX67" s="2">
        <f t="shared" ref="BX67" si="1022">SUM(BX63:BX66)</f>
        <v>56</v>
      </c>
      <c r="BY67" s="2">
        <f t="shared" ref="BY67" si="1023">SUM(BY63:BY66)</f>
        <v>38</v>
      </c>
      <c r="BZ67" s="2">
        <f t="shared" ref="BZ67" si="1024">SUM(BZ63:BZ66)</f>
        <v>34</v>
      </c>
      <c r="CA67" s="15">
        <f t="shared" ref="CA67" si="1025">SUM(CA63:CA66)</f>
        <v>483</v>
      </c>
      <c r="CB67" s="33">
        <f>BT67+BU67+BV67*1.5+BW67*2.3+BX67*2+BY67*0.4+BZ67*0.2</f>
        <v>510</v>
      </c>
      <c r="CC67" s="32" t="s">
        <v>5</v>
      </c>
      <c r="CD67" s="2">
        <f>SUM(CD63:CD66)</f>
        <v>0</v>
      </c>
      <c r="CE67" s="2">
        <f t="shared" ref="CE67" si="1026">SUM(CE63:CE66)</f>
        <v>0</v>
      </c>
      <c r="CF67" s="2">
        <f t="shared" ref="CF67" si="1027">SUM(CF63:CF66)</f>
        <v>0</v>
      </c>
      <c r="CG67" s="2">
        <f t="shared" ref="CG67" si="1028">SUM(CG63:CG66)</f>
        <v>0</v>
      </c>
      <c r="CH67" s="2">
        <f t="shared" ref="CH67" si="1029">SUM(CH63:CH66)</f>
        <v>0</v>
      </c>
      <c r="CI67" s="2">
        <f t="shared" ref="CI67" si="1030">SUM(CI63:CI66)</f>
        <v>0</v>
      </c>
      <c r="CJ67" s="2">
        <f t="shared" ref="CJ67" si="1031">SUM(CJ63:CJ66)</f>
        <v>0</v>
      </c>
      <c r="CK67" s="15">
        <f t="shared" ref="CK67" si="1032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861"/>
        <v>259</v>
      </c>
      <c r="CO67" s="2">
        <f t="shared" si="861"/>
        <v>72</v>
      </c>
      <c r="CP67" s="2">
        <f t="shared" si="861"/>
        <v>29</v>
      </c>
      <c r="CQ67" s="2">
        <f t="shared" si="861"/>
        <v>5</v>
      </c>
      <c r="CR67" s="2">
        <f t="shared" si="861"/>
        <v>57</v>
      </c>
      <c r="CS67" s="2">
        <f t="shared" si="861"/>
        <v>38</v>
      </c>
      <c r="CT67" s="2">
        <f t="shared" si="861"/>
        <v>39</v>
      </c>
      <c r="CU67" s="15">
        <f t="shared" si="861"/>
        <v>499</v>
      </c>
      <c r="CV67" s="33">
        <f>CN67+CO67+CP67*1.5+CQ67*2.3+CR67*2+CS67*0.4+CT67*0.2</f>
        <v>523</v>
      </c>
      <c r="CW67" s="32" t="s">
        <v>5</v>
      </c>
      <c r="CX67" s="2">
        <f t="shared" si="877"/>
        <v>241</v>
      </c>
      <c r="CY67" s="2">
        <f t="shared" si="877"/>
        <v>125</v>
      </c>
      <c r="CZ67" s="2">
        <f t="shared" si="877"/>
        <v>24</v>
      </c>
      <c r="DA67" s="2">
        <f t="shared" si="877"/>
        <v>1</v>
      </c>
      <c r="DB67" s="2">
        <f t="shared" si="877"/>
        <v>63</v>
      </c>
      <c r="DC67" s="2">
        <f t="shared" si="877"/>
        <v>11</v>
      </c>
      <c r="DD67" s="2">
        <f t="shared" si="877"/>
        <v>12</v>
      </c>
      <c r="DE67" s="15">
        <f t="shared" si="877"/>
        <v>477</v>
      </c>
      <c r="DF67" s="33">
        <f>CX67+CY67+CZ67*1.5+DA67*2.3+DB67*2+DC67*0.4+DD67*0.2</f>
        <v>537.09999999999991</v>
      </c>
      <c r="DG67" s="32" t="s">
        <v>5</v>
      </c>
      <c r="DH67" s="2">
        <f t="shared" si="856"/>
        <v>3</v>
      </c>
      <c r="DI67" s="2">
        <f t="shared" si="856"/>
        <v>4</v>
      </c>
      <c r="DJ67" s="2">
        <f t="shared" si="856"/>
        <v>1</v>
      </c>
      <c r="DK67" s="2">
        <f t="shared" si="856"/>
        <v>0</v>
      </c>
      <c r="DL67" s="2">
        <f t="shared" si="856"/>
        <v>0</v>
      </c>
      <c r="DM67" s="2">
        <f t="shared" si="856"/>
        <v>0</v>
      </c>
      <c r="DN67" s="2">
        <f t="shared" si="856"/>
        <v>2</v>
      </c>
      <c r="DO67" s="15">
        <f t="shared" si="856"/>
        <v>10</v>
      </c>
      <c r="DP67" s="33">
        <f>DH67+DI67+DJ67*1.5+DK67*2.3+DL67*2+DM67*0.4+DN67*0.2</f>
        <v>8.9</v>
      </c>
      <c r="DQ67" s="32" t="s">
        <v>5</v>
      </c>
      <c r="DR67" s="2">
        <f t="shared" si="593"/>
        <v>9</v>
      </c>
      <c r="DS67" s="2">
        <f t="shared" si="593"/>
        <v>7</v>
      </c>
      <c r="DT67" s="2">
        <f t="shared" si="593"/>
        <v>2</v>
      </c>
      <c r="DU67" s="2">
        <f t="shared" si="593"/>
        <v>0</v>
      </c>
      <c r="DV67" s="2">
        <f t="shared" si="593"/>
        <v>2</v>
      </c>
      <c r="DW67" s="2">
        <f t="shared" si="593"/>
        <v>0</v>
      </c>
      <c r="DX67" s="2">
        <f t="shared" si="593"/>
        <v>5</v>
      </c>
      <c r="DY67" s="15">
        <f t="shared" si="593"/>
        <v>25</v>
      </c>
      <c r="DZ67" s="33">
        <f>DR67+DS67+DT67*1.5+DU67*2.3+DV67*2+DW67*0.4+DX67*0.2</f>
        <v>24</v>
      </c>
      <c r="EA67" s="32" t="s">
        <v>5</v>
      </c>
      <c r="EB67" s="2">
        <f t="shared" si="594"/>
        <v>242</v>
      </c>
      <c r="EC67" s="2">
        <f t="shared" si="594"/>
        <v>123</v>
      </c>
      <c r="ED67" s="2">
        <f t="shared" si="594"/>
        <v>25</v>
      </c>
      <c r="EE67" s="2">
        <f t="shared" si="594"/>
        <v>1</v>
      </c>
      <c r="EF67" s="2">
        <f t="shared" si="594"/>
        <v>64</v>
      </c>
      <c r="EG67" s="2">
        <f t="shared" si="594"/>
        <v>11</v>
      </c>
      <c r="EH67" s="2">
        <f t="shared" si="594"/>
        <v>12</v>
      </c>
      <c r="EI67" s="15">
        <f t="shared" si="594"/>
        <v>478</v>
      </c>
      <c r="EJ67" s="33">
        <f>EB67+EC67+ED67*1.5+EE67*2.3+EF67*2+EG67*0.4+EH67*0.2</f>
        <v>539.59999999999991</v>
      </c>
      <c r="EK67" s="32" t="s">
        <v>5</v>
      </c>
      <c r="EL67" s="2">
        <f t="shared" si="595"/>
        <v>254</v>
      </c>
      <c r="EM67" s="2">
        <f t="shared" si="595"/>
        <v>67</v>
      </c>
      <c r="EN67" s="2">
        <f t="shared" si="595"/>
        <v>29</v>
      </c>
      <c r="EO67" s="2">
        <f t="shared" si="595"/>
        <v>5</v>
      </c>
      <c r="EP67" s="2">
        <f t="shared" si="595"/>
        <v>56</v>
      </c>
      <c r="EQ67" s="2">
        <f t="shared" si="595"/>
        <v>38</v>
      </c>
      <c r="ER67" s="2">
        <f t="shared" si="595"/>
        <v>36</v>
      </c>
      <c r="ES67" s="15">
        <f t="shared" si="595"/>
        <v>485</v>
      </c>
      <c r="ET67" s="33">
        <f>EL67+EM67+EN67*1.5+EO67*2.3+EP67*2+EQ67*0.4+ER67*0.2</f>
        <v>510.4</v>
      </c>
    </row>
    <row r="68" spans="1:150" ht="13" thickTop="1" x14ac:dyDescent="0.25">
      <c r="A68" s="31">
        <f>A66+"00:15"</f>
        <v>0.45833333333333359</v>
      </c>
      <c r="B68" s="57">
        <v>74</v>
      </c>
      <c r="C68" s="57">
        <v>30</v>
      </c>
      <c r="D68" s="57">
        <v>4</v>
      </c>
      <c r="E68" s="57">
        <v>0</v>
      </c>
      <c r="F68" s="57">
        <v>18</v>
      </c>
      <c r="G68" s="57">
        <v>2</v>
      </c>
      <c r="H68" s="57">
        <v>4</v>
      </c>
      <c r="I68" s="14">
        <f t="shared" si="98"/>
        <v>132</v>
      </c>
      <c r="J68" s="14">
        <f t="shared" ref="J68:J70" si="1033">B68+C68+D68*1.5+E68*2.3+F68*2+G68*0.4+H68*0.2</f>
        <v>147.60000000000002</v>
      </c>
      <c r="K68" s="31">
        <f>K66+"00:15"</f>
        <v>0.45833333333333359</v>
      </c>
      <c r="L68" s="57">
        <v>0</v>
      </c>
      <c r="M68" s="57">
        <v>0</v>
      </c>
      <c r="N68" s="57">
        <v>1</v>
      </c>
      <c r="O68" s="57">
        <v>0</v>
      </c>
      <c r="P68" s="57">
        <v>0</v>
      </c>
      <c r="Q68" s="57">
        <v>0</v>
      </c>
      <c r="R68" s="57">
        <v>0</v>
      </c>
      <c r="S68" s="14">
        <f t="shared" ref="S68:S71" si="1034">SUM(L68:R68)</f>
        <v>1</v>
      </c>
      <c r="T68" s="14">
        <f t="shared" ref="T68:T70" si="1035">L68+M68+N68*1.5+O68*2.3+P68*2+Q68*0.4+R68*0.2</f>
        <v>1.5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102"/>
        <v>0</v>
      </c>
      <c r="AD68" s="14">
        <f t="shared" ref="AD68:AD70" si="1036">V68+W68+X68*1.5+Y68*2.3+Z68*2+AA68*0.4+AB68*0.2</f>
        <v>0</v>
      </c>
      <c r="AE68" s="31">
        <f>AE66+"00:15"</f>
        <v>0.45833333333333359</v>
      </c>
      <c r="AF68" s="57">
        <v>0</v>
      </c>
      <c r="AG68" s="57">
        <v>1</v>
      </c>
      <c r="AH68" s="57">
        <v>1</v>
      </c>
      <c r="AI68" s="57">
        <v>0</v>
      </c>
      <c r="AJ68" s="57">
        <v>0</v>
      </c>
      <c r="AK68" s="57">
        <v>0</v>
      </c>
      <c r="AL68" s="57">
        <v>0</v>
      </c>
      <c r="AM68" s="14">
        <f t="shared" si="104"/>
        <v>2</v>
      </c>
      <c r="AN68" s="14">
        <f t="shared" ref="AN68:AN70" si="1037">AF68+AG68+AH68*1.5+AI68*2.3+AJ68*2+AK68*0.4+AL68*0.2</f>
        <v>2.5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106"/>
        <v>0</v>
      </c>
      <c r="AX68" s="14">
        <f t="shared" ref="AX68:AX70" si="1038">AP68+AQ68+AR68*1.5+AS68*2.3+AT68*2+AU68*0.4+AV68*0.2</f>
        <v>0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08"/>
        <v>0</v>
      </c>
      <c r="BH68" s="14">
        <f t="shared" ref="BH68:BH70" si="1039">AZ68+BA68+BB68*1.5+BC68*2.3+BD68*2+BE68*0.4+BF68*0.2</f>
        <v>0</v>
      </c>
      <c r="BI68" s="31">
        <f>BI66+"00:15"</f>
        <v>0.45833333333333359</v>
      </c>
      <c r="BJ68" s="57">
        <v>0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110"/>
        <v>0</v>
      </c>
      <c r="BR68" s="14">
        <f t="shared" ref="BR68:BR70" si="1040">BJ68+BK68+BL68*1.5+BM68*2.3+BN68*2+BO68*0.4+BP68*0.2</f>
        <v>0</v>
      </c>
      <c r="BS68" s="31">
        <f>BS66+"00:15"</f>
        <v>0.45833333333333359</v>
      </c>
      <c r="BT68" s="57">
        <v>47</v>
      </c>
      <c r="BU68" s="57">
        <v>21</v>
      </c>
      <c r="BV68" s="57">
        <v>7</v>
      </c>
      <c r="BW68" s="57">
        <v>1</v>
      </c>
      <c r="BX68" s="57">
        <v>17</v>
      </c>
      <c r="BY68" s="57">
        <v>5</v>
      </c>
      <c r="BZ68" s="57">
        <v>7</v>
      </c>
      <c r="CA68" s="14">
        <f t="shared" si="112"/>
        <v>105</v>
      </c>
      <c r="CB68" s="14">
        <f t="shared" ref="CB68:CB70" si="1041">BT68+BU68+BV68*1.5+BW68*2.3+BX68*2+BY68*0.4+BZ68*0.2</f>
        <v>118.2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14"/>
        <v>0</v>
      </c>
      <c r="CL68" s="14">
        <f t="shared" ref="CL68:CL70" si="1042">CD68+CE68+CF68*1.5+CG68*2.3+CH68*2+CI68*0.4+CJ68*0.2</f>
        <v>0</v>
      </c>
      <c r="CM68" s="31">
        <f>CM66+"00:15"</f>
        <v>0.45833333333333359</v>
      </c>
      <c r="CN68" s="57">
        <f t="shared" si="861"/>
        <v>47</v>
      </c>
      <c r="CO68" s="57">
        <f t="shared" si="861"/>
        <v>22</v>
      </c>
      <c r="CP68" s="57">
        <f t="shared" si="861"/>
        <v>8</v>
      </c>
      <c r="CQ68" s="57">
        <f t="shared" si="861"/>
        <v>1</v>
      </c>
      <c r="CR68" s="57">
        <f t="shared" si="861"/>
        <v>17</v>
      </c>
      <c r="CS68" s="57">
        <f t="shared" si="861"/>
        <v>5</v>
      </c>
      <c r="CT68" s="57">
        <f t="shared" si="861"/>
        <v>7</v>
      </c>
      <c r="CU68" s="14">
        <f t="shared" si="861"/>
        <v>107</v>
      </c>
      <c r="CV68" s="14">
        <f t="shared" ref="CV68:CV70" si="1043">CN68+CO68+CP68*1.5+CQ68*2.3+CR68*2+CS68*0.4+CT68*0.2</f>
        <v>120.7</v>
      </c>
      <c r="CW68" s="31">
        <f>CW66+"00:15"</f>
        <v>0.45833333333333359</v>
      </c>
      <c r="CX68" s="57">
        <f t="shared" si="877"/>
        <v>74</v>
      </c>
      <c r="CY68" s="57">
        <f t="shared" si="877"/>
        <v>30</v>
      </c>
      <c r="CZ68" s="57">
        <f t="shared" si="877"/>
        <v>5</v>
      </c>
      <c r="DA68" s="57">
        <f t="shared" si="877"/>
        <v>0</v>
      </c>
      <c r="DB68" s="57">
        <f t="shared" si="877"/>
        <v>18</v>
      </c>
      <c r="DC68" s="57">
        <f t="shared" si="877"/>
        <v>2</v>
      </c>
      <c r="DD68" s="57">
        <f t="shared" si="877"/>
        <v>4</v>
      </c>
      <c r="DE68" s="14">
        <f t="shared" si="877"/>
        <v>133</v>
      </c>
      <c r="DF68" s="14">
        <f t="shared" ref="DF68:DF70" si="1044">CX68+CY68+CZ68*1.5+DA68*2.3+DB68*2+DC68*0.4+DD68*0.2</f>
        <v>149.10000000000002</v>
      </c>
      <c r="DG68" s="31">
        <f>DG66+"00:15"</f>
        <v>0.45833333333333359</v>
      </c>
      <c r="DH68" s="57">
        <f t="shared" si="856"/>
        <v>0</v>
      </c>
      <c r="DI68" s="57">
        <f t="shared" si="856"/>
        <v>0</v>
      </c>
      <c r="DJ68" s="57">
        <f t="shared" si="856"/>
        <v>1</v>
      </c>
      <c r="DK68" s="57">
        <f t="shared" si="856"/>
        <v>0</v>
      </c>
      <c r="DL68" s="57">
        <f t="shared" si="856"/>
        <v>0</v>
      </c>
      <c r="DM68" s="57">
        <f t="shared" si="856"/>
        <v>0</v>
      </c>
      <c r="DN68" s="57">
        <f t="shared" si="856"/>
        <v>0</v>
      </c>
      <c r="DO68" s="14">
        <f t="shared" si="856"/>
        <v>1</v>
      </c>
      <c r="DP68" s="14">
        <f t="shared" ref="DP68:DP70" si="1045">DH68+DI68+DJ68*1.5+DK68*2.3+DL68*2+DM68*0.4+DN68*0.2</f>
        <v>1.5</v>
      </c>
      <c r="DQ68" s="31">
        <f>DQ66+"00:15"</f>
        <v>0.45833333333333359</v>
      </c>
      <c r="DR68" s="57">
        <f t="shared" si="593"/>
        <v>0</v>
      </c>
      <c r="DS68" s="57">
        <f t="shared" si="593"/>
        <v>1</v>
      </c>
      <c r="DT68" s="57">
        <f t="shared" si="593"/>
        <v>1</v>
      </c>
      <c r="DU68" s="57">
        <f t="shared" si="593"/>
        <v>0</v>
      </c>
      <c r="DV68" s="57">
        <f t="shared" si="593"/>
        <v>0</v>
      </c>
      <c r="DW68" s="57">
        <f t="shared" si="593"/>
        <v>0</v>
      </c>
      <c r="DX68" s="57">
        <f t="shared" si="593"/>
        <v>0</v>
      </c>
      <c r="DY68" s="14">
        <f t="shared" si="593"/>
        <v>2</v>
      </c>
      <c r="DZ68" s="14">
        <f t="shared" ref="DZ68:DZ70" si="1046">DR68+DS68+DT68*1.5+DU68*2.3+DV68*2+DW68*0.4+DX68*0.2</f>
        <v>2.5</v>
      </c>
      <c r="EA68" s="31">
        <f>EA66+"00:15"</f>
        <v>0.45833333333333359</v>
      </c>
      <c r="EB68" s="57">
        <f t="shared" si="594"/>
        <v>74</v>
      </c>
      <c r="EC68" s="57">
        <f t="shared" si="594"/>
        <v>30</v>
      </c>
      <c r="ED68" s="57">
        <f t="shared" si="594"/>
        <v>4</v>
      </c>
      <c r="EE68" s="57">
        <f t="shared" si="594"/>
        <v>0</v>
      </c>
      <c r="EF68" s="57">
        <f t="shared" si="594"/>
        <v>18</v>
      </c>
      <c r="EG68" s="57">
        <f t="shared" si="594"/>
        <v>2</v>
      </c>
      <c r="EH68" s="57">
        <f t="shared" si="594"/>
        <v>4</v>
      </c>
      <c r="EI68" s="14">
        <f t="shared" si="594"/>
        <v>132</v>
      </c>
      <c r="EJ68" s="14">
        <f t="shared" ref="EJ68:EJ70" si="1047">EB68+EC68+ED68*1.5+EE68*2.3+EF68*2+EG68*0.4+EH68*0.2</f>
        <v>147.60000000000002</v>
      </c>
      <c r="EK68" s="31">
        <f>EK66+"00:15"</f>
        <v>0.45833333333333359</v>
      </c>
      <c r="EL68" s="57">
        <f t="shared" si="595"/>
        <v>47</v>
      </c>
      <c r="EM68" s="57">
        <f t="shared" si="595"/>
        <v>21</v>
      </c>
      <c r="EN68" s="57">
        <f t="shared" si="595"/>
        <v>7</v>
      </c>
      <c r="EO68" s="57">
        <f t="shared" si="595"/>
        <v>1</v>
      </c>
      <c r="EP68" s="57">
        <f t="shared" si="595"/>
        <v>17</v>
      </c>
      <c r="EQ68" s="57">
        <f t="shared" si="595"/>
        <v>5</v>
      </c>
      <c r="ER68" s="57">
        <f t="shared" si="595"/>
        <v>7</v>
      </c>
      <c r="ES68" s="14">
        <f t="shared" si="595"/>
        <v>105</v>
      </c>
      <c r="ET68" s="14">
        <f t="shared" ref="ET68:ET70" si="1048">EL68+EM68+EN68*1.5+EO68*2.3+EP68*2+EQ68*0.4+ER68*0.2</f>
        <v>118.2</v>
      </c>
    </row>
    <row r="69" spans="1:150" x14ac:dyDescent="0.25">
      <c r="A69" s="31">
        <f>A68+"00:15"</f>
        <v>0.46875000000000028</v>
      </c>
      <c r="B69" s="57">
        <v>61</v>
      </c>
      <c r="C69" s="57">
        <v>30</v>
      </c>
      <c r="D69" s="57">
        <v>7</v>
      </c>
      <c r="E69" s="57">
        <v>2</v>
      </c>
      <c r="F69" s="57">
        <v>11</v>
      </c>
      <c r="G69" s="57">
        <v>7</v>
      </c>
      <c r="H69" s="57">
        <v>3</v>
      </c>
      <c r="I69" s="14">
        <f t="shared" si="98"/>
        <v>121</v>
      </c>
      <c r="J69" s="14">
        <f t="shared" si="1033"/>
        <v>131.5</v>
      </c>
      <c r="K69" s="31">
        <f>K68+"00:15"</f>
        <v>0.46875000000000028</v>
      </c>
      <c r="L69" s="57">
        <v>1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1</v>
      </c>
      <c r="S69" s="14">
        <f t="shared" si="1034"/>
        <v>2</v>
      </c>
      <c r="T69" s="14">
        <f t="shared" si="1035"/>
        <v>1.2</v>
      </c>
      <c r="U69" s="31">
        <f>U68+"00:15"</f>
        <v>0.46875000000000028</v>
      </c>
      <c r="V69" s="57">
        <v>1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102"/>
        <v>1</v>
      </c>
      <c r="AD69" s="14">
        <f t="shared" si="1036"/>
        <v>1</v>
      </c>
      <c r="AE69" s="31">
        <f>AE68+"00:15"</f>
        <v>0.46875000000000028</v>
      </c>
      <c r="AF69" s="57">
        <v>4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1</v>
      </c>
      <c r="AM69" s="14">
        <f t="shared" si="104"/>
        <v>5</v>
      </c>
      <c r="AN69" s="14">
        <f t="shared" si="1037"/>
        <v>4.2</v>
      </c>
      <c r="AO69" s="31">
        <f>AO68+"00:15"</f>
        <v>0.46875000000000028</v>
      </c>
      <c r="AP69" s="57">
        <v>1</v>
      </c>
      <c r="AQ69" s="57">
        <v>1</v>
      </c>
      <c r="AR69" s="57">
        <v>0</v>
      </c>
      <c r="AS69" s="57">
        <v>0</v>
      </c>
      <c r="AT69" s="57">
        <v>0</v>
      </c>
      <c r="AU69" s="57">
        <v>0</v>
      </c>
      <c r="AV69" s="57">
        <v>1</v>
      </c>
      <c r="AW69" s="14">
        <f t="shared" si="106"/>
        <v>3</v>
      </c>
      <c r="AX69" s="14">
        <f t="shared" si="1038"/>
        <v>2.2000000000000002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08"/>
        <v>0</v>
      </c>
      <c r="BH69" s="14">
        <f t="shared" si="1039"/>
        <v>0</v>
      </c>
      <c r="BI69" s="31">
        <f>BI68+"00:15"</f>
        <v>0.46875000000000028</v>
      </c>
      <c r="BJ69" s="57">
        <v>0</v>
      </c>
      <c r="BK69" s="57">
        <v>1</v>
      </c>
      <c r="BL69" s="57">
        <v>0</v>
      </c>
      <c r="BM69" s="57">
        <v>0</v>
      </c>
      <c r="BN69" s="57">
        <v>0</v>
      </c>
      <c r="BO69" s="57">
        <v>0</v>
      </c>
      <c r="BP69" s="57">
        <v>0</v>
      </c>
      <c r="BQ69" s="14">
        <f t="shared" si="110"/>
        <v>1</v>
      </c>
      <c r="BR69" s="14">
        <f t="shared" si="1040"/>
        <v>1</v>
      </c>
      <c r="BS69" s="31">
        <f>BS68+"00:15"</f>
        <v>0.46875000000000028</v>
      </c>
      <c r="BT69" s="57">
        <v>58</v>
      </c>
      <c r="BU69" s="57">
        <v>17</v>
      </c>
      <c r="BV69" s="57">
        <v>7</v>
      </c>
      <c r="BW69" s="57">
        <v>0</v>
      </c>
      <c r="BX69" s="57">
        <v>13</v>
      </c>
      <c r="BY69" s="57">
        <v>10</v>
      </c>
      <c r="BZ69" s="57">
        <v>11</v>
      </c>
      <c r="CA69" s="14">
        <f t="shared" si="112"/>
        <v>116</v>
      </c>
      <c r="CB69" s="14">
        <f t="shared" si="1041"/>
        <v>117.7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14"/>
        <v>0</v>
      </c>
      <c r="CL69" s="14">
        <f t="shared" si="1042"/>
        <v>0</v>
      </c>
      <c r="CM69" s="31">
        <f>CM68+"00:15"</f>
        <v>0.46875000000000028</v>
      </c>
      <c r="CN69" s="57">
        <f t="shared" si="861"/>
        <v>63</v>
      </c>
      <c r="CO69" s="57">
        <f t="shared" si="861"/>
        <v>17</v>
      </c>
      <c r="CP69" s="57">
        <f t="shared" si="861"/>
        <v>7</v>
      </c>
      <c r="CQ69" s="57">
        <f t="shared" si="861"/>
        <v>0</v>
      </c>
      <c r="CR69" s="57">
        <f t="shared" si="861"/>
        <v>13</v>
      </c>
      <c r="CS69" s="57">
        <f t="shared" si="861"/>
        <v>10</v>
      </c>
      <c r="CT69" s="57">
        <f t="shared" si="861"/>
        <v>12</v>
      </c>
      <c r="CU69" s="14">
        <f t="shared" si="861"/>
        <v>122</v>
      </c>
      <c r="CV69" s="14">
        <f t="shared" si="1043"/>
        <v>122.9</v>
      </c>
      <c r="CW69" s="31">
        <f>CW68+"00:15"</f>
        <v>0.46875000000000028</v>
      </c>
      <c r="CX69" s="57">
        <f t="shared" si="877"/>
        <v>63</v>
      </c>
      <c r="CY69" s="57">
        <f t="shared" si="877"/>
        <v>30</v>
      </c>
      <c r="CZ69" s="57">
        <f t="shared" si="877"/>
        <v>7</v>
      </c>
      <c r="DA69" s="57">
        <f t="shared" si="877"/>
        <v>2</v>
      </c>
      <c r="DB69" s="57">
        <f t="shared" si="877"/>
        <v>11</v>
      </c>
      <c r="DC69" s="57">
        <f t="shared" si="877"/>
        <v>7</v>
      </c>
      <c r="DD69" s="57">
        <f t="shared" si="877"/>
        <v>4</v>
      </c>
      <c r="DE69" s="14">
        <f t="shared" si="877"/>
        <v>124</v>
      </c>
      <c r="DF69" s="14">
        <f t="shared" si="1044"/>
        <v>133.70000000000002</v>
      </c>
      <c r="DG69" s="31">
        <f>DG68+"00:15"</f>
        <v>0.46875000000000028</v>
      </c>
      <c r="DH69" s="57">
        <f t="shared" si="856"/>
        <v>1</v>
      </c>
      <c r="DI69" s="57">
        <f t="shared" si="856"/>
        <v>1</v>
      </c>
      <c r="DJ69" s="57">
        <f t="shared" si="856"/>
        <v>0</v>
      </c>
      <c r="DK69" s="57">
        <f t="shared" si="856"/>
        <v>0</v>
      </c>
      <c r="DL69" s="57">
        <f t="shared" si="856"/>
        <v>0</v>
      </c>
      <c r="DM69" s="57">
        <f t="shared" si="856"/>
        <v>0</v>
      </c>
      <c r="DN69" s="57">
        <f t="shared" si="856"/>
        <v>1</v>
      </c>
      <c r="DO69" s="14">
        <f t="shared" si="856"/>
        <v>3</v>
      </c>
      <c r="DP69" s="14">
        <f t="shared" si="1045"/>
        <v>2.2000000000000002</v>
      </c>
      <c r="DQ69" s="31">
        <f>DQ68+"00:15"</f>
        <v>0.46875000000000028</v>
      </c>
      <c r="DR69" s="57">
        <f t="shared" si="593"/>
        <v>5</v>
      </c>
      <c r="DS69" s="57">
        <f t="shared" si="593"/>
        <v>1</v>
      </c>
      <c r="DT69" s="57">
        <f t="shared" si="593"/>
        <v>0</v>
      </c>
      <c r="DU69" s="57">
        <f t="shared" si="593"/>
        <v>0</v>
      </c>
      <c r="DV69" s="57">
        <f t="shared" si="593"/>
        <v>0</v>
      </c>
      <c r="DW69" s="57">
        <f t="shared" si="593"/>
        <v>0</v>
      </c>
      <c r="DX69" s="57">
        <f t="shared" si="593"/>
        <v>2</v>
      </c>
      <c r="DY69" s="14">
        <f t="shared" si="593"/>
        <v>8</v>
      </c>
      <c r="DZ69" s="14">
        <f t="shared" si="1046"/>
        <v>6.4</v>
      </c>
      <c r="EA69" s="31">
        <f>EA68+"00:15"</f>
        <v>0.46875000000000028</v>
      </c>
      <c r="EB69" s="57">
        <f t="shared" si="594"/>
        <v>62</v>
      </c>
      <c r="EC69" s="57">
        <f t="shared" si="594"/>
        <v>31</v>
      </c>
      <c r="ED69" s="57">
        <f t="shared" si="594"/>
        <v>7</v>
      </c>
      <c r="EE69" s="57">
        <f t="shared" si="594"/>
        <v>2</v>
      </c>
      <c r="EF69" s="57">
        <f t="shared" si="594"/>
        <v>11</v>
      </c>
      <c r="EG69" s="57">
        <f t="shared" si="594"/>
        <v>7</v>
      </c>
      <c r="EH69" s="57">
        <f t="shared" si="594"/>
        <v>4</v>
      </c>
      <c r="EI69" s="14">
        <f t="shared" si="594"/>
        <v>124</v>
      </c>
      <c r="EJ69" s="14">
        <f t="shared" si="1047"/>
        <v>133.70000000000002</v>
      </c>
      <c r="EK69" s="31">
        <f>EK68+"00:15"</f>
        <v>0.46875000000000028</v>
      </c>
      <c r="EL69" s="57">
        <f t="shared" si="595"/>
        <v>58</v>
      </c>
      <c r="EM69" s="57">
        <f t="shared" si="595"/>
        <v>18</v>
      </c>
      <c r="EN69" s="57">
        <f t="shared" si="595"/>
        <v>7</v>
      </c>
      <c r="EO69" s="57">
        <f t="shared" si="595"/>
        <v>0</v>
      </c>
      <c r="EP69" s="57">
        <f t="shared" si="595"/>
        <v>13</v>
      </c>
      <c r="EQ69" s="57">
        <f t="shared" si="595"/>
        <v>10</v>
      </c>
      <c r="ER69" s="57">
        <f t="shared" si="595"/>
        <v>11</v>
      </c>
      <c r="ES69" s="14">
        <f t="shared" si="595"/>
        <v>117</v>
      </c>
      <c r="ET69" s="14">
        <f t="shared" si="1048"/>
        <v>118.7</v>
      </c>
    </row>
    <row r="70" spans="1:150" x14ac:dyDescent="0.25">
      <c r="A70" s="31">
        <f t="shared" ref="A70:A71" si="1049">A69+"00:15"</f>
        <v>0.47916666666666696</v>
      </c>
      <c r="B70" s="57">
        <v>72</v>
      </c>
      <c r="C70" s="57">
        <v>32</v>
      </c>
      <c r="D70" s="57">
        <v>6</v>
      </c>
      <c r="E70" s="57">
        <v>3</v>
      </c>
      <c r="F70" s="57">
        <v>16</v>
      </c>
      <c r="G70" s="57">
        <v>7</v>
      </c>
      <c r="H70" s="57">
        <v>3</v>
      </c>
      <c r="I70" s="14">
        <f t="shared" si="98"/>
        <v>139</v>
      </c>
      <c r="J70" s="14">
        <f t="shared" si="1033"/>
        <v>155.30000000000001</v>
      </c>
      <c r="K70" s="31">
        <f t="shared" ref="K70:K71" si="1050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34"/>
        <v>0</v>
      </c>
      <c r="T70" s="14">
        <f t="shared" si="1035"/>
        <v>0</v>
      </c>
      <c r="U70" s="31">
        <f t="shared" ref="U70:U71" si="1051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02"/>
        <v>0</v>
      </c>
      <c r="AD70" s="14">
        <f t="shared" si="1036"/>
        <v>0</v>
      </c>
      <c r="AE70" s="31">
        <f t="shared" ref="AE70:AE71" si="1052">AE69+"00:15"</f>
        <v>0.47916666666666696</v>
      </c>
      <c r="AF70" s="57">
        <v>1</v>
      </c>
      <c r="AG70" s="57">
        <v>0</v>
      </c>
      <c r="AH70" s="57">
        <v>1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104"/>
        <v>2</v>
      </c>
      <c r="AN70" s="14">
        <f t="shared" si="1037"/>
        <v>2.5</v>
      </c>
      <c r="AO70" s="31">
        <f t="shared" ref="AO70:AO71" si="1053">AO69+"00:15"</f>
        <v>0.47916666666666696</v>
      </c>
      <c r="AP70" s="57">
        <v>1</v>
      </c>
      <c r="AQ70" s="57">
        <v>1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06"/>
        <v>2</v>
      </c>
      <c r="AX70" s="14">
        <f t="shared" si="1038"/>
        <v>2</v>
      </c>
      <c r="AY70" s="31">
        <f t="shared" ref="AY70:AY71" si="1054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08"/>
        <v>0</v>
      </c>
      <c r="BH70" s="14">
        <f t="shared" si="1039"/>
        <v>0</v>
      </c>
      <c r="BI70" s="31">
        <f t="shared" ref="BI70:BI71" si="1055">BI69+"00:15"</f>
        <v>0.47916666666666696</v>
      </c>
      <c r="BJ70" s="57">
        <v>1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110"/>
        <v>1</v>
      </c>
      <c r="BR70" s="14">
        <f t="shared" si="1040"/>
        <v>1</v>
      </c>
      <c r="BS70" s="31">
        <f t="shared" ref="BS70:BS71" si="1056">BS69+"00:15"</f>
        <v>0.47916666666666696</v>
      </c>
      <c r="BT70" s="57">
        <v>46</v>
      </c>
      <c r="BU70" s="57">
        <v>22</v>
      </c>
      <c r="BV70" s="57">
        <v>12</v>
      </c>
      <c r="BW70" s="57">
        <v>1</v>
      </c>
      <c r="BX70" s="57">
        <v>14</v>
      </c>
      <c r="BY70" s="57">
        <v>15</v>
      </c>
      <c r="BZ70" s="57">
        <v>4</v>
      </c>
      <c r="CA70" s="14">
        <f t="shared" si="112"/>
        <v>114</v>
      </c>
      <c r="CB70" s="14">
        <f t="shared" si="1041"/>
        <v>123.1</v>
      </c>
      <c r="CC70" s="31">
        <f t="shared" ref="CC70:CC71" si="1057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14"/>
        <v>0</v>
      </c>
      <c r="CL70" s="14">
        <f t="shared" si="1042"/>
        <v>0</v>
      </c>
      <c r="CM70" s="31">
        <f t="shared" ref="CM70:CM71" si="1058">CM69+"00:15"</f>
        <v>0.47916666666666696</v>
      </c>
      <c r="CN70" s="57">
        <f t="shared" si="861"/>
        <v>47</v>
      </c>
      <c r="CO70" s="57">
        <f t="shared" si="861"/>
        <v>22</v>
      </c>
      <c r="CP70" s="57">
        <f t="shared" si="861"/>
        <v>13</v>
      </c>
      <c r="CQ70" s="57">
        <f t="shared" si="861"/>
        <v>1</v>
      </c>
      <c r="CR70" s="57">
        <f t="shared" si="861"/>
        <v>14</v>
      </c>
      <c r="CS70" s="57">
        <f t="shared" si="861"/>
        <v>15</v>
      </c>
      <c r="CT70" s="57">
        <f t="shared" si="861"/>
        <v>4</v>
      </c>
      <c r="CU70" s="14">
        <f t="shared" si="861"/>
        <v>116</v>
      </c>
      <c r="CV70" s="14">
        <f t="shared" si="1043"/>
        <v>125.6</v>
      </c>
      <c r="CW70" s="31">
        <f t="shared" ref="CW70:CW71" si="1059">CW69+"00:15"</f>
        <v>0.47916666666666696</v>
      </c>
      <c r="CX70" s="57">
        <f t="shared" si="877"/>
        <v>72</v>
      </c>
      <c r="CY70" s="57">
        <f t="shared" si="877"/>
        <v>32</v>
      </c>
      <c r="CZ70" s="57">
        <f t="shared" si="877"/>
        <v>6</v>
      </c>
      <c r="DA70" s="57">
        <f t="shared" si="877"/>
        <v>3</v>
      </c>
      <c r="DB70" s="57">
        <f t="shared" si="877"/>
        <v>16</v>
      </c>
      <c r="DC70" s="57">
        <f t="shared" si="877"/>
        <v>7</v>
      </c>
      <c r="DD70" s="57">
        <f t="shared" si="877"/>
        <v>3</v>
      </c>
      <c r="DE70" s="14">
        <f t="shared" si="877"/>
        <v>139</v>
      </c>
      <c r="DF70" s="14">
        <f t="shared" si="1044"/>
        <v>155.30000000000001</v>
      </c>
      <c r="DG70" s="31">
        <f t="shared" ref="DG70:DG71" si="1060">DG69+"00:15"</f>
        <v>0.47916666666666696</v>
      </c>
      <c r="DH70" s="57">
        <f t="shared" si="856"/>
        <v>1</v>
      </c>
      <c r="DI70" s="57">
        <f t="shared" si="856"/>
        <v>0</v>
      </c>
      <c r="DJ70" s="57">
        <f t="shared" si="856"/>
        <v>0</v>
      </c>
      <c r="DK70" s="57">
        <f t="shared" si="856"/>
        <v>0</v>
      </c>
      <c r="DL70" s="57">
        <f t="shared" si="856"/>
        <v>0</v>
      </c>
      <c r="DM70" s="57">
        <f t="shared" si="856"/>
        <v>0</v>
      </c>
      <c r="DN70" s="57">
        <f t="shared" si="856"/>
        <v>0</v>
      </c>
      <c r="DO70" s="14">
        <f t="shared" si="856"/>
        <v>1</v>
      </c>
      <c r="DP70" s="14">
        <f t="shared" si="1045"/>
        <v>1</v>
      </c>
      <c r="DQ70" s="31">
        <f t="shared" ref="DQ70:DQ71" si="1061">DQ69+"00:15"</f>
        <v>0.47916666666666696</v>
      </c>
      <c r="DR70" s="57">
        <f t="shared" si="593"/>
        <v>2</v>
      </c>
      <c r="DS70" s="57">
        <f t="shared" si="593"/>
        <v>1</v>
      </c>
      <c r="DT70" s="57">
        <f t="shared" si="593"/>
        <v>1</v>
      </c>
      <c r="DU70" s="57">
        <f t="shared" si="593"/>
        <v>0</v>
      </c>
      <c r="DV70" s="57">
        <f t="shared" si="593"/>
        <v>0</v>
      </c>
      <c r="DW70" s="57">
        <f t="shared" si="593"/>
        <v>0</v>
      </c>
      <c r="DX70" s="57">
        <f t="shared" si="593"/>
        <v>0</v>
      </c>
      <c r="DY70" s="14">
        <f t="shared" si="593"/>
        <v>4</v>
      </c>
      <c r="DZ70" s="14">
        <f t="shared" si="1046"/>
        <v>4.5</v>
      </c>
      <c r="EA70" s="31">
        <f t="shared" ref="EA70:EA71" si="1062">EA69+"00:15"</f>
        <v>0.47916666666666696</v>
      </c>
      <c r="EB70" s="57">
        <f t="shared" si="594"/>
        <v>73</v>
      </c>
      <c r="EC70" s="57">
        <f t="shared" si="594"/>
        <v>33</v>
      </c>
      <c r="ED70" s="57">
        <f t="shared" si="594"/>
        <v>6</v>
      </c>
      <c r="EE70" s="57">
        <f t="shared" si="594"/>
        <v>3</v>
      </c>
      <c r="EF70" s="57">
        <f t="shared" si="594"/>
        <v>16</v>
      </c>
      <c r="EG70" s="57">
        <f t="shared" si="594"/>
        <v>7</v>
      </c>
      <c r="EH70" s="57">
        <f t="shared" si="594"/>
        <v>3</v>
      </c>
      <c r="EI70" s="14">
        <f t="shared" si="594"/>
        <v>141</v>
      </c>
      <c r="EJ70" s="14">
        <f t="shared" si="1047"/>
        <v>157.30000000000001</v>
      </c>
      <c r="EK70" s="31">
        <f t="shared" ref="EK70:EK71" si="1063">EK69+"00:15"</f>
        <v>0.47916666666666696</v>
      </c>
      <c r="EL70" s="57">
        <f t="shared" si="595"/>
        <v>47</v>
      </c>
      <c r="EM70" s="57">
        <f t="shared" si="595"/>
        <v>22</v>
      </c>
      <c r="EN70" s="57">
        <f t="shared" si="595"/>
        <v>12</v>
      </c>
      <c r="EO70" s="57">
        <f t="shared" si="595"/>
        <v>1</v>
      </c>
      <c r="EP70" s="57">
        <f t="shared" si="595"/>
        <v>14</v>
      </c>
      <c r="EQ70" s="57">
        <f t="shared" si="595"/>
        <v>15</v>
      </c>
      <c r="ER70" s="57">
        <f t="shared" si="595"/>
        <v>4</v>
      </c>
      <c r="ES70" s="14">
        <f t="shared" si="595"/>
        <v>115</v>
      </c>
      <c r="ET70" s="14">
        <f t="shared" si="1048"/>
        <v>124.1</v>
      </c>
    </row>
    <row r="71" spans="1:150" ht="13" thickBot="1" x14ac:dyDescent="0.3">
      <c r="A71" s="31">
        <f t="shared" si="1049"/>
        <v>0.48958333333333365</v>
      </c>
      <c r="B71" s="57">
        <v>61</v>
      </c>
      <c r="C71" s="57">
        <v>32</v>
      </c>
      <c r="D71" s="57">
        <v>3</v>
      </c>
      <c r="E71" s="57">
        <v>0</v>
      </c>
      <c r="F71" s="57">
        <v>14</v>
      </c>
      <c r="G71" s="57">
        <v>8</v>
      </c>
      <c r="H71" s="57">
        <v>8</v>
      </c>
      <c r="I71" s="14">
        <f t="shared" si="98"/>
        <v>126</v>
      </c>
      <c r="J71" s="14">
        <f>B71+C71+D71*1.5+E71*2.3+F71*2+G71*0.4+H71*0.2</f>
        <v>130.29999999999998</v>
      </c>
      <c r="K71" s="31">
        <f t="shared" si="1050"/>
        <v>0.48958333333333365</v>
      </c>
      <c r="L71" s="57">
        <v>2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14">
        <f t="shared" si="1034"/>
        <v>2</v>
      </c>
      <c r="T71" s="14">
        <f>L71+M71+N71*1.5+O71*2.3+P71*2+Q71*0.4+R71*0.2</f>
        <v>2</v>
      </c>
      <c r="U71" s="31">
        <f t="shared" si="1051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02"/>
        <v>0</v>
      </c>
      <c r="AD71" s="14">
        <f>V71+W71+X71*1.5+Y71*2.3+Z71*2+AA71*0.4+AB71*0.2</f>
        <v>0</v>
      </c>
      <c r="AE71" s="31">
        <f t="shared" si="1052"/>
        <v>0.48958333333333365</v>
      </c>
      <c r="AF71" s="57">
        <v>1</v>
      </c>
      <c r="AG71" s="57">
        <v>1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14">
        <f t="shared" si="104"/>
        <v>2</v>
      </c>
      <c r="AN71" s="14">
        <f>AF71+AG71+AH71*1.5+AI71*2.3+AJ71*2+AK71*0.4+AL71*0.2</f>
        <v>2</v>
      </c>
      <c r="AO71" s="31">
        <f t="shared" si="1053"/>
        <v>0.48958333333333365</v>
      </c>
      <c r="AP71" s="57">
        <v>0</v>
      </c>
      <c r="AQ71" s="57">
        <v>0</v>
      </c>
      <c r="AR71" s="57">
        <v>2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106"/>
        <v>3</v>
      </c>
      <c r="AX71" s="14">
        <f>AP71+AQ71+AR71*1.5+AS71*2.3+AT71*2+AU71*0.4+AV71*0.2</f>
        <v>3.2</v>
      </c>
      <c r="AY71" s="31">
        <f t="shared" si="1054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08"/>
        <v>0</v>
      </c>
      <c r="BH71" s="14">
        <f>AZ71+BA71+BB71*1.5+BC71*2.3+BD71*2+BE71*0.4+BF71*0.2</f>
        <v>0</v>
      </c>
      <c r="BI71" s="31">
        <f t="shared" si="1055"/>
        <v>0.48958333333333365</v>
      </c>
      <c r="BJ71" s="57">
        <v>1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1</v>
      </c>
      <c r="BQ71" s="14">
        <f t="shared" si="110"/>
        <v>2</v>
      </c>
      <c r="BR71" s="14">
        <f>BJ71+BK71+BL71*1.5+BM71*2.3+BN71*2+BO71*0.4+BP71*0.2</f>
        <v>1.2</v>
      </c>
      <c r="BS71" s="31">
        <f t="shared" si="1056"/>
        <v>0.48958333333333365</v>
      </c>
      <c r="BT71" s="57">
        <v>57</v>
      </c>
      <c r="BU71" s="57">
        <v>27</v>
      </c>
      <c r="BV71" s="57">
        <v>8</v>
      </c>
      <c r="BW71" s="57">
        <v>0</v>
      </c>
      <c r="BX71" s="57">
        <v>14</v>
      </c>
      <c r="BY71" s="57">
        <v>10</v>
      </c>
      <c r="BZ71" s="57">
        <v>11</v>
      </c>
      <c r="CA71" s="14">
        <f t="shared" si="112"/>
        <v>127</v>
      </c>
      <c r="CB71" s="14">
        <f>BT71+BU71+BV71*1.5+BW71*2.3+BX71*2+BY71*0.4+BZ71*0.2</f>
        <v>130.19999999999999</v>
      </c>
      <c r="CC71" s="31">
        <f t="shared" si="1057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14"/>
        <v>0</v>
      </c>
      <c r="CL71" s="14">
        <f>CD71+CE71+CF71*1.5+CG71*2.3+CH71*2+CI71*0.4+CJ71*0.2</f>
        <v>0</v>
      </c>
      <c r="CM71" s="31">
        <f t="shared" si="1058"/>
        <v>0.48958333333333365</v>
      </c>
      <c r="CN71" s="57">
        <f t="shared" si="861"/>
        <v>58</v>
      </c>
      <c r="CO71" s="57">
        <f t="shared" si="861"/>
        <v>28</v>
      </c>
      <c r="CP71" s="57">
        <f t="shared" si="861"/>
        <v>8</v>
      </c>
      <c r="CQ71" s="57">
        <f t="shared" si="861"/>
        <v>0</v>
      </c>
      <c r="CR71" s="57">
        <f t="shared" si="861"/>
        <v>14</v>
      </c>
      <c r="CS71" s="57">
        <f t="shared" si="861"/>
        <v>10</v>
      </c>
      <c r="CT71" s="57">
        <f t="shared" si="861"/>
        <v>11</v>
      </c>
      <c r="CU71" s="14">
        <f t="shared" si="861"/>
        <v>129</v>
      </c>
      <c r="CV71" s="14">
        <f>CN71+CO71+CP71*1.5+CQ71*2.3+CR71*2+CS71*0.4+CT71*0.2</f>
        <v>132.19999999999999</v>
      </c>
      <c r="CW71" s="31">
        <f t="shared" si="1059"/>
        <v>0.48958333333333365</v>
      </c>
      <c r="CX71" s="57">
        <f t="shared" si="877"/>
        <v>63</v>
      </c>
      <c r="CY71" s="57">
        <f t="shared" si="877"/>
        <v>32</v>
      </c>
      <c r="CZ71" s="57">
        <f t="shared" si="877"/>
        <v>3</v>
      </c>
      <c r="DA71" s="57">
        <f t="shared" si="877"/>
        <v>0</v>
      </c>
      <c r="DB71" s="57">
        <f t="shared" si="877"/>
        <v>14</v>
      </c>
      <c r="DC71" s="57">
        <f t="shared" si="877"/>
        <v>8</v>
      </c>
      <c r="DD71" s="57">
        <f t="shared" si="877"/>
        <v>8</v>
      </c>
      <c r="DE71" s="14">
        <f t="shared" si="877"/>
        <v>128</v>
      </c>
      <c r="DF71" s="14">
        <f>CX71+CY71+CZ71*1.5+DA71*2.3+DB71*2+DC71*0.4+DD71*0.2</f>
        <v>132.29999999999998</v>
      </c>
      <c r="DG71" s="31">
        <f t="shared" si="1060"/>
        <v>0.48958333333333365</v>
      </c>
      <c r="DH71" s="57">
        <f t="shared" si="856"/>
        <v>3</v>
      </c>
      <c r="DI71" s="57">
        <f t="shared" si="856"/>
        <v>0</v>
      </c>
      <c r="DJ71" s="57">
        <f t="shared" si="856"/>
        <v>0</v>
      </c>
      <c r="DK71" s="57">
        <f t="shared" si="856"/>
        <v>0</v>
      </c>
      <c r="DL71" s="57">
        <f t="shared" si="856"/>
        <v>0</v>
      </c>
      <c r="DM71" s="57">
        <f t="shared" si="856"/>
        <v>0</v>
      </c>
      <c r="DN71" s="57">
        <f t="shared" si="856"/>
        <v>1</v>
      </c>
      <c r="DO71" s="14">
        <f t="shared" si="856"/>
        <v>4</v>
      </c>
      <c r="DP71" s="14">
        <f>DH71+DI71+DJ71*1.5+DK71*2.3+DL71*2+DM71*0.4+DN71*0.2</f>
        <v>3.2</v>
      </c>
      <c r="DQ71" s="31">
        <f t="shared" si="1061"/>
        <v>0.48958333333333365</v>
      </c>
      <c r="DR71" s="57">
        <f t="shared" si="593"/>
        <v>1</v>
      </c>
      <c r="DS71" s="57">
        <f t="shared" si="593"/>
        <v>1</v>
      </c>
      <c r="DT71" s="57">
        <f t="shared" si="593"/>
        <v>2</v>
      </c>
      <c r="DU71" s="57">
        <f t="shared" si="593"/>
        <v>0</v>
      </c>
      <c r="DV71" s="57">
        <f t="shared" si="593"/>
        <v>0</v>
      </c>
      <c r="DW71" s="57">
        <f t="shared" si="593"/>
        <v>0</v>
      </c>
      <c r="DX71" s="57">
        <f t="shared" si="593"/>
        <v>1</v>
      </c>
      <c r="DY71" s="14">
        <f t="shared" si="593"/>
        <v>5</v>
      </c>
      <c r="DZ71" s="14">
        <f>DR71+DS71+DT71*1.5+DU71*2.3+DV71*2+DW71*0.4+DX71*0.2</f>
        <v>5.2</v>
      </c>
      <c r="EA71" s="31">
        <f t="shared" si="1062"/>
        <v>0.48958333333333365</v>
      </c>
      <c r="EB71" s="57">
        <f t="shared" si="594"/>
        <v>61</v>
      </c>
      <c r="EC71" s="57">
        <f t="shared" si="594"/>
        <v>32</v>
      </c>
      <c r="ED71" s="57">
        <f t="shared" si="594"/>
        <v>5</v>
      </c>
      <c r="EE71" s="57">
        <f t="shared" si="594"/>
        <v>0</v>
      </c>
      <c r="EF71" s="57">
        <f t="shared" si="594"/>
        <v>14</v>
      </c>
      <c r="EG71" s="57">
        <f t="shared" si="594"/>
        <v>8</v>
      </c>
      <c r="EH71" s="57">
        <f t="shared" si="594"/>
        <v>9</v>
      </c>
      <c r="EI71" s="14">
        <f t="shared" si="594"/>
        <v>129</v>
      </c>
      <c r="EJ71" s="14">
        <f>EB71+EC71+ED71*1.5+EE71*2.3+EF71*2+EG71*0.4+EH71*0.2</f>
        <v>133.5</v>
      </c>
      <c r="EK71" s="31">
        <f t="shared" si="1063"/>
        <v>0.48958333333333365</v>
      </c>
      <c r="EL71" s="57">
        <f t="shared" si="595"/>
        <v>58</v>
      </c>
      <c r="EM71" s="57">
        <f t="shared" si="595"/>
        <v>27</v>
      </c>
      <c r="EN71" s="57">
        <f t="shared" si="595"/>
        <v>8</v>
      </c>
      <c r="EO71" s="57">
        <f t="shared" si="595"/>
        <v>0</v>
      </c>
      <c r="EP71" s="57">
        <f t="shared" si="595"/>
        <v>14</v>
      </c>
      <c r="EQ71" s="57">
        <f t="shared" si="595"/>
        <v>10</v>
      </c>
      <c r="ER71" s="57">
        <f t="shared" si="595"/>
        <v>12</v>
      </c>
      <c r="ES71" s="14">
        <f t="shared" si="595"/>
        <v>129</v>
      </c>
      <c r="ET71" s="14">
        <f>EL71+EM71+EN71*1.5+EO71*2.3+EP71*2+EQ71*0.4+ER71*0.2</f>
        <v>131.4</v>
      </c>
    </row>
    <row r="72" spans="1:150" ht="13.5" thickTop="1" thickBot="1" x14ac:dyDescent="0.3">
      <c r="A72" s="32" t="s">
        <v>5</v>
      </c>
      <c r="B72" s="2">
        <f>SUM(B68:B71)</f>
        <v>268</v>
      </c>
      <c r="C72" s="2">
        <f t="shared" ref="C72" si="1064">SUM(C68:C71)</f>
        <v>124</v>
      </c>
      <c r="D72" s="2">
        <f t="shared" ref="D72" si="1065">SUM(D68:D71)</f>
        <v>20</v>
      </c>
      <c r="E72" s="2">
        <f t="shared" ref="E72" si="1066">SUM(E68:E71)</f>
        <v>5</v>
      </c>
      <c r="F72" s="2">
        <f t="shared" ref="F72" si="1067">SUM(F68:F71)</f>
        <v>59</v>
      </c>
      <c r="G72" s="2">
        <f t="shared" ref="G72" si="1068">SUM(G68:G71)</f>
        <v>24</v>
      </c>
      <c r="H72" s="2">
        <f t="shared" ref="H72" si="1069">SUM(H68:H71)</f>
        <v>18</v>
      </c>
      <c r="I72" s="15">
        <f t="shared" ref="I72" si="1070">SUM(I68:I71)</f>
        <v>518</v>
      </c>
      <c r="J72" s="33">
        <f>B72+C72+D72*1.5+E72*2.3+F72*2+G72*0.4+H72*0.2</f>
        <v>564.70000000000005</v>
      </c>
      <c r="K72" s="32" t="s">
        <v>5</v>
      </c>
      <c r="L72" s="2">
        <f>SUM(L68:L71)</f>
        <v>3</v>
      </c>
      <c r="M72" s="2">
        <f t="shared" ref="M72" si="1071">SUM(M68:M71)</f>
        <v>0</v>
      </c>
      <c r="N72" s="2">
        <f t="shared" ref="N72" si="1072">SUM(N68:N71)</f>
        <v>1</v>
      </c>
      <c r="O72" s="2">
        <f t="shared" ref="O72" si="1073">SUM(O68:O71)</f>
        <v>0</v>
      </c>
      <c r="P72" s="2">
        <f t="shared" ref="P72" si="1074">SUM(P68:P71)</f>
        <v>0</v>
      </c>
      <c r="Q72" s="2">
        <f t="shared" ref="Q72" si="1075">SUM(Q68:Q71)</f>
        <v>0</v>
      </c>
      <c r="R72" s="2">
        <f t="shared" ref="R72:S72" si="1076">SUM(R68:R71)</f>
        <v>1</v>
      </c>
      <c r="S72" s="15">
        <f t="shared" si="1076"/>
        <v>5</v>
      </c>
      <c r="T72" s="33">
        <f>L72+M72+N72*1.5+O72*2.3+P72*2+Q72*0.4+R72*0.2</f>
        <v>4.7</v>
      </c>
      <c r="U72" s="32" t="s">
        <v>5</v>
      </c>
      <c r="V72" s="2">
        <f>SUM(V68:V71)</f>
        <v>1</v>
      </c>
      <c r="W72" s="2">
        <f t="shared" ref="W72" si="1077">SUM(W68:W71)</f>
        <v>0</v>
      </c>
      <c r="X72" s="2">
        <f t="shared" ref="X72" si="1078">SUM(X68:X71)</f>
        <v>0</v>
      </c>
      <c r="Y72" s="2">
        <f t="shared" ref="Y72" si="1079">SUM(Y68:Y71)</f>
        <v>0</v>
      </c>
      <c r="Z72" s="2">
        <f t="shared" ref="Z72" si="1080">SUM(Z68:Z71)</f>
        <v>0</v>
      </c>
      <c r="AA72" s="2">
        <f t="shared" ref="AA72" si="1081">SUM(AA68:AA71)</f>
        <v>0</v>
      </c>
      <c r="AB72" s="2">
        <f t="shared" ref="AB72" si="1082">SUM(AB68:AB71)</f>
        <v>0</v>
      </c>
      <c r="AC72" s="15">
        <f t="shared" ref="AC72" si="1083">SUM(AC68:AC71)</f>
        <v>1</v>
      </c>
      <c r="AD72" s="33">
        <f>V72+W72+X72*1.5+Y72*2.3+Z72*2+AA72*0.4+AB72*0.2</f>
        <v>1</v>
      </c>
      <c r="AE72" s="32" t="s">
        <v>5</v>
      </c>
      <c r="AF72" s="2">
        <f>SUM(AF68:AF71)</f>
        <v>6</v>
      </c>
      <c r="AG72" s="2">
        <f t="shared" ref="AG72" si="1084">SUM(AG68:AG71)</f>
        <v>2</v>
      </c>
      <c r="AH72" s="2">
        <f t="shared" ref="AH72" si="1085">SUM(AH68:AH71)</f>
        <v>2</v>
      </c>
      <c r="AI72" s="2">
        <f t="shared" ref="AI72" si="1086">SUM(AI68:AI71)</f>
        <v>0</v>
      </c>
      <c r="AJ72" s="2">
        <f t="shared" ref="AJ72" si="1087">SUM(AJ68:AJ71)</f>
        <v>0</v>
      </c>
      <c r="AK72" s="2">
        <f t="shared" ref="AK72" si="1088">SUM(AK68:AK71)</f>
        <v>0</v>
      </c>
      <c r="AL72" s="2">
        <f t="shared" ref="AL72" si="1089">SUM(AL68:AL71)</f>
        <v>1</v>
      </c>
      <c r="AM72" s="15">
        <f t="shared" ref="AM72" si="1090">SUM(AM68:AM71)</f>
        <v>11</v>
      </c>
      <c r="AN72" s="33">
        <f>AF72+AG72+AH72*1.5+AI72*2.3+AJ72*2+AK72*0.4+AL72*0.2</f>
        <v>11.2</v>
      </c>
      <c r="AO72" s="32" t="s">
        <v>5</v>
      </c>
      <c r="AP72" s="2">
        <f>SUM(AP68:AP71)</f>
        <v>2</v>
      </c>
      <c r="AQ72" s="2">
        <f t="shared" ref="AQ72" si="1091">SUM(AQ68:AQ71)</f>
        <v>2</v>
      </c>
      <c r="AR72" s="2">
        <f t="shared" ref="AR72" si="1092">SUM(AR68:AR71)</f>
        <v>2</v>
      </c>
      <c r="AS72" s="2">
        <f t="shared" ref="AS72" si="1093">SUM(AS68:AS71)</f>
        <v>0</v>
      </c>
      <c r="AT72" s="2">
        <f t="shared" ref="AT72" si="1094">SUM(AT68:AT71)</f>
        <v>0</v>
      </c>
      <c r="AU72" s="2">
        <f t="shared" ref="AU72" si="1095">SUM(AU68:AU71)</f>
        <v>0</v>
      </c>
      <c r="AV72" s="2">
        <f t="shared" ref="AV72" si="1096">SUM(AV68:AV71)</f>
        <v>2</v>
      </c>
      <c r="AW72" s="15">
        <f t="shared" ref="AW72" si="1097">SUM(AW68:AW71)</f>
        <v>8</v>
      </c>
      <c r="AX72" s="33">
        <f>AP72+AQ72+AR72*1.5+AS72*2.3+AT72*2+AU72*0.4+AV72*0.2</f>
        <v>7.4</v>
      </c>
      <c r="AY72" s="32" t="s">
        <v>5</v>
      </c>
      <c r="AZ72" s="2">
        <f>SUM(AZ68:AZ71)</f>
        <v>0</v>
      </c>
      <c r="BA72" s="2">
        <f t="shared" ref="BA72" si="1098">SUM(BA68:BA71)</f>
        <v>0</v>
      </c>
      <c r="BB72" s="2">
        <f t="shared" ref="BB72" si="1099">SUM(BB68:BB71)</f>
        <v>0</v>
      </c>
      <c r="BC72" s="2">
        <f t="shared" ref="BC72" si="1100">SUM(BC68:BC71)</f>
        <v>0</v>
      </c>
      <c r="BD72" s="2">
        <f t="shared" ref="BD72" si="1101">SUM(BD68:BD71)</f>
        <v>0</v>
      </c>
      <c r="BE72" s="2">
        <f t="shared" ref="BE72" si="1102">SUM(BE68:BE71)</f>
        <v>0</v>
      </c>
      <c r="BF72" s="2">
        <f t="shared" ref="BF72" si="1103">SUM(BF68:BF71)</f>
        <v>0</v>
      </c>
      <c r="BG72" s="15">
        <f t="shared" ref="BG72" si="1104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2</v>
      </c>
      <c r="BK72" s="2">
        <f t="shared" ref="BK72" si="1105">SUM(BK68:BK71)</f>
        <v>1</v>
      </c>
      <c r="BL72" s="2">
        <f t="shared" ref="BL72" si="1106">SUM(BL68:BL71)</f>
        <v>0</v>
      </c>
      <c r="BM72" s="2">
        <f t="shared" ref="BM72" si="1107">SUM(BM68:BM71)</f>
        <v>0</v>
      </c>
      <c r="BN72" s="2">
        <f t="shared" ref="BN72" si="1108">SUM(BN68:BN71)</f>
        <v>0</v>
      </c>
      <c r="BO72" s="2">
        <f t="shared" ref="BO72" si="1109">SUM(BO68:BO71)</f>
        <v>0</v>
      </c>
      <c r="BP72" s="2">
        <f t="shared" ref="BP72" si="1110">SUM(BP68:BP71)</f>
        <v>1</v>
      </c>
      <c r="BQ72" s="15">
        <f t="shared" ref="BQ72" si="1111">SUM(BQ68:BQ71)</f>
        <v>4</v>
      </c>
      <c r="BR72" s="33">
        <f>BJ72+BK72+BL72*1.5+BM72*2.3+BN72*2+BO72*0.4+BP72*0.2</f>
        <v>3.2</v>
      </c>
      <c r="BS72" s="32" t="s">
        <v>5</v>
      </c>
      <c r="BT72" s="2">
        <f>SUM(BT68:BT71)</f>
        <v>208</v>
      </c>
      <c r="BU72" s="2">
        <f t="shared" ref="BU72" si="1112">SUM(BU68:BU71)</f>
        <v>87</v>
      </c>
      <c r="BV72" s="2">
        <f t="shared" ref="BV72" si="1113">SUM(BV68:BV71)</f>
        <v>34</v>
      </c>
      <c r="BW72" s="2">
        <f t="shared" ref="BW72" si="1114">SUM(BW68:BW71)</f>
        <v>2</v>
      </c>
      <c r="BX72" s="2">
        <f t="shared" ref="BX72" si="1115">SUM(BX68:BX71)</f>
        <v>58</v>
      </c>
      <c r="BY72" s="2">
        <f t="shared" ref="BY72" si="1116">SUM(BY68:BY71)</f>
        <v>40</v>
      </c>
      <c r="BZ72" s="2">
        <f t="shared" ref="BZ72" si="1117">SUM(BZ68:BZ71)</f>
        <v>33</v>
      </c>
      <c r="CA72" s="15">
        <f t="shared" ref="CA72" si="1118">SUM(CA68:CA71)</f>
        <v>462</v>
      </c>
      <c r="CB72" s="33">
        <f>BT72+BU72+BV72*1.5+BW72*2.3+BX72*2+BY72*0.4+BZ72*0.2</f>
        <v>489.20000000000005</v>
      </c>
      <c r="CC72" s="32" t="s">
        <v>5</v>
      </c>
      <c r="CD72" s="2">
        <f>SUM(CD68:CD71)</f>
        <v>0</v>
      </c>
      <c r="CE72" s="2">
        <f t="shared" ref="CE72" si="1119">SUM(CE68:CE71)</f>
        <v>0</v>
      </c>
      <c r="CF72" s="2">
        <f t="shared" ref="CF72" si="1120">SUM(CF68:CF71)</f>
        <v>0</v>
      </c>
      <c r="CG72" s="2">
        <f t="shared" ref="CG72" si="1121">SUM(CG68:CG71)</f>
        <v>0</v>
      </c>
      <c r="CH72" s="2">
        <f t="shared" ref="CH72" si="1122">SUM(CH68:CH71)</f>
        <v>0</v>
      </c>
      <c r="CI72" s="2">
        <f t="shared" ref="CI72" si="1123">SUM(CI68:CI71)</f>
        <v>0</v>
      </c>
      <c r="CJ72" s="2">
        <f t="shared" ref="CJ72" si="1124">SUM(CJ68:CJ71)</f>
        <v>0</v>
      </c>
      <c r="CK72" s="15">
        <f t="shared" ref="CK72" si="1125">SUM(CK68:CK71)</f>
        <v>0</v>
      </c>
      <c r="CL72" s="15">
        <f>CD72+CE72+CF72*1.5+CG72*2.3+CH72*2+CI72*0.4+CJ72*0.2</f>
        <v>0</v>
      </c>
      <c r="CM72" s="34" t="s">
        <v>5</v>
      </c>
      <c r="CN72" s="2">
        <f t="shared" si="861"/>
        <v>215</v>
      </c>
      <c r="CO72" s="2">
        <f t="shared" si="861"/>
        <v>89</v>
      </c>
      <c r="CP72" s="2">
        <f t="shared" si="861"/>
        <v>36</v>
      </c>
      <c r="CQ72" s="2">
        <f t="shared" si="861"/>
        <v>2</v>
      </c>
      <c r="CR72" s="2">
        <f t="shared" si="861"/>
        <v>58</v>
      </c>
      <c r="CS72" s="2">
        <f t="shared" si="861"/>
        <v>40</v>
      </c>
      <c r="CT72" s="2">
        <f t="shared" si="861"/>
        <v>34</v>
      </c>
      <c r="CU72" s="15">
        <f t="shared" si="861"/>
        <v>474</v>
      </c>
      <c r="CV72" s="15">
        <f>CN72+CO72+CP72*1.5+CQ72*2.3+CR72*2+CS72*0.4+CT72*0.2</f>
        <v>501.40000000000003</v>
      </c>
      <c r="CW72" s="34" t="s">
        <v>5</v>
      </c>
      <c r="CX72" s="2">
        <f t="shared" si="877"/>
        <v>272</v>
      </c>
      <c r="CY72" s="2">
        <f t="shared" si="877"/>
        <v>124</v>
      </c>
      <c r="CZ72" s="2">
        <f t="shared" si="877"/>
        <v>21</v>
      </c>
      <c r="DA72" s="2">
        <f t="shared" si="877"/>
        <v>5</v>
      </c>
      <c r="DB72" s="2">
        <f t="shared" si="877"/>
        <v>59</v>
      </c>
      <c r="DC72" s="2">
        <f t="shared" si="877"/>
        <v>24</v>
      </c>
      <c r="DD72" s="2">
        <f t="shared" si="877"/>
        <v>19</v>
      </c>
      <c r="DE72" s="15">
        <f t="shared" si="877"/>
        <v>524</v>
      </c>
      <c r="DF72" s="15">
        <f>CX72+CY72+CZ72*1.5+DA72*2.3+DB72*2+DC72*0.4+DD72*0.2</f>
        <v>570.4</v>
      </c>
      <c r="DG72" s="34" t="s">
        <v>5</v>
      </c>
      <c r="DH72" s="2">
        <f t="shared" si="856"/>
        <v>5</v>
      </c>
      <c r="DI72" s="2">
        <f t="shared" si="856"/>
        <v>1</v>
      </c>
      <c r="DJ72" s="2">
        <f t="shared" si="856"/>
        <v>1</v>
      </c>
      <c r="DK72" s="2">
        <f t="shared" si="856"/>
        <v>0</v>
      </c>
      <c r="DL72" s="2">
        <f t="shared" si="856"/>
        <v>0</v>
      </c>
      <c r="DM72" s="2">
        <f t="shared" si="856"/>
        <v>0</v>
      </c>
      <c r="DN72" s="2">
        <f t="shared" si="856"/>
        <v>2</v>
      </c>
      <c r="DO72" s="15">
        <f t="shared" si="856"/>
        <v>9</v>
      </c>
      <c r="DP72" s="15">
        <f>DH72+DI72+DJ72*1.5+DK72*2.3+DL72*2+DM72*0.4+DN72*0.2</f>
        <v>7.9</v>
      </c>
      <c r="DQ72" s="34" t="s">
        <v>5</v>
      </c>
      <c r="DR72" s="2">
        <f t="shared" si="593"/>
        <v>8</v>
      </c>
      <c r="DS72" s="2">
        <f t="shared" si="593"/>
        <v>4</v>
      </c>
      <c r="DT72" s="2">
        <f t="shared" si="593"/>
        <v>4</v>
      </c>
      <c r="DU72" s="2">
        <f t="shared" si="593"/>
        <v>0</v>
      </c>
      <c r="DV72" s="2">
        <f t="shared" si="593"/>
        <v>0</v>
      </c>
      <c r="DW72" s="2">
        <f t="shared" si="593"/>
        <v>0</v>
      </c>
      <c r="DX72" s="2">
        <f t="shared" si="593"/>
        <v>3</v>
      </c>
      <c r="DY72" s="15">
        <f t="shared" si="593"/>
        <v>19</v>
      </c>
      <c r="DZ72" s="15">
        <f>DR72+DS72+DT72*1.5+DU72*2.3+DV72*2+DW72*0.4+DX72*0.2</f>
        <v>18.600000000000001</v>
      </c>
      <c r="EA72" s="34" t="s">
        <v>5</v>
      </c>
      <c r="EB72" s="2">
        <f t="shared" si="594"/>
        <v>270</v>
      </c>
      <c r="EC72" s="2">
        <f t="shared" si="594"/>
        <v>126</v>
      </c>
      <c r="ED72" s="2">
        <f t="shared" si="594"/>
        <v>22</v>
      </c>
      <c r="EE72" s="2">
        <f t="shared" si="594"/>
        <v>5</v>
      </c>
      <c r="EF72" s="2">
        <f t="shared" si="594"/>
        <v>59</v>
      </c>
      <c r="EG72" s="2">
        <f t="shared" si="594"/>
        <v>24</v>
      </c>
      <c r="EH72" s="2">
        <f t="shared" si="594"/>
        <v>20</v>
      </c>
      <c r="EI72" s="15">
        <f t="shared" si="594"/>
        <v>526</v>
      </c>
      <c r="EJ72" s="15">
        <f>EB72+EC72+ED72*1.5+EE72*2.3+EF72*2+EG72*0.4+EH72*0.2</f>
        <v>572.1</v>
      </c>
      <c r="EK72" s="34" t="s">
        <v>5</v>
      </c>
      <c r="EL72" s="2">
        <f t="shared" si="595"/>
        <v>210</v>
      </c>
      <c r="EM72" s="2">
        <f t="shared" si="595"/>
        <v>88</v>
      </c>
      <c r="EN72" s="2">
        <f t="shared" si="595"/>
        <v>34</v>
      </c>
      <c r="EO72" s="2">
        <f t="shared" si="595"/>
        <v>2</v>
      </c>
      <c r="EP72" s="2">
        <f t="shared" si="595"/>
        <v>58</v>
      </c>
      <c r="EQ72" s="2">
        <f t="shared" si="595"/>
        <v>40</v>
      </c>
      <c r="ER72" s="2">
        <f t="shared" si="595"/>
        <v>34</v>
      </c>
      <c r="ES72" s="15">
        <f t="shared" si="595"/>
        <v>466</v>
      </c>
      <c r="ET72" s="15">
        <f>EL72+EM72+EN72*1.5+EO72*2.3+EP72*2+EQ72*0.4+ER72*0.2</f>
        <v>492.40000000000003</v>
      </c>
    </row>
    <row r="73" spans="1:150" ht="13" thickTop="1" x14ac:dyDescent="0.25">
      <c r="A73" s="31">
        <f>A71+"00:15"</f>
        <v>0.50000000000000033</v>
      </c>
      <c r="B73" s="57">
        <v>65</v>
      </c>
      <c r="C73" s="57">
        <v>26</v>
      </c>
      <c r="D73" s="57">
        <v>8</v>
      </c>
      <c r="E73" s="57">
        <v>1</v>
      </c>
      <c r="F73" s="57">
        <v>15</v>
      </c>
      <c r="G73" s="57">
        <v>11</v>
      </c>
      <c r="H73" s="57">
        <v>6</v>
      </c>
      <c r="I73" s="14">
        <f>SUM(B73:H73)</f>
        <v>132</v>
      </c>
      <c r="J73" s="14">
        <f t="shared" ref="J73:J76" si="1126">B73+C73+D73*1.5+E73*2.3+F73*2+G73*0.4+H73*0.2</f>
        <v>140.9</v>
      </c>
      <c r="K73" s="31">
        <f>K71+"00:15"</f>
        <v>0.50000000000000033</v>
      </c>
      <c r="L73" s="57">
        <v>0</v>
      </c>
      <c r="M73" s="57">
        <v>1</v>
      </c>
      <c r="N73" s="57">
        <v>1</v>
      </c>
      <c r="O73" s="57">
        <v>0</v>
      </c>
      <c r="P73" s="57">
        <v>0</v>
      </c>
      <c r="Q73" s="57">
        <v>0</v>
      </c>
      <c r="R73" s="57">
        <v>0</v>
      </c>
      <c r="S73" s="14">
        <f>SUM(L73:R73)</f>
        <v>2</v>
      </c>
      <c r="T73" s="14">
        <f t="shared" ref="T73:T76" si="1127">L73+M73+N73*1.5+O73*2.3+P73*2+Q73*0.4+R73*0.2</f>
        <v>2.5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1128">V73+W73+X73*1.5+Y73*2.3+Z73*2+AA73*0.4+AB73*0.2</f>
        <v>0</v>
      </c>
      <c r="AE73" s="31">
        <f>AE71+"00:15"</f>
        <v>0.50000000000000033</v>
      </c>
      <c r="AF73" s="57">
        <v>2</v>
      </c>
      <c r="AG73" s="57">
        <v>0</v>
      </c>
      <c r="AH73" s="57">
        <v>0</v>
      </c>
      <c r="AI73" s="57">
        <v>0</v>
      </c>
      <c r="AJ73" s="57">
        <v>0</v>
      </c>
      <c r="AK73" s="57">
        <v>1</v>
      </c>
      <c r="AL73" s="57">
        <v>0</v>
      </c>
      <c r="AM73" s="14">
        <f>SUM(AF73:AL73)</f>
        <v>3</v>
      </c>
      <c r="AN73" s="14">
        <f t="shared" ref="AN73:AN76" si="1129">AF73+AG73+AH73*1.5+AI73*2.3+AJ73*2+AK73*0.4+AL73*0.2</f>
        <v>2.4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14">
        <f>SUM(AP73:AV73)</f>
        <v>0</v>
      </c>
      <c r="AX73" s="14">
        <f t="shared" ref="AX73:AX76" si="1130">AP73+AQ73+AR73*1.5+AS73*2.3+AT73*2+AU73*0.4+AV73*0.2</f>
        <v>0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1131">AZ73+BA73+BB73*1.5+BC73*2.3+BD73*2+BE73*0.4+BF73*0.2</f>
        <v>0</v>
      </c>
      <c r="BI73" s="31">
        <f>BI71+"00:15"</f>
        <v>0.50000000000000033</v>
      </c>
      <c r="BJ73" s="57">
        <v>0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14">
        <f>SUM(BJ73:BP73)</f>
        <v>0</v>
      </c>
      <c r="BR73" s="14">
        <f t="shared" ref="BR73:BR76" si="1132">BJ73+BK73+BL73*1.5+BM73*2.3+BN73*2+BO73*0.4+BP73*0.2</f>
        <v>0</v>
      </c>
      <c r="BS73" s="31">
        <f>BS71+"00:15"</f>
        <v>0.50000000000000033</v>
      </c>
      <c r="BT73" s="57">
        <v>66</v>
      </c>
      <c r="BU73" s="57">
        <v>18</v>
      </c>
      <c r="BV73" s="57">
        <v>9</v>
      </c>
      <c r="BW73" s="57">
        <v>0</v>
      </c>
      <c r="BX73" s="57">
        <v>13</v>
      </c>
      <c r="BY73" s="57">
        <v>11</v>
      </c>
      <c r="BZ73" s="57">
        <v>5</v>
      </c>
      <c r="CA73" s="14">
        <f>SUM(BT73:BZ73)</f>
        <v>122</v>
      </c>
      <c r="CB73" s="14">
        <f t="shared" ref="CB73:CB76" si="1133">BT73+BU73+BV73*1.5+BW73*2.3+BX73*2+BY73*0.4+BZ73*0.2</f>
        <v>128.9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1134">CD73+CE73+CF73*1.5+CG73*2.3+CH73*2+CI73*0.4+CJ73*0.2</f>
        <v>0</v>
      </c>
      <c r="CM73" s="31">
        <f>CM71+"00:15"</f>
        <v>0.50000000000000033</v>
      </c>
      <c r="CN73" s="57">
        <f>SUM(V73,AF73,BT73)</f>
        <v>68</v>
      </c>
      <c r="CO73" s="57">
        <f t="shared" si="861"/>
        <v>18</v>
      </c>
      <c r="CP73" s="57">
        <f t="shared" si="861"/>
        <v>9</v>
      </c>
      <c r="CQ73" s="57">
        <f t="shared" si="861"/>
        <v>0</v>
      </c>
      <c r="CR73" s="57">
        <f t="shared" si="861"/>
        <v>13</v>
      </c>
      <c r="CS73" s="57">
        <f t="shared" si="861"/>
        <v>12</v>
      </c>
      <c r="CT73" s="57">
        <f t="shared" si="861"/>
        <v>5</v>
      </c>
      <c r="CU73" s="14">
        <f t="shared" si="861"/>
        <v>125</v>
      </c>
      <c r="CV73" s="14">
        <f t="shared" ref="CV73:CV76" si="1135">CN73+CO73+CP73*1.5+CQ73*2.3+CR73*2+CS73*0.4+CT73*0.2</f>
        <v>131.30000000000001</v>
      </c>
      <c r="CW73" s="31">
        <f>CW71+"00:15"</f>
        <v>0.50000000000000033</v>
      </c>
      <c r="CX73" s="57">
        <f>SUM(B73,L73,V73)</f>
        <v>65</v>
      </c>
      <c r="CY73" s="57">
        <f t="shared" si="877"/>
        <v>27</v>
      </c>
      <c r="CZ73" s="57">
        <f t="shared" si="877"/>
        <v>9</v>
      </c>
      <c r="DA73" s="57">
        <f t="shared" si="877"/>
        <v>1</v>
      </c>
      <c r="DB73" s="57">
        <f t="shared" si="877"/>
        <v>15</v>
      </c>
      <c r="DC73" s="57">
        <f t="shared" si="877"/>
        <v>11</v>
      </c>
      <c r="DD73" s="57">
        <f t="shared" si="877"/>
        <v>6</v>
      </c>
      <c r="DE73" s="14">
        <f t="shared" si="877"/>
        <v>134</v>
      </c>
      <c r="DF73" s="14">
        <f t="shared" ref="DF73:DF76" si="1136">CX73+CY73+CZ73*1.5+DA73*2.3+DB73*2+DC73*0.4+DD73*0.2</f>
        <v>143.4</v>
      </c>
      <c r="DG73" s="31">
        <f>DG71+"00:15"</f>
        <v>0.50000000000000033</v>
      </c>
      <c r="DH73" s="57">
        <f>SUM(L73,AZ73,BJ73)</f>
        <v>0</v>
      </c>
      <c r="DI73" s="57">
        <f t="shared" si="856"/>
        <v>1</v>
      </c>
      <c r="DJ73" s="57">
        <f t="shared" si="856"/>
        <v>1</v>
      </c>
      <c r="DK73" s="57">
        <f t="shared" si="856"/>
        <v>0</v>
      </c>
      <c r="DL73" s="57">
        <f t="shared" si="856"/>
        <v>0</v>
      </c>
      <c r="DM73" s="57">
        <f t="shared" si="856"/>
        <v>0</v>
      </c>
      <c r="DN73" s="57">
        <f t="shared" si="856"/>
        <v>0</v>
      </c>
      <c r="DO73" s="14">
        <f t="shared" si="856"/>
        <v>2</v>
      </c>
      <c r="DP73" s="14">
        <f t="shared" ref="DP73:DP76" si="1137">DH73+DI73+DJ73*1.5+DK73*2.3+DL73*2+DM73*0.4+DN73*0.2</f>
        <v>2.5</v>
      </c>
      <c r="DQ73" s="31">
        <f>DQ71+"00:15"</f>
        <v>0.50000000000000033</v>
      </c>
      <c r="DR73" s="57">
        <f>SUM(AF73,AP73,AZ73)</f>
        <v>2</v>
      </c>
      <c r="DS73" s="57">
        <f t="shared" ref="DS73:DY109" si="1138">SUM(AG73,AQ73,BA73)</f>
        <v>0</v>
      </c>
      <c r="DT73" s="57">
        <f t="shared" si="1138"/>
        <v>0</v>
      </c>
      <c r="DU73" s="57">
        <f t="shared" si="1138"/>
        <v>0</v>
      </c>
      <c r="DV73" s="57">
        <f t="shared" si="1138"/>
        <v>0</v>
      </c>
      <c r="DW73" s="57">
        <f t="shared" si="1138"/>
        <v>1</v>
      </c>
      <c r="DX73" s="57">
        <f t="shared" si="1138"/>
        <v>0</v>
      </c>
      <c r="DY73" s="14">
        <f t="shared" si="1138"/>
        <v>3</v>
      </c>
      <c r="DZ73" s="14">
        <f t="shared" ref="DZ73:DZ76" si="1139">DR73+DS73+DT73*1.5+DU73*2.3+DV73*2+DW73*0.4+DX73*0.2</f>
        <v>2.4</v>
      </c>
      <c r="EA73" s="31">
        <f>EA71+"00:15"</f>
        <v>0.50000000000000033</v>
      </c>
      <c r="EB73" s="57">
        <f>SUM(B73,AP73,CD73)</f>
        <v>65</v>
      </c>
      <c r="EC73" s="57">
        <f t="shared" ref="EC73:EI109" si="1140">SUM(C73,AQ73,CE73)</f>
        <v>26</v>
      </c>
      <c r="ED73" s="57">
        <f t="shared" si="1140"/>
        <v>8</v>
      </c>
      <c r="EE73" s="57">
        <f t="shared" si="1140"/>
        <v>1</v>
      </c>
      <c r="EF73" s="57">
        <f t="shared" si="1140"/>
        <v>15</v>
      </c>
      <c r="EG73" s="57">
        <f t="shared" si="1140"/>
        <v>11</v>
      </c>
      <c r="EH73" s="57">
        <f t="shared" si="1140"/>
        <v>6</v>
      </c>
      <c r="EI73" s="14">
        <f t="shared" si="1140"/>
        <v>132</v>
      </c>
      <c r="EJ73" s="14">
        <f t="shared" ref="EJ73:EJ76" si="1141">EB73+EC73+ED73*1.5+EE73*2.3+EF73*2+EG73*0.4+EH73*0.2</f>
        <v>140.9</v>
      </c>
      <c r="EK73" s="31">
        <f>EK71+"00:15"</f>
        <v>0.50000000000000033</v>
      </c>
      <c r="EL73" s="57">
        <f>SUM(BJ73,BT73,CD73)</f>
        <v>66</v>
      </c>
      <c r="EM73" s="57">
        <f t="shared" ref="EM73:ES109" si="1142">SUM(BK73,BU73,CE73)</f>
        <v>18</v>
      </c>
      <c r="EN73" s="57">
        <f t="shared" si="1142"/>
        <v>9</v>
      </c>
      <c r="EO73" s="57">
        <f t="shared" si="1142"/>
        <v>0</v>
      </c>
      <c r="EP73" s="57">
        <f t="shared" si="1142"/>
        <v>13</v>
      </c>
      <c r="EQ73" s="57">
        <f t="shared" si="1142"/>
        <v>11</v>
      </c>
      <c r="ER73" s="57">
        <f t="shared" si="1142"/>
        <v>5</v>
      </c>
      <c r="ES73" s="14">
        <f t="shared" si="1142"/>
        <v>122</v>
      </c>
      <c r="ET73" s="14">
        <f t="shared" ref="ET73:ET76" si="1143">EL73+EM73+EN73*1.5+EO73*2.3+EP73*2+EQ73*0.4+ER73*0.2</f>
        <v>128.9</v>
      </c>
    </row>
    <row r="74" spans="1:150" x14ac:dyDescent="0.25">
      <c r="A74" s="31">
        <f>A73+"00:15"</f>
        <v>0.51041666666666696</v>
      </c>
      <c r="B74" s="57">
        <v>84</v>
      </c>
      <c r="C74" s="57">
        <v>28</v>
      </c>
      <c r="D74" s="57">
        <v>9</v>
      </c>
      <c r="E74" s="57">
        <v>1</v>
      </c>
      <c r="F74" s="57">
        <v>9</v>
      </c>
      <c r="G74" s="57">
        <v>10</v>
      </c>
      <c r="H74" s="57">
        <v>1</v>
      </c>
      <c r="I74" s="14">
        <f>SUM(B74:H74)</f>
        <v>142</v>
      </c>
      <c r="J74" s="14">
        <f t="shared" si="1126"/>
        <v>150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>SUM(L74:R74)</f>
        <v>1</v>
      </c>
      <c r="T74" s="14">
        <f t="shared" si="1127"/>
        <v>1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1128"/>
        <v>0</v>
      </c>
      <c r="AE74" s="31">
        <f>AE73+"00:15"</f>
        <v>0.51041666666666696</v>
      </c>
      <c r="AF74" s="57">
        <v>2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1</v>
      </c>
      <c r="AM74" s="14">
        <f>SUM(AF74:AL74)</f>
        <v>3</v>
      </c>
      <c r="AN74" s="14">
        <f t="shared" si="1129"/>
        <v>2.2000000000000002</v>
      </c>
      <c r="AO74" s="31">
        <f>AO73+"00:15"</f>
        <v>0.51041666666666696</v>
      </c>
      <c r="AP74" s="57">
        <v>1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>SUM(AP74:AV74)</f>
        <v>1</v>
      </c>
      <c r="AX74" s="14">
        <f t="shared" si="1130"/>
        <v>1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1131"/>
        <v>0</v>
      </c>
      <c r="BI74" s="31">
        <f>BI73+"00:15"</f>
        <v>0.51041666666666696</v>
      </c>
      <c r="BJ74" s="57">
        <v>0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1</v>
      </c>
      <c r="BQ74" s="14">
        <f>SUM(BJ74:BP74)</f>
        <v>1</v>
      </c>
      <c r="BR74" s="14">
        <f t="shared" si="1132"/>
        <v>0.2</v>
      </c>
      <c r="BS74" s="31">
        <f>BS73+"00:15"</f>
        <v>0.51041666666666696</v>
      </c>
      <c r="BT74" s="57">
        <v>75</v>
      </c>
      <c r="BU74" s="57">
        <v>22</v>
      </c>
      <c r="BV74" s="57">
        <v>9</v>
      </c>
      <c r="BW74" s="57">
        <v>2</v>
      </c>
      <c r="BX74" s="57">
        <v>18</v>
      </c>
      <c r="BY74" s="57">
        <v>16</v>
      </c>
      <c r="BZ74" s="57">
        <v>12</v>
      </c>
      <c r="CA74" s="14">
        <f>SUM(BT74:BZ74)</f>
        <v>154</v>
      </c>
      <c r="CB74" s="14">
        <f t="shared" si="1133"/>
        <v>159.9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1134"/>
        <v>0</v>
      </c>
      <c r="CM74" s="31">
        <f>CM73+"00:15"</f>
        <v>0.51041666666666696</v>
      </c>
      <c r="CN74" s="57">
        <f t="shared" ref="CN74:CU116" si="1144">SUM(V74,AF74,BT74)</f>
        <v>77</v>
      </c>
      <c r="CO74" s="57">
        <f t="shared" si="861"/>
        <v>22</v>
      </c>
      <c r="CP74" s="57">
        <f t="shared" si="861"/>
        <v>9</v>
      </c>
      <c r="CQ74" s="57">
        <f t="shared" si="861"/>
        <v>2</v>
      </c>
      <c r="CR74" s="57">
        <f t="shared" si="861"/>
        <v>18</v>
      </c>
      <c r="CS74" s="57">
        <f t="shared" si="861"/>
        <v>16</v>
      </c>
      <c r="CT74" s="57">
        <f t="shared" si="861"/>
        <v>13</v>
      </c>
      <c r="CU74" s="14">
        <f t="shared" si="861"/>
        <v>157</v>
      </c>
      <c r="CV74" s="14">
        <f t="shared" si="1135"/>
        <v>162.1</v>
      </c>
      <c r="CW74" s="31">
        <f>CW73+"00:15"</f>
        <v>0.51041666666666696</v>
      </c>
      <c r="CX74" s="57">
        <f t="shared" ref="CX74:DE118" si="1145">SUM(B74,L74,V74)</f>
        <v>85</v>
      </c>
      <c r="CY74" s="57">
        <f t="shared" si="877"/>
        <v>28</v>
      </c>
      <c r="CZ74" s="57">
        <f t="shared" si="877"/>
        <v>9</v>
      </c>
      <c r="DA74" s="57">
        <f t="shared" si="877"/>
        <v>1</v>
      </c>
      <c r="DB74" s="57">
        <f t="shared" si="877"/>
        <v>9</v>
      </c>
      <c r="DC74" s="57">
        <f t="shared" si="877"/>
        <v>10</v>
      </c>
      <c r="DD74" s="57">
        <f t="shared" si="877"/>
        <v>1</v>
      </c>
      <c r="DE74" s="14">
        <f t="shared" si="877"/>
        <v>143</v>
      </c>
      <c r="DF74" s="14">
        <f t="shared" si="1136"/>
        <v>151</v>
      </c>
      <c r="DG74" s="31">
        <f>DG73+"00:15"</f>
        <v>0.51041666666666696</v>
      </c>
      <c r="DH74" s="57">
        <f t="shared" ref="DH74:DO115" si="1146">SUM(L74,AZ74,BJ74)</f>
        <v>1</v>
      </c>
      <c r="DI74" s="57">
        <f t="shared" si="856"/>
        <v>0</v>
      </c>
      <c r="DJ74" s="57">
        <f t="shared" si="856"/>
        <v>0</v>
      </c>
      <c r="DK74" s="57">
        <f t="shared" si="856"/>
        <v>0</v>
      </c>
      <c r="DL74" s="57">
        <f t="shared" si="856"/>
        <v>0</v>
      </c>
      <c r="DM74" s="57">
        <f t="shared" si="856"/>
        <v>0</v>
      </c>
      <c r="DN74" s="57">
        <f t="shared" si="856"/>
        <v>1</v>
      </c>
      <c r="DO74" s="14">
        <f t="shared" si="856"/>
        <v>2</v>
      </c>
      <c r="DP74" s="14">
        <f t="shared" si="1137"/>
        <v>1.2</v>
      </c>
      <c r="DQ74" s="31">
        <f>DQ73+"00:15"</f>
        <v>0.51041666666666696</v>
      </c>
      <c r="DR74" s="57">
        <f t="shared" ref="DR74:DU132" si="1147">SUM(AF74,AP74,AZ74)</f>
        <v>3</v>
      </c>
      <c r="DS74" s="57">
        <f t="shared" si="1138"/>
        <v>0</v>
      </c>
      <c r="DT74" s="57">
        <f t="shared" si="1138"/>
        <v>0</v>
      </c>
      <c r="DU74" s="57">
        <f t="shared" si="1138"/>
        <v>0</v>
      </c>
      <c r="DV74" s="57">
        <f t="shared" si="1138"/>
        <v>0</v>
      </c>
      <c r="DW74" s="57">
        <f t="shared" si="1138"/>
        <v>0</v>
      </c>
      <c r="DX74" s="57">
        <f t="shared" si="1138"/>
        <v>1</v>
      </c>
      <c r="DY74" s="14">
        <f t="shared" si="1138"/>
        <v>4</v>
      </c>
      <c r="DZ74" s="14">
        <f t="shared" si="1139"/>
        <v>3.2</v>
      </c>
      <c r="EA74" s="31">
        <f>EA73+"00:15"</f>
        <v>0.51041666666666696</v>
      </c>
      <c r="EB74" s="57">
        <f t="shared" ref="EB74:EE132" si="1148">SUM(B74,AP74,CD74)</f>
        <v>85</v>
      </c>
      <c r="EC74" s="57">
        <f t="shared" si="1140"/>
        <v>28</v>
      </c>
      <c r="ED74" s="57">
        <f t="shared" si="1140"/>
        <v>9</v>
      </c>
      <c r="EE74" s="57">
        <f t="shared" si="1140"/>
        <v>1</v>
      </c>
      <c r="EF74" s="57">
        <f t="shared" si="1140"/>
        <v>9</v>
      </c>
      <c r="EG74" s="57">
        <f t="shared" si="1140"/>
        <v>10</v>
      </c>
      <c r="EH74" s="57">
        <f t="shared" si="1140"/>
        <v>1</v>
      </c>
      <c r="EI74" s="14">
        <f t="shared" si="1140"/>
        <v>143</v>
      </c>
      <c r="EJ74" s="14">
        <f t="shared" si="1141"/>
        <v>151</v>
      </c>
      <c r="EK74" s="31">
        <f>EK73+"00:15"</f>
        <v>0.51041666666666696</v>
      </c>
      <c r="EL74" s="57">
        <f t="shared" ref="EL74:EO132" si="1149">SUM(BJ74,BT74,CD74)</f>
        <v>75</v>
      </c>
      <c r="EM74" s="57">
        <f t="shared" si="1142"/>
        <v>22</v>
      </c>
      <c r="EN74" s="57">
        <f t="shared" si="1142"/>
        <v>9</v>
      </c>
      <c r="EO74" s="57">
        <f t="shared" si="1142"/>
        <v>2</v>
      </c>
      <c r="EP74" s="57">
        <f t="shared" si="1142"/>
        <v>18</v>
      </c>
      <c r="EQ74" s="57">
        <f t="shared" si="1142"/>
        <v>16</v>
      </c>
      <c r="ER74" s="57">
        <f t="shared" si="1142"/>
        <v>13</v>
      </c>
      <c r="ES74" s="14">
        <f t="shared" si="1142"/>
        <v>155</v>
      </c>
      <c r="ET74" s="14">
        <f t="shared" si="1143"/>
        <v>160.1</v>
      </c>
    </row>
    <row r="75" spans="1:150" x14ac:dyDescent="0.25">
      <c r="A75" s="31">
        <f t="shared" ref="A75:A76" si="1150">A74+"00:15"</f>
        <v>0.52083333333333359</v>
      </c>
      <c r="B75" s="57">
        <v>72</v>
      </c>
      <c r="C75" s="57">
        <v>24</v>
      </c>
      <c r="D75" s="57">
        <v>3</v>
      </c>
      <c r="E75" s="57">
        <v>2</v>
      </c>
      <c r="F75" s="57">
        <v>18</v>
      </c>
      <c r="G75" s="57">
        <v>7</v>
      </c>
      <c r="H75" s="57">
        <v>7</v>
      </c>
      <c r="I75" s="14">
        <f>SUM(B75:H75)</f>
        <v>133</v>
      </c>
      <c r="J75" s="14">
        <f t="shared" si="1126"/>
        <v>145.30000000000001</v>
      </c>
      <c r="K75" s="31">
        <f t="shared" ref="K75:K76" si="1151">K74+"00:15"</f>
        <v>0.52083333333333359</v>
      </c>
      <c r="L75" s="57">
        <v>0</v>
      </c>
      <c r="M75" s="57">
        <v>0</v>
      </c>
      <c r="N75" s="57">
        <v>1</v>
      </c>
      <c r="O75" s="57">
        <v>0</v>
      </c>
      <c r="P75" s="57">
        <v>0</v>
      </c>
      <c r="Q75" s="57">
        <v>0</v>
      </c>
      <c r="R75" s="57">
        <v>0</v>
      </c>
      <c r="S75" s="14">
        <f>SUM(L75:R75)</f>
        <v>1</v>
      </c>
      <c r="T75" s="14">
        <f t="shared" si="1127"/>
        <v>1.5</v>
      </c>
      <c r="U75" s="31">
        <f t="shared" ref="U75:U76" si="1152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1128"/>
        <v>0</v>
      </c>
      <c r="AE75" s="31">
        <f t="shared" ref="AE75:AE76" si="1153">AE74+"00:15"</f>
        <v>0.52083333333333359</v>
      </c>
      <c r="AF75" s="57">
        <v>1</v>
      </c>
      <c r="AG75" s="57">
        <v>3</v>
      </c>
      <c r="AH75" s="57">
        <v>0</v>
      </c>
      <c r="AI75" s="57">
        <v>0</v>
      </c>
      <c r="AJ75" s="57">
        <v>0</v>
      </c>
      <c r="AK75" s="57">
        <v>1</v>
      </c>
      <c r="AL75" s="57">
        <v>1</v>
      </c>
      <c r="AM75" s="14">
        <f>SUM(AF75:AL75)</f>
        <v>6</v>
      </c>
      <c r="AN75" s="14">
        <f t="shared" si="1129"/>
        <v>4.6000000000000005</v>
      </c>
      <c r="AO75" s="31">
        <f t="shared" ref="AO75:AO76" si="1154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>SUM(AP75:AV75)</f>
        <v>0</v>
      </c>
      <c r="AX75" s="14">
        <f t="shared" si="1130"/>
        <v>0</v>
      </c>
      <c r="AY75" s="31">
        <f t="shared" ref="AY75:AY76" si="1155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1131"/>
        <v>0</v>
      </c>
      <c r="BI75" s="31">
        <f t="shared" ref="BI75:BI76" si="1156">BI74+"00:15"</f>
        <v>0.52083333333333359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2</v>
      </c>
      <c r="BQ75" s="14">
        <f>SUM(BJ75:BP75)</f>
        <v>2</v>
      </c>
      <c r="BR75" s="14">
        <f t="shared" si="1132"/>
        <v>0.4</v>
      </c>
      <c r="BS75" s="31">
        <f t="shared" ref="BS75:BS76" si="1157">BS74+"00:15"</f>
        <v>0.52083333333333359</v>
      </c>
      <c r="BT75" s="57">
        <v>68</v>
      </c>
      <c r="BU75" s="57">
        <v>11</v>
      </c>
      <c r="BV75" s="57">
        <v>4</v>
      </c>
      <c r="BW75" s="57">
        <v>0</v>
      </c>
      <c r="BX75" s="57">
        <v>12</v>
      </c>
      <c r="BY75" s="57">
        <v>13</v>
      </c>
      <c r="BZ75" s="57">
        <v>8</v>
      </c>
      <c r="CA75" s="14">
        <f>SUM(BT75:BZ75)</f>
        <v>116</v>
      </c>
      <c r="CB75" s="14">
        <f t="shared" si="1133"/>
        <v>115.8</v>
      </c>
      <c r="CC75" s="31">
        <f t="shared" ref="CC75:CC76" si="1158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1134"/>
        <v>0</v>
      </c>
      <c r="CM75" s="31">
        <f t="shared" ref="CM75:CM76" si="1159">CM74+"00:15"</f>
        <v>0.52083333333333359</v>
      </c>
      <c r="CN75" s="57">
        <f t="shared" si="1144"/>
        <v>69</v>
      </c>
      <c r="CO75" s="57">
        <f t="shared" si="861"/>
        <v>14</v>
      </c>
      <c r="CP75" s="57">
        <f t="shared" si="861"/>
        <v>4</v>
      </c>
      <c r="CQ75" s="57">
        <f t="shared" si="861"/>
        <v>0</v>
      </c>
      <c r="CR75" s="57">
        <f t="shared" si="861"/>
        <v>12</v>
      </c>
      <c r="CS75" s="57">
        <f t="shared" si="861"/>
        <v>14</v>
      </c>
      <c r="CT75" s="57">
        <f t="shared" si="861"/>
        <v>9</v>
      </c>
      <c r="CU75" s="14">
        <f t="shared" si="861"/>
        <v>122</v>
      </c>
      <c r="CV75" s="14">
        <f t="shared" si="1135"/>
        <v>120.39999999999999</v>
      </c>
      <c r="CW75" s="31">
        <f t="shared" ref="CW75:CW76" si="1160">CW74+"00:15"</f>
        <v>0.52083333333333359</v>
      </c>
      <c r="CX75" s="57">
        <f t="shared" si="1145"/>
        <v>72</v>
      </c>
      <c r="CY75" s="57">
        <f t="shared" si="877"/>
        <v>24</v>
      </c>
      <c r="CZ75" s="57">
        <f t="shared" si="877"/>
        <v>4</v>
      </c>
      <c r="DA75" s="57">
        <f t="shared" si="877"/>
        <v>2</v>
      </c>
      <c r="DB75" s="57">
        <f t="shared" si="877"/>
        <v>18</v>
      </c>
      <c r="DC75" s="57">
        <f t="shared" si="877"/>
        <v>7</v>
      </c>
      <c r="DD75" s="57">
        <f t="shared" si="877"/>
        <v>7</v>
      </c>
      <c r="DE75" s="14">
        <f t="shared" si="877"/>
        <v>134</v>
      </c>
      <c r="DF75" s="14">
        <f t="shared" si="1136"/>
        <v>146.80000000000001</v>
      </c>
      <c r="DG75" s="31">
        <f t="shared" ref="DG75:DG76" si="1161">DG74+"00:15"</f>
        <v>0.52083333333333359</v>
      </c>
      <c r="DH75" s="57">
        <f t="shared" si="1146"/>
        <v>0</v>
      </c>
      <c r="DI75" s="57">
        <f t="shared" si="856"/>
        <v>0</v>
      </c>
      <c r="DJ75" s="57">
        <f t="shared" si="856"/>
        <v>1</v>
      </c>
      <c r="DK75" s="57">
        <f t="shared" si="856"/>
        <v>0</v>
      </c>
      <c r="DL75" s="57">
        <f t="shared" si="856"/>
        <v>0</v>
      </c>
      <c r="DM75" s="57">
        <f t="shared" si="856"/>
        <v>0</v>
      </c>
      <c r="DN75" s="57">
        <f t="shared" si="856"/>
        <v>2</v>
      </c>
      <c r="DO75" s="14">
        <f t="shared" si="856"/>
        <v>3</v>
      </c>
      <c r="DP75" s="14">
        <f t="shared" si="1137"/>
        <v>1.9</v>
      </c>
      <c r="DQ75" s="31">
        <f t="shared" ref="DQ75:DQ76" si="1162">DQ74+"00:15"</f>
        <v>0.52083333333333359</v>
      </c>
      <c r="DR75" s="57">
        <f t="shared" si="1147"/>
        <v>1</v>
      </c>
      <c r="DS75" s="57">
        <f t="shared" si="1138"/>
        <v>3</v>
      </c>
      <c r="DT75" s="57">
        <f t="shared" si="1138"/>
        <v>0</v>
      </c>
      <c r="DU75" s="57">
        <f t="shared" si="1138"/>
        <v>0</v>
      </c>
      <c r="DV75" s="57">
        <f t="shared" si="1138"/>
        <v>0</v>
      </c>
      <c r="DW75" s="57">
        <f t="shared" si="1138"/>
        <v>1</v>
      </c>
      <c r="DX75" s="57">
        <f t="shared" si="1138"/>
        <v>1</v>
      </c>
      <c r="DY75" s="14">
        <f t="shared" si="1138"/>
        <v>6</v>
      </c>
      <c r="DZ75" s="14">
        <f t="shared" si="1139"/>
        <v>4.6000000000000005</v>
      </c>
      <c r="EA75" s="31">
        <f t="shared" ref="EA75:EA76" si="1163">EA74+"00:15"</f>
        <v>0.52083333333333359</v>
      </c>
      <c r="EB75" s="57">
        <f t="shared" si="1148"/>
        <v>72</v>
      </c>
      <c r="EC75" s="57">
        <f t="shared" si="1140"/>
        <v>24</v>
      </c>
      <c r="ED75" s="57">
        <f t="shared" si="1140"/>
        <v>3</v>
      </c>
      <c r="EE75" s="57">
        <f t="shared" si="1140"/>
        <v>2</v>
      </c>
      <c r="EF75" s="57">
        <f t="shared" si="1140"/>
        <v>18</v>
      </c>
      <c r="EG75" s="57">
        <f t="shared" si="1140"/>
        <v>7</v>
      </c>
      <c r="EH75" s="57">
        <f t="shared" si="1140"/>
        <v>7</v>
      </c>
      <c r="EI75" s="14">
        <f t="shared" si="1140"/>
        <v>133</v>
      </c>
      <c r="EJ75" s="14">
        <f t="shared" si="1141"/>
        <v>145.30000000000001</v>
      </c>
      <c r="EK75" s="31">
        <f t="shared" ref="EK75:EK76" si="1164">EK74+"00:15"</f>
        <v>0.52083333333333359</v>
      </c>
      <c r="EL75" s="57">
        <f t="shared" si="1149"/>
        <v>68</v>
      </c>
      <c r="EM75" s="57">
        <f t="shared" si="1142"/>
        <v>11</v>
      </c>
      <c r="EN75" s="57">
        <f t="shared" si="1142"/>
        <v>4</v>
      </c>
      <c r="EO75" s="57">
        <f t="shared" si="1142"/>
        <v>0</v>
      </c>
      <c r="EP75" s="57">
        <f t="shared" si="1142"/>
        <v>12</v>
      </c>
      <c r="EQ75" s="57">
        <f t="shared" si="1142"/>
        <v>13</v>
      </c>
      <c r="ER75" s="57">
        <f t="shared" si="1142"/>
        <v>10</v>
      </c>
      <c r="ES75" s="14">
        <f t="shared" si="1142"/>
        <v>118</v>
      </c>
      <c r="ET75" s="14">
        <f t="shared" si="1143"/>
        <v>116.2</v>
      </c>
    </row>
    <row r="76" spans="1:150" ht="13" thickBot="1" x14ac:dyDescent="0.3">
      <c r="A76" s="31">
        <f t="shared" si="1150"/>
        <v>0.53125000000000022</v>
      </c>
      <c r="B76" s="57">
        <v>68</v>
      </c>
      <c r="C76" s="57">
        <v>16</v>
      </c>
      <c r="D76" s="57">
        <v>7</v>
      </c>
      <c r="E76" s="57">
        <v>3</v>
      </c>
      <c r="F76" s="57">
        <v>16</v>
      </c>
      <c r="G76" s="57">
        <v>12</v>
      </c>
      <c r="H76" s="57">
        <v>3</v>
      </c>
      <c r="I76" s="14">
        <f>SUM(B76:H76)</f>
        <v>125</v>
      </c>
      <c r="J76" s="14">
        <f t="shared" si="1126"/>
        <v>138.80000000000001</v>
      </c>
      <c r="K76" s="31">
        <f t="shared" si="1151"/>
        <v>0.53125000000000022</v>
      </c>
      <c r="L76" s="57">
        <v>4</v>
      </c>
      <c r="M76" s="57">
        <v>1</v>
      </c>
      <c r="N76" s="57">
        <v>0</v>
      </c>
      <c r="O76" s="57">
        <v>0</v>
      </c>
      <c r="P76" s="57">
        <v>0</v>
      </c>
      <c r="Q76" s="57">
        <v>1</v>
      </c>
      <c r="R76" s="57">
        <v>1</v>
      </c>
      <c r="S76" s="14">
        <f>SUM(L76:R76)</f>
        <v>7</v>
      </c>
      <c r="T76" s="14">
        <f t="shared" si="1127"/>
        <v>5.6000000000000005</v>
      </c>
      <c r="U76" s="31">
        <f t="shared" si="1152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1128"/>
        <v>0</v>
      </c>
      <c r="AE76" s="31">
        <f t="shared" si="1153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14">
        <f>SUM(AF76:AL76)</f>
        <v>0</v>
      </c>
      <c r="AN76" s="14">
        <f t="shared" si="1129"/>
        <v>0</v>
      </c>
      <c r="AO76" s="31">
        <f t="shared" si="1154"/>
        <v>0.53125000000000022</v>
      </c>
      <c r="AP76" s="57">
        <v>1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>SUM(AP76:AV76)</f>
        <v>1</v>
      </c>
      <c r="AX76" s="14">
        <f t="shared" si="1130"/>
        <v>1</v>
      </c>
      <c r="AY76" s="31">
        <f t="shared" si="1155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1131"/>
        <v>0</v>
      </c>
      <c r="BI76" s="31">
        <f t="shared" si="1156"/>
        <v>0.53125000000000022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1</v>
      </c>
      <c r="BQ76" s="14">
        <f>SUM(BJ76:BP76)</f>
        <v>1</v>
      </c>
      <c r="BR76" s="14">
        <f t="shared" si="1132"/>
        <v>0.2</v>
      </c>
      <c r="BS76" s="31">
        <f t="shared" si="1157"/>
        <v>0.53125000000000022</v>
      </c>
      <c r="BT76" s="57">
        <v>49</v>
      </c>
      <c r="BU76" s="57">
        <v>12</v>
      </c>
      <c r="BV76" s="57">
        <v>4</v>
      </c>
      <c r="BW76" s="57">
        <v>0</v>
      </c>
      <c r="BX76" s="57">
        <v>14</v>
      </c>
      <c r="BY76" s="57">
        <v>12</v>
      </c>
      <c r="BZ76" s="57">
        <v>5</v>
      </c>
      <c r="CA76" s="14">
        <f>SUM(BT76:BZ76)</f>
        <v>96</v>
      </c>
      <c r="CB76" s="14">
        <f t="shared" si="1133"/>
        <v>100.8</v>
      </c>
      <c r="CC76" s="31">
        <f t="shared" si="1158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1134"/>
        <v>0</v>
      </c>
      <c r="CM76" s="31">
        <f t="shared" si="1159"/>
        <v>0.53125000000000022</v>
      </c>
      <c r="CN76" s="57">
        <f t="shared" si="1144"/>
        <v>49</v>
      </c>
      <c r="CO76" s="57">
        <f t="shared" si="861"/>
        <v>12</v>
      </c>
      <c r="CP76" s="57">
        <f t="shared" si="861"/>
        <v>4</v>
      </c>
      <c r="CQ76" s="57">
        <f t="shared" si="861"/>
        <v>0</v>
      </c>
      <c r="CR76" s="57">
        <f t="shared" si="861"/>
        <v>14</v>
      </c>
      <c r="CS76" s="57">
        <f t="shared" si="861"/>
        <v>12</v>
      </c>
      <c r="CT76" s="57">
        <f t="shared" si="861"/>
        <v>5</v>
      </c>
      <c r="CU76" s="14">
        <f t="shared" si="861"/>
        <v>96</v>
      </c>
      <c r="CV76" s="14">
        <f t="shared" si="1135"/>
        <v>100.8</v>
      </c>
      <c r="CW76" s="31">
        <f t="shared" si="1160"/>
        <v>0.53125000000000022</v>
      </c>
      <c r="CX76" s="57">
        <f t="shared" si="1145"/>
        <v>72</v>
      </c>
      <c r="CY76" s="57">
        <f t="shared" si="877"/>
        <v>17</v>
      </c>
      <c r="CZ76" s="57">
        <f t="shared" si="877"/>
        <v>7</v>
      </c>
      <c r="DA76" s="57">
        <f t="shared" si="877"/>
        <v>3</v>
      </c>
      <c r="DB76" s="57">
        <f t="shared" si="877"/>
        <v>16</v>
      </c>
      <c r="DC76" s="57">
        <f t="shared" si="877"/>
        <v>13</v>
      </c>
      <c r="DD76" s="57">
        <f t="shared" si="877"/>
        <v>4</v>
      </c>
      <c r="DE76" s="14">
        <f t="shared" si="877"/>
        <v>132</v>
      </c>
      <c r="DF76" s="14">
        <f t="shared" si="1136"/>
        <v>144.4</v>
      </c>
      <c r="DG76" s="31">
        <f t="shared" si="1161"/>
        <v>0.53125000000000022</v>
      </c>
      <c r="DH76" s="57">
        <f t="shared" si="1146"/>
        <v>4</v>
      </c>
      <c r="DI76" s="57">
        <f t="shared" si="856"/>
        <v>1</v>
      </c>
      <c r="DJ76" s="57">
        <f t="shared" si="856"/>
        <v>0</v>
      </c>
      <c r="DK76" s="57">
        <f t="shared" si="856"/>
        <v>0</v>
      </c>
      <c r="DL76" s="57">
        <f t="shared" si="856"/>
        <v>0</v>
      </c>
      <c r="DM76" s="57">
        <f t="shared" si="856"/>
        <v>1</v>
      </c>
      <c r="DN76" s="57">
        <f t="shared" si="856"/>
        <v>2</v>
      </c>
      <c r="DO76" s="14">
        <f t="shared" si="856"/>
        <v>8</v>
      </c>
      <c r="DP76" s="14">
        <f t="shared" si="1137"/>
        <v>5.8000000000000007</v>
      </c>
      <c r="DQ76" s="31">
        <f t="shared" si="1162"/>
        <v>0.53125000000000022</v>
      </c>
      <c r="DR76" s="57">
        <f t="shared" si="1147"/>
        <v>1</v>
      </c>
      <c r="DS76" s="57">
        <f t="shared" si="1138"/>
        <v>0</v>
      </c>
      <c r="DT76" s="57">
        <f t="shared" si="1138"/>
        <v>0</v>
      </c>
      <c r="DU76" s="57">
        <f t="shared" si="1138"/>
        <v>0</v>
      </c>
      <c r="DV76" s="57">
        <f t="shared" si="1138"/>
        <v>0</v>
      </c>
      <c r="DW76" s="57">
        <f t="shared" si="1138"/>
        <v>0</v>
      </c>
      <c r="DX76" s="57">
        <f t="shared" si="1138"/>
        <v>0</v>
      </c>
      <c r="DY76" s="14">
        <f t="shared" si="1138"/>
        <v>1</v>
      </c>
      <c r="DZ76" s="14">
        <f t="shared" si="1139"/>
        <v>1</v>
      </c>
      <c r="EA76" s="31">
        <f t="shared" si="1163"/>
        <v>0.53125000000000022</v>
      </c>
      <c r="EB76" s="57">
        <f t="shared" si="1148"/>
        <v>69</v>
      </c>
      <c r="EC76" s="57">
        <f t="shared" si="1140"/>
        <v>16</v>
      </c>
      <c r="ED76" s="57">
        <f t="shared" si="1140"/>
        <v>7</v>
      </c>
      <c r="EE76" s="57">
        <f t="shared" si="1140"/>
        <v>3</v>
      </c>
      <c r="EF76" s="57">
        <f t="shared" si="1140"/>
        <v>16</v>
      </c>
      <c r="EG76" s="57">
        <f t="shared" si="1140"/>
        <v>12</v>
      </c>
      <c r="EH76" s="57">
        <f t="shared" si="1140"/>
        <v>3</v>
      </c>
      <c r="EI76" s="14">
        <f t="shared" si="1140"/>
        <v>126</v>
      </c>
      <c r="EJ76" s="14">
        <f t="shared" si="1141"/>
        <v>139.80000000000001</v>
      </c>
      <c r="EK76" s="31">
        <f t="shared" si="1164"/>
        <v>0.53125000000000022</v>
      </c>
      <c r="EL76" s="57">
        <f t="shared" si="1149"/>
        <v>49</v>
      </c>
      <c r="EM76" s="57">
        <f t="shared" si="1142"/>
        <v>12</v>
      </c>
      <c r="EN76" s="57">
        <f t="shared" si="1142"/>
        <v>4</v>
      </c>
      <c r="EO76" s="57">
        <f t="shared" si="1142"/>
        <v>0</v>
      </c>
      <c r="EP76" s="57">
        <f t="shared" si="1142"/>
        <v>14</v>
      </c>
      <c r="EQ76" s="57">
        <f t="shared" si="1142"/>
        <v>12</v>
      </c>
      <c r="ER76" s="57">
        <f t="shared" si="1142"/>
        <v>6</v>
      </c>
      <c r="ES76" s="14">
        <f t="shared" si="1142"/>
        <v>97</v>
      </c>
      <c r="ET76" s="14">
        <f t="shared" si="1143"/>
        <v>101</v>
      </c>
    </row>
    <row r="77" spans="1:150" ht="13.5" thickTop="1" thickBot="1" x14ac:dyDescent="0.3">
      <c r="A77" s="32" t="s">
        <v>5</v>
      </c>
      <c r="B77" s="2">
        <f>SUM(B73:B76)</f>
        <v>289</v>
      </c>
      <c r="C77" s="2">
        <f t="shared" ref="C77" si="1165">SUM(C73:C76)</f>
        <v>94</v>
      </c>
      <c r="D77" s="2">
        <f t="shared" ref="D77" si="1166">SUM(D73:D76)</f>
        <v>27</v>
      </c>
      <c r="E77" s="2">
        <f t="shared" ref="E77" si="1167">SUM(E73:E76)</f>
        <v>7</v>
      </c>
      <c r="F77" s="2">
        <f t="shared" ref="F77" si="1168">SUM(F73:F76)</f>
        <v>58</v>
      </c>
      <c r="G77" s="2">
        <f t="shared" ref="G77" si="1169">SUM(G73:G76)</f>
        <v>40</v>
      </c>
      <c r="H77" s="2">
        <f t="shared" ref="H77" si="1170">SUM(H73:H76)</f>
        <v>17</v>
      </c>
      <c r="I77" s="15">
        <f t="shared" ref="I77" si="1171">SUM(I73:I76)</f>
        <v>532</v>
      </c>
      <c r="J77" s="33">
        <f>B77+C77+D77*1.5+E77*2.3+F77*2+G77*0.4+H77*0.2</f>
        <v>575</v>
      </c>
      <c r="K77" s="32" t="s">
        <v>5</v>
      </c>
      <c r="L77" s="2">
        <f>SUM(L73:L76)</f>
        <v>5</v>
      </c>
      <c r="M77" s="2">
        <f t="shared" ref="M77" si="1172">SUM(M73:M76)</f>
        <v>2</v>
      </c>
      <c r="N77" s="2">
        <f t="shared" ref="N77" si="1173">SUM(N73:N76)</f>
        <v>2</v>
      </c>
      <c r="O77" s="2">
        <f t="shared" ref="O77" si="1174">SUM(O73:O76)</f>
        <v>0</v>
      </c>
      <c r="P77" s="2">
        <f t="shared" ref="P77" si="1175">SUM(P73:P76)</f>
        <v>0</v>
      </c>
      <c r="Q77" s="2">
        <f t="shared" ref="Q77" si="1176">SUM(Q73:Q76)</f>
        <v>1</v>
      </c>
      <c r="R77" s="2">
        <f t="shared" ref="R77:S77" si="1177">SUM(R73:R76)</f>
        <v>1</v>
      </c>
      <c r="S77" s="15">
        <f t="shared" si="1177"/>
        <v>11</v>
      </c>
      <c r="T77" s="33">
        <f>L77+M77+N77*1.5+O77*2.3+P77*2+Q77*0.4+R77*0.2</f>
        <v>10.6</v>
      </c>
      <c r="U77" s="32" t="s">
        <v>5</v>
      </c>
      <c r="V77" s="2">
        <f>SUM(V73:V76)</f>
        <v>0</v>
      </c>
      <c r="W77" s="2">
        <f t="shared" ref="W77" si="1178">SUM(W73:W76)</f>
        <v>0</v>
      </c>
      <c r="X77" s="2">
        <f t="shared" ref="X77" si="1179">SUM(X73:X76)</f>
        <v>0</v>
      </c>
      <c r="Y77" s="2">
        <f t="shared" ref="Y77" si="1180">SUM(Y73:Y76)</f>
        <v>0</v>
      </c>
      <c r="Z77" s="2">
        <f t="shared" ref="Z77" si="1181">SUM(Z73:Z76)</f>
        <v>0</v>
      </c>
      <c r="AA77" s="2">
        <f t="shared" ref="AA77" si="1182">SUM(AA73:AA76)</f>
        <v>0</v>
      </c>
      <c r="AB77" s="2">
        <f t="shared" ref="AB77" si="1183">SUM(AB73:AB76)</f>
        <v>0</v>
      </c>
      <c r="AC77" s="15">
        <f t="shared" ref="AC77" si="1184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5</v>
      </c>
      <c r="AG77" s="2">
        <f t="shared" ref="AG77" si="1185">SUM(AG73:AG76)</f>
        <v>3</v>
      </c>
      <c r="AH77" s="2">
        <f t="shared" ref="AH77" si="1186">SUM(AH73:AH76)</f>
        <v>0</v>
      </c>
      <c r="AI77" s="2">
        <f t="shared" ref="AI77" si="1187">SUM(AI73:AI76)</f>
        <v>0</v>
      </c>
      <c r="AJ77" s="2">
        <f t="shared" ref="AJ77" si="1188">SUM(AJ73:AJ76)</f>
        <v>0</v>
      </c>
      <c r="AK77" s="2">
        <f t="shared" ref="AK77" si="1189">SUM(AK73:AK76)</f>
        <v>2</v>
      </c>
      <c r="AL77" s="2">
        <f t="shared" ref="AL77" si="1190">SUM(AL73:AL76)</f>
        <v>2</v>
      </c>
      <c r="AM77" s="15">
        <f t="shared" ref="AM77" si="1191">SUM(AM73:AM76)</f>
        <v>12</v>
      </c>
      <c r="AN77" s="33">
        <f>AF77+AG77+AH77*1.5+AI77*2.3+AJ77*2+AK77*0.4+AL77*0.2</f>
        <v>9.2000000000000011</v>
      </c>
      <c r="AO77" s="32" t="s">
        <v>5</v>
      </c>
      <c r="AP77" s="2">
        <f>SUM(AP73:AP76)</f>
        <v>2</v>
      </c>
      <c r="AQ77" s="2">
        <f t="shared" ref="AQ77" si="1192">SUM(AQ73:AQ76)</f>
        <v>0</v>
      </c>
      <c r="AR77" s="2">
        <f t="shared" ref="AR77" si="1193">SUM(AR73:AR76)</f>
        <v>0</v>
      </c>
      <c r="AS77" s="2">
        <f t="shared" ref="AS77" si="1194">SUM(AS73:AS76)</f>
        <v>0</v>
      </c>
      <c r="AT77" s="2">
        <f t="shared" ref="AT77" si="1195">SUM(AT73:AT76)</f>
        <v>0</v>
      </c>
      <c r="AU77" s="2">
        <f t="shared" ref="AU77" si="1196">SUM(AU73:AU76)</f>
        <v>0</v>
      </c>
      <c r="AV77" s="2">
        <f t="shared" ref="AV77" si="1197">SUM(AV73:AV76)</f>
        <v>0</v>
      </c>
      <c r="AW77" s="15">
        <f t="shared" ref="AW77" si="1198">SUM(AW73:AW76)</f>
        <v>2</v>
      </c>
      <c r="AX77" s="33">
        <f>AP77+AQ77+AR77*1.5+AS77*2.3+AT77*2+AU77*0.4+AV77*0.2</f>
        <v>2</v>
      </c>
      <c r="AY77" s="32" t="s">
        <v>5</v>
      </c>
      <c r="AZ77" s="2">
        <f>SUM(AZ73:AZ76)</f>
        <v>0</v>
      </c>
      <c r="BA77" s="2">
        <f t="shared" ref="BA77" si="1199">SUM(BA73:BA76)</f>
        <v>0</v>
      </c>
      <c r="BB77" s="2">
        <f t="shared" ref="BB77" si="1200">SUM(BB73:BB76)</f>
        <v>0</v>
      </c>
      <c r="BC77" s="2">
        <f t="shared" ref="BC77" si="1201">SUM(BC73:BC76)</f>
        <v>0</v>
      </c>
      <c r="BD77" s="2">
        <f t="shared" ref="BD77" si="1202">SUM(BD73:BD76)</f>
        <v>0</v>
      </c>
      <c r="BE77" s="2">
        <f t="shared" ref="BE77" si="1203">SUM(BE73:BE76)</f>
        <v>0</v>
      </c>
      <c r="BF77" s="2">
        <f t="shared" ref="BF77" si="1204">SUM(BF73:BF76)</f>
        <v>0</v>
      </c>
      <c r="BG77" s="15">
        <f t="shared" ref="BG77" si="1205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0</v>
      </c>
      <c r="BK77" s="2">
        <f t="shared" ref="BK77" si="1206">SUM(BK73:BK76)</f>
        <v>0</v>
      </c>
      <c r="BL77" s="2">
        <f t="shared" ref="BL77" si="1207">SUM(BL73:BL76)</f>
        <v>0</v>
      </c>
      <c r="BM77" s="2">
        <f t="shared" ref="BM77" si="1208">SUM(BM73:BM76)</f>
        <v>0</v>
      </c>
      <c r="BN77" s="2">
        <f t="shared" ref="BN77" si="1209">SUM(BN73:BN76)</f>
        <v>0</v>
      </c>
      <c r="BO77" s="2">
        <f t="shared" ref="BO77" si="1210">SUM(BO73:BO76)</f>
        <v>0</v>
      </c>
      <c r="BP77" s="2">
        <f t="shared" ref="BP77" si="1211">SUM(BP73:BP76)</f>
        <v>4</v>
      </c>
      <c r="BQ77" s="15">
        <f t="shared" ref="BQ77" si="1212">SUM(BQ73:BQ76)</f>
        <v>4</v>
      </c>
      <c r="BR77" s="33">
        <f>BJ77+BK77+BL77*1.5+BM77*2.3+BN77*2+BO77*0.4+BP77*0.2</f>
        <v>0.8</v>
      </c>
      <c r="BS77" s="32" t="s">
        <v>5</v>
      </c>
      <c r="BT77" s="2">
        <f>SUM(BT73:BT76)</f>
        <v>258</v>
      </c>
      <c r="BU77" s="2">
        <f t="shared" ref="BU77" si="1213">SUM(BU73:BU76)</f>
        <v>63</v>
      </c>
      <c r="BV77" s="2">
        <f t="shared" ref="BV77" si="1214">SUM(BV73:BV76)</f>
        <v>26</v>
      </c>
      <c r="BW77" s="2">
        <f t="shared" ref="BW77" si="1215">SUM(BW73:BW76)</f>
        <v>2</v>
      </c>
      <c r="BX77" s="2">
        <f t="shared" ref="BX77" si="1216">SUM(BX73:BX76)</f>
        <v>57</v>
      </c>
      <c r="BY77" s="2">
        <f t="shared" ref="BY77" si="1217">SUM(BY73:BY76)</f>
        <v>52</v>
      </c>
      <c r="BZ77" s="2">
        <f t="shared" ref="BZ77" si="1218">SUM(BZ73:BZ76)</f>
        <v>30</v>
      </c>
      <c r="CA77" s="15">
        <f t="shared" ref="CA77" si="1219">SUM(CA73:CA76)</f>
        <v>488</v>
      </c>
      <c r="CB77" s="33">
        <f>BT77+BU77+BV77*1.5+BW77*2.3+BX77*2+BY77*0.4+BZ77*0.2</f>
        <v>505.40000000000003</v>
      </c>
      <c r="CC77" s="32" t="s">
        <v>5</v>
      </c>
      <c r="CD77" s="2">
        <f>SUM(CD73:CD76)</f>
        <v>0</v>
      </c>
      <c r="CE77" s="2">
        <f t="shared" ref="CE77" si="1220">SUM(CE73:CE76)</f>
        <v>0</v>
      </c>
      <c r="CF77" s="2">
        <f t="shared" ref="CF77" si="1221">SUM(CF73:CF76)</f>
        <v>0</v>
      </c>
      <c r="CG77" s="2">
        <f t="shared" ref="CG77" si="1222">SUM(CG73:CG76)</f>
        <v>0</v>
      </c>
      <c r="CH77" s="2">
        <f t="shared" ref="CH77" si="1223">SUM(CH73:CH76)</f>
        <v>0</v>
      </c>
      <c r="CI77" s="2">
        <f t="shared" ref="CI77" si="1224">SUM(CI73:CI76)</f>
        <v>0</v>
      </c>
      <c r="CJ77" s="2">
        <f t="shared" ref="CJ77" si="1225">SUM(CJ73:CJ76)</f>
        <v>0</v>
      </c>
      <c r="CK77" s="15">
        <f t="shared" ref="CK77" si="1226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44"/>
        <v>263</v>
      </c>
      <c r="CO77" s="2">
        <f t="shared" si="861"/>
        <v>66</v>
      </c>
      <c r="CP77" s="2">
        <f t="shared" si="861"/>
        <v>26</v>
      </c>
      <c r="CQ77" s="2">
        <f t="shared" si="861"/>
        <v>2</v>
      </c>
      <c r="CR77" s="2">
        <f t="shared" si="861"/>
        <v>57</v>
      </c>
      <c r="CS77" s="2">
        <f t="shared" si="861"/>
        <v>54</v>
      </c>
      <c r="CT77" s="2">
        <f t="shared" si="861"/>
        <v>32</v>
      </c>
      <c r="CU77" s="15">
        <f t="shared" si="861"/>
        <v>500</v>
      </c>
      <c r="CV77" s="33">
        <f>CN77+CO77+CP77*1.5+CQ77*2.3+CR77*2+CS77*0.4+CT77*0.2</f>
        <v>514.6</v>
      </c>
      <c r="CW77" s="32" t="s">
        <v>5</v>
      </c>
      <c r="CX77" s="2">
        <f t="shared" si="1145"/>
        <v>294</v>
      </c>
      <c r="CY77" s="2">
        <f t="shared" si="877"/>
        <v>96</v>
      </c>
      <c r="CZ77" s="2">
        <f t="shared" si="877"/>
        <v>29</v>
      </c>
      <c r="DA77" s="2">
        <f t="shared" si="877"/>
        <v>7</v>
      </c>
      <c r="DB77" s="2">
        <f t="shared" si="877"/>
        <v>58</v>
      </c>
      <c r="DC77" s="2">
        <f t="shared" si="877"/>
        <v>41</v>
      </c>
      <c r="DD77" s="2">
        <f t="shared" si="877"/>
        <v>18</v>
      </c>
      <c r="DE77" s="15">
        <f t="shared" si="877"/>
        <v>543</v>
      </c>
      <c r="DF77" s="33">
        <f>CX77+CY77+CZ77*1.5+DA77*2.3+DB77*2+DC77*0.4+DD77*0.2</f>
        <v>585.6</v>
      </c>
      <c r="DG77" s="32" t="s">
        <v>5</v>
      </c>
      <c r="DH77" s="2">
        <f t="shared" si="1146"/>
        <v>5</v>
      </c>
      <c r="DI77" s="2">
        <f t="shared" si="856"/>
        <v>2</v>
      </c>
      <c r="DJ77" s="2">
        <f t="shared" si="856"/>
        <v>2</v>
      </c>
      <c r="DK77" s="2">
        <f t="shared" si="856"/>
        <v>0</v>
      </c>
      <c r="DL77" s="2">
        <f t="shared" si="856"/>
        <v>0</v>
      </c>
      <c r="DM77" s="2">
        <f t="shared" si="856"/>
        <v>1</v>
      </c>
      <c r="DN77" s="2">
        <f t="shared" si="856"/>
        <v>5</v>
      </c>
      <c r="DO77" s="15">
        <f t="shared" si="856"/>
        <v>15</v>
      </c>
      <c r="DP77" s="33">
        <f>DH77+DI77+DJ77*1.5+DK77*2.3+DL77*2+DM77*0.4+DN77*0.2</f>
        <v>11.4</v>
      </c>
      <c r="DQ77" s="32" t="s">
        <v>5</v>
      </c>
      <c r="DR77" s="2">
        <f t="shared" si="1147"/>
        <v>7</v>
      </c>
      <c r="DS77" s="2">
        <f t="shared" si="1138"/>
        <v>3</v>
      </c>
      <c r="DT77" s="2">
        <f t="shared" si="1138"/>
        <v>0</v>
      </c>
      <c r="DU77" s="2">
        <f t="shared" si="1138"/>
        <v>0</v>
      </c>
      <c r="DV77" s="2">
        <f t="shared" si="1138"/>
        <v>0</v>
      </c>
      <c r="DW77" s="2">
        <f t="shared" si="1138"/>
        <v>2</v>
      </c>
      <c r="DX77" s="2">
        <f t="shared" si="1138"/>
        <v>2</v>
      </c>
      <c r="DY77" s="15">
        <f t="shared" si="1138"/>
        <v>14</v>
      </c>
      <c r="DZ77" s="33">
        <f>DR77+DS77+DT77*1.5+DU77*2.3+DV77*2+DW77*0.4+DX77*0.2</f>
        <v>11.200000000000001</v>
      </c>
      <c r="EA77" s="32" t="s">
        <v>5</v>
      </c>
      <c r="EB77" s="2">
        <f t="shared" si="1148"/>
        <v>291</v>
      </c>
      <c r="EC77" s="2">
        <f t="shared" si="1140"/>
        <v>94</v>
      </c>
      <c r="ED77" s="2">
        <f t="shared" si="1140"/>
        <v>27</v>
      </c>
      <c r="EE77" s="2">
        <f t="shared" si="1140"/>
        <v>7</v>
      </c>
      <c r="EF77" s="2">
        <f t="shared" si="1140"/>
        <v>58</v>
      </c>
      <c r="EG77" s="2">
        <f t="shared" si="1140"/>
        <v>40</v>
      </c>
      <c r="EH77" s="2">
        <f t="shared" si="1140"/>
        <v>17</v>
      </c>
      <c r="EI77" s="15">
        <f t="shared" si="1140"/>
        <v>534</v>
      </c>
      <c r="EJ77" s="33">
        <f>EB77+EC77+ED77*1.5+EE77*2.3+EF77*2+EG77*0.4+EH77*0.2</f>
        <v>577</v>
      </c>
      <c r="EK77" s="32" t="s">
        <v>5</v>
      </c>
      <c r="EL77" s="2">
        <f t="shared" si="1149"/>
        <v>258</v>
      </c>
      <c r="EM77" s="2">
        <f t="shared" si="1142"/>
        <v>63</v>
      </c>
      <c r="EN77" s="2">
        <f t="shared" si="1142"/>
        <v>26</v>
      </c>
      <c r="EO77" s="2">
        <f t="shared" si="1142"/>
        <v>2</v>
      </c>
      <c r="EP77" s="2">
        <f t="shared" si="1142"/>
        <v>57</v>
      </c>
      <c r="EQ77" s="2">
        <f t="shared" si="1142"/>
        <v>52</v>
      </c>
      <c r="ER77" s="2">
        <f t="shared" si="1142"/>
        <v>34</v>
      </c>
      <c r="ES77" s="15">
        <f t="shared" si="1142"/>
        <v>492</v>
      </c>
      <c r="ET77" s="33">
        <f>EL77+EM77+EN77*1.5+EO77*2.3+EP77*2+EQ77*0.4+ER77*0.2</f>
        <v>506.20000000000005</v>
      </c>
    </row>
    <row r="78" spans="1:150" ht="13" thickTop="1" x14ac:dyDescent="0.25">
      <c r="A78" s="31">
        <f>A76+"00:15"</f>
        <v>0.54166666666666685</v>
      </c>
      <c r="B78" s="57">
        <v>81</v>
      </c>
      <c r="C78" s="57">
        <v>35</v>
      </c>
      <c r="D78" s="57">
        <v>4</v>
      </c>
      <c r="E78" s="57">
        <v>2</v>
      </c>
      <c r="F78" s="57">
        <v>13</v>
      </c>
      <c r="G78" s="57">
        <v>8</v>
      </c>
      <c r="H78" s="57">
        <v>7</v>
      </c>
      <c r="I78" s="14">
        <f t="shared" ref="I78:I131" si="1227">SUM(B78:H78)</f>
        <v>150</v>
      </c>
      <c r="J78" s="14">
        <f t="shared" ref="J78:J81" si="1228">B78+C78+D78*1.5+E78*2.3+F78*2+G78*0.4+H78*0.2</f>
        <v>157.19999999999999</v>
      </c>
      <c r="K78" s="31">
        <f>K76+"00:15"</f>
        <v>0.54166666666666685</v>
      </c>
      <c r="L78" s="57">
        <v>1</v>
      </c>
      <c r="M78" s="57">
        <v>1</v>
      </c>
      <c r="N78" s="57">
        <v>0</v>
      </c>
      <c r="O78" s="57">
        <v>0</v>
      </c>
      <c r="P78" s="57">
        <v>0</v>
      </c>
      <c r="Q78" s="57">
        <v>0</v>
      </c>
      <c r="R78" s="57">
        <v>4</v>
      </c>
      <c r="S78" s="14">
        <f t="shared" ref="S78:S81" si="1229">SUM(L78:R78)</f>
        <v>6</v>
      </c>
      <c r="T78" s="14">
        <f t="shared" ref="T78:T81" si="1230">L78+M78+N78*1.5+O78*2.3+P78*2+Q78*0.4+R78*0.2</f>
        <v>2.8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31">SUM(V78:AB78)</f>
        <v>0</v>
      </c>
      <c r="AD78" s="14">
        <f t="shared" ref="AD78:AD81" si="1232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1</v>
      </c>
      <c r="AL78" s="57">
        <v>0</v>
      </c>
      <c r="AM78" s="14">
        <f t="shared" ref="AM78:AM131" si="1233">SUM(AF78:AL78)</f>
        <v>1</v>
      </c>
      <c r="AN78" s="14">
        <f t="shared" ref="AN78:AN81" si="1234">AF78+AG78+AH78*1.5+AI78*2.3+AJ78*2+AK78*0.4+AL78*0.2</f>
        <v>0.4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1" si="1235">SUM(AP78:AV78)</f>
        <v>0</v>
      </c>
      <c r="AX78" s="14">
        <f t="shared" ref="AX78:AX81" si="1236">AP78+AQ78+AR78*1.5+AS78*2.3+AT78*2+AU78*0.4+AV78*0.2</f>
        <v>0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37">SUM(AZ78:BF78)</f>
        <v>0</v>
      </c>
      <c r="BH78" s="14">
        <f t="shared" ref="BH78:BH81" si="1238">AZ78+BA78+BB78*1.5+BC78*2.3+BD78*2+BE78*0.4+BF78*0.2</f>
        <v>0</v>
      </c>
      <c r="BI78" s="31">
        <f>BI76+"00:15"</f>
        <v>0.54166666666666685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0</v>
      </c>
      <c r="BQ78" s="14">
        <f t="shared" ref="BQ78:BQ131" si="1239">SUM(BJ78:BP78)</f>
        <v>0</v>
      </c>
      <c r="BR78" s="14">
        <f t="shared" ref="BR78:BR81" si="1240">BJ78+BK78+BL78*1.5+BM78*2.3+BN78*2+BO78*0.4+BP78*0.2</f>
        <v>0</v>
      </c>
      <c r="BS78" s="31">
        <f>BS76+"00:15"</f>
        <v>0.54166666666666685</v>
      </c>
      <c r="BT78" s="57">
        <v>73</v>
      </c>
      <c r="BU78" s="57">
        <v>19</v>
      </c>
      <c r="BV78" s="57">
        <v>7</v>
      </c>
      <c r="BW78" s="57">
        <v>1</v>
      </c>
      <c r="BX78" s="57">
        <v>17</v>
      </c>
      <c r="BY78" s="57">
        <v>16</v>
      </c>
      <c r="BZ78" s="57">
        <v>9</v>
      </c>
      <c r="CA78" s="14">
        <f t="shared" ref="CA78:CA131" si="1241">SUM(BT78:BZ78)</f>
        <v>142</v>
      </c>
      <c r="CB78" s="14">
        <f t="shared" ref="CB78:CB81" si="1242">BT78+BU78+BV78*1.5+BW78*2.3+BX78*2+BY78*0.4+BZ78*0.2</f>
        <v>147.00000000000003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43">SUM(CD78:CJ78)</f>
        <v>0</v>
      </c>
      <c r="CL78" s="14">
        <f t="shared" ref="CL78:CL81" si="1244">CD78+CE78+CF78*1.5+CG78*2.3+CH78*2+CI78*0.4+CJ78*0.2</f>
        <v>0</v>
      </c>
      <c r="CM78" s="31">
        <f>CM76+"00:15"</f>
        <v>0.54166666666666685</v>
      </c>
      <c r="CN78" s="57">
        <f t="shared" si="1144"/>
        <v>73</v>
      </c>
      <c r="CO78" s="57">
        <f t="shared" si="861"/>
        <v>19</v>
      </c>
      <c r="CP78" s="57">
        <f t="shared" si="861"/>
        <v>7</v>
      </c>
      <c r="CQ78" s="57">
        <f t="shared" si="861"/>
        <v>1</v>
      </c>
      <c r="CR78" s="57">
        <f t="shared" si="861"/>
        <v>17</v>
      </c>
      <c r="CS78" s="57">
        <f t="shared" si="861"/>
        <v>17</v>
      </c>
      <c r="CT78" s="57">
        <f t="shared" si="861"/>
        <v>9</v>
      </c>
      <c r="CU78" s="14">
        <f t="shared" si="861"/>
        <v>143</v>
      </c>
      <c r="CV78" s="14">
        <f t="shared" ref="CV78:CV81" si="1245">CN78+CO78+CP78*1.5+CQ78*2.3+CR78*2+CS78*0.4+CT78*0.2</f>
        <v>147.40000000000003</v>
      </c>
      <c r="CW78" s="31">
        <f>CW76+"00:15"</f>
        <v>0.54166666666666685</v>
      </c>
      <c r="CX78" s="57">
        <f t="shared" si="1145"/>
        <v>82</v>
      </c>
      <c r="CY78" s="57">
        <f t="shared" si="877"/>
        <v>36</v>
      </c>
      <c r="CZ78" s="57">
        <f t="shared" si="877"/>
        <v>4</v>
      </c>
      <c r="DA78" s="57">
        <f t="shared" si="877"/>
        <v>2</v>
      </c>
      <c r="DB78" s="57">
        <f t="shared" si="877"/>
        <v>13</v>
      </c>
      <c r="DC78" s="57">
        <f t="shared" si="877"/>
        <v>8</v>
      </c>
      <c r="DD78" s="57">
        <f t="shared" si="877"/>
        <v>11</v>
      </c>
      <c r="DE78" s="14">
        <f t="shared" si="877"/>
        <v>156</v>
      </c>
      <c r="DF78" s="14">
        <f t="shared" ref="DF78:DF81" si="1246">CX78+CY78+CZ78*1.5+DA78*2.3+DB78*2+DC78*0.4+DD78*0.2</f>
        <v>159.99999999999997</v>
      </c>
      <c r="DG78" s="31">
        <f>DG76+"00:15"</f>
        <v>0.54166666666666685</v>
      </c>
      <c r="DH78" s="57">
        <f t="shared" si="1146"/>
        <v>1</v>
      </c>
      <c r="DI78" s="57">
        <f t="shared" si="856"/>
        <v>1</v>
      </c>
      <c r="DJ78" s="57">
        <f t="shared" si="856"/>
        <v>0</v>
      </c>
      <c r="DK78" s="57">
        <f t="shared" si="856"/>
        <v>0</v>
      </c>
      <c r="DL78" s="57">
        <f t="shared" si="856"/>
        <v>0</v>
      </c>
      <c r="DM78" s="57">
        <f t="shared" si="856"/>
        <v>0</v>
      </c>
      <c r="DN78" s="57">
        <f t="shared" si="856"/>
        <v>4</v>
      </c>
      <c r="DO78" s="14">
        <f t="shared" si="856"/>
        <v>6</v>
      </c>
      <c r="DP78" s="14">
        <f t="shared" ref="DP78:DP81" si="1247">DH78+DI78+DJ78*1.5+DK78*2.3+DL78*2+DM78*0.4+DN78*0.2</f>
        <v>2.8</v>
      </c>
      <c r="DQ78" s="31">
        <f>DQ76+"00:15"</f>
        <v>0.54166666666666685</v>
      </c>
      <c r="DR78" s="57">
        <f t="shared" si="1147"/>
        <v>0</v>
      </c>
      <c r="DS78" s="57">
        <f t="shared" si="1138"/>
        <v>0</v>
      </c>
      <c r="DT78" s="57">
        <f t="shared" si="1138"/>
        <v>0</v>
      </c>
      <c r="DU78" s="57">
        <f t="shared" si="1138"/>
        <v>0</v>
      </c>
      <c r="DV78" s="57">
        <f t="shared" si="1138"/>
        <v>0</v>
      </c>
      <c r="DW78" s="57">
        <f t="shared" si="1138"/>
        <v>1</v>
      </c>
      <c r="DX78" s="57">
        <f t="shared" si="1138"/>
        <v>0</v>
      </c>
      <c r="DY78" s="14">
        <f t="shared" si="1138"/>
        <v>1</v>
      </c>
      <c r="DZ78" s="14">
        <f t="shared" ref="DZ78:DZ81" si="1248">DR78+DS78+DT78*1.5+DU78*2.3+DV78*2+DW78*0.4+DX78*0.2</f>
        <v>0.4</v>
      </c>
      <c r="EA78" s="31">
        <f>EA76+"00:15"</f>
        <v>0.54166666666666685</v>
      </c>
      <c r="EB78" s="57">
        <f t="shared" si="1148"/>
        <v>81</v>
      </c>
      <c r="EC78" s="57">
        <f t="shared" si="1140"/>
        <v>35</v>
      </c>
      <c r="ED78" s="57">
        <f t="shared" si="1140"/>
        <v>4</v>
      </c>
      <c r="EE78" s="57">
        <f t="shared" si="1140"/>
        <v>2</v>
      </c>
      <c r="EF78" s="57">
        <f t="shared" si="1140"/>
        <v>13</v>
      </c>
      <c r="EG78" s="57">
        <f t="shared" si="1140"/>
        <v>8</v>
      </c>
      <c r="EH78" s="57">
        <f t="shared" si="1140"/>
        <v>7</v>
      </c>
      <c r="EI78" s="14">
        <f t="shared" si="1140"/>
        <v>150</v>
      </c>
      <c r="EJ78" s="14">
        <f t="shared" ref="EJ78:EJ81" si="1249">EB78+EC78+ED78*1.5+EE78*2.3+EF78*2+EG78*0.4+EH78*0.2</f>
        <v>157.19999999999999</v>
      </c>
      <c r="EK78" s="31">
        <f>EK76+"00:15"</f>
        <v>0.54166666666666685</v>
      </c>
      <c r="EL78" s="57">
        <f t="shared" si="1149"/>
        <v>73</v>
      </c>
      <c r="EM78" s="57">
        <f t="shared" si="1142"/>
        <v>19</v>
      </c>
      <c r="EN78" s="57">
        <f t="shared" si="1142"/>
        <v>7</v>
      </c>
      <c r="EO78" s="57">
        <f t="shared" si="1142"/>
        <v>1</v>
      </c>
      <c r="EP78" s="57">
        <f t="shared" si="1142"/>
        <v>17</v>
      </c>
      <c r="EQ78" s="57">
        <f t="shared" si="1142"/>
        <v>16</v>
      </c>
      <c r="ER78" s="57">
        <f t="shared" si="1142"/>
        <v>9</v>
      </c>
      <c r="ES78" s="14">
        <f t="shared" si="1142"/>
        <v>142</v>
      </c>
      <c r="ET78" s="14">
        <f t="shared" ref="ET78:ET81" si="1250">EL78+EM78+EN78*1.5+EO78*2.3+EP78*2+EQ78*0.4+ER78*0.2</f>
        <v>147.00000000000003</v>
      </c>
    </row>
    <row r="79" spans="1:150" x14ac:dyDescent="0.25">
      <c r="A79" s="31">
        <f>A78+"00:15"</f>
        <v>0.55208333333333348</v>
      </c>
      <c r="B79" s="57">
        <v>67</v>
      </c>
      <c r="C79" s="57">
        <v>26</v>
      </c>
      <c r="D79" s="57">
        <v>4</v>
      </c>
      <c r="E79" s="57">
        <v>0</v>
      </c>
      <c r="F79" s="57">
        <v>11</v>
      </c>
      <c r="G79" s="57">
        <v>19</v>
      </c>
      <c r="H79" s="57">
        <v>3</v>
      </c>
      <c r="I79" s="14">
        <f t="shared" si="1227"/>
        <v>130</v>
      </c>
      <c r="J79" s="14">
        <f t="shared" si="1228"/>
        <v>129.19999999999999</v>
      </c>
      <c r="K79" s="31">
        <f>K78+"00:15"</f>
        <v>0.55208333333333348</v>
      </c>
      <c r="L79" s="57">
        <v>2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si="1229"/>
        <v>2</v>
      </c>
      <c r="T79" s="14">
        <f t="shared" si="1230"/>
        <v>2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31"/>
        <v>0</v>
      </c>
      <c r="AD79" s="14">
        <f t="shared" si="1232"/>
        <v>0</v>
      </c>
      <c r="AE79" s="31">
        <f>AE78+"00:15"</f>
        <v>0.55208333333333348</v>
      </c>
      <c r="AF79" s="57">
        <v>1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14">
        <f t="shared" si="1233"/>
        <v>1</v>
      </c>
      <c r="AN79" s="14">
        <f t="shared" si="1234"/>
        <v>1</v>
      </c>
      <c r="AO79" s="31">
        <f>AO78+"00:15"</f>
        <v>0.55208333333333348</v>
      </c>
      <c r="AP79" s="57">
        <v>1</v>
      </c>
      <c r="AQ79" s="57">
        <v>0</v>
      </c>
      <c r="AR79" s="57">
        <v>1</v>
      </c>
      <c r="AS79" s="57">
        <v>0</v>
      </c>
      <c r="AT79" s="57">
        <v>0</v>
      </c>
      <c r="AU79" s="57">
        <v>0</v>
      </c>
      <c r="AV79" s="57">
        <v>1</v>
      </c>
      <c r="AW79" s="14">
        <f t="shared" si="1235"/>
        <v>3</v>
      </c>
      <c r="AX79" s="14">
        <f t="shared" si="1236"/>
        <v>2.7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37"/>
        <v>0</v>
      </c>
      <c r="BH79" s="14">
        <f t="shared" si="1238"/>
        <v>0</v>
      </c>
      <c r="BI79" s="31">
        <f>BI78+"00:15"</f>
        <v>0.55208333333333348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0</v>
      </c>
      <c r="BQ79" s="14">
        <f t="shared" si="1239"/>
        <v>0</v>
      </c>
      <c r="BR79" s="14">
        <f t="shared" si="1240"/>
        <v>0</v>
      </c>
      <c r="BS79" s="31">
        <f>BS78+"00:15"</f>
        <v>0.55208333333333348</v>
      </c>
      <c r="BT79" s="57">
        <v>50</v>
      </c>
      <c r="BU79" s="57">
        <v>18</v>
      </c>
      <c r="BV79" s="57">
        <v>5</v>
      </c>
      <c r="BW79" s="57">
        <v>1</v>
      </c>
      <c r="BX79" s="57">
        <v>12</v>
      </c>
      <c r="BY79" s="57">
        <v>12</v>
      </c>
      <c r="BZ79" s="57">
        <v>8</v>
      </c>
      <c r="CA79" s="14">
        <f t="shared" si="1241"/>
        <v>106</v>
      </c>
      <c r="CB79" s="14">
        <f t="shared" si="1242"/>
        <v>108.19999999999999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43"/>
        <v>0</v>
      </c>
      <c r="CL79" s="14">
        <f t="shared" si="1244"/>
        <v>0</v>
      </c>
      <c r="CM79" s="31">
        <f>CM78+"00:15"</f>
        <v>0.55208333333333348</v>
      </c>
      <c r="CN79" s="57">
        <f t="shared" si="1144"/>
        <v>51</v>
      </c>
      <c r="CO79" s="57">
        <f t="shared" si="861"/>
        <v>18</v>
      </c>
      <c r="CP79" s="57">
        <f t="shared" si="861"/>
        <v>5</v>
      </c>
      <c r="CQ79" s="57">
        <f t="shared" si="861"/>
        <v>1</v>
      </c>
      <c r="CR79" s="57">
        <f t="shared" si="861"/>
        <v>12</v>
      </c>
      <c r="CS79" s="57">
        <f t="shared" si="861"/>
        <v>12</v>
      </c>
      <c r="CT79" s="57">
        <f t="shared" si="861"/>
        <v>8</v>
      </c>
      <c r="CU79" s="14">
        <f t="shared" si="861"/>
        <v>107</v>
      </c>
      <c r="CV79" s="14">
        <f t="shared" si="1245"/>
        <v>109.19999999999999</v>
      </c>
      <c r="CW79" s="31">
        <f>CW78+"00:15"</f>
        <v>0.55208333333333348</v>
      </c>
      <c r="CX79" s="57">
        <f t="shared" si="1145"/>
        <v>69</v>
      </c>
      <c r="CY79" s="57">
        <f t="shared" si="877"/>
        <v>26</v>
      </c>
      <c r="CZ79" s="57">
        <f t="shared" si="877"/>
        <v>4</v>
      </c>
      <c r="DA79" s="57">
        <f t="shared" si="877"/>
        <v>0</v>
      </c>
      <c r="DB79" s="57">
        <f t="shared" si="877"/>
        <v>11</v>
      </c>
      <c r="DC79" s="57">
        <f t="shared" si="877"/>
        <v>19</v>
      </c>
      <c r="DD79" s="57">
        <f t="shared" si="877"/>
        <v>3</v>
      </c>
      <c r="DE79" s="14">
        <f t="shared" si="877"/>
        <v>132</v>
      </c>
      <c r="DF79" s="14">
        <f t="shared" si="1246"/>
        <v>131.19999999999999</v>
      </c>
      <c r="DG79" s="31">
        <f>DG78+"00:15"</f>
        <v>0.55208333333333348</v>
      </c>
      <c r="DH79" s="57">
        <f t="shared" si="1146"/>
        <v>2</v>
      </c>
      <c r="DI79" s="57">
        <f t="shared" si="856"/>
        <v>0</v>
      </c>
      <c r="DJ79" s="57">
        <f t="shared" si="856"/>
        <v>0</v>
      </c>
      <c r="DK79" s="57">
        <f t="shared" si="856"/>
        <v>0</v>
      </c>
      <c r="DL79" s="57">
        <f t="shared" si="856"/>
        <v>0</v>
      </c>
      <c r="DM79" s="57">
        <f t="shared" si="856"/>
        <v>0</v>
      </c>
      <c r="DN79" s="57">
        <f t="shared" si="856"/>
        <v>0</v>
      </c>
      <c r="DO79" s="14">
        <f t="shared" si="856"/>
        <v>2</v>
      </c>
      <c r="DP79" s="14">
        <f t="shared" si="1247"/>
        <v>2</v>
      </c>
      <c r="DQ79" s="31">
        <f>DQ78+"00:15"</f>
        <v>0.55208333333333348</v>
      </c>
      <c r="DR79" s="57">
        <f t="shared" si="1147"/>
        <v>2</v>
      </c>
      <c r="DS79" s="57">
        <f t="shared" si="1138"/>
        <v>0</v>
      </c>
      <c r="DT79" s="57">
        <f t="shared" si="1138"/>
        <v>1</v>
      </c>
      <c r="DU79" s="57">
        <f t="shared" si="1138"/>
        <v>0</v>
      </c>
      <c r="DV79" s="57">
        <f t="shared" si="1138"/>
        <v>0</v>
      </c>
      <c r="DW79" s="57">
        <f t="shared" si="1138"/>
        <v>0</v>
      </c>
      <c r="DX79" s="57">
        <f t="shared" si="1138"/>
        <v>1</v>
      </c>
      <c r="DY79" s="14">
        <f t="shared" si="1138"/>
        <v>4</v>
      </c>
      <c r="DZ79" s="14">
        <f t="shared" si="1248"/>
        <v>3.7</v>
      </c>
      <c r="EA79" s="31">
        <f>EA78+"00:15"</f>
        <v>0.55208333333333348</v>
      </c>
      <c r="EB79" s="57">
        <f t="shared" si="1148"/>
        <v>68</v>
      </c>
      <c r="EC79" s="57">
        <f t="shared" si="1140"/>
        <v>26</v>
      </c>
      <c r="ED79" s="57">
        <f t="shared" si="1140"/>
        <v>5</v>
      </c>
      <c r="EE79" s="57">
        <f t="shared" si="1140"/>
        <v>0</v>
      </c>
      <c r="EF79" s="57">
        <f t="shared" si="1140"/>
        <v>11</v>
      </c>
      <c r="EG79" s="57">
        <f t="shared" si="1140"/>
        <v>19</v>
      </c>
      <c r="EH79" s="57">
        <f t="shared" si="1140"/>
        <v>4</v>
      </c>
      <c r="EI79" s="14">
        <f t="shared" si="1140"/>
        <v>133</v>
      </c>
      <c r="EJ79" s="14">
        <f t="shared" si="1249"/>
        <v>131.9</v>
      </c>
      <c r="EK79" s="31">
        <f>EK78+"00:15"</f>
        <v>0.55208333333333348</v>
      </c>
      <c r="EL79" s="57">
        <f t="shared" si="1149"/>
        <v>50</v>
      </c>
      <c r="EM79" s="57">
        <f t="shared" si="1142"/>
        <v>18</v>
      </c>
      <c r="EN79" s="57">
        <f t="shared" si="1142"/>
        <v>5</v>
      </c>
      <c r="EO79" s="57">
        <f t="shared" si="1142"/>
        <v>1</v>
      </c>
      <c r="EP79" s="57">
        <f t="shared" si="1142"/>
        <v>12</v>
      </c>
      <c r="EQ79" s="57">
        <f t="shared" si="1142"/>
        <v>12</v>
      </c>
      <c r="ER79" s="57">
        <f t="shared" si="1142"/>
        <v>8</v>
      </c>
      <c r="ES79" s="14">
        <f t="shared" si="1142"/>
        <v>106</v>
      </c>
      <c r="ET79" s="14">
        <f t="shared" si="1250"/>
        <v>108.19999999999999</v>
      </c>
    </row>
    <row r="80" spans="1:150" x14ac:dyDescent="0.25">
      <c r="A80" s="31">
        <f t="shared" ref="A80:A81" si="1251">A79+"00:15"</f>
        <v>0.56250000000000011</v>
      </c>
      <c r="B80" s="57">
        <v>81</v>
      </c>
      <c r="C80" s="57">
        <v>26</v>
      </c>
      <c r="D80" s="57">
        <v>3</v>
      </c>
      <c r="E80" s="57">
        <v>0</v>
      </c>
      <c r="F80" s="57">
        <v>19</v>
      </c>
      <c r="G80" s="57">
        <v>14</v>
      </c>
      <c r="H80" s="57">
        <v>6</v>
      </c>
      <c r="I80" s="14">
        <f t="shared" si="1227"/>
        <v>149</v>
      </c>
      <c r="J80" s="14">
        <f t="shared" si="1228"/>
        <v>156.29999999999998</v>
      </c>
      <c r="K80" s="31">
        <f t="shared" ref="K80:K81" si="1252">K79+"00:15"</f>
        <v>0.56250000000000011</v>
      </c>
      <c r="L80" s="57">
        <v>2</v>
      </c>
      <c r="M80" s="57">
        <v>1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14">
        <f t="shared" si="1229"/>
        <v>3</v>
      </c>
      <c r="T80" s="14">
        <f t="shared" si="1230"/>
        <v>3</v>
      </c>
      <c r="U80" s="31">
        <f t="shared" ref="U80:U81" si="1253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31"/>
        <v>0</v>
      </c>
      <c r="AD80" s="14">
        <f t="shared" si="1232"/>
        <v>0</v>
      </c>
      <c r="AE80" s="31">
        <f t="shared" ref="AE80:AE81" si="1254">AE79+"00:15"</f>
        <v>0.56250000000000011</v>
      </c>
      <c r="AF80" s="57">
        <v>3</v>
      </c>
      <c r="AG80" s="57">
        <v>2</v>
      </c>
      <c r="AH80" s="57">
        <v>1</v>
      </c>
      <c r="AI80" s="57">
        <v>0</v>
      </c>
      <c r="AJ80" s="57">
        <v>0</v>
      </c>
      <c r="AK80" s="57">
        <v>0</v>
      </c>
      <c r="AL80" s="57">
        <v>0</v>
      </c>
      <c r="AM80" s="14">
        <f t="shared" si="1233"/>
        <v>6</v>
      </c>
      <c r="AN80" s="14">
        <f t="shared" si="1234"/>
        <v>6.5</v>
      </c>
      <c r="AO80" s="31">
        <f t="shared" ref="AO80:AO81" si="1255">AO79+"00:15"</f>
        <v>0.56250000000000011</v>
      </c>
      <c r="AP80" s="57">
        <v>0</v>
      </c>
      <c r="AQ80" s="57">
        <v>1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235"/>
        <v>1</v>
      </c>
      <c r="AX80" s="14">
        <f t="shared" si="1236"/>
        <v>1</v>
      </c>
      <c r="AY80" s="31">
        <f t="shared" ref="AY80:AY81" si="1256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37"/>
        <v>0</v>
      </c>
      <c r="BH80" s="14">
        <f t="shared" si="1238"/>
        <v>0</v>
      </c>
      <c r="BI80" s="31">
        <f t="shared" ref="BI80:BI81" si="1257">BI79+"00:15"</f>
        <v>0.56250000000000011</v>
      </c>
      <c r="BJ80" s="57">
        <v>2</v>
      </c>
      <c r="BK80" s="57">
        <v>1</v>
      </c>
      <c r="BL80" s="57">
        <v>0</v>
      </c>
      <c r="BM80" s="57">
        <v>0</v>
      </c>
      <c r="BN80" s="57">
        <v>0</v>
      </c>
      <c r="BO80" s="57">
        <v>0</v>
      </c>
      <c r="BP80" s="57">
        <v>0</v>
      </c>
      <c r="BQ80" s="14">
        <f t="shared" si="1239"/>
        <v>3</v>
      </c>
      <c r="BR80" s="14">
        <f t="shared" si="1240"/>
        <v>3</v>
      </c>
      <c r="BS80" s="31">
        <f t="shared" ref="BS80:BS81" si="1258">BS79+"00:15"</f>
        <v>0.56250000000000011</v>
      </c>
      <c r="BT80" s="57">
        <v>58</v>
      </c>
      <c r="BU80" s="57">
        <v>18</v>
      </c>
      <c r="BV80" s="57">
        <v>9</v>
      </c>
      <c r="BW80" s="57">
        <v>0</v>
      </c>
      <c r="BX80" s="57">
        <v>14</v>
      </c>
      <c r="BY80" s="57">
        <v>12</v>
      </c>
      <c r="BZ80" s="57">
        <v>7</v>
      </c>
      <c r="CA80" s="14">
        <f t="shared" si="1241"/>
        <v>118</v>
      </c>
      <c r="CB80" s="14">
        <f t="shared" si="1242"/>
        <v>123.7</v>
      </c>
      <c r="CC80" s="31">
        <f t="shared" ref="CC80:CC81" si="1259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43"/>
        <v>0</v>
      </c>
      <c r="CL80" s="14">
        <f t="shared" si="1244"/>
        <v>0</v>
      </c>
      <c r="CM80" s="31">
        <f t="shared" ref="CM80:CM81" si="1260">CM79+"00:15"</f>
        <v>0.56250000000000011</v>
      </c>
      <c r="CN80" s="57">
        <f t="shared" si="1144"/>
        <v>61</v>
      </c>
      <c r="CO80" s="57">
        <f t="shared" si="861"/>
        <v>20</v>
      </c>
      <c r="CP80" s="57">
        <f t="shared" si="861"/>
        <v>10</v>
      </c>
      <c r="CQ80" s="57">
        <f t="shared" si="861"/>
        <v>0</v>
      </c>
      <c r="CR80" s="57">
        <f t="shared" si="861"/>
        <v>14</v>
      </c>
      <c r="CS80" s="57">
        <f t="shared" si="861"/>
        <v>12</v>
      </c>
      <c r="CT80" s="57">
        <f t="shared" si="861"/>
        <v>7</v>
      </c>
      <c r="CU80" s="14">
        <f t="shared" si="861"/>
        <v>124</v>
      </c>
      <c r="CV80" s="14">
        <f t="shared" si="1245"/>
        <v>130.20000000000002</v>
      </c>
      <c r="CW80" s="31">
        <f t="shared" ref="CW80:CW81" si="1261">CW79+"00:15"</f>
        <v>0.56250000000000011</v>
      </c>
      <c r="CX80" s="57">
        <f t="shared" si="1145"/>
        <v>83</v>
      </c>
      <c r="CY80" s="57">
        <f t="shared" si="877"/>
        <v>27</v>
      </c>
      <c r="CZ80" s="57">
        <f t="shared" si="877"/>
        <v>3</v>
      </c>
      <c r="DA80" s="57">
        <f t="shared" si="877"/>
        <v>0</v>
      </c>
      <c r="DB80" s="57">
        <f t="shared" si="877"/>
        <v>19</v>
      </c>
      <c r="DC80" s="57">
        <f t="shared" si="877"/>
        <v>14</v>
      </c>
      <c r="DD80" s="57">
        <f t="shared" si="877"/>
        <v>6</v>
      </c>
      <c r="DE80" s="14">
        <f t="shared" si="877"/>
        <v>152</v>
      </c>
      <c r="DF80" s="14">
        <f t="shared" si="1246"/>
        <v>159.29999999999998</v>
      </c>
      <c r="DG80" s="31">
        <f t="shared" ref="DG80:DG81" si="1262">DG79+"00:15"</f>
        <v>0.56250000000000011</v>
      </c>
      <c r="DH80" s="57">
        <f t="shared" si="1146"/>
        <v>4</v>
      </c>
      <c r="DI80" s="57">
        <f t="shared" si="856"/>
        <v>2</v>
      </c>
      <c r="DJ80" s="57">
        <f t="shared" si="856"/>
        <v>0</v>
      </c>
      <c r="DK80" s="57">
        <f t="shared" si="856"/>
        <v>0</v>
      </c>
      <c r="DL80" s="57">
        <f t="shared" si="856"/>
        <v>0</v>
      </c>
      <c r="DM80" s="57">
        <f t="shared" si="856"/>
        <v>0</v>
      </c>
      <c r="DN80" s="57">
        <f t="shared" si="856"/>
        <v>0</v>
      </c>
      <c r="DO80" s="14">
        <f t="shared" si="856"/>
        <v>6</v>
      </c>
      <c r="DP80" s="14">
        <f t="shared" si="1247"/>
        <v>6</v>
      </c>
      <c r="DQ80" s="31">
        <f t="shared" ref="DQ80:DQ81" si="1263">DQ79+"00:15"</f>
        <v>0.56250000000000011</v>
      </c>
      <c r="DR80" s="57">
        <f t="shared" si="1147"/>
        <v>3</v>
      </c>
      <c r="DS80" s="57">
        <f t="shared" si="1138"/>
        <v>3</v>
      </c>
      <c r="DT80" s="57">
        <f t="shared" si="1138"/>
        <v>1</v>
      </c>
      <c r="DU80" s="57">
        <f t="shared" si="1138"/>
        <v>0</v>
      </c>
      <c r="DV80" s="57">
        <f t="shared" si="1138"/>
        <v>0</v>
      </c>
      <c r="DW80" s="57">
        <f t="shared" si="1138"/>
        <v>0</v>
      </c>
      <c r="DX80" s="57">
        <f t="shared" si="1138"/>
        <v>0</v>
      </c>
      <c r="DY80" s="14">
        <f t="shared" si="1138"/>
        <v>7</v>
      </c>
      <c r="DZ80" s="14">
        <f t="shared" si="1248"/>
        <v>7.5</v>
      </c>
      <c r="EA80" s="31">
        <f t="shared" ref="EA80:EA81" si="1264">EA79+"00:15"</f>
        <v>0.56250000000000011</v>
      </c>
      <c r="EB80" s="57">
        <f t="shared" si="1148"/>
        <v>81</v>
      </c>
      <c r="EC80" s="57">
        <f t="shared" si="1140"/>
        <v>27</v>
      </c>
      <c r="ED80" s="57">
        <f t="shared" si="1140"/>
        <v>3</v>
      </c>
      <c r="EE80" s="57">
        <f t="shared" si="1140"/>
        <v>0</v>
      </c>
      <c r="EF80" s="57">
        <f t="shared" si="1140"/>
        <v>19</v>
      </c>
      <c r="EG80" s="57">
        <f t="shared" si="1140"/>
        <v>14</v>
      </c>
      <c r="EH80" s="57">
        <f t="shared" si="1140"/>
        <v>6</v>
      </c>
      <c r="EI80" s="14">
        <f t="shared" si="1140"/>
        <v>150</v>
      </c>
      <c r="EJ80" s="14">
        <f t="shared" si="1249"/>
        <v>157.29999999999998</v>
      </c>
      <c r="EK80" s="31">
        <f t="shared" ref="EK80:EK81" si="1265">EK79+"00:15"</f>
        <v>0.56250000000000011</v>
      </c>
      <c r="EL80" s="57">
        <f t="shared" si="1149"/>
        <v>60</v>
      </c>
      <c r="EM80" s="57">
        <f t="shared" si="1142"/>
        <v>19</v>
      </c>
      <c r="EN80" s="57">
        <f t="shared" si="1142"/>
        <v>9</v>
      </c>
      <c r="EO80" s="57">
        <f t="shared" si="1142"/>
        <v>0</v>
      </c>
      <c r="EP80" s="57">
        <f t="shared" si="1142"/>
        <v>14</v>
      </c>
      <c r="EQ80" s="57">
        <f t="shared" si="1142"/>
        <v>12</v>
      </c>
      <c r="ER80" s="57">
        <f t="shared" si="1142"/>
        <v>7</v>
      </c>
      <c r="ES80" s="14">
        <f t="shared" si="1142"/>
        <v>121</v>
      </c>
      <c r="ET80" s="14">
        <f t="shared" si="1250"/>
        <v>126.7</v>
      </c>
    </row>
    <row r="81" spans="1:150" ht="13" thickBot="1" x14ac:dyDescent="0.3">
      <c r="A81" s="31">
        <f t="shared" si="1251"/>
        <v>0.57291666666666674</v>
      </c>
      <c r="B81" s="57">
        <v>81</v>
      </c>
      <c r="C81" s="57">
        <v>26</v>
      </c>
      <c r="D81" s="57">
        <v>10</v>
      </c>
      <c r="E81" s="57">
        <v>0</v>
      </c>
      <c r="F81" s="57">
        <v>10</v>
      </c>
      <c r="G81" s="57">
        <v>9</v>
      </c>
      <c r="H81" s="57">
        <v>8</v>
      </c>
      <c r="I81" s="14">
        <f t="shared" si="1227"/>
        <v>144</v>
      </c>
      <c r="J81" s="14">
        <f t="shared" si="1228"/>
        <v>147.19999999999999</v>
      </c>
      <c r="K81" s="31">
        <f t="shared" si="1252"/>
        <v>0.57291666666666674</v>
      </c>
      <c r="L81" s="57">
        <v>1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29"/>
        <v>1</v>
      </c>
      <c r="T81" s="14">
        <f t="shared" si="1230"/>
        <v>1</v>
      </c>
      <c r="U81" s="31">
        <f t="shared" si="1253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231"/>
        <v>0</v>
      </c>
      <c r="AD81" s="14">
        <f t="shared" si="1232"/>
        <v>0</v>
      </c>
      <c r="AE81" s="31">
        <f t="shared" si="1254"/>
        <v>0.57291666666666674</v>
      </c>
      <c r="AF81" s="57">
        <v>2</v>
      </c>
      <c r="AG81" s="57">
        <v>4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14">
        <f t="shared" si="1233"/>
        <v>6</v>
      </c>
      <c r="AN81" s="14">
        <f t="shared" si="1234"/>
        <v>6</v>
      </c>
      <c r="AO81" s="31">
        <f t="shared" si="1255"/>
        <v>0.57291666666666674</v>
      </c>
      <c r="AP81" s="57">
        <v>0</v>
      </c>
      <c r="AQ81" s="57">
        <v>3</v>
      </c>
      <c r="AR81" s="57">
        <v>0</v>
      </c>
      <c r="AS81" s="57">
        <v>0</v>
      </c>
      <c r="AT81" s="57">
        <v>0</v>
      </c>
      <c r="AU81" s="57">
        <v>0</v>
      </c>
      <c r="AV81" s="57">
        <v>1</v>
      </c>
      <c r="AW81" s="14">
        <f t="shared" si="1235"/>
        <v>4</v>
      </c>
      <c r="AX81" s="14">
        <f t="shared" si="1236"/>
        <v>3.2</v>
      </c>
      <c r="AY81" s="31">
        <f t="shared" si="1256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37"/>
        <v>0</v>
      </c>
      <c r="BH81" s="14">
        <f t="shared" si="1238"/>
        <v>0</v>
      </c>
      <c r="BI81" s="31">
        <f t="shared" si="1257"/>
        <v>0.57291666666666674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0</v>
      </c>
      <c r="BQ81" s="14">
        <f t="shared" si="1239"/>
        <v>0</v>
      </c>
      <c r="BR81" s="14">
        <f t="shared" si="1240"/>
        <v>0</v>
      </c>
      <c r="BS81" s="31">
        <f t="shared" si="1258"/>
        <v>0.57291666666666674</v>
      </c>
      <c r="BT81" s="57">
        <v>45</v>
      </c>
      <c r="BU81" s="57">
        <v>18</v>
      </c>
      <c r="BV81" s="57">
        <v>7</v>
      </c>
      <c r="BW81" s="57">
        <v>0</v>
      </c>
      <c r="BX81" s="57">
        <v>15</v>
      </c>
      <c r="BY81" s="57">
        <v>10</v>
      </c>
      <c r="BZ81" s="57">
        <v>7</v>
      </c>
      <c r="CA81" s="14">
        <f t="shared" si="1241"/>
        <v>102</v>
      </c>
      <c r="CB81" s="14">
        <f t="shared" si="1242"/>
        <v>108.9</v>
      </c>
      <c r="CC81" s="31">
        <f t="shared" si="1259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43"/>
        <v>0</v>
      </c>
      <c r="CL81" s="14">
        <f t="shared" si="1244"/>
        <v>0</v>
      </c>
      <c r="CM81" s="31">
        <f t="shared" si="1260"/>
        <v>0.57291666666666674</v>
      </c>
      <c r="CN81" s="57">
        <f t="shared" si="1144"/>
        <v>47</v>
      </c>
      <c r="CO81" s="57">
        <f t="shared" si="861"/>
        <v>22</v>
      </c>
      <c r="CP81" s="57">
        <f t="shared" si="861"/>
        <v>7</v>
      </c>
      <c r="CQ81" s="57">
        <f t="shared" si="861"/>
        <v>0</v>
      </c>
      <c r="CR81" s="57">
        <f t="shared" si="861"/>
        <v>15</v>
      </c>
      <c r="CS81" s="57">
        <f t="shared" si="861"/>
        <v>10</v>
      </c>
      <c r="CT81" s="57">
        <f t="shared" si="861"/>
        <v>7</v>
      </c>
      <c r="CU81" s="14">
        <f t="shared" si="861"/>
        <v>108</v>
      </c>
      <c r="CV81" s="14">
        <f t="shared" si="1245"/>
        <v>114.9</v>
      </c>
      <c r="CW81" s="31">
        <f t="shared" si="1261"/>
        <v>0.57291666666666674</v>
      </c>
      <c r="CX81" s="57">
        <f t="shared" si="1145"/>
        <v>82</v>
      </c>
      <c r="CY81" s="57">
        <f t="shared" si="877"/>
        <v>26</v>
      </c>
      <c r="CZ81" s="57">
        <f t="shared" si="877"/>
        <v>10</v>
      </c>
      <c r="DA81" s="57">
        <f t="shared" si="877"/>
        <v>0</v>
      </c>
      <c r="DB81" s="57">
        <f t="shared" si="877"/>
        <v>10</v>
      </c>
      <c r="DC81" s="57">
        <f t="shared" si="877"/>
        <v>9</v>
      </c>
      <c r="DD81" s="57">
        <f t="shared" si="877"/>
        <v>8</v>
      </c>
      <c r="DE81" s="14">
        <f t="shared" si="877"/>
        <v>145</v>
      </c>
      <c r="DF81" s="14">
        <f t="shared" si="1246"/>
        <v>148.19999999999999</v>
      </c>
      <c r="DG81" s="31">
        <f t="shared" si="1262"/>
        <v>0.57291666666666674</v>
      </c>
      <c r="DH81" s="57">
        <f t="shared" si="1146"/>
        <v>1</v>
      </c>
      <c r="DI81" s="57">
        <f t="shared" si="856"/>
        <v>0</v>
      </c>
      <c r="DJ81" s="57">
        <f t="shared" si="856"/>
        <v>0</v>
      </c>
      <c r="DK81" s="57">
        <f t="shared" si="856"/>
        <v>0</v>
      </c>
      <c r="DL81" s="57">
        <f t="shared" si="856"/>
        <v>0</v>
      </c>
      <c r="DM81" s="57">
        <f t="shared" si="856"/>
        <v>0</v>
      </c>
      <c r="DN81" s="57">
        <f t="shared" si="856"/>
        <v>0</v>
      </c>
      <c r="DO81" s="14">
        <f t="shared" si="856"/>
        <v>1</v>
      </c>
      <c r="DP81" s="14">
        <f t="shared" si="1247"/>
        <v>1</v>
      </c>
      <c r="DQ81" s="31">
        <f t="shared" si="1263"/>
        <v>0.57291666666666674</v>
      </c>
      <c r="DR81" s="57">
        <f t="shared" si="1147"/>
        <v>2</v>
      </c>
      <c r="DS81" s="57">
        <f t="shared" si="1138"/>
        <v>7</v>
      </c>
      <c r="DT81" s="57">
        <f t="shared" si="1138"/>
        <v>0</v>
      </c>
      <c r="DU81" s="57">
        <f t="shared" si="1138"/>
        <v>0</v>
      </c>
      <c r="DV81" s="57">
        <f t="shared" si="1138"/>
        <v>0</v>
      </c>
      <c r="DW81" s="57">
        <f t="shared" si="1138"/>
        <v>0</v>
      </c>
      <c r="DX81" s="57">
        <f t="shared" si="1138"/>
        <v>1</v>
      </c>
      <c r="DY81" s="14">
        <f t="shared" si="1138"/>
        <v>10</v>
      </c>
      <c r="DZ81" s="14">
        <f t="shared" si="1248"/>
        <v>9.1999999999999993</v>
      </c>
      <c r="EA81" s="31">
        <f t="shared" si="1264"/>
        <v>0.57291666666666674</v>
      </c>
      <c r="EB81" s="57">
        <f t="shared" si="1148"/>
        <v>81</v>
      </c>
      <c r="EC81" s="57">
        <f t="shared" si="1140"/>
        <v>29</v>
      </c>
      <c r="ED81" s="57">
        <f t="shared" si="1140"/>
        <v>10</v>
      </c>
      <c r="EE81" s="57">
        <f t="shared" si="1140"/>
        <v>0</v>
      </c>
      <c r="EF81" s="57">
        <f t="shared" si="1140"/>
        <v>10</v>
      </c>
      <c r="EG81" s="57">
        <f t="shared" si="1140"/>
        <v>9</v>
      </c>
      <c r="EH81" s="57">
        <f t="shared" si="1140"/>
        <v>9</v>
      </c>
      <c r="EI81" s="14">
        <f t="shared" si="1140"/>
        <v>148</v>
      </c>
      <c r="EJ81" s="14">
        <f t="shared" si="1249"/>
        <v>150.4</v>
      </c>
      <c r="EK81" s="31">
        <f t="shared" si="1265"/>
        <v>0.57291666666666674</v>
      </c>
      <c r="EL81" s="57">
        <f t="shared" si="1149"/>
        <v>45</v>
      </c>
      <c r="EM81" s="57">
        <f t="shared" si="1142"/>
        <v>18</v>
      </c>
      <c r="EN81" s="57">
        <f t="shared" si="1142"/>
        <v>7</v>
      </c>
      <c r="EO81" s="57">
        <f t="shared" si="1142"/>
        <v>0</v>
      </c>
      <c r="EP81" s="57">
        <f t="shared" si="1142"/>
        <v>15</v>
      </c>
      <c r="EQ81" s="57">
        <f t="shared" si="1142"/>
        <v>10</v>
      </c>
      <c r="ER81" s="57">
        <f t="shared" si="1142"/>
        <v>7</v>
      </c>
      <c r="ES81" s="14">
        <f t="shared" si="1142"/>
        <v>102</v>
      </c>
      <c r="ET81" s="14">
        <f t="shared" si="1250"/>
        <v>108.9</v>
      </c>
    </row>
    <row r="82" spans="1:150" ht="13.5" thickTop="1" thickBot="1" x14ac:dyDescent="0.3">
      <c r="A82" s="32" t="s">
        <v>5</v>
      </c>
      <c r="B82" s="2">
        <f>SUM(B78:B81)</f>
        <v>310</v>
      </c>
      <c r="C82" s="2">
        <f t="shared" ref="C82" si="1266">SUM(C78:C81)</f>
        <v>113</v>
      </c>
      <c r="D82" s="2">
        <f t="shared" ref="D82" si="1267">SUM(D78:D81)</f>
        <v>21</v>
      </c>
      <c r="E82" s="2">
        <f t="shared" ref="E82" si="1268">SUM(E78:E81)</f>
        <v>2</v>
      </c>
      <c r="F82" s="2">
        <f t="shared" ref="F82" si="1269">SUM(F78:F81)</f>
        <v>53</v>
      </c>
      <c r="G82" s="2">
        <f t="shared" ref="G82" si="1270">SUM(G78:G81)</f>
        <v>50</v>
      </c>
      <c r="H82" s="2">
        <f t="shared" ref="H82" si="1271">SUM(H78:H81)</f>
        <v>24</v>
      </c>
      <c r="I82" s="15">
        <f t="shared" ref="I82" si="1272">SUM(I78:I81)</f>
        <v>573</v>
      </c>
      <c r="J82" s="33">
        <f>B82+C82+D82*1.5+E82*2.3+F82*2+G82*0.4+H82*0.2</f>
        <v>589.9</v>
      </c>
      <c r="K82" s="32" t="s">
        <v>5</v>
      </c>
      <c r="L82" s="2">
        <f>SUM(L78:L81)</f>
        <v>6</v>
      </c>
      <c r="M82" s="2">
        <f t="shared" ref="M82" si="1273">SUM(M78:M81)</f>
        <v>2</v>
      </c>
      <c r="N82" s="2">
        <f t="shared" ref="N82" si="1274">SUM(N78:N81)</f>
        <v>0</v>
      </c>
      <c r="O82" s="2">
        <f t="shared" ref="O82" si="1275">SUM(O78:O81)</f>
        <v>0</v>
      </c>
      <c r="P82" s="2">
        <f t="shared" ref="P82" si="1276">SUM(P78:P81)</f>
        <v>0</v>
      </c>
      <c r="Q82" s="2">
        <f t="shared" ref="Q82" si="1277">SUM(Q78:Q81)</f>
        <v>0</v>
      </c>
      <c r="R82" s="2">
        <f t="shared" ref="R82:S82" si="1278">SUM(R78:R81)</f>
        <v>4</v>
      </c>
      <c r="S82" s="15">
        <f t="shared" si="1278"/>
        <v>12</v>
      </c>
      <c r="T82" s="33">
        <f>L82+M82+N82*1.5+O82*2.3+P82*2+Q82*0.4+R82*0.2</f>
        <v>8.8000000000000007</v>
      </c>
      <c r="U82" s="32" t="s">
        <v>5</v>
      </c>
      <c r="V82" s="2">
        <f>SUM(V78:V81)</f>
        <v>0</v>
      </c>
      <c r="W82" s="2">
        <f t="shared" ref="W82" si="1279">SUM(W78:W81)</f>
        <v>0</v>
      </c>
      <c r="X82" s="2">
        <f t="shared" ref="X82" si="1280">SUM(X78:X81)</f>
        <v>0</v>
      </c>
      <c r="Y82" s="2">
        <f t="shared" ref="Y82" si="1281">SUM(Y78:Y81)</f>
        <v>0</v>
      </c>
      <c r="Z82" s="2">
        <f t="shared" ref="Z82" si="1282">SUM(Z78:Z81)</f>
        <v>0</v>
      </c>
      <c r="AA82" s="2">
        <f t="shared" ref="AA82" si="1283">SUM(AA78:AA81)</f>
        <v>0</v>
      </c>
      <c r="AB82" s="2">
        <f t="shared" ref="AB82" si="1284">SUM(AB78:AB81)</f>
        <v>0</v>
      </c>
      <c r="AC82" s="15">
        <f t="shared" ref="AC82" si="1285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6</v>
      </c>
      <c r="AG82" s="2">
        <f t="shared" ref="AG82" si="1286">SUM(AG78:AG81)</f>
        <v>6</v>
      </c>
      <c r="AH82" s="2">
        <f t="shared" ref="AH82" si="1287">SUM(AH78:AH81)</f>
        <v>1</v>
      </c>
      <c r="AI82" s="2">
        <f t="shared" ref="AI82" si="1288">SUM(AI78:AI81)</f>
        <v>0</v>
      </c>
      <c r="AJ82" s="2">
        <f t="shared" ref="AJ82" si="1289">SUM(AJ78:AJ81)</f>
        <v>0</v>
      </c>
      <c r="AK82" s="2">
        <f t="shared" ref="AK82" si="1290">SUM(AK78:AK81)</f>
        <v>1</v>
      </c>
      <c r="AL82" s="2">
        <f t="shared" ref="AL82" si="1291">SUM(AL78:AL81)</f>
        <v>0</v>
      </c>
      <c r="AM82" s="15">
        <f t="shared" ref="AM82" si="1292">SUM(AM78:AM81)</f>
        <v>14</v>
      </c>
      <c r="AN82" s="33">
        <f>AF82+AG82+AH82*1.5+AI82*2.3+AJ82*2+AK82*0.4+AL82*0.2</f>
        <v>13.9</v>
      </c>
      <c r="AO82" s="32" t="s">
        <v>5</v>
      </c>
      <c r="AP82" s="2">
        <f>SUM(AP78:AP81)</f>
        <v>1</v>
      </c>
      <c r="AQ82" s="2">
        <f t="shared" ref="AQ82" si="1293">SUM(AQ78:AQ81)</f>
        <v>4</v>
      </c>
      <c r="AR82" s="2">
        <f t="shared" ref="AR82" si="1294">SUM(AR78:AR81)</f>
        <v>1</v>
      </c>
      <c r="AS82" s="2">
        <f t="shared" ref="AS82" si="1295">SUM(AS78:AS81)</f>
        <v>0</v>
      </c>
      <c r="AT82" s="2">
        <f t="shared" ref="AT82" si="1296">SUM(AT78:AT81)</f>
        <v>0</v>
      </c>
      <c r="AU82" s="2">
        <f t="shared" ref="AU82" si="1297">SUM(AU78:AU81)</f>
        <v>0</v>
      </c>
      <c r="AV82" s="2">
        <f t="shared" ref="AV82" si="1298">SUM(AV78:AV81)</f>
        <v>2</v>
      </c>
      <c r="AW82" s="15">
        <f t="shared" ref="AW82" si="1299">SUM(AW78:AW81)</f>
        <v>8</v>
      </c>
      <c r="AX82" s="33">
        <f>AP82+AQ82+AR82*1.5+AS82*2.3+AT82*2+AU82*0.4+AV82*0.2</f>
        <v>6.9</v>
      </c>
      <c r="AY82" s="32" t="s">
        <v>5</v>
      </c>
      <c r="AZ82" s="2">
        <f>SUM(AZ78:AZ81)</f>
        <v>0</v>
      </c>
      <c r="BA82" s="2">
        <f t="shared" ref="BA82" si="1300">SUM(BA78:BA81)</f>
        <v>0</v>
      </c>
      <c r="BB82" s="2">
        <f t="shared" ref="BB82" si="1301">SUM(BB78:BB81)</f>
        <v>0</v>
      </c>
      <c r="BC82" s="2">
        <f t="shared" ref="BC82" si="1302">SUM(BC78:BC81)</f>
        <v>0</v>
      </c>
      <c r="BD82" s="2">
        <f t="shared" ref="BD82" si="1303">SUM(BD78:BD81)</f>
        <v>0</v>
      </c>
      <c r="BE82" s="2">
        <f t="shared" ref="BE82" si="1304">SUM(BE78:BE81)</f>
        <v>0</v>
      </c>
      <c r="BF82" s="2">
        <f t="shared" ref="BF82" si="1305">SUM(BF78:BF81)</f>
        <v>0</v>
      </c>
      <c r="BG82" s="15">
        <f t="shared" ref="BG82" si="1306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2</v>
      </c>
      <c r="BK82" s="2">
        <f t="shared" ref="BK82" si="1307">SUM(BK78:BK81)</f>
        <v>1</v>
      </c>
      <c r="BL82" s="2">
        <f t="shared" ref="BL82" si="1308">SUM(BL78:BL81)</f>
        <v>0</v>
      </c>
      <c r="BM82" s="2">
        <f t="shared" ref="BM82" si="1309">SUM(BM78:BM81)</f>
        <v>0</v>
      </c>
      <c r="BN82" s="2">
        <f t="shared" ref="BN82" si="1310">SUM(BN78:BN81)</f>
        <v>0</v>
      </c>
      <c r="BO82" s="2">
        <f t="shared" ref="BO82" si="1311">SUM(BO78:BO81)</f>
        <v>0</v>
      </c>
      <c r="BP82" s="2">
        <f t="shared" ref="BP82" si="1312">SUM(BP78:BP81)</f>
        <v>0</v>
      </c>
      <c r="BQ82" s="15">
        <f t="shared" ref="BQ82" si="1313">SUM(BQ78:BQ81)</f>
        <v>3</v>
      </c>
      <c r="BR82" s="33">
        <f>BJ82+BK82+BL82*1.5+BM82*2.3+BN82*2+BO82*0.4+BP82*0.2</f>
        <v>3</v>
      </c>
      <c r="BS82" s="32" t="s">
        <v>5</v>
      </c>
      <c r="BT82" s="2">
        <f>SUM(BT78:BT81)</f>
        <v>226</v>
      </c>
      <c r="BU82" s="2">
        <f t="shared" ref="BU82" si="1314">SUM(BU78:BU81)</f>
        <v>73</v>
      </c>
      <c r="BV82" s="2">
        <f t="shared" ref="BV82" si="1315">SUM(BV78:BV81)</f>
        <v>28</v>
      </c>
      <c r="BW82" s="2">
        <f t="shared" ref="BW82" si="1316">SUM(BW78:BW81)</f>
        <v>2</v>
      </c>
      <c r="BX82" s="2">
        <f t="shared" ref="BX82" si="1317">SUM(BX78:BX81)</f>
        <v>58</v>
      </c>
      <c r="BY82" s="2">
        <f t="shared" ref="BY82" si="1318">SUM(BY78:BY81)</f>
        <v>50</v>
      </c>
      <c r="BZ82" s="2">
        <f t="shared" ref="BZ82" si="1319">SUM(BZ78:BZ81)</f>
        <v>31</v>
      </c>
      <c r="CA82" s="15">
        <f t="shared" ref="CA82" si="1320">SUM(CA78:CA81)</f>
        <v>468</v>
      </c>
      <c r="CB82" s="33">
        <f>BT82+BU82+BV82*1.5+BW82*2.3+BX82*2+BY82*0.4+BZ82*0.2</f>
        <v>487.8</v>
      </c>
      <c r="CC82" s="32" t="s">
        <v>5</v>
      </c>
      <c r="CD82" s="2">
        <f>SUM(CD78:CD81)</f>
        <v>0</v>
      </c>
      <c r="CE82" s="2">
        <f t="shared" ref="CE82" si="1321">SUM(CE78:CE81)</f>
        <v>0</v>
      </c>
      <c r="CF82" s="2">
        <f t="shared" ref="CF82" si="1322">SUM(CF78:CF81)</f>
        <v>0</v>
      </c>
      <c r="CG82" s="2">
        <f t="shared" ref="CG82" si="1323">SUM(CG78:CG81)</f>
        <v>0</v>
      </c>
      <c r="CH82" s="2">
        <f t="shared" ref="CH82" si="1324">SUM(CH78:CH81)</f>
        <v>0</v>
      </c>
      <c r="CI82" s="2">
        <f t="shared" ref="CI82" si="1325">SUM(CI78:CI81)</f>
        <v>0</v>
      </c>
      <c r="CJ82" s="2">
        <f t="shared" ref="CJ82" si="1326">SUM(CJ78:CJ81)</f>
        <v>0</v>
      </c>
      <c r="CK82" s="15">
        <f t="shared" ref="CK82" si="1327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44"/>
        <v>232</v>
      </c>
      <c r="CO82" s="2">
        <f t="shared" si="861"/>
        <v>79</v>
      </c>
      <c r="CP82" s="2">
        <f t="shared" si="861"/>
        <v>29</v>
      </c>
      <c r="CQ82" s="2">
        <f t="shared" si="861"/>
        <v>2</v>
      </c>
      <c r="CR82" s="2">
        <f t="shared" si="861"/>
        <v>58</v>
      </c>
      <c r="CS82" s="2">
        <f t="shared" si="861"/>
        <v>51</v>
      </c>
      <c r="CT82" s="2">
        <f t="shared" si="861"/>
        <v>31</v>
      </c>
      <c r="CU82" s="15">
        <f t="shared" si="861"/>
        <v>482</v>
      </c>
      <c r="CV82" s="33">
        <f>CN82+CO82+CP82*1.5+CQ82*2.3+CR82*2+CS82*0.4+CT82*0.2</f>
        <v>501.7</v>
      </c>
      <c r="CW82" s="32" t="s">
        <v>5</v>
      </c>
      <c r="CX82" s="2">
        <f t="shared" si="1145"/>
        <v>316</v>
      </c>
      <c r="CY82" s="2">
        <f t="shared" si="877"/>
        <v>115</v>
      </c>
      <c r="CZ82" s="2">
        <f t="shared" si="877"/>
        <v>21</v>
      </c>
      <c r="DA82" s="2">
        <f t="shared" si="877"/>
        <v>2</v>
      </c>
      <c r="DB82" s="2">
        <f t="shared" si="877"/>
        <v>53</v>
      </c>
      <c r="DC82" s="2">
        <f t="shared" si="877"/>
        <v>50</v>
      </c>
      <c r="DD82" s="2">
        <f t="shared" si="877"/>
        <v>28</v>
      </c>
      <c r="DE82" s="15">
        <f t="shared" si="877"/>
        <v>585</v>
      </c>
      <c r="DF82" s="33">
        <f>CX82+CY82+CZ82*1.5+DA82*2.3+DB82*2+DC82*0.4+DD82*0.2</f>
        <v>598.70000000000005</v>
      </c>
      <c r="DG82" s="32" t="s">
        <v>5</v>
      </c>
      <c r="DH82" s="2">
        <f t="shared" si="1146"/>
        <v>8</v>
      </c>
      <c r="DI82" s="2">
        <f t="shared" si="856"/>
        <v>3</v>
      </c>
      <c r="DJ82" s="2">
        <f t="shared" si="856"/>
        <v>0</v>
      </c>
      <c r="DK82" s="2">
        <f t="shared" si="856"/>
        <v>0</v>
      </c>
      <c r="DL82" s="2">
        <f t="shared" si="856"/>
        <v>0</v>
      </c>
      <c r="DM82" s="2">
        <f t="shared" si="856"/>
        <v>0</v>
      </c>
      <c r="DN82" s="2">
        <f t="shared" si="856"/>
        <v>4</v>
      </c>
      <c r="DO82" s="15">
        <f t="shared" si="856"/>
        <v>15</v>
      </c>
      <c r="DP82" s="33">
        <f>DH82+DI82+DJ82*1.5+DK82*2.3+DL82*2+DM82*0.4+DN82*0.2</f>
        <v>11.8</v>
      </c>
      <c r="DQ82" s="32" t="s">
        <v>5</v>
      </c>
      <c r="DR82" s="2">
        <f t="shared" si="1147"/>
        <v>7</v>
      </c>
      <c r="DS82" s="2">
        <f t="shared" si="1138"/>
        <v>10</v>
      </c>
      <c r="DT82" s="2">
        <f t="shared" si="1138"/>
        <v>2</v>
      </c>
      <c r="DU82" s="2">
        <f t="shared" si="1138"/>
        <v>0</v>
      </c>
      <c r="DV82" s="2">
        <f t="shared" si="1138"/>
        <v>0</v>
      </c>
      <c r="DW82" s="2">
        <f t="shared" si="1138"/>
        <v>1</v>
      </c>
      <c r="DX82" s="2">
        <f t="shared" si="1138"/>
        <v>2</v>
      </c>
      <c r="DY82" s="15">
        <f t="shared" si="1138"/>
        <v>22</v>
      </c>
      <c r="DZ82" s="33">
        <f>DR82+DS82+DT82*1.5+DU82*2.3+DV82*2+DW82*0.4+DX82*0.2</f>
        <v>20.799999999999997</v>
      </c>
      <c r="EA82" s="32" t="s">
        <v>5</v>
      </c>
      <c r="EB82" s="2">
        <f t="shared" si="1148"/>
        <v>311</v>
      </c>
      <c r="EC82" s="2">
        <f t="shared" si="1140"/>
        <v>117</v>
      </c>
      <c r="ED82" s="2">
        <f t="shared" si="1140"/>
        <v>22</v>
      </c>
      <c r="EE82" s="2">
        <f t="shared" si="1140"/>
        <v>2</v>
      </c>
      <c r="EF82" s="2">
        <f t="shared" si="1140"/>
        <v>53</v>
      </c>
      <c r="EG82" s="2">
        <f t="shared" si="1140"/>
        <v>50</v>
      </c>
      <c r="EH82" s="2">
        <f t="shared" si="1140"/>
        <v>26</v>
      </c>
      <c r="EI82" s="15">
        <f t="shared" si="1140"/>
        <v>581</v>
      </c>
      <c r="EJ82" s="33">
        <f>EB82+EC82+ED82*1.5+EE82*2.3+EF82*2+EG82*0.4+EH82*0.2</f>
        <v>596.80000000000007</v>
      </c>
      <c r="EK82" s="32" t="s">
        <v>5</v>
      </c>
      <c r="EL82" s="2">
        <f t="shared" si="1149"/>
        <v>228</v>
      </c>
      <c r="EM82" s="2">
        <f t="shared" si="1142"/>
        <v>74</v>
      </c>
      <c r="EN82" s="2">
        <f t="shared" si="1142"/>
        <v>28</v>
      </c>
      <c r="EO82" s="2">
        <f t="shared" si="1142"/>
        <v>2</v>
      </c>
      <c r="EP82" s="2">
        <f t="shared" si="1142"/>
        <v>58</v>
      </c>
      <c r="EQ82" s="2">
        <f t="shared" si="1142"/>
        <v>50</v>
      </c>
      <c r="ER82" s="2">
        <f t="shared" si="1142"/>
        <v>31</v>
      </c>
      <c r="ES82" s="15">
        <f t="shared" si="1142"/>
        <v>471</v>
      </c>
      <c r="ET82" s="33">
        <f>EL82+EM82+EN82*1.5+EO82*2.3+EP82*2+EQ82*0.4+ER82*0.2</f>
        <v>490.8</v>
      </c>
    </row>
    <row r="83" spans="1:150" ht="13" thickTop="1" x14ac:dyDescent="0.25">
      <c r="A83" s="31">
        <f>A81+"00:15"</f>
        <v>0.58333333333333337</v>
      </c>
      <c r="B83" s="57">
        <v>78</v>
      </c>
      <c r="C83" s="57">
        <v>17</v>
      </c>
      <c r="D83" s="57">
        <v>9</v>
      </c>
      <c r="E83" s="57">
        <v>0</v>
      </c>
      <c r="F83" s="57">
        <v>18</v>
      </c>
      <c r="G83" s="57">
        <v>12</v>
      </c>
      <c r="H83" s="57">
        <v>10</v>
      </c>
      <c r="I83" s="14">
        <f t="shared" si="1227"/>
        <v>144</v>
      </c>
      <c r="J83" s="14">
        <f t="shared" ref="J83:J86" si="1328">B83+C83+D83*1.5+E83*2.3+F83*2+G83*0.4+H83*0.2</f>
        <v>151.30000000000001</v>
      </c>
      <c r="K83" s="31">
        <f>K81+"00:15"</f>
        <v>0.58333333333333337</v>
      </c>
      <c r="L83" s="57">
        <v>2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14">
        <f t="shared" ref="S83:S86" si="1329">SUM(L83:R83)</f>
        <v>2</v>
      </c>
      <c r="T83" s="14">
        <f t="shared" ref="T83:T86" si="1330">L83+M83+N83*1.5+O83*2.3+P83*2+Q83*0.4+R83*0.2</f>
        <v>2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31"/>
        <v>0</v>
      </c>
      <c r="AD83" s="14">
        <f t="shared" ref="AD83:AD86" si="1331">V83+W83+X83*1.5+Y83*2.3+Z83*2+AA83*0.4+AB83*0.2</f>
        <v>0</v>
      </c>
      <c r="AE83" s="31">
        <f>AE81+"00:15"</f>
        <v>0.58333333333333337</v>
      </c>
      <c r="AF83" s="57">
        <v>1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14">
        <f t="shared" si="1233"/>
        <v>1</v>
      </c>
      <c r="AN83" s="14">
        <f t="shared" ref="AN83:AN86" si="1332">AF83+AG83+AH83*1.5+AI83*2.3+AJ83*2+AK83*0.4+AL83*0.2</f>
        <v>1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1</v>
      </c>
      <c r="AW83" s="14">
        <f t="shared" si="1235"/>
        <v>1</v>
      </c>
      <c r="AX83" s="14">
        <f t="shared" ref="AX83:AX86" si="1333">AP83+AQ83+AR83*1.5+AS83*2.3+AT83*2+AU83*0.4+AV83*0.2</f>
        <v>0.2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37"/>
        <v>0</v>
      </c>
      <c r="BH83" s="14">
        <f t="shared" ref="BH83:BH86" si="1334">AZ83+BA83+BB83*1.5+BC83*2.3+BD83*2+BE83*0.4+BF83*0.2</f>
        <v>0</v>
      </c>
      <c r="BI83" s="31">
        <f>BI81+"00:15"</f>
        <v>0.58333333333333337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2</v>
      </c>
      <c r="BQ83" s="14">
        <f t="shared" si="1239"/>
        <v>2</v>
      </c>
      <c r="BR83" s="14">
        <f t="shared" ref="BR83:BR86" si="1335">BJ83+BK83+BL83*1.5+BM83*2.3+BN83*2+BO83*0.4+BP83*0.2</f>
        <v>0.4</v>
      </c>
      <c r="BS83" s="31">
        <f>BS81+"00:15"</f>
        <v>0.58333333333333337</v>
      </c>
      <c r="BT83" s="57">
        <v>54</v>
      </c>
      <c r="BU83" s="57">
        <v>22</v>
      </c>
      <c r="BV83" s="57">
        <v>7</v>
      </c>
      <c r="BW83" s="57">
        <v>3</v>
      </c>
      <c r="BX83" s="57">
        <v>17</v>
      </c>
      <c r="BY83" s="57">
        <v>5</v>
      </c>
      <c r="BZ83" s="57">
        <v>14</v>
      </c>
      <c r="CA83" s="14">
        <f t="shared" si="1241"/>
        <v>122</v>
      </c>
      <c r="CB83" s="14">
        <f t="shared" ref="CB83:CB86" si="1336">BT83+BU83+BV83*1.5+BW83*2.3+BX83*2+BY83*0.4+BZ83*0.2</f>
        <v>132.20000000000002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43"/>
        <v>0</v>
      </c>
      <c r="CL83" s="14">
        <f t="shared" ref="CL83:CL86" si="1337">CD83+CE83+CF83*1.5+CG83*2.3+CH83*2+CI83*0.4+CJ83*0.2</f>
        <v>0</v>
      </c>
      <c r="CM83" s="31">
        <f>CM81+"00:15"</f>
        <v>0.58333333333333337</v>
      </c>
      <c r="CN83" s="57">
        <f t="shared" si="1144"/>
        <v>55</v>
      </c>
      <c r="CO83" s="57">
        <f t="shared" si="861"/>
        <v>22</v>
      </c>
      <c r="CP83" s="57">
        <f t="shared" si="861"/>
        <v>7</v>
      </c>
      <c r="CQ83" s="57">
        <f t="shared" si="861"/>
        <v>3</v>
      </c>
      <c r="CR83" s="57">
        <f t="shared" si="861"/>
        <v>17</v>
      </c>
      <c r="CS83" s="57">
        <f t="shared" si="861"/>
        <v>5</v>
      </c>
      <c r="CT83" s="57">
        <f t="shared" si="861"/>
        <v>14</v>
      </c>
      <c r="CU83" s="14">
        <f t="shared" si="861"/>
        <v>123</v>
      </c>
      <c r="CV83" s="14">
        <f t="shared" ref="CV83:CV86" si="1338">CN83+CO83+CP83*1.5+CQ83*2.3+CR83*2+CS83*0.4+CT83*0.2</f>
        <v>133.20000000000002</v>
      </c>
      <c r="CW83" s="31">
        <f>CW81+"00:15"</f>
        <v>0.58333333333333337</v>
      </c>
      <c r="CX83" s="57">
        <f t="shared" si="1145"/>
        <v>80</v>
      </c>
      <c r="CY83" s="57">
        <f t="shared" si="877"/>
        <v>17</v>
      </c>
      <c r="CZ83" s="57">
        <f t="shared" si="877"/>
        <v>9</v>
      </c>
      <c r="DA83" s="57">
        <f t="shared" si="877"/>
        <v>0</v>
      </c>
      <c r="DB83" s="57">
        <f t="shared" si="877"/>
        <v>18</v>
      </c>
      <c r="DC83" s="57">
        <f t="shared" si="877"/>
        <v>12</v>
      </c>
      <c r="DD83" s="57">
        <f t="shared" si="877"/>
        <v>10</v>
      </c>
      <c r="DE83" s="14">
        <f t="shared" si="877"/>
        <v>146</v>
      </c>
      <c r="DF83" s="14">
        <f t="shared" ref="DF83:DF86" si="1339">CX83+CY83+CZ83*1.5+DA83*2.3+DB83*2+DC83*0.4+DD83*0.2</f>
        <v>153.30000000000001</v>
      </c>
      <c r="DG83" s="31">
        <f>DG81+"00:15"</f>
        <v>0.58333333333333337</v>
      </c>
      <c r="DH83" s="57">
        <f t="shared" si="1146"/>
        <v>2</v>
      </c>
      <c r="DI83" s="57">
        <f t="shared" si="856"/>
        <v>0</v>
      </c>
      <c r="DJ83" s="57">
        <f t="shared" si="856"/>
        <v>0</v>
      </c>
      <c r="DK83" s="57">
        <f t="shared" si="856"/>
        <v>0</v>
      </c>
      <c r="DL83" s="57">
        <f t="shared" si="856"/>
        <v>0</v>
      </c>
      <c r="DM83" s="57">
        <f t="shared" si="856"/>
        <v>0</v>
      </c>
      <c r="DN83" s="57">
        <f t="shared" si="856"/>
        <v>2</v>
      </c>
      <c r="DO83" s="14">
        <f t="shared" si="856"/>
        <v>4</v>
      </c>
      <c r="DP83" s="14">
        <f t="shared" ref="DP83:DP86" si="1340">DH83+DI83+DJ83*1.5+DK83*2.3+DL83*2+DM83*0.4+DN83*0.2</f>
        <v>2.4</v>
      </c>
      <c r="DQ83" s="31">
        <f>DQ81+"00:15"</f>
        <v>0.58333333333333337</v>
      </c>
      <c r="DR83" s="57">
        <f t="shared" si="1147"/>
        <v>1</v>
      </c>
      <c r="DS83" s="57">
        <f t="shared" si="1138"/>
        <v>0</v>
      </c>
      <c r="DT83" s="57">
        <f t="shared" si="1138"/>
        <v>0</v>
      </c>
      <c r="DU83" s="57">
        <f t="shared" si="1138"/>
        <v>0</v>
      </c>
      <c r="DV83" s="57">
        <f t="shared" si="1138"/>
        <v>0</v>
      </c>
      <c r="DW83" s="57">
        <f t="shared" si="1138"/>
        <v>0</v>
      </c>
      <c r="DX83" s="57">
        <f t="shared" si="1138"/>
        <v>1</v>
      </c>
      <c r="DY83" s="14">
        <f t="shared" si="1138"/>
        <v>2</v>
      </c>
      <c r="DZ83" s="14">
        <f t="shared" ref="DZ83:DZ86" si="1341">DR83+DS83+DT83*1.5+DU83*2.3+DV83*2+DW83*0.4+DX83*0.2</f>
        <v>1.2</v>
      </c>
      <c r="EA83" s="31">
        <f>EA81+"00:15"</f>
        <v>0.58333333333333337</v>
      </c>
      <c r="EB83" s="57">
        <f t="shared" si="1148"/>
        <v>78</v>
      </c>
      <c r="EC83" s="57">
        <f t="shared" si="1140"/>
        <v>17</v>
      </c>
      <c r="ED83" s="57">
        <f t="shared" si="1140"/>
        <v>9</v>
      </c>
      <c r="EE83" s="57">
        <f t="shared" si="1140"/>
        <v>0</v>
      </c>
      <c r="EF83" s="57">
        <f t="shared" si="1140"/>
        <v>18</v>
      </c>
      <c r="EG83" s="57">
        <f t="shared" si="1140"/>
        <v>12</v>
      </c>
      <c r="EH83" s="57">
        <f t="shared" si="1140"/>
        <v>11</v>
      </c>
      <c r="EI83" s="14">
        <f t="shared" si="1140"/>
        <v>145</v>
      </c>
      <c r="EJ83" s="14">
        <f t="shared" ref="EJ83:EJ86" si="1342">EB83+EC83+ED83*1.5+EE83*2.3+EF83*2+EG83*0.4+EH83*0.2</f>
        <v>151.5</v>
      </c>
      <c r="EK83" s="31">
        <f>EK81+"00:15"</f>
        <v>0.58333333333333337</v>
      </c>
      <c r="EL83" s="57">
        <f t="shared" si="1149"/>
        <v>54</v>
      </c>
      <c r="EM83" s="57">
        <f t="shared" si="1142"/>
        <v>22</v>
      </c>
      <c r="EN83" s="57">
        <f t="shared" si="1142"/>
        <v>7</v>
      </c>
      <c r="EO83" s="57">
        <f t="shared" si="1142"/>
        <v>3</v>
      </c>
      <c r="EP83" s="57">
        <f t="shared" si="1142"/>
        <v>17</v>
      </c>
      <c r="EQ83" s="57">
        <f t="shared" si="1142"/>
        <v>5</v>
      </c>
      <c r="ER83" s="57">
        <f t="shared" si="1142"/>
        <v>16</v>
      </c>
      <c r="ES83" s="14">
        <f t="shared" si="1142"/>
        <v>124</v>
      </c>
      <c r="ET83" s="14">
        <f t="shared" ref="ET83:ET86" si="1343">EL83+EM83+EN83*1.5+EO83*2.3+EP83*2+EQ83*0.4+ER83*0.2</f>
        <v>132.6</v>
      </c>
    </row>
    <row r="84" spans="1:150" ht="14.25" customHeight="1" x14ac:dyDescent="0.25">
      <c r="A84" s="31">
        <f>A83+"00:15"</f>
        <v>0.59375</v>
      </c>
      <c r="B84" s="57">
        <v>76</v>
      </c>
      <c r="C84" s="57">
        <v>23</v>
      </c>
      <c r="D84" s="57">
        <v>5</v>
      </c>
      <c r="E84" s="57">
        <v>0</v>
      </c>
      <c r="F84" s="57">
        <v>17</v>
      </c>
      <c r="G84" s="57">
        <v>10</v>
      </c>
      <c r="H84" s="57">
        <v>10</v>
      </c>
      <c r="I84" s="14">
        <f t="shared" si="1227"/>
        <v>141</v>
      </c>
      <c r="J84" s="14">
        <f t="shared" si="1328"/>
        <v>146.5</v>
      </c>
      <c r="K84" s="31">
        <f>K83+"00:15"</f>
        <v>0.59375</v>
      </c>
      <c r="L84" s="57">
        <v>0</v>
      </c>
      <c r="M84" s="57">
        <v>0</v>
      </c>
      <c r="N84" s="57">
        <v>1</v>
      </c>
      <c r="O84" s="57">
        <v>0</v>
      </c>
      <c r="P84" s="57">
        <v>0</v>
      </c>
      <c r="Q84" s="57">
        <v>0</v>
      </c>
      <c r="R84" s="57">
        <v>1</v>
      </c>
      <c r="S84" s="14">
        <f t="shared" si="1329"/>
        <v>2</v>
      </c>
      <c r="T84" s="14">
        <f t="shared" si="1330"/>
        <v>1.7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31"/>
        <v>0</v>
      </c>
      <c r="AD84" s="14">
        <f t="shared" si="1331"/>
        <v>0</v>
      </c>
      <c r="AE84" s="31">
        <f>AE83+"00:15"</f>
        <v>0.59375</v>
      </c>
      <c r="AF84" s="57">
        <v>2</v>
      </c>
      <c r="AG84" s="57">
        <v>1</v>
      </c>
      <c r="AH84" s="57">
        <v>0</v>
      </c>
      <c r="AI84" s="57">
        <v>0</v>
      </c>
      <c r="AJ84" s="57">
        <v>0</v>
      </c>
      <c r="AK84" s="57">
        <v>0</v>
      </c>
      <c r="AL84" s="57">
        <v>1</v>
      </c>
      <c r="AM84" s="14">
        <f t="shared" si="1233"/>
        <v>4</v>
      </c>
      <c r="AN84" s="14">
        <f t="shared" si="1332"/>
        <v>3.2</v>
      </c>
      <c r="AO84" s="31">
        <f>AO83+"00:15"</f>
        <v>0.59375</v>
      </c>
      <c r="AP84" s="57">
        <v>1</v>
      </c>
      <c r="AQ84" s="57">
        <v>1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1235"/>
        <v>3</v>
      </c>
      <c r="AX84" s="14">
        <f t="shared" si="1333"/>
        <v>2.2000000000000002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37"/>
        <v>0</v>
      </c>
      <c r="BH84" s="14">
        <f t="shared" si="1334"/>
        <v>0</v>
      </c>
      <c r="BI84" s="31">
        <f>BI83+"00:15"</f>
        <v>0.59375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1</v>
      </c>
      <c r="BQ84" s="14">
        <f t="shared" si="1239"/>
        <v>1</v>
      </c>
      <c r="BR84" s="14">
        <f t="shared" si="1335"/>
        <v>0.2</v>
      </c>
      <c r="BS84" s="31">
        <f>BS83+"00:15"</f>
        <v>0.59375</v>
      </c>
      <c r="BT84" s="57">
        <v>56</v>
      </c>
      <c r="BU84" s="57">
        <v>14</v>
      </c>
      <c r="BV84" s="57">
        <v>7</v>
      </c>
      <c r="BW84" s="57">
        <v>0</v>
      </c>
      <c r="BX84" s="57">
        <v>17</v>
      </c>
      <c r="BY84" s="57">
        <v>16</v>
      </c>
      <c r="BZ84" s="57">
        <v>13</v>
      </c>
      <c r="CA84" s="14">
        <f t="shared" si="1241"/>
        <v>123</v>
      </c>
      <c r="CB84" s="14">
        <f t="shared" si="1336"/>
        <v>123.5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43"/>
        <v>0</v>
      </c>
      <c r="CL84" s="14">
        <f t="shared" si="1337"/>
        <v>0</v>
      </c>
      <c r="CM84" s="31">
        <f>CM83+"00:15"</f>
        <v>0.59375</v>
      </c>
      <c r="CN84" s="57">
        <f t="shared" si="1144"/>
        <v>58</v>
      </c>
      <c r="CO84" s="57">
        <f t="shared" si="861"/>
        <v>15</v>
      </c>
      <c r="CP84" s="57">
        <f t="shared" si="861"/>
        <v>7</v>
      </c>
      <c r="CQ84" s="57">
        <f t="shared" si="861"/>
        <v>0</v>
      </c>
      <c r="CR84" s="57">
        <f t="shared" si="861"/>
        <v>17</v>
      </c>
      <c r="CS84" s="57">
        <f t="shared" si="861"/>
        <v>16</v>
      </c>
      <c r="CT84" s="57">
        <f t="shared" si="861"/>
        <v>14</v>
      </c>
      <c r="CU84" s="14">
        <f t="shared" si="861"/>
        <v>127</v>
      </c>
      <c r="CV84" s="14">
        <f t="shared" si="1338"/>
        <v>126.7</v>
      </c>
      <c r="CW84" s="31">
        <f>CW83+"00:15"</f>
        <v>0.59375</v>
      </c>
      <c r="CX84" s="57">
        <f t="shared" si="1145"/>
        <v>76</v>
      </c>
      <c r="CY84" s="57">
        <f t="shared" si="877"/>
        <v>23</v>
      </c>
      <c r="CZ84" s="57">
        <f t="shared" si="877"/>
        <v>6</v>
      </c>
      <c r="DA84" s="57">
        <f t="shared" si="877"/>
        <v>0</v>
      </c>
      <c r="DB84" s="57">
        <f t="shared" si="877"/>
        <v>17</v>
      </c>
      <c r="DC84" s="57">
        <f t="shared" si="877"/>
        <v>10</v>
      </c>
      <c r="DD84" s="57">
        <f t="shared" si="877"/>
        <v>11</v>
      </c>
      <c r="DE84" s="14">
        <f t="shared" si="877"/>
        <v>143</v>
      </c>
      <c r="DF84" s="14">
        <f t="shared" si="1339"/>
        <v>148.19999999999999</v>
      </c>
      <c r="DG84" s="31">
        <f>DG83+"00:15"</f>
        <v>0.59375</v>
      </c>
      <c r="DH84" s="57">
        <f t="shared" si="1146"/>
        <v>0</v>
      </c>
      <c r="DI84" s="57">
        <f t="shared" si="856"/>
        <v>0</v>
      </c>
      <c r="DJ84" s="57">
        <f t="shared" si="856"/>
        <v>1</v>
      </c>
      <c r="DK84" s="57">
        <f t="shared" si="856"/>
        <v>0</v>
      </c>
      <c r="DL84" s="57">
        <f t="shared" si="856"/>
        <v>0</v>
      </c>
      <c r="DM84" s="57">
        <f t="shared" si="856"/>
        <v>0</v>
      </c>
      <c r="DN84" s="57">
        <f t="shared" si="856"/>
        <v>2</v>
      </c>
      <c r="DO84" s="14">
        <f t="shared" si="856"/>
        <v>3</v>
      </c>
      <c r="DP84" s="14">
        <f t="shared" si="1340"/>
        <v>1.9</v>
      </c>
      <c r="DQ84" s="31">
        <f>DQ83+"00:15"</f>
        <v>0.59375</v>
      </c>
      <c r="DR84" s="57">
        <f t="shared" si="1147"/>
        <v>3</v>
      </c>
      <c r="DS84" s="57">
        <f t="shared" si="1138"/>
        <v>2</v>
      </c>
      <c r="DT84" s="57">
        <f t="shared" si="1138"/>
        <v>0</v>
      </c>
      <c r="DU84" s="57">
        <f t="shared" si="1138"/>
        <v>0</v>
      </c>
      <c r="DV84" s="57">
        <f t="shared" si="1138"/>
        <v>0</v>
      </c>
      <c r="DW84" s="57">
        <f t="shared" si="1138"/>
        <v>0</v>
      </c>
      <c r="DX84" s="57">
        <f t="shared" si="1138"/>
        <v>2</v>
      </c>
      <c r="DY84" s="14">
        <f t="shared" si="1138"/>
        <v>7</v>
      </c>
      <c r="DZ84" s="14">
        <f t="shared" si="1341"/>
        <v>5.4</v>
      </c>
      <c r="EA84" s="31">
        <f>EA83+"00:15"</f>
        <v>0.59375</v>
      </c>
      <c r="EB84" s="57">
        <f t="shared" si="1148"/>
        <v>77</v>
      </c>
      <c r="EC84" s="57">
        <f t="shared" si="1140"/>
        <v>24</v>
      </c>
      <c r="ED84" s="57">
        <f t="shared" si="1140"/>
        <v>5</v>
      </c>
      <c r="EE84" s="57">
        <f t="shared" si="1140"/>
        <v>0</v>
      </c>
      <c r="EF84" s="57">
        <f t="shared" si="1140"/>
        <v>17</v>
      </c>
      <c r="EG84" s="57">
        <f t="shared" si="1140"/>
        <v>10</v>
      </c>
      <c r="EH84" s="57">
        <f t="shared" si="1140"/>
        <v>11</v>
      </c>
      <c r="EI84" s="14">
        <f t="shared" si="1140"/>
        <v>144</v>
      </c>
      <c r="EJ84" s="14">
        <f t="shared" si="1342"/>
        <v>148.69999999999999</v>
      </c>
      <c r="EK84" s="31">
        <f>EK83+"00:15"</f>
        <v>0.59375</v>
      </c>
      <c r="EL84" s="57">
        <f t="shared" si="1149"/>
        <v>56</v>
      </c>
      <c r="EM84" s="57">
        <f t="shared" si="1142"/>
        <v>14</v>
      </c>
      <c r="EN84" s="57">
        <f t="shared" si="1142"/>
        <v>7</v>
      </c>
      <c r="EO84" s="57">
        <f t="shared" si="1142"/>
        <v>0</v>
      </c>
      <c r="EP84" s="57">
        <f t="shared" si="1142"/>
        <v>17</v>
      </c>
      <c r="EQ84" s="57">
        <f t="shared" si="1142"/>
        <v>16</v>
      </c>
      <c r="ER84" s="57">
        <f t="shared" si="1142"/>
        <v>14</v>
      </c>
      <c r="ES84" s="14">
        <f t="shared" si="1142"/>
        <v>124</v>
      </c>
      <c r="ET84" s="14">
        <f t="shared" si="1343"/>
        <v>123.7</v>
      </c>
    </row>
    <row r="85" spans="1:150" x14ac:dyDescent="0.25">
      <c r="A85" s="31">
        <f t="shared" ref="A85:A86" si="1344">A84+"00:15"</f>
        <v>0.60416666666666663</v>
      </c>
      <c r="B85" s="57">
        <v>89</v>
      </c>
      <c r="C85" s="57">
        <v>34</v>
      </c>
      <c r="D85" s="57">
        <v>6</v>
      </c>
      <c r="E85" s="57">
        <v>1</v>
      </c>
      <c r="F85" s="57">
        <v>13</v>
      </c>
      <c r="G85" s="57">
        <v>16</v>
      </c>
      <c r="H85" s="57">
        <v>7</v>
      </c>
      <c r="I85" s="14">
        <f t="shared" si="1227"/>
        <v>166</v>
      </c>
      <c r="J85" s="14">
        <f t="shared" si="1328"/>
        <v>168.10000000000002</v>
      </c>
      <c r="K85" s="31">
        <f t="shared" ref="K85:K86" si="1345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1</v>
      </c>
      <c r="S85" s="14">
        <f t="shared" si="1329"/>
        <v>1</v>
      </c>
      <c r="T85" s="14">
        <f t="shared" si="1330"/>
        <v>0.2</v>
      </c>
      <c r="U85" s="31">
        <f t="shared" ref="U85:U86" si="1346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31"/>
        <v>0</v>
      </c>
      <c r="AD85" s="14">
        <f t="shared" si="1331"/>
        <v>0</v>
      </c>
      <c r="AE85" s="31">
        <f t="shared" ref="AE85:AE86" si="1347">AE84+"00:15"</f>
        <v>0.60416666666666663</v>
      </c>
      <c r="AF85" s="57">
        <v>1</v>
      </c>
      <c r="AG85" s="57">
        <v>1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1233"/>
        <v>3</v>
      </c>
      <c r="AN85" s="14">
        <f t="shared" si="1332"/>
        <v>2.2000000000000002</v>
      </c>
      <c r="AO85" s="31">
        <f t="shared" ref="AO85:AO86" si="1348">AO84+"00:15"</f>
        <v>0.60416666666666663</v>
      </c>
      <c r="AP85" s="57">
        <v>2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1</v>
      </c>
      <c r="AW85" s="14">
        <f t="shared" si="1235"/>
        <v>3</v>
      </c>
      <c r="AX85" s="14">
        <f t="shared" si="1333"/>
        <v>2.2000000000000002</v>
      </c>
      <c r="AY85" s="31">
        <f t="shared" ref="AY85:AY86" si="1349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37"/>
        <v>0</v>
      </c>
      <c r="BH85" s="14">
        <f t="shared" si="1334"/>
        <v>0</v>
      </c>
      <c r="BI85" s="31">
        <f t="shared" ref="BI85:BI86" si="1350">BI84+"00:15"</f>
        <v>0.60416666666666663</v>
      </c>
      <c r="BJ85" s="57">
        <v>1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1239"/>
        <v>1</v>
      </c>
      <c r="BR85" s="14">
        <f t="shared" si="1335"/>
        <v>1</v>
      </c>
      <c r="BS85" s="31">
        <f t="shared" ref="BS85:BS86" si="1351">BS84+"00:15"</f>
        <v>0.60416666666666663</v>
      </c>
      <c r="BT85" s="57">
        <v>65</v>
      </c>
      <c r="BU85" s="57">
        <v>12</v>
      </c>
      <c r="BV85" s="57">
        <v>6</v>
      </c>
      <c r="BW85" s="57">
        <v>1</v>
      </c>
      <c r="BX85" s="57">
        <v>16</v>
      </c>
      <c r="BY85" s="57">
        <v>8</v>
      </c>
      <c r="BZ85" s="57">
        <v>10</v>
      </c>
      <c r="CA85" s="14">
        <f t="shared" si="1241"/>
        <v>118</v>
      </c>
      <c r="CB85" s="14">
        <f t="shared" si="1336"/>
        <v>125.5</v>
      </c>
      <c r="CC85" s="31">
        <f t="shared" ref="CC85:CC86" si="1352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43"/>
        <v>0</v>
      </c>
      <c r="CL85" s="14">
        <f t="shared" si="1337"/>
        <v>0</v>
      </c>
      <c r="CM85" s="31">
        <f t="shared" ref="CM85:CM86" si="1353">CM84+"00:15"</f>
        <v>0.60416666666666663</v>
      </c>
      <c r="CN85" s="57">
        <f t="shared" si="1144"/>
        <v>66</v>
      </c>
      <c r="CO85" s="57">
        <f t="shared" si="861"/>
        <v>13</v>
      </c>
      <c r="CP85" s="57">
        <f t="shared" si="861"/>
        <v>6</v>
      </c>
      <c r="CQ85" s="57">
        <f t="shared" si="861"/>
        <v>1</v>
      </c>
      <c r="CR85" s="57">
        <f t="shared" si="861"/>
        <v>16</v>
      </c>
      <c r="CS85" s="57">
        <f t="shared" si="861"/>
        <v>8</v>
      </c>
      <c r="CT85" s="57">
        <f t="shared" si="861"/>
        <v>11</v>
      </c>
      <c r="CU85" s="14">
        <f t="shared" si="861"/>
        <v>121</v>
      </c>
      <c r="CV85" s="14">
        <f t="shared" si="1338"/>
        <v>127.7</v>
      </c>
      <c r="CW85" s="31">
        <f t="shared" ref="CW85:CW86" si="1354">CW84+"00:15"</f>
        <v>0.60416666666666663</v>
      </c>
      <c r="CX85" s="57">
        <f t="shared" si="1145"/>
        <v>89</v>
      </c>
      <c r="CY85" s="57">
        <f t="shared" si="877"/>
        <v>34</v>
      </c>
      <c r="CZ85" s="57">
        <f t="shared" si="877"/>
        <v>6</v>
      </c>
      <c r="DA85" s="57">
        <f t="shared" si="877"/>
        <v>1</v>
      </c>
      <c r="DB85" s="57">
        <f t="shared" si="877"/>
        <v>13</v>
      </c>
      <c r="DC85" s="57">
        <f t="shared" si="877"/>
        <v>16</v>
      </c>
      <c r="DD85" s="57">
        <f t="shared" si="877"/>
        <v>8</v>
      </c>
      <c r="DE85" s="14">
        <f t="shared" si="877"/>
        <v>167</v>
      </c>
      <c r="DF85" s="14">
        <f t="shared" si="1339"/>
        <v>168.3</v>
      </c>
      <c r="DG85" s="31">
        <f t="shared" ref="DG85:DG86" si="1355">DG84+"00:15"</f>
        <v>0.60416666666666663</v>
      </c>
      <c r="DH85" s="57">
        <f t="shared" si="1146"/>
        <v>1</v>
      </c>
      <c r="DI85" s="57">
        <f t="shared" si="1146"/>
        <v>0</v>
      </c>
      <c r="DJ85" s="57">
        <f t="shared" si="1146"/>
        <v>0</v>
      </c>
      <c r="DK85" s="57">
        <f t="shared" si="1146"/>
        <v>0</v>
      </c>
      <c r="DL85" s="57">
        <f t="shared" si="1146"/>
        <v>0</v>
      </c>
      <c r="DM85" s="57">
        <f t="shared" si="1146"/>
        <v>0</v>
      </c>
      <c r="DN85" s="57">
        <f t="shared" si="1146"/>
        <v>1</v>
      </c>
      <c r="DO85" s="14">
        <f t="shared" si="1146"/>
        <v>2</v>
      </c>
      <c r="DP85" s="14">
        <f t="shared" si="1340"/>
        <v>1.2</v>
      </c>
      <c r="DQ85" s="31">
        <f t="shared" ref="DQ85:DQ86" si="1356">DQ84+"00:15"</f>
        <v>0.60416666666666663</v>
      </c>
      <c r="DR85" s="57">
        <f t="shared" si="1147"/>
        <v>3</v>
      </c>
      <c r="DS85" s="57">
        <f t="shared" si="1138"/>
        <v>1</v>
      </c>
      <c r="DT85" s="57">
        <f t="shared" si="1138"/>
        <v>0</v>
      </c>
      <c r="DU85" s="57">
        <f t="shared" si="1138"/>
        <v>0</v>
      </c>
      <c r="DV85" s="57">
        <f t="shared" si="1138"/>
        <v>0</v>
      </c>
      <c r="DW85" s="57">
        <f t="shared" si="1138"/>
        <v>0</v>
      </c>
      <c r="DX85" s="57">
        <f t="shared" si="1138"/>
        <v>2</v>
      </c>
      <c r="DY85" s="14">
        <f t="shared" si="1138"/>
        <v>6</v>
      </c>
      <c r="DZ85" s="14">
        <f t="shared" si="1341"/>
        <v>4.4000000000000004</v>
      </c>
      <c r="EA85" s="31">
        <f t="shared" ref="EA85:EA86" si="1357">EA84+"00:15"</f>
        <v>0.60416666666666663</v>
      </c>
      <c r="EB85" s="57">
        <f t="shared" si="1148"/>
        <v>91</v>
      </c>
      <c r="EC85" s="57">
        <f t="shared" si="1140"/>
        <v>34</v>
      </c>
      <c r="ED85" s="57">
        <f t="shared" si="1140"/>
        <v>6</v>
      </c>
      <c r="EE85" s="57">
        <f t="shared" si="1140"/>
        <v>1</v>
      </c>
      <c r="EF85" s="57">
        <f t="shared" si="1140"/>
        <v>13</v>
      </c>
      <c r="EG85" s="57">
        <f t="shared" si="1140"/>
        <v>16</v>
      </c>
      <c r="EH85" s="57">
        <f t="shared" si="1140"/>
        <v>8</v>
      </c>
      <c r="EI85" s="14">
        <f t="shared" si="1140"/>
        <v>169</v>
      </c>
      <c r="EJ85" s="14">
        <f t="shared" si="1342"/>
        <v>170.3</v>
      </c>
      <c r="EK85" s="31">
        <f t="shared" ref="EK85:EK86" si="1358">EK84+"00:15"</f>
        <v>0.60416666666666663</v>
      </c>
      <c r="EL85" s="57">
        <f t="shared" si="1149"/>
        <v>66</v>
      </c>
      <c r="EM85" s="57">
        <f t="shared" si="1142"/>
        <v>12</v>
      </c>
      <c r="EN85" s="57">
        <f t="shared" si="1142"/>
        <v>6</v>
      </c>
      <c r="EO85" s="57">
        <f t="shared" si="1142"/>
        <v>1</v>
      </c>
      <c r="EP85" s="57">
        <f t="shared" si="1142"/>
        <v>16</v>
      </c>
      <c r="EQ85" s="57">
        <f t="shared" si="1142"/>
        <v>8</v>
      </c>
      <c r="ER85" s="57">
        <f t="shared" si="1142"/>
        <v>10</v>
      </c>
      <c r="ES85" s="14">
        <f t="shared" si="1142"/>
        <v>119</v>
      </c>
      <c r="ET85" s="14">
        <f t="shared" si="1343"/>
        <v>126.5</v>
      </c>
    </row>
    <row r="86" spans="1:150" ht="13" thickBot="1" x14ac:dyDescent="0.3">
      <c r="A86" s="31">
        <f t="shared" si="1344"/>
        <v>0.61458333333333326</v>
      </c>
      <c r="B86" s="57">
        <v>96</v>
      </c>
      <c r="C86" s="57">
        <v>26</v>
      </c>
      <c r="D86" s="57">
        <v>5</v>
      </c>
      <c r="E86" s="57">
        <v>1</v>
      </c>
      <c r="F86" s="57">
        <v>14</v>
      </c>
      <c r="G86" s="57">
        <v>12</v>
      </c>
      <c r="H86" s="57">
        <v>10</v>
      </c>
      <c r="I86" s="14">
        <f t="shared" si="1227"/>
        <v>164</v>
      </c>
      <c r="J86" s="14">
        <f t="shared" si="1328"/>
        <v>166.60000000000002</v>
      </c>
      <c r="K86" s="31">
        <f t="shared" si="1345"/>
        <v>0.61458333333333326</v>
      </c>
      <c r="L86" s="57">
        <v>3</v>
      </c>
      <c r="M86" s="57">
        <v>1</v>
      </c>
      <c r="N86" s="57">
        <v>1</v>
      </c>
      <c r="O86" s="57">
        <v>0</v>
      </c>
      <c r="P86" s="57">
        <v>0</v>
      </c>
      <c r="Q86" s="57">
        <v>1</v>
      </c>
      <c r="R86" s="57">
        <v>0</v>
      </c>
      <c r="S86" s="14">
        <f t="shared" si="1329"/>
        <v>6</v>
      </c>
      <c r="T86" s="14">
        <f t="shared" si="1330"/>
        <v>5.9</v>
      </c>
      <c r="U86" s="31">
        <f t="shared" si="1346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31"/>
        <v>0</v>
      </c>
      <c r="AD86" s="14">
        <f t="shared" si="1331"/>
        <v>0</v>
      </c>
      <c r="AE86" s="31">
        <f t="shared" si="1347"/>
        <v>0.61458333333333326</v>
      </c>
      <c r="AF86" s="57">
        <v>2</v>
      </c>
      <c r="AG86" s="57">
        <v>1</v>
      </c>
      <c r="AH86" s="57">
        <v>1</v>
      </c>
      <c r="AI86" s="57">
        <v>0</v>
      </c>
      <c r="AJ86" s="57">
        <v>0</v>
      </c>
      <c r="AK86" s="57">
        <v>0</v>
      </c>
      <c r="AL86" s="57">
        <v>2</v>
      </c>
      <c r="AM86" s="14">
        <f t="shared" si="1233"/>
        <v>6</v>
      </c>
      <c r="AN86" s="14">
        <f t="shared" si="1332"/>
        <v>4.9000000000000004</v>
      </c>
      <c r="AO86" s="31">
        <f t="shared" si="1348"/>
        <v>0.61458333333333326</v>
      </c>
      <c r="AP86" s="57">
        <v>3</v>
      </c>
      <c r="AQ86" s="57">
        <v>0</v>
      </c>
      <c r="AR86" s="57">
        <v>0</v>
      </c>
      <c r="AS86" s="57">
        <v>0</v>
      </c>
      <c r="AT86" s="57">
        <v>0</v>
      </c>
      <c r="AU86" s="57">
        <v>1</v>
      </c>
      <c r="AV86" s="57">
        <v>2</v>
      </c>
      <c r="AW86" s="14">
        <f t="shared" si="1235"/>
        <v>6</v>
      </c>
      <c r="AX86" s="14">
        <f t="shared" si="1333"/>
        <v>3.8</v>
      </c>
      <c r="AY86" s="31">
        <f t="shared" si="1349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37"/>
        <v>0</v>
      </c>
      <c r="BH86" s="14">
        <f t="shared" si="1334"/>
        <v>0</v>
      </c>
      <c r="BI86" s="31">
        <f t="shared" si="1350"/>
        <v>0.61458333333333326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57">
        <v>0</v>
      </c>
      <c r="BP86" s="57">
        <v>3</v>
      </c>
      <c r="BQ86" s="14">
        <f t="shared" si="1239"/>
        <v>3</v>
      </c>
      <c r="BR86" s="14">
        <f t="shared" si="1335"/>
        <v>0.60000000000000009</v>
      </c>
      <c r="BS86" s="31">
        <f t="shared" si="1351"/>
        <v>0.61458333333333326</v>
      </c>
      <c r="BT86" s="57">
        <v>75</v>
      </c>
      <c r="BU86" s="57">
        <v>11</v>
      </c>
      <c r="BV86" s="57">
        <v>5</v>
      </c>
      <c r="BW86" s="57">
        <v>0</v>
      </c>
      <c r="BX86" s="57">
        <v>12</v>
      </c>
      <c r="BY86" s="57">
        <v>13</v>
      </c>
      <c r="BZ86" s="57">
        <v>9</v>
      </c>
      <c r="CA86" s="14">
        <f t="shared" si="1241"/>
        <v>125</v>
      </c>
      <c r="CB86" s="14">
        <f t="shared" si="1336"/>
        <v>124.5</v>
      </c>
      <c r="CC86" s="31">
        <f t="shared" si="1352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43"/>
        <v>0</v>
      </c>
      <c r="CL86" s="14">
        <f t="shared" si="1337"/>
        <v>0</v>
      </c>
      <c r="CM86" s="31">
        <f t="shared" si="1353"/>
        <v>0.61458333333333326</v>
      </c>
      <c r="CN86" s="57">
        <f t="shared" si="1144"/>
        <v>77</v>
      </c>
      <c r="CO86" s="57">
        <f t="shared" si="1144"/>
        <v>12</v>
      </c>
      <c r="CP86" s="57">
        <f t="shared" si="1144"/>
        <v>6</v>
      </c>
      <c r="CQ86" s="57">
        <f t="shared" si="1144"/>
        <v>0</v>
      </c>
      <c r="CR86" s="57">
        <f t="shared" si="1144"/>
        <v>12</v>
      </c>
      <c r="CS86" s="57">
        <f t="shared" si="1144"/>
        <v>13</v>
      </c>
      <c r="CT86" s="57">
        <f t="shared" si="1144"/>
        <v>11</v>
      </c>
      <c r="CU86" s="14">
        <f t="shared" si="1144"/>
        <v>131</v>
      </c>
      <c r="CV86" s="14">
        <f t="shared" si="1338"/>
        <v>129.4</v>
      </c>
      <c r="CW86" s="31">
        <f t="shared" si="1354"/>
        <v>0.61458333333333326</v>
      </c>
      <c r="CX86" s="57">
        <f t="shared" si="1145"/>
        <v>99</v>
      </c>
      <c r="CY86" s="57">
        <f t="shared" si="877"/>
        <v>27</v>
      </c>
      <c r="CZ86" s="57">
        <f t="shared" si="877"/>
        <v>6</v>
      </c>
      <c r="DA86" s="57">
        <f t="shared" si="877"/>
        <v>1</v>
      </c>
      <c r="DB86" s="57">
        <f t="shared" si="877"/>
        <v>14</v>
      </c>
      <c r="DC86" s="57">
        <f t="shared" si="877"/>
        <v>13</v>
      </c>
      <c r="DD86" s="57">
        <f t="shared" si="877"/>
        <v>10</v>
      </c>
      <c r="DE86" s="14">
        <f t="shared" si="877"/>
        <v>170</v>
      </c>
      <c r="DF86" s="14">
        <f t="shared" si="1339"/>
        <v>172.5</v>
      </c>
      <c r="DG86" s="31">
        <f t="shared" si="1355"/>
        <v>0.61458333333333326</v>
      </c>
      <c r="DH86" s="57">
        <f t="shared" si="1146"/>
        <v>3</v>
      </c>
      <c r="DI86" s="57">
        <f t="shared" si="1146"/>
        <v>1</v>
      </c>
      <c r="DJ86" s="57">
        <f t="shared" si="1146"/>
        <v>1</v>
      </c>
      <c r="DK86" s="57">
        <f t="shared" si="1146"/>
        <v>0</v>
      </c>
      <c r="DL86" s="57">
        <f t="shared" si="1146"/>
        <v>0</v>
      </c>
      <c r="DM86" s="57">
        <f t="shared" si="1146"/>
        <v>1</v>
      </c>
      <c r="DN86" s="57">
        <f t="shared" si="1146"/>
        <v>3</v>
      </c>
      <c r="DO86" s="14">
        <f t="shared" si="1146"/>
        <v>9</v>
      </c>
      <c r="DP86" s="14">
        <f t="shared" si="1340"/>
        <v>6.5</v>
      </c>
      <c r="DQ86" s="31">
        <f t="shared" si="1356"/>
        <v>0.61458333333333326</v>
      </c>
      <c r="DR86" s="57">
        <f t="shared" si="1147"/>
        <v>5</v>
      </c>
      <c r="DS86" s="57">
        <f t="shared" si="1138"/>
        <v>1</v>
      </c>
      <c r="DT86" s="57">
        <f t="shared" si="1138"/>
        <v>1</v>
      </c>
      <c r="DU86" s="57">
        <f t="shared" si="1138"/>
        <v>0</v>
      </c>
      <c r="DV86" s="57">
        <f t="shared" si="1138"/>
        <v>0</v>
      </c>
      <c r="DW86" s="57">
        <f t="shared" si="1138"/>
        <v>1</v>
      </c>
      <c r="DX86" s="57">
        <f t="shared" si="1138"/>
        <v>4</v>
      </c>
      <c r="DY86" s="14">
        <f t="shared" si="1138"/>
        <v>12</v>
      </c>
      <c r="DZ86" s="14">
        <f t="shared" si="1341"/>
        <v>8.7000000000000011</v>
      </c>
      <c r="EA86" s="31">
        <f t="shared" si="1357"/>
        <v>0.61458333333333326</v>
      </c>
      <c r="EB86" s="57">
        <f t="shared" si="1148"/>
        <v>99</v>
      </c>
      <c r="EC86" s="57">
        <f t="shared" si="1140"/>
        <v>26</v>
      </c>
      <c r="ED86" s="57">
        <f t="shared" si="1140"/>
        <v>5</v>
      </c>
      <c r="EE86" s="57">
        <f t="shared" si="1140"/>
        <v>1</v>
      </c>
      <c r="EF86" s="57">
        <f t="shared" si="1140"/>
        <v>14</v>
      </c>
      <c r="EG86" s="57">
        <f t="shared" si="1140"/>
        <v>13</v>
      </c>
      <c r="EH86" s="57">
        <f t="shared" si="1140"/>
        <v>12</v>
      </c>
      <c r="EI86" s="14">
        <f t="shared" si="1140"/>
        <v>170</v>
      </c>
      <c r="EJ86" s="14">
        <f t="shared" si="1342"/>
        <v>170.4</v>
      </c>
      <c r="EK86" s="31">
        <f t="shared" si="1358"/>
        <v>0.61458333333333326</v>
      </c>
      <c r="EL86" s="57">
        <f t="shared" si="1149"/>
        <v>75</v>
      </c>
      <c r="EM86" s="57">
        <f t="shared" si="1142"/>
        <v>11</v>
      </c>
      <c r="EN86" s="57">
        <f t="shared" si="1142"/>
        <v>5</v>
      </c>
      <c r="EO86" s="57">
        <f t="shared" si="1142"/>
        <v>0</v>
      </c>
      <c r="EP86" s="57">
        <f t="shared" si="1142"/>
        <v>12</v>
      </c>
      <c r="EQ86" s="57">
        <f t="shared" si="1142"/>
        <v>13</v>
      </c>
      <c r="ER86" s="57">
        <f t="shared" si="1142"/>
        <v>12</v>
      </c>
      <c r="ES86" s="14">
        <f t="shared" si="1142"/>
        <v>128</v>
      </c>
      <c r="ET86" s="14">
        <f t="shared" si="1343"/>
        <v>125.10000000000001</v>
      </c>
    </row>
    <row r="87" spans="1:150" ht="13.5" thickTop="1" thickBot="1" x14ac:dyDescent="0.3">
      <c r="A87" s="32" t="s">
        <v>5</v>
      </c>
      <c r="B87" s="2">
        <f>SUM(B83:B86)</f>
        <v>339</v>
      </c>
      <c r="C87" s="2">
        <f t="shared" ref="C87" si="1359">SUM(C83:C86)</f>
        <v>100</v>
      </c>
      <c r="D87" s="2">
        <f t="shared" ref="D87" si="1360">SUM(D83:D86)</f>
        <v>25</v>
      </c>
      <c r="E87" s="2">
        <f t="shared" ref="E87" si="1361">SUM(E83:E86)</f>
        <v>2</v>
      </c>
      <c r="F87" s="2">
        <f t="shared" ref="F87" si="1362">SUM(F83:F86)</f>
        <v>62</v>
      </c>
      <c r="G87" s="2">
        <f t="shared" ref="G87" si="1363">SUM(G83:G86)</f>
        <v>50</v>
      </c>
      <c r="H87" s="2">
        <f t="shared" ref="H87" si="1364">SUM(H83:H86)</f>
        <v>37</v>
      </c>
      <c r="I87" s="15">
        <f t="shared" ref="I87" si="1365">SUM(I83:I86)</f>
        <v>615</v>
      </c>
      <c r="J87" s="33">
        <f>B87+C87+D87*1.5+E87*2.3+F87*2+G87*0.4+H87*0.2</f>
        <v>632.5</v>
      </c>
      <c r="K87" s="32" t="s">
        <v>5</v>
      </c>
      <c r="L87" s="2">
        <f>SUM(L83:L86)</f>
        <v>5</v>
      </c>
      <c r="M87" s="2">
        <f t="shared" ref="M87" si="1366">SUM(M83:M86)</f>
        <v>1</v>
      </c>
      <c r="N87" s="2">
        <f t="shared" ref="N87" si="1367">SUM(N83:N86)</f>
        <v>2</v>
      </c>
      <c r="O87" s="2">
        <f t="shared" ref="O87" si="1368">SUM(O83:O86)</f>
        <v>0</v>
      </c>
      <c r="P87" s="2">
        <f t="shared" ref="P87" si="1369">SUM(P83:P86)</f>
        <v>0</v>
      </c>
      <c r="Q87" s="2">
        <f t="shared" ref="Q87" si="1370">SUM(Q83:Q86)</f>
        <v>1</v>
      </c>
      <c r="R87" s="2">
        <f t="shared" ref="R87:S87" si="1371">SUM(R83:R86)</f>
        <v>2</v>
      </c>
      <c r="S87" s="15">
        <f t="shared" si="1371"/>
        <v>11</v>
      </c>
      <c r="T87" s="33">
        <f>L87+M87+N87*1.5+O87*2.3+P87*2+Q87*0.4+R87*0.2</f>
        <v>9.8000000000000007</v>
      </c>
      <c r="U87" s="32" t="s">
        <v>5</v>
      </c>
      <c r="V87" s="2">
        <f>SUM(V83:V86)</f>
        <v>0</v>
      </c>
      <c r="W87" s="2">
        <f t="shared" ref="W87" si="1372">SUM(W83:W86)</f>
        <v>0</v>
      </c>
      <c r="X87" s="2">
        <f t="shared" ref="X87" si="1373">SUM(X83:X86)</f>
        <v>0</v>
      </c>
      <c r="Y87" s="2">
        <f t="shared" ref="Y87" si="1374">SUM(Y83:Y86)</f>
        <v>0</v>
      </c>
      <c r="Z87" s="2">
        <f t="shared" ref="Z87" si="1375">SUM(Z83:Z86)</f>
        <v>0</v>
      </c>
      <c r="AA87" s="2">
        <f t="shared" ref="AA87" si="1376">SUM(AA83:AA86)</f>
        <v>0</v>
      </c>
      <c r="AB87" s="2">
        <f t="shared" ref="AB87" si="1377">SUM(AB83:AB86)</f>
        <v>0</v>
      </c>
      <c r="AC87" s="15">
        <f t="shared" ref="AC87" si="1378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6</v>
      </c>
      <c r="AG87" s="2">
        <f t="shared" ref="AG87" si="1379">SUM(AG83:AG86)</f>
        <v>3</v>
      </c>
      <c r="AH87" s="2">
        <f t="shared" ref="AH87" si="1380">SUM(AH83:AH86)</f>
        <v>1</v>
      </c>
      <c r="AI87" s="2">
        <f t="shared" ref="AI87" si="1381">SUM(AI83:AI86)</f>
        <v>0</v>
      </c>
      <c r="AJ87" s="2">
        <f t="shared" ref="AJ87" si="1382">SUM(AJ83:AJ86)</f>
        <v>0</v>
      </c>
      <c r="AK87" s="2">
        <f t="shared" ref="AK87" si="1383">SUM(AK83:AK86)</f>
        <v>0</v>
      </c>
      <c r="AL87" s="2">
        <f t="shared" ref="AL87" si="1384">SUM(AL83:AL86)</f>
        <v>4</v>
      </c>
      <c r="AM87" s="15">
        <f t="shared" ref="AM87" si="1385">SUM(AM83:AM86)</f>
        <v>14</v>
      </c>
      <c r="AN87" s="33">
        <f>AF87+AG87+AH87*1.5+AI87*2.3+AJ87*2+AK87*0.4+AL87*0.2</f>
        <v>11.3</v>
      </c>
      <c r="AO87" s="32" t="s">
        <v>5</v>
      </c>
      <c r="AP87" s="2">
        <f>SUM(AP83:AP86)</f>
        <v>6</v>
      </c>
      <c r="AQ87" s="2">
        <f t="shared" ref="AQ87" si="1386">SUM(AQ83:AQ86)</f>
        <v>1</v>
      </c>
      <c r="AR87" s="2">
        <f t="shared" ref="AR87" si="1387">SUM(AR83:AR86)</f>
        <v>0</v>
      </c>
      <c r="AS87" s="2">
        <f t="shared" ref="AS87" si="1388">SUM(AS83:AS86)</f>
        <v>0</v>
      </c>
      <c r="AT87" s="2">
        <f t="shared" ref="AT87" si="1389">SUM(AT83:AT86)</f>
        <v>0</v>
      </c>
      <c r="AU87" s="2">
        <f t="shared" ref="AU87" si="1390">SUM(AU83:AU86)</f>
        <v>1</v>
      </c>
      <c r="AV87" s="2">
        <f t="shared" ref="AV87" si="1391">SUM(AV83:AV86)</f>
        <v>5</v>
      </c>
      <c r="AW87" s="15">
        <f t="shared" ref="AW87" si="1392">SUM(AW83:AW86)</f>
        <v>13</v>
      </c>
      <c r="AX87" s="33">
        <f>AP87+AQ87+AR87*1.5+AS87*2.3+AT87*2+AU87*0.4+AV87*0.2</f>
        <v>8.4</v>
      </c>
      <c r="AY87" s="32" t="s">
        <v>5</v>
      </c>
      <c r="AZ87" s="2">
        <f>SUM(AZ83:AZ86)</f>
        <v>0</v>
      </c>
      <c r="BA87" s="2">
        <f t="shared" ref="BA87" si="1393">SUM(BA83:BA86)</f>
        <v>0</v>
      </c>
      <c r="BB87" s="2">
        <f t="shared" ref="BB87" si="1394">SUM(BB83:BB86)</f>
        <v>0</v>
      </c>
      <c r="BC87" s="2">
        <f t="shared" ref="BC87" si="1395">SUM(BC83:BC86)</f>
        <v>0</v>
      </c>
      <c r="BD87" s="2">
        <f t="shared" ref="BD87" si="1396">SUM(BD83:BD86)</f>
        <v>0</v>
      </c>
      <c r="BE87" s="2">
        <f t="shared" ref="BE87" si="1397">SUM(BE83:BE86)</f>
        <v>0</v>
      </c>
      <c r="BF87" s="2">
        <f t="shared" ref="BF87" si="1398">SUM(BF83:BF86)</f>
        <v>0</v>
      </c>
      <c r="BG87" s="15">
        <f t="shared" ref="BG87" si="1399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1</v>
      </c>
      <c r="BK87" s="2">
        <f t="shared" ref="BK87" si="1400">SUM(BK83:BK86)</f>
        <v>0</v>
      </c>
      <c r="BL87" s="2">
        <f t="shared" ref="BL87" si="1401">SUM(BL83:BL86)</f>
        <v>0</v>
      </c>
      <c r="BM87" s="2">
        <f t="shared" ref="BM87" si="1402">SUM(BM83:BM86)</f>
        <v>0</v>
      </c>
      <c r="BN87" s="2">
        <f t="shared" ref="BN87" si="1403">SUM(BN83:BN86)</f>
        <v>0</v>
      </c>
      <c r="BO87" s="2">
        <f t="shared" ref="BO87" si="1404">SUM(BO83:BO86)</f>
        <v>0</v>
      </c>
      <c r="BP87" s="2">
        <f t="shared" ref="BP87" si="1405">SUM(BP83:BP86)</f>
        <v>6</v>
      </c>
      <c r="BQ87" s="15">
        <f t="shared" ref="BQ87" si="1406">SUM(BQ83:BQ86)</f>
        <v>7</v>
      </c>
      <c r="BR87" s="33">
        <f>BJ87+BK87+BL87*1.5+BM87*2.3+BN87*2+BO87*0.4+BP87*0.2</f>
        <v>2.2000000000000002</v>
      </c>
      <c r="BS87" s="32" t="s">
        <v>5</v>
      </c>
      <c r="BT87" s="2">
        <f>SUM(BT83:BT86)</f>
        <v>250</v>
      </c>
      <c r="BU87" s="2">
        <f t="shared" ref="BU87" si="1407">SUM(BU83:BU86)</f>
        <v>59</v>
      </c>
      <c r="BV87" s="2">
        <f t="shared" ref="BV87" si="1408">SUM(BV83:BV86)</f>
        <v>25</v>
      </c>
      <c r="BW87" s="2">
        <f t="shared" ref="BW87" si="1409">SUM(BW83:BW86)</f>
        <v>4</v>
      </c>
      <c r="BX87" s="2">
        <f t="shared" ref="BX87" si="1410">SUM(BX83:BX86)</f>
        <v>62</v>
      </c>
      <c r="BY87" s="2">
        <f t="shared" ref="BY87" si="1411">SUM(BY83:BY86)</f>
        <v>42</v>
      </c>
      <c r="BZ87" s="2">
        <f t="shared" ref="BZ87" si="1412">SUM(BZ83:BZ86)</f>
        <v>46</v>
      </c>
      <c r="CA87" s="15">
        <f t="shared" ref="CA87" si="1413">SUM(CA83:CA86)</f>
        <v>488</v>
      </c>
      <c r="CB87" s="33">
        <f>BT87+BU87+BV87*1.5+BW87*2.3+BX87*2+BY87*0.4+BZ87*0.2</f>
        <v>505.7</v>
      </c>
      <c r="CC87" s="32" t="s">
        <v>5</v>
      </c>
      <c r="CD87" s="2">
        <f>SUM(CD83:CD86)</f>
        <v>0</v>
      </c>
      <c r="CE87" s="2">
        <f t="shared" ref="CE87" si="1414">SUM(CE83:CE86)</f>
        <v>0</v>
      </c>
      <c r="CF87" s="2">
        <f t="shared" ref="CF87" si="1415">SUM(CF83:CF86)</f>
        <v>0</v>
      </c>
      <c r="CG87" s="2">
        <f t="shared" ref="CG87" si="1416">SUM(CG83:CG86)</f>
        <v>0</v>
      </c>
      <c r="CH87" s="2">
        <f t="shared" ref="CH87" si="1417">SUM(CH83:CH86)</f>
        <v>0</v>
      </c>
      <c r="CI87" s="2">
        <f t="shared" ref="CI87" si="1418">SUM(CI83:CI86)</f>
        <v>0</v>
      </c>
      <c r="CJ87" s="2">
        <f t="shared" ref="CJ87" si="1419">SUM(CJ83:CJ86)</f>
        <v>0</v>
      </c>
      <c r="CK87" s="15">
        <f t="shared" ref="CK87" si="1420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44"/>
        <v>256</v>
      </c>
      <c r="CO87" s="2">
        <f t="shared" si="1144"/>
        <v>62</v>
      </c>
      <c r="CP87" s="2">
        <f t="shared" si="1144"/>
        <v>26</v>
      </c>
      <c r="CQ87" s="2">
        <f t="shared" si="1144"/>
        <v>4</v>
      </c>
      <c r="CR87" s="2">
        <f t="shared" si="1144"/>
        <v>62</v>
      </c>
      <c r="CS87" s="2">
        <f t="shared" si="1144"/>
        <v>42</v>
      </c>
      <c r="CT87" s="2">
        <f t="shared" si="1144"/>
        <v>50</v>
      </c>
      <c r="CU87" s="15">
        <f t="shared" si="1144"/>
        <v>502</v>
      </c>
      <c r="CV87" s="33">
        <f>CN87+CO87+CP87*1.5+CQ87*2.3+CR87*2+CS87*0.4+CT87*0.2</f>
        <v>517</v>
      </c>
      <c r="CW87" s="32" t="s">
        <v>5</v>
      </c>
      <c r="CX87" s="2">
        <f t="shared" si="1145"/>
        <v>344</v>
      </c>
      <c r="CY87" s="2">
        <f t="shared" si="877"/>
        <v>101</v>
      </c>
      <c r="CZ87" s="2">
        <f t="shared" si="877"/>
        <v>27</v>
      </c>
      <c r="DA87" s="2">
        <f t="shared" si="877"/>
        <v>2</v>
      </c>
      <c r="DB87" s="2">
        <f t="shared" si="877"/>
        <v>62</v>
      </c>
      <c r="DC87" s="2">
        <f t="shared" si="877"/>
        <v>51</v>
      </c>
      <c r="DD87" s="2">
        <f t="shared" si="877"/>
        <v>39</v>
      </c>
      <c r="DE87" s="15">
        <f t="shared" si="877"/>
        <v>626</v>
      </c>
      <c r="DF87" s="33">
        <f>CX87+CY87+CZ87*1.5+DA87*2.3+DB87*2+DC87*0.4+DD87*0.2</f>
        <v>642.29999999999995</v>
      </c>
      <c r="DG87" s="32" t="s">
        <v>5</v>
      </c>
      <c r="DH87" s="2">
        <f t="shared" si="1146"/>
        <v>6</v>
      </c>
      <c r="DI87" s="2">
        <f t="shared" si="1146"/>
        <v>1</v>
      </c>
      <c r="DJ87" s="2">
        <f t="shared" si="1146"/>
        <v>2</v>
      </c>
      <c r="DK87" s="2">
        <f t="shared" si="1146"/>
        <v>0</v>
      </c>
      <c r="DL87" s="2">
        <f t="shared" si="1146"/>
        <v>0</v>
      </c>
      <c r="DM87" s="2">
        <f t="shared" si="1146"/>
        <v>1</v>
      </c>
      <c r="DN87" s="2">
        <f t="shared" si="1146"/>
        <v>8</v>
      </c>
      <c r="DO87" s="15">
        <f t="shared" si="1146"/>
        <v>18</v>
      </c>
      <c r="DP87" s="33">
        <f>DH87+DI87+DJ87*1.5+DK87*2.3+DL87*2+DM87*0.4+DN87*0.2</f>
        <v>12</v>
      </c>
      <c r="DQ87" s="32" t="s">
        <v>5</v>
      </c>
      <c r="DR87" s="2">
        <f t="shared" si="1147"/>
        <v>12</v>
      </c>
      <c r="DS87" s="2">
        <f t="shared" si="1138"/>
        <v>4</v>
      </c>
      <c r="DT87" s="2">
        <f t="shared" si="1138"/>
        <v>1</v>
      </c>
      <c r="DU87" s="2">
        <f t="shared" si="1138"/>
        <v>0</v>
      </c>
      <c r="DV87" s="2">
        <f t="shared" si="1138"/>
        <v>0</v>
      </c>
      <c r="DW87" s="2">
        <f t="shared" si="1138"/>
        <v>1</v>
      </c>
      <c r="DX87" s="2">
        <f t="shared" si="1138"/>
        <v>9</v>
      </c>
      <c r="DY87" s="15">
        <f t="shared" si="1138"/>
        <v>27</v>
      </c>
      <c r="DZ87" s="33">
        <f>DR87+DS87+DT87*1.5+DU87*2.3+DV87*2+DW87*0.4+DX87*0.2</f>
        <v>19.7</v>
      </c>
      <c r="EA87" s="32" t="s">
        <v>5</v>
      </c>
      <c r="EB87" s="2">
        <f t="shared" si="1148"/>
        <v>345</v>
      </c>
      <c r="EC87" s="2">
        <f t="shared" si="1140"/>
        <v>101</v>
      </c>
      <c r="ED87" s="2">
        <f t="shared" si="1140"/>
        <v>25</v>
      </c>
      <c r="EE87" s="2">
        <f t="shared" si="1140"/>
        <v>2</v>
      </c>
      <c r="EF87" s="2">
        <f t="shared" si="1140"/>
        <v>62</v>
      </c>
      <c r="EG87" s="2">
        <f t="shared" si="1140"/>
        <v>51</v>
      </c>
      <c r="EH87" s="2">
        <f t="shared" si="1140"/>
        <v>42</v>
      </c>
      <c r="EI87" s="15">
        <f t="shared" si="1140"/>
        <v>628</v>
      </c>
      <c r="EJ87" s="33">
        <f>EB87+EC87+ED87*1.5+EE87*2.3+EF87*2+EG87*0.4+EH87*0.2</f>
        <v>640.9</v>
      </c>
      <c r="EK87" s="32" t="s">
        <v>5</v>
      </c>
      <c r="EL87" s="2">
        <f t="shared" si="1149"/>
        <v>251</v>
      </c>
      <c r="EM87" s="2">
        <f t="shared" si="1142"/>
        <v>59</v>
      </c>
      <c r="EN87" s="2">
        <f t="shared" si="1142"/>
        <v>25</v>
      </c>
      <c r="EO87" s="2">
        <f t="shared" si="1142"/>
        <v>4</v>
      </c>
      <c r="EP87" s="2">
        <f t="shared" si="1142"/>
        <v>62</v>
      </c>
      <c r="EQ87" s="2">
        <f t="shared" si="1142"/>
        <v>42</v>
      </c>
      <c r="ER87" s="2">
        <f t="shared" si="1142"/>
        <v>52</v>
      </c>
      <c r="ES87" s="15">
        <f t="shared" si="1142"/>
        <v>495</v>
      </c>
      <c r="ET87" s="33">
        <f>EL87+EM87+EN87*1.5+EO87*2.3+EP87*2+EQ87*0.4+ER87*0.2</f>
        <v>507.9</v>
      </c>
    </row>
    <row r="88" spans="1:150" ht="13" thickTop="1" x14ac:dyDescent="0.25">
      <c r="A88" s="31">
        <f>A86+"00:15"</f>
        <v>0.62499999999999989</v>
      </c>
      <c r="B88" s="57">
        <v>73</v>
      </c>
      <c r="C88" s="57">
        <v>16</v>
      </c>
      <c r="D88" s="57">
        <v>7</v>
      </c>
      <c r="E88" s="57">
        <v>1</v>
      </c>
      <c r="F88" s="57">
        <v>14</v>
      </c>
      <c r="G88" s="57">
        <v>13</v>
      </c>
      <c r="H88" s="57">
        <v>4</v>
      </c>
      <c r="I88" s="14">
        <f t="shared" si="1227"/>
        <v>128</v>
      </c>
      <c r="J88" s="14">
        <f t="shared" ref="J88:J91" si="1421">B88+C88+D88*1.5+E88*2.3+F88*2+G88*0.4+H88*0.2</f>
        <v>135.80000000000001</v>
      </c>
      <c r="K88" s="31">
        <f>K86+"00:15"</f>
        <v>0.62499999999999989</v>
      </c>
      <c r="L88" s="57">
        <v>2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14">
        <f t="shared" ref="S88:S91" si="1422">SUM(L88:R88)</f>
        <v>2</v>
      </c>
      <c r="T88" s="14">
        <f t="shared" ref="T88:T91" si="1423">L88+M88+N88*1.5+O88*2.3+P88*2+Q88*0.4+R88*0.2</f>
        <v>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31"/>
        <v>0</v>
      </c>
      <c r="AD88" s="14">
        <f t="shared" ref="AD88:AD91" si="1424">V88+W88+X88*1.5+Y88*2.3+Z88*2+AA88*0.4+AB88*0.2</f>
        <v>0</v>
      </c>
      <c r="AE88" s="31">
        <f>AE86+"00:15"</f>
        <v>0.62499999999999989</v>
      </c>
      <c r="AF88" s="57">
        <v>4</v>
      </c>
      <c r="AG88" s="57">
        <v>0</v>
      </c>
      <c r="AH88" s="57">
        <v>0</v>
      </c>
      <c r="AI88" s="57">
        <v>0</v>
      </c>
      <c r="AJ88" s="57">
        <v>0</v>
      </c>
      <c r="AK88" s="57">
        <v>2</v>
      </c>
      <c r="AL88" s="57">
        <v>0</v>
      </c>
      <c r="AM88" s="14">
        <f t="shared" si="1233"/>
        <v>6</v>
      </c>
      <c r="AN88" s="14">
        <f t="shared" ref="AN88:AN91" si="1425">AF88+AG88+AH88*1.5+AI88*2.3+AJ88*2+AK88*0.4+AL88*0.2</f>
        <v>4.8</v>
      </c>
      <c r="AO88" s="31">
        <f>AO86+"00:15"</f>
        <v>0.62499999999999989</v>
      </c>
      <c r="AP88" s="57">
        <v>1</v>
      </c>
      <c r="AQ88" s="57">
        <v>2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14">
        <f t="shared" si="1235"/>
        <v>3</v>
      </c>
      <c r="AX88" s="14">
        <f t="shared" ref="AX88:AX91" si="1426">AP88+AQ88+AR88*1.5+AS88*2.3+AT88*2+AU88*0.4+AV88*0.2</f>
        <v>3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37"/>
        <v>0</v>
      </c>
      <c r="BH88" s="14">
        <f t="shared" ref="BH88:BH91" si="1427">AZ88+BA88+BB88*1.5+BC88*2.3+BD88*2+BE88*0.4+BF88*0.2</f>
        <v>0</v>
      </c>
      <c r="BI88" s="31">
        <f>BI86+"00:15"</f>
        <v>0.62499999999999989</v>
      </c>
      <c r="BJ88" s="57">
        <v>1</v>
      </c>
      <c r="BK88" s="57">
        <v>0</v>
      </c>
      <c r="BL88" s="57">
        <v>0</v>
      </c>
      <c r="BM88" s="57">
        <v>0</v>
      </c>
      <c r="BN88" s="57">
        <v>0</v>
      </c>
      <c r="BO88" s="57">
        <v>1</v>
      </c>
      <c r="BP88" s="57">
        <v>0</v>
      </c>
      <c r="BQ88" s="14">
        <f t="shared" si="1239"/>
        <v>2</v>
      </c>
      <c r="BR88" s="14">
        <f t="shared" ref="BR88:BR91" si="1428">BJ88+BK88+BL88*1.5+BM88*2.3+BN88*2+BO88*0.4+BP88*0.2</f>
        <v>1.4</v>
      </c>
      <c r="BS88" s="31">
        <f>BS86+"00:15"</f>
        <v>0.62499999999999989</v>
      </c>
      <c r="BT88" s="57">
        <v>74</v>
      </c>
      <c r="BU88" s="57">
        <v>19</v>
      </c>
      <c r="BV88" s="57">
        <v>3</v>
      </c>
      <c r="BW88" s="57">
        <v>0</v>
      </c>
      <c r="BX88" s="57">
        <v>14</v>
      </c>
      <c r="BY88" s="57">
        <v>12</v>
      </c>
      <c r="BZ88" s="57">
        <v>4</v>
      </c>
      <c r="CA88" s="14">
        <f t="shared" si="1241"/>
        <v>126</v>
      </c>
      <c r="CB88" s="14">
        <f t="shared" ref="CB88:CB91" si="1429">BT88+BU88+BV88*1.5+BW88*2.3+BX88*2+BY88*0.4+BZ88*0.2</f>
        <v>131.10000000000002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43"/>
        <v>0</v>
      </c>
      <c r="CL88" s="14">
        <f t="shared" ref="CL88:CL91" si="1430">CD88+CE88+CF88*1.5+CG88*2.3+CH88*2+CI88*0.4+CJ88*0.2</f>
        <v>0</v>
      </c>
      <c r="CM88" s="31">
        <f>CM86+"00:15"</f>
        <v>0.62499999999999989</v>
      </c>
      <c r="CN88" s="57">
        <f t="shared" si="1144"/>
        <v>78</v>
      </c>
      <c r="CO88" s="57">
        <f t="shared" si="1144"/>
        <v>19</v>
      </c>
      <c r="CP88" s="57">
        <f t="shared" si="1144"/>
        <v>3</v>
      </c>
      <c r="CQ88" s="57">
        <f t="shared" si="1144"/>
        <v>0</v>
      </c>
      <c r="CR88" s="57">
        <f t="shared" si="1144"/>
        <v>14</v>
      </c>
      <c r="CS88" s="57">
        <f t="shared" si="1144"/>
        <v>14</v>
      </c>
      <c r="CT88" s="57">
        <f t="shared" si="1144"/>
        <v>4</v>
      </c>
      <c r="CU88" s="14">
        <f t="shared" si="1144"/>
        <v>132</v>
      </c>
      <c r="CV88" s="14">
        <f t="shared" ref="CV88:CV91" si="1431">CN88+CO88+CP88*1.5+CQ88*2.3+CR88*2+CS88*0.4+CT88*0.2</f>
        <v>135.9</v>
      </c>
      <c r="CW88" s="31">
        <f>CW86+"00:15"</f>
        <v>0.62499999999999989</v>
      </c>
      <c r="CX88" s="57">
        <f t="shared" si="1145"/>
        <v>75</v>
      </c>
      <c r="CY88" s="57">
        <f t="shared" si="1145"/>
        <v>16</v>
      </c>
      <c r="CZ88" s="57">
        <f t="shared" si="1145"/>
        <v>7</v>
      </c>
      <c r="DA88" s="57">
        <f t="shared" si="1145"/>
        <v>1</v>
      </c>
      <c r="DB88" s="57">
        <f t="shared" si="1145"/>
        <v>14</v>
      </c>
      <c r="DC88" s="57">
        <f t="shared" si="1145"/>
        <v>13</v>
      </c>
      <c r="DD88" s="57">
        <f t="shared" si="1145"/>
        <v>4</v>
      </c>
      <c r="DE88" s="14">
        <f t="shared" si="1145"/>
        <v>130</v>
      </c>
      <c r="DF88" s="14">
        <f t="shared" ref="DF88:DF91" si="1432">CX88+CY88+CZ88*1.5+DA88*2.3+DB88*2+DC88*0.4+DD88*0.2</f>
        <v>137.80000000000001</v>
      </c>
      <c r="DG88" s="31">
        <f>DG86+"00:15"</f>
        <v>0.62499999999999989</v>
      </c>
      <c r="DH88" s="57">
        <f t="shared" si="1146"/>
        <v>3</v>
      </c>
      <c r="DI88" s="57">
        <f t="shared" si="1146"/>
        <v>0</v>
      </c>
      <c r="DJ88" s="57">
        <f t="shared" si="1146"/>
        <v>0</v>
      </c>
      <c r="DK88" s="57">
        <f t="shared" si="1146"/>
        <v>0</v>
      </c>
      <c r="DL88" s="57">
        <f t="shared" si="1146"/>
        <v>0</v>
      </c>
      <c r="DM88" s="57">
        <f t="shared" si="1146"/>
        <v>1</v>
      </c>
      <c r="DN88" s="57">
        <f t="shared" si="1146"/>
        <v>0</v>
      </c>
      <c r="DO88" s="14">
        <f t="shared" si="1146"/>
        <v>4</v>
      </c>
      <c r="DP88" s="14">
        <f t="shared" ref="DP88:DP91" si="1433">DH88+DI88+DJ88*1.5+DK88*2.3+DL88*2+DM88*0.4+DN88*0.2</f>
        <v>3.4</v>
      </c>
      <c r="DQ88" s="31">
        <f>DQ86+"00:15"</f>
        <v>0.62499999999999989</v>
      </c>
      <c r="DR88" s="57">
        <f t="shared" si="1147"/>
        <v>5</v>
      </c>
      <c r="DS88" s="57">
        <f t="shared" si="1138"/>
        <v>2</v>
      </c>
      <c r="DT88" s="57">
        <f t="shared" si="1138"/>
        <v>0</v>
      </c>
      <c r="DU88" s="57">
        <f t="shared" si="1138"/>
        <v>0</v>
      </c>
      <c r="DV88" s="57">
        <f t="shared" si="1138"/>
        <v>0</v>
      </c>
      <c r="DW88" s="57">
        <f t="shared" si="1138"/>
        <v>2</v>
      </c>
      <c r="DX88" s="57">
        <f t="shared" si="1138"/>
        <v>0</v>
      </c>
      <c r="DY88" s="14">
        <f t="shared" si="1138"/>
        <v>9</v>
      </c>
      <c r="DZ88" s="14">
        <f t="shared" ref="DZ88:DZ91" si="1434">DR88+DS88+DT88*1.5+DU88*2.3+DV88*2+DW88*0.4+DX88*0.2</f>
        <v>7.8</v>
      </c>
      <c r="EA88" s="31">
        <f>EA86+"00:15"</f>
        <v>0.62499999999999989</v>
      </c>
      <c r="EB88" s="57">
        <f t="shared" si="1148"/>
        <v>74</v>
      </c>
      <c r="EC88" s="57">
        <f t="shared" si="1140"/>
        <v>18</v>
      </c>
      <c r="ED88" s="57">
        <f t="shared" si="1140"/>
        <v>7</v>
      </c>
      <c r="EE88" s="57">
        <f t="shared" si="1140"/>
        <v>1</v>
      </c>
      <c r="EF88" s="57">
        <f t="shared" si="1140"/>
        <v>14</v>
      </c>
      <c r="EG88" s="57">
        <f t="shared" si="1140"/>
        <v>13</v>
      </c>
      <c r="EH88" s="57">
        <f t="shared" si="1140"/>
        <v>4</v>
      </c>
      <c r="EI88" s="14">
        <f t="shared" si="1140"/>
        <v>131</v>
      </c>
      <c r="EJ88" s="14">
        <f t="shared" ref="EJ88:EJ91" si="1435">EB88+EC88+ED88*1.5+EE88*2.3+EF88*2+EG88*0.4+EH88*0.2</f>
        <v>138.80000000000001</v>
      </c>
      <c r="EK88" s="31">
        <f>EK86+"00:15"</f>
        <v>0.62499999999999989</v>
      </c>
      <c r="EL88" s="57">
        <f t="shared" si="1149"/>
        <v>75</v>
      </c>
      <c r="EM88" s="57">
        <f t="shared" si="1142"/>
        <v>19</v>
      </c>
      <c r="EN88" s="57">
        <f t="shared" si="1142"/>
        <v>3</v>
      </c>
      <c r="EO88" s="57">
        <f t="shared" si="1142"/>
        <v>0</v>
      </c>
      <c r="EP88" s="57">
        <f t="shared" si="1142"/>
        <v>14</v>
      </c>
      <c r="EQ88" s="57">
        <f t="shared" si="1142"/>
        <v>13</v>
      </c>
      <c r="ER88" s="57">
        <f t="shared" si="1142"/>
        <v>4</v>
      </c>
      <c r="ES88" s="14">
        <f t="shared" si="1142"/>
        <v>128</v>
      </c>
      <c r="ET88" s="14">
        <f t="shared" ref="ET88:ET91" si="1436">EL88+EM88+EN88*1.5+EO88*2.3+EP88*2+EQ88*0.4+ER88*0.2</f>
        <v>132.5</v>
      </c>
    </row>
    <row r="89" spans="1:150" x14ac:dyDescent="0.25">
      <c r="A89" s="31">
        <f>A88+"00:15"</f>
        <v>0.63541666666666652</v>
      </c>
      <c r="B89" s="57">
        <v>89</v>
      </c>
      <c r="C89" s="57">
        <v>33</v>
      </c>
      <c r="D89" s="57">
        <v>4</v>
      </c>
      <c r="E89" s="57">
        <v>1</v>
      </c>
      <c r="F89" s="57">
        <v>17</v>
      </c>
      <c r="G89" s="57">
        <v>22</v>
      </c>
      <c r="H89" s="57">
        <v>10</v>
      </c>
      <c r="I89" s="14">
        <f t="shared" si="1227"/>
        <v>176</v>
      </c>
      <c r="J89" s="14">
        <f t="shared" si="1421"/>
        <v>175.10000000000002</v>
      </c>
      <c r="K89" s="31">
        <f>K88+"00:15"</f>
        <v>0.63541666666666652</v>
      </c>
      <c r="L89" s="57">
        <v>2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14">
        <f t="shared" si="1422"/>
        <v>2</v>
      </c>
      <c r="T89" s="14">
        <f t="shared" si="1423"/>
        <v>2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31"/>
        <v>0</v>
      </c>
      <c r="AD89" s="14">
        <f t="shared" si="1424"/>
        <v>0</v>
      </c>
      <c r="AE89" s="31">
        <f>AE88+"00:15"</f>
        <v>0.63541666666666652</v>
      </c>
      <c r="AF89" s="57">
        <v>3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0</v>
      </c>
      <c r="AM89" s="14">
        <f t="shared" si="1233"/>
        <v>3</v>
      </c>
      <c r="AN89" s="14">
        <f t="shared" si="1425"/>
        <v>3</v>
      </c>
      <c r="AO89" s="31">
        <f>AO88+"00:15"</f>
        <v>0.63541666666666652</v>
      </c>
      <c r="AP89" s="57">
        <v>1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1</v>
      </c>
      <c r="AW89" s="14">
        <f t="shared" si="1235"/>
        <v>2</v>
      </c>
      <c r="AX89" s="14">
        <f t="shared" si="1426"/>
        <v>1.2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37"/>
        <v>0</v>
      </c>
      <c r="BH89" s="14">
        <f t="shared" si="1427"/>
        <v>0</v>
      </c>
      <c r="BI89" s="31">
        <f>BI88+"00:15"</f>
        <v>0.63541666666666652</v>
      </c>
      <c r="BJ89" s="57">
        <v>0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2</v>
      </c>
      <c r="BQ89" s="14">
        <f t="shared" si="1239"/>
        <v>2</v>
      </c>
      <c r="BR89" s="14">
        <f t="shared" si="1428"/>
        <v>0.4</v>
      </c>
      <c r="BS89" s="31">
        <f>BS88+"00:15"</f>
        <v>0.63541666666666652</v>
      </c>
      <c r="BT89" s="57">
        <v>69</v>
      </c>
      <c r="BU89" s="57">
        <v>17</v>
      </c>
      <c r="BV89" s="57">
        <v>1</v>
      </c>
      <c r="BW89" s="57">
        <v>0</v>
      </c>
      <c r="BX89" s="57">
        <v>13</v>
      </c>
      <c r="BY89" s="57">
        <v>9</v>
      </c>
      <c r="BZ89" s="57">
        <v>6</v>
      </c>
      <c r="CA89" s="14">
        <f t="shared" si="1241"/>
        <v>115</v>
      </c>
      <c r="CB89" s="14">
        <f t="shared" si="1429"/>
        <v>118.3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43"/>
        <v>0</v>
      </c>
      <c r="CL89" s="14">
        <f t="shared" si="1430"/>
        <v>0</v>
      </c>
      <c r="CM89" s="31">
        <f>CM88+"00:15"</f>
        <v>0.63541666666666652</v>
      </c>
      <c r="CN89" s="57">
        <f t="shared" si="1144"/>
        <v>72</v>
      </c>
      <c r="CO89" s="57">
        <f t="shared" si="1144"/>
        <v>17</v>
      </c>
      <c r="CP89" s="57">
        <f t="shared" si="1144"/>
        <v>1</v>
      </c>
      <c r="CQ89" s="57">
        <f t="shared" si="1144"/>
        <v>0</v>
      </c>
      <c r="CR89" s="57">
        <f t="shared" si="1144"/>
        <v>13</v>
      </c>
      <c r="CS89" s="57">
        <f t="shared" si="1144"/>
        <v>9</v>
      </c>
      <c r="CT89" s="57">
        <f t="shared" si="1144"/>
        <v>6</v>
      </c>
      <c r="CU89" s="14">
        <f t="shared" si="1144"/>
        <v>118</v>
      </c>
      <c r="CV89" s="14">
        <f t="shared" si="1431"/>
        <v>121.3</v>
      </c>
      <c r="CW89" s="31">
        <f>CW88+"00:15"</f>
        <v>0.63541666666666652</v>
      </c>
      <c r="CX89" s="57">
        <f t="shared" si="1145"/>
        <v>91</v>
      </c>
      <c r="CY89" s="57">
        <f t="shared" si="1145"/>
        <v>33</v>
      </c>
      <c r="CZ89" s="57">
        <f t="shared" si="1145"/>
        <v>4</v>
      </c>
      <c r="DA89" s="57">
        <f t="shared" si="1145"/>
        <v>1</v>
      </c>
      <c r="DB89" s="57">
        <f t="shared" si="1145"/>
        <v>17</v>
      </c>
      <c r="DC89" s="57">
        <f t="shared" si="1145"/>
        <v>22</v>
      </c>
      <c r="DD89" s="57">
        <f t="shared" si="1145"/>
        <v>10</v>
      </c>
      <c r="DE89" s="14">
        <f t="shared" si="1145"/>
        <v>178</v>
      </c>
      <c r="DF89" s="14">
        <f t="shared" si="1432"/>
        <v>177.10000000000002</v>
      </c>
      <c r="DG89" s="31">
        <f>DG88+"00:15"</f>
        <v>0.63541666666666652</v>
      </c>
      <c r="DH89" s="57">
        <f t="shared" si="1146"/>
        <v>2</v>
      </c>
      <c r="DI89" s="57">
        <f t="shared" si="1146"/>
        <v>0</v>
      </c>
      <c r="DJ89" s="57">
        <f t="shared" si="1146"/>
        <v>0</v>
      </c>
      <c r="DK89" s="57">
        <f t="shared" si="1146"/>
        <v>0</v>
      </c>
      <c r="DL89" s="57">
        <f t="shared" si="1146"/>
        <v>0</v>
      </c>
      <c r="DM89" s="57">
        <f t="shared" si="1146"/>
        <v>0</v>
      </c>
      <c r="DN89" s="57">
        <f t="shared" si="1146"/>
        <v>2</v>
      </c>
      <c r="DO89" s="14">
        <f t="shared" si="1146"/>
        <v>4</v>
      </c>
      <c r="DP89" s="14">
        <f t="shared" si="1433"/>
        <v>2.4</v>
      </c>
      <c r="DQ89" s="31">
        <f>DQ88+"00:15"</f>
        <v>0.63541666666666652</v>
      </c>
      <c r="DR89" s="57">
        <f t="shared" si="1147"/>
        <v>4</v>
      </c>
      <c r="DS89" s="57">
        <f t="shared" si="1138"/>
        <v>0</v>
      </c>
      <c r="DT89" s="57">
        <f t="shared" si="1138"/>
        <v>0</v>
      </c>
      <c r="DU89" s="57">
        <f t="shared" si="1138"/>
        <v>0</v>
      </c>
      <c r="DV89" s="57">
        <f t="shared" si="1138"/>
        <v>0</v>
      </c>
      <c r="DW89" s="57">
        <f t="shared" si="1138"/>
        <v>0</v>
      </c>
      <c r="DX89" s="57">
        <f t="shared" si="1138"/>
        <v>1</v>
      </c>
      <c r="DY89" s="14">
        <f t="shared" si="1138"/>
        <v>5</v>
      </c>
      <c r="DZ89" s="14">
        <f t="shared" si="1434"/>
        <v>4.2</v>
      </c>
      <c r="EA89" s="31">
        <f>EA88+"00:15"</f>
        <v>0.63541666666666652</v>
      </c>
      <c r="EB89" s="57">
        <f t="shared" si="1148"/>
        <v>90</v>
      </c>
      <c r="EC89" s="57">
        <f t="shared" si="1140"/>
        <v>33</v>
      </c>
      <c r="ED89" s="57">
        <f t="shared" si="1140"/>
        <v>4</v>
      </c>
      <c r="EE89" s="57">
        <f t="shared" si="1140"/>
        <v>1</v>
      </c>
      <c r="EF89" s="57">
        <f t="shared" si="1140"/>
        <v>17</v>
      </c>
      <c r="EG89" s="57">
        <f t="shared" si="1140"/>
        <v>22</v>
      </c>
      <c r="EH89" s="57">
        <f t="shared" si="1140"/>
        <v>11</v>
      </c>
      <c r="EI89" s="14">
        <f t="shared" si="1140"/>
        <v>178</v>
      </c>
      <c r="EJ89" s="14">
        <f t="shared" si="1435"/>
        <v>176.3</v>
      </c>
      <c r="EK89" s="31">
        <f>EK88+"00:15"</f>
        <v>0.63541666666666652</v>
      </c>
      <c r="EL89" s="57">
        <f t="shared" si="1149"/>
        <v>69</v>
      </c>
      <c r="EM89" s="57">
        <f t="shared" si="1142"/>
        <v>17</v>
      </c>
      <c r="EN89" s="57">
        <f t="shared" si="1142"/>
        <v>1</v>
      </c>
      <c r="EO89" s="57">
        <f t="shared" si="1142"/>
        <v>0</v>
      </c>
      <c r="EP89" s="57">
        <f t="shared" si="1142"/>
        <v>13</v>
      </c>
      <c r="EQ89" s="57">
        <f t="shared" si="1142"/>
        <v>9</v>
      </c>
      <c r="ER89" s="57">
        <f t="shared" si="1142"/>
        <v>8</v>
      </c>
      <c r="ES89" s="14">
        <f t="shared" si="1142"/>
        <v>117</v>
      </c>
      <c r="ET89" s="14">
        <f t="shared" si="1436"/>
        <v>118.69999999999999</v>
      </c>
    </row>
    <row r="90" spans="1:150" x14ac:dyDescent="0.25">
      <c r="A90" s="31">
        <f t="shared" ref="A90:A91" si="1437">A89+"00:15"</f>
        <v>0.64583333333333315</v>
      </c>
      <c r="B90" s="57">
        <v>81</v>
      </c>
      <c r="C90" s="57">
        <v>28</v>
      </c>
      <c r="D90" s="57">
        <v>0</v>
      </c>
      <c r="E90" s="57">
        <v>0</v>
      </c>
      <c r="F90" s="57">
        <v>11</v>
      </c>
      <c r="G90" s="57">
        <v>14</v>
      </c>
      <c r="H90" s="57">
        <v>15</v>
      </c>
      <c r="I90" s="14">
        <f t="shared" si="1227"/>
        <v>149</v>
      </c>
      <c r="J90" s="14">
        <f t="shared" si="1421"/>
        <v>139.6</v>
      </c>
      <c r="K90" s="31">
        <f t="shared" ref="K90:K91" si="1438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22"/>
        <v>0</v>
      </c>
      <c r="T90" s="14">
        <f t="shared" si="1423"/>
        <v>0</v>
      </c>
      <c r="U90" s="31">
        <f t="shared" ref="U90:U91" si="1439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31"/>
        <v>0</v>
      </c>
      <c r="AD90" s="14">
        <f t="shared" si="1424"/>
        <v>0</v>
      </c>
      <c r="AE90" s="31">
        <f t="shared" ref="AE90:AE91" si="1440">AE89+"00:15"</f>
        <v>0.64583333333333315</v>
      </c>
      <c r="AF90" s="57">
        <v>1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1</v>
      </c>
      <c r="AM90" s="14">
        <f t="shared" si="1233"/>
        <v>2</v>
      </c>
      <c r="AN90" s="14">
        <f t="shared" si="1425"/>
        <v>1.2</v>
      </c>
      <c r="AO90" s="31">
        <f t="shared" ref="AO90:AO91" si="1441">AO89+"00:15"</f>
        <v>0.64583333333333315</v>
      </c>
      <c r="AP90" s="57">
        <v>2</v>
      </c>
      <c r="AQ90" s="57">
        <v>0</v>
      </c>
      <c r="AR90" s="57">
        <v>0</v>
      </c>
      <c r="AS90" s="57">
        <v>0</v>
      </c>
      <c r="AT90" s="57">
        <v>1</v>
      </c>
      <c r="AU90" s="57">
        <v>0</v>
      </c>
      <c r="AV90" s="57">
        <v>1</v>
      </c>
      <c r="AW90" s="14">
        <f t="shared" si="1235"/>
        <v>4</v>
      </c>
      <c r="AX90" s="14">
        <f t="shared" si="1426"/>
        <v>4.2</v>
      </c>
      <c r="AY90" s="31">
        <f t="shared" ref="AY90:AY91" si="1442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37"/>
        <v>0</v>
      </c>
      <c r="BH90" s="14">
        <f t="shared" si="1427"/>
        <v>0</v>
      </c>
      <c r="BI90" s="31">
        <f t="shared" ref="BI90:BI91" si="1443">BI89+"00:15"</f>
        <v>0.64583333333333315</v>
      </c>
      <c r="BJ90" s="57">
        <v>0</v>
      </c>
      <c r="BK90" s="57">
        <v>0</v>
      </c>
      <c r="BL90" s="57">
        <v>1</v>
      </c>
      <c r="BM90" s="57">
        <v>0</v>
      </c>
      <c r="BN90" s="57">
        <v>2</v>
      </c>
      <c r="BO90" s="57">
        <v>0</v>
      </c>
      <c r="BP90" s="57">
        <v>0</v>
      </c>
      <c r="BQ90" s="14">
        <f t="shared" si="1239"/>
        <v>3</v>
      </c>
      <c r="BR90" s="14">
        <f t="shared" si="1428"/>
        <v>5.5</v>
      </c>
      <c r="BS90" s="31">
        <f t="shared" ref="BS90:BS91" si="1444">BS89+"00:15"</f>
        <v>0.64583333333333315</v>
      </c>
      <c r="BT90" s="57">
        <v>96</v>
      </c>
      <c r="BU90" s="57">
        <v>11</v>
      </c>
      <c r="BV90" s="57">
        <v>4</v>
      </c>
      <c r="BW90" s="57">
        <v>1</v>
      </c>
      <c r="BX90" s="57">
        <v>17</v>
      </c>
      <c r="BY90" s="57">
        <v>16</v>
      </c>
      <c r="BZ90" s="57">
        <v>6</v>
      </c>
      <c r="CA90" s="14">
        <f t="shared" si="1241"/>
        <v>151</v>
      </c>
      <c r="CB90" s="14">
        <f t="shared" si="1429"/>
        <v>156.9</v>
      </c>
      <c r="CC90" s="31">
        <f t="shared" ref="CC90:CC91" si="1445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43"/>
        <v>0</v>
      </c>
      <c r="CL90" s="14">
        <f t="shared" si="1430"/>
        <v>0</v>
      </c>
      <c r="CM90" s="31">
        <f t="shared" ref="CM90:CM91" si="1446">CM89+"00:15"</f>
        <v>0.64583333333333315</v>
      </c>
      <c r="CN90" s="57">
        <f t="shared" si="1144"/>
        <v>97</v>
      </c>
      <c r="CO90" s="57">
        <f t="shared" si="1144"/>
        <v>11</v>
      </c>
      <c r="CP90" s="57">
        <f t="shared" si="1144"/>
        <v>4</v>
      </c>
      <c r="CQ90" s="57">
        <f t="shared" si="1144"/>
        <v>1</v>
      </c>
      <c r="CR90" s="57">
        <f t="shared" si="1144"/>
        <v>17</v>
      </c>
      <c r="CS90" s="57">
        <f t="shared" si="1144"/>
        <v>16</v>
      </c>
      <c r="CT90" s="57">
        <f t="shared" si="1144"/>
        <v>7</v>
      </c>
      <c r="CU90" s="14">
        <f t="shared" si="1144"/>
        <v>153</v>
      </c>
      <c r="CV90" s="14">
        <f t="shared" si="1431"/>
        <v>158.10000000000002</v>
      </c>
      <c r="CW90" s="31">
        <f t="shared" ref="CW90:CW91" si="1447">CW89+"00:15"</f>
        <v>0.64583333333333315</v>
      </c>
      <c r="CX90" s="57">
        <f t="shared" si="1145"/>
        <v>81</v>
      </c>
      <c r="CY90" s="57">
        <f t="shared" si="1145"/>
        <v>28</v>
      </c>
      <c r="CZ90" s="57">
        <f t="shared" si="1145"/>
        <v>0</v>
      </c>
      <c r="DA90" s="57">
        <f t="shared" si="1145"/>
        <v>0</v>
      </c>
      <c r="DB90" s="57">
        <f t="shared" si="1145"/>
        <v>11</v>
      </c>
      <c r="DC90" s="57">
        <f t="shared" si="1145"/>
        <v>14</v>
      </c>
      <c r="DD90" s="57">
        <f t="shared" si="1145"/>
        <v>15</v>
      </c>
      <c r="DE90" s="14">
        <f t="shared" si="1145"/>
        <v>149</v>
      </c>
      <c r="DF90" s="14">
        <f t="shared" si="1432"/>
        <v>139.6</v>
      </c>
      <c r="DG90" s="31">
        <f t="shared" ref="DG90:DG91" si="1448">DG89+"00:15"</f>
        <v>0.64583333333333315</v>
      </c>
      <c r="DH90" s="57">
        <f t="shared" si="1146"/>
        <v>0</v>
      </c>
      <c r="DI90" s="57">
        <f t="shared" si="1146"/>
        <v>0</v>
      </c>
      <c r="DJ90" s="57">
        <f t="shared" si="1146"/>
        <v>1</v>
      </c>
      <c r="DK90" s="57">
        <f t="shared" si="1146"/>
        <v>0</v>
      </c>
      <c r="DL90" s="57">
        <f t="shared" si="1146"/>
        <v>2</v>
      </c>
      <c r="DM90" s="57">
        <f t="shared" si="1146"/>
        <v>0</v>
      </c>
      <c r="DN90" s="57">
        <f t="shared" si="1146"/>
        <v>0</v>
      </c>
      <c r="DO90" s="14">
        <f t="shared" si="1146"/>
        <v>3</v>
      </c>
      <c r="DP90" s="14">
        <f t="shared" si="1433"/>
        <v>5.5</v>
      </c>
      <c r="DQ90" s="31">
        <f t="shared" ref="DQ90:DQ91" si="1449">DQ89+"00:15"</f>
        <v>0.64583333333333315</v>
      </c>
      <c r="DR90" s="57">
        <f t="shared" si="1147"/>
        <v>3</v>
      </c>
      <c r="DS90" s="57">
        <f t="shared" si="1138"/>
        <v>0</v>
      </c>
      <c r="DT90" s="57">
        <f t="shared" si="1138"/>
        <v>0</v>
      </c>
      <c r="DU90" s="57">
        <f t="shared" si="1138"/>
        <v>0</v>
      </c>
      <c r="DV90" s="57">
        <f t="shared" si="1138"/>
        <v>1</v>
      </c>
      <c r="DW90" s="57">
        <f t="shared" si="1138"/>
        <v>0</v>
      </c>
      <c r="DX90" s="57">
        <f t="shared" si="1138"/>
        <v>2</v>
      </c>
      <c r="DY90" s="14">
        <f t="shared" si="1138"/>
        <v>6</v>
      </c>
      <c r="DZ90" s="14">
        <f t="shared" si="1434"/>
        <v>5.4</v>
      </c>
      <c r="EA90" s="31">
        <f t="shared" ref="EA90:EA91" si="1450">EA89+"00:15"</f>
        <v>0.64583333333333315</v>
      </c>
      <c r="EB90" s="57">
        <f t="shared" si="1148"/>
        <v>83</v>
      </c>
      <c r="EC90" s="57">
        <f t="shared" si="1140"/>
        <v>28</v>
      </c>
      <c r="ED90" s="57">
        <f t="shared" si="1140"/>
        <v>0</v>
      </c>
      <c r="EE90" s="57">
        <f t="shared" si="1140"/>
        <v>0</v>
      </c>
      <c r="EF90" s="57">
        <f t="shared" si="1140"/>
        <v>12</v>
      </c>
      <c r="EG90" s="57">
        <f t="shared" si="1140"/>
        <v>14</v>
      </c>
      <c r="EH90" s="57">
        <f t="shared" si="1140"/>
        <v>16</v>
      </c>
      <c r="EI90" s="14">
        <f t="shared" si="1140"/>
        <v>153</v>
      </c>
      <c r="EJ90" s="14">
        <f t="shared" si="1435"/>
        <v>143.79999999999998</v>
      </c>
      <c r="EK90" s="31">
        <f t="shared" ref="EK90:EK91" si="1451">EK89+"00:15"</f>
        <v>0.64583333333333315</v>
      </c>
      <c r="EL90" s="57">
        <f t="shared" si="1149"/>
        <v>96</v>
      </c>
      <c r="EM90" s="57">
        <f t="shared" si="1142"/>
        <v>11</v>
      </c>
      <c r="EN90" s="57">
        <f t="shared" si="1142"/>
        <v>5</v>
      </c>
      <c r="EO90" s="57">
        <f t="shared" si="1142"/>
        <v>1</v>
      </c>
      <c r="EP90" s="57">
        <f t="shared" si="1142"/>
        <v>19</v>
      </c>
      <c r="EQ90" s="57">
        <f t="shared" si="1142"/>
        <v>16</v>
      </c>
      <c r="ER90" s="57">
        <f t="shared" si="1142"/>
        <v>6</v>
      </c>
      <c r="ES90" s="14">
        <f t="shared" si="1142"/>
        <v>154</v>
      </c>
      <c r="ET90" s="14">
        <f t="shared" si="1436"/>
        <v>162.4</v>
      </c>
    </row>
    <row r="91" spans="1:150" ht="13" thickBot="1" x14ac:dyDescent="0.3">
      <c r="A91" s="31">
        <f t="shared" si="1437"/>
        <v>0.65624999999999978</v>
      </c>
      <c r="B91" s="57">
        <v>66</v>
      </c>
      <c r="C91" s="57">
        <v>28</v>
      </c>
      <c r="D91" s="57">
        <v>6</v>
      </c>
      <c r="E91" s="57">
        <v>0</v>
      </c>
      <c r="F91" s="57">
        <v>17</v>
      </c>
      <c r="G91" s="57">
        <v>19</v>
      </c>
      <c r="H91" s="57">
        <v>10</v>
      </c>
      <c r="I91" s="14">
        <f t="shared" si="1227"/>
        <v>146</v>
      </c>
      <c r="J91" s="14">
        <f t="shared" si="1421"/>
        <v>146.6</v>
      </c>
      <c r="K91" s="31">
        <f t="shared" si="1438"/>
        <v>0.65624999999999978</v>
      </c>
      <c r="L91" s="57">
        <v>3</v>
      </c>
      <c r="M91" s="57">
        <v>0</v>
      </c>
      <c r="N91" s="57">
        <v>0</v>
      </c>
      <c r="O91" s="57">
        <v>0</v>
      </c>
      <c r="P91" s="57">
        <v>1</v>
      </c>
      <c r="Q91" s="57">
        <v>0</v>
      </c>
      <c r="R91" s="57">
        <v>0</v>
      </c>
      <c r="S91" s="14">
        <f t="shared" si="1422"/>
        <v>4</v>
      </c>
      <c r="T91" s="14">
        <f t="shared" si="1423"/>
        <v>5</v>
      </c>
      <c r="U91" s="31">
        <f t="shared" si="1439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231"/>
        <v>0</v>
      </c>
      <c r="AD91" s="14">
        <f t="shared" si="1424"/>
        <v>0</v>
      </c>
      <c r="AE91" s="31">
        <f t="shared" si="1440"/>
        <v>0.65624999999999978</v>
      </c>
      <c r="AF91" s="57">
        <v>2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1</v>
      </c>
      <c r="AM91" s="14">
        <f t="shared" si="1233"/>
        <v>3</v>
      </c>
      <c r="AN91" s="14">
        <f t="shared" si="1425"/>
        <v>2.2000000000000002</v>
      </c>
      <c r="AO91" s="31">
        <f t="shared" si="1441"/>
        <v>0.65624999999999978</v>
      </c>
      <c r="AP91" s="57">
        <v>0</v>
      </c>
      <c r="AQ91" s="57">
        <v>1</v>
      </c>
      <c r="AR91" s="57">
        <v>0</v>
      </c>
      <c r="AS91" s="57">
        <v>0</v>
      </c>
      <c r="AT91" s="57">
        <v>0</v>
      </c>
      <c r="AU91" s="57">
        <v>0</v>
      </c>
      <c r="AV91" s="57">
        <v>0</v>
      </c>
      <c r="AW91" s="14">
        <f t="shared" si="1235"/>
        <v>1</v>
      </c>
      <c r="AX91" s="14">
        <f t="shared" si="1426"/>
        <v>1</v>
      </c>
      <c r="AY91" s="31">
        <f t="shared" si="1442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37"/>
        <v>0</v>
      </c>
      <c r="BH91" s="14">
        <f t="shared" si="1427"/>
        <v>0</v>
      </c>
      <c r="BI91" s="31">
        <f t="shared" si="1443"/>
        <v>0.65624999999999978</v>
      </c>
      <c r="BJ91" s="57">
        <v>1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1</v>
      </c>
      <c r="BQ91" s="14">
        <f t="shared" si="1239"/>
        <v>2</v>
      </c>
      <c r="BR91" s="14">
        <f t="shared" si="1428"/>
        <v>1.2</v>
      </c>
      <c r="BS91" s="31">
        <f t="shared" si="1444"/>
        <v>0.65624999999999978</v>
      </c>
      <c r="BT91" s="57">
        <v>76</v>
      </c>
      <c r="BU91" s="57">
        <v>21</v>
      </c>
      <c r="BV91" s="57">
        <v>5</v>
      </c>
      <c r="BW91" s="57">
        <v>1</v>
      </c>
      <c r="BX91" s="57">
        <v>11</v>
      </c>
      <c r="BY91" s="57">
        <v>12</v>
      </c>
      <c r="BZ91" s="57">
        <v>8</v>
      </c>
      <c r="CA91" s="14">
        <f t="shared" si="1241"/>
        <v>134</v>
      </c>
      <c r="CB91" s="14">
        <f t="shared" si="1429"/>
        <v>135.20000000000002</v>
      </c>
      <c r="CC91" s="31">
        <f t="shared" si="1445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43"/>
        <v>0</v>
      </c>
      <c r="CL91" s="14">
        <f t="shared" si="1430"/>
        <v>0</v>
      </c>
      <c r="CM91" s="31">
        <f t="shared" si="1446"/>
        <v>0.65624999999999978</v>
      </c>
      <c r="CN91" s="57">
        <f t="shared" si="1144"/>
        <v>78</v>
      </c>
      <c r="CO91" s="57">
        <f t="shared" si="1144"/>
        <v>21</v>
      </c>
      <c r="CP91" s="57">
        <f t="shared" si="1144"/>
        <v>5</v>
      </c>
      <c r="CQ91" s="57">
        <f t="shared" si="1144"/>
        <v>1</v>
      </c>
      <c r="CR91" s="57">
        <f t="shared" si="1144"/>
        <v>11</v>
      </c>
      <c r="CS91" s="57">
        <f t="shared" si="1144"/>
        <v>12</v>
      </c>
      <c r="CT91" s="57">
        <f t="shared" si="1144"/>
        <v>9</v>
      </c>
      <c r="CU91" s="14">
        <f t="shared" si="1144"/>
        <v>137</v>
      </c>
      <c r="CV91" s="14">
        <f t="shared" si="1431"/>
        <v>137.40000000000003</v>
      </c>
      <c r="CW91" s="31">
        <f t="shared" si="1447"/>
        <v>0.65624999999999978</v>
      </c>
      <c r="CX91" s="57">
        <f t="shared" si="1145"/>
        <v>69</v>
      </c>
      <c r="CY91" s="57">
        <f t="shared" si="1145"/>
        <v>28</v>
      </c>
      <c r="CZ91" s="57">
        <f t="shared" si="1145"/>
        <v>6</v>
      </c>
      <c r="DA91" s="57">
        <f t="shared" si="1145"/>
        <v>0</v>
      </c>
      <c r="DB91" s="57">
        <f t="shared" si="1145"/>
        <v>18</v>
      </c>
      <c r="DC91" s="57">
        <f t="shared" si="1145"/>
        <v>19</v>
      </c>
      <c r="DD91" s="57">
        <f t="shared" si="1145"/>
        <v>10</v>
      </c>
      <c r="DE91" s="14">
        <f t="shared" si="1145"/>
        <v>150</v>
      </c>
      <c r="DF91" s="14">
        <f t="shared" si="1432"/>
        <v>151.6</v>
      </c>
      <c r="DG91" s="31">
        <f t="shared" si="1448"/>
        <v>0.65624999999999978</v>
      </c>
      <c r="DH91" s="57">
        <f t="shared" si="1146"/>
        <v>4</v>
      </c>
      <c r="DI91" s="57">
        <f t="shared" si="1146"/>
        <v>0</v>
      </c>
      <c r="DJ91" s="57">
        <f t="shared" si="1146"/>
        <v>0</v>
      </c>
      <c r="DK91" s="57">
        <f t="shared" si="1146"/>
        <v>0</v>
      </c>
      <c r="DL91" s="57">
        <f t="shared" si="1146"/>
        <v>1</v>
      </c>
      <c r="DM91" s="57">
        <f t="shared" si="1146"/>
        <v>0</v>
      </c>
      <c r="DN91" s="57">
        <f t="shared" si="1146"/>
        <v>1</v>
      </c>
      <c r="DO91" s="14">
        <f t="shared" si="1146"/>
        <v>6</v>
      </c>
      <c r="DP91" s="14">
        <f t="shared" si="1433"/>
        <v>6.2</v>
      </c>
      <c r="DQ91" s="31">
        <f t="shared" si="1449"/>
        <v>0.65624999999999978</v>
      </c>
      <c r="DR91" s="57">
        <f t="shared" si="1147"/>
        <v>2</v>
      </c>
      <c r="DS91" s="57">
        <f t="shared" si="1138"/>
        <v>1</v>
      </c>
      <c r="DT91" s="57">
        <f t="shared" si="1138"/>
        <v>0</v>
      </c>
      <c r="DU91" s="57">
        <f t="shared" si="1138"/>
        <v>0</v>
      </c>
      <c r="DV91" s="57">
        <f t="shared" si="1138"/>
        <v>0</v>
      </c>
      <c r="DW91" s="57">
        <f t="shared" si="1138"/>
        <v>0</v>
      </c>
      <c r="DX91" s="57">
        <f t="shared" si="1138"/>
        <v>1</v>
      </c>
      <c r="DY91" s="14">
        <f t="shared" si="1138"/>
        <v>4</v>
      </c>
      <c r="DZ91" s="14">
        <f t="shared" si="1434"/>
        <v>3.2</v>
      </c>
      <c r="EA91" s="31">
        <f t="shared" si="1450"/>
        <v>0.65624999999999978</v>
      </c>
      <c r="EB91" s="57">
        <f t="shared" si="1148"/>
        <v>66</v>
      </c>
      <c r="EC91" s="57">
        <f t="shared" si="1140"/>
        <v>29</v>
      </c>
      <c r="ED91" s="57">
        <f t="shared" si="1140"/>
        <v>6</v>
      </c>
      <c r="EE91" s="57">
        <f t="shared" si="1140"/>
        <v>0</v>
      </c>
      <c r="EF91" s="57">
        <f t="shared" si="1140"/>
        <v>17</v>
      </c>
      <c r="EG91" s="57">
        <f t="shared" si="1140"/>
        <v>19</v>
      </c>
      <c r="EH91" s="57">
        <f t="shared" si="1140"/>
        <v>10</v>
      </c>
      <c r="EI91" s="14">
        <f t="shared" si="1140"/>
        <v>147</v>
      </c>
      <c r="EJ91" s="14">
        <f t="shared" si="1435"/>
        <v>147.6</v>
      </c>
      <c r="EK91" s="31">
        <f t="shared" si="1451"/>
        <v>0.65624999999999978</v>
      </c>
      <c r="EL91" s="57">
        <f t="shared" si="1149"/>
        <v>77</v>
      </c>
      <c r="EM91" s="57">
        <f t="shared" si="1142"/>
        <v>21</v>
      </c>
      <c r="EN91" s="57">
        <f t="shared" si="1142"/>
        <v>5</v>
      </c>
      <c r="EO91" s="57">
        <f t="shared" si="1142"/>
        <v>1</v>
      </c>
      <c r="EP91" s="57">
        <f t="shared" si="1142"/>
        <v>11</v>
      </c>
      <c r="EQ91" s="57">
        <f t="shared" si="1142"/>
        <v>12</v>
      </c>
      <c r="ER91" s="57">
        <f t="shared" si="1142"/>
        <v>9</v>
      </c>
      <c r="ES91" s="14">
        <f t="shared" si="1142"/>
        <v>136</v>
      </c>
      <c r="ET91" s="14">
        <f t="shared" si="1436"/>
        <v>136.40000000000003</v>
      </c>
    </row>
    <row r="92" spans="1:150" ht="13.5" thickTop="1" thickBot="1" x14ac:dyDescent="0.3">
      <c r="A92" s="32" t="s">
        <v>5</v>
      </c>
      <c r="B92" s="2">
        <f>SUM(B88:B91)</f>
        <v>309</v>
      </c>
      <c r="C92" s="2">
        <f t="shared" ref="C92" si="1452">SUM(C88:C91)</f>
        <v>105</v>
      </c>
      <c r="D92" s="2">
        <f t="shared" ref="D92" si="1453">SUM(D88:D91)</f>
        <v>17</v>
      </c>
      <c r="E92" s="2">
        <f t="shared" ref="E92" si="1454">SUM(E88:E91)</f>
        <v>2</v>
      </c>
      <c r="F92" s="2">
        <f t="shared" ref="F92" si="1455">SUM(F88:F91)</f>
        <v>59</v>
      </c>
      <c r="G92" s="2">
        <f t="shared" ref="G92" si="1456">SUM(G88:G91)</f>
        <v>68</v>
      </c>
      <c r="H92" s="2">
        <f t="shared" ref="H92" si="1457">SUM(H88:H91)</f>
        <v>39</v>
      </c>
      <c r="I92" s="15">
        <f t="shared" ref="I92" si="1458">SUM(I88:I91)</f>
        <v>599</v>
      </c>
      <c r="J92" s="33">
        <f>B92+C92+D92*1.5+E92*2.3+F92*2+G92*0.4+H92*0.2</f>
        <v>597.1</v>
      </c>
      <c r="K92" s="32" t="s">
        <v>5</v>
      </c>
      <c r="L92" s="2">
        <f>SUM(L88:L91)</f>
        <v>7</v>
      </c>
      <c r="M92" s="2">
        <f t="shared" ref="M92" si="1459">SUM(M88:M91)</f>
        <v>0</v>
      </c>
      <c r="N92" s="2">
        <f t="shared" ref="N92" si="1460">SUM(N88:N91)</f>
        <v>0</v>
      </c>
      <c r="O92" s="2">
        <f t="shared" ref="O92" si="1461">SUM(O88:O91)</f>
        <v>0</v>
      </c>
      <c r="P92" s="2">
        <f t="shared" ref="P92" si="1462">SUM(P88:P91)</f>
        <v>1</v>
      </c>
      <c r="Q92" s="2">
        <f t="shared" ref="Q92" si="1463">SUM(Q88:Q91)</f>
        <v>0</v>
      </c>
      <c r="R92" s="2">
        <f t="shared" ref="R92:S92" si="1464">SUM(R88:R91)</f>
        <v>0</v>
      </c>
      <c r="S92" s="15">
        <f t="shared" si="1464"/>
        <v>8</v>
      </c>
      <c r="T92" s="33">
        <f>L92+M92+N92*1.5+O92*2.3+P92*2+Q92*0.4+R92*0.2</f>
        <v>9</v>
      </c>
      <c r="U92" s="32" t="s">
        <v>5</v>
      </c>
      <c r="V92" s="2">
        <f>SUM(V88:V91)</f>
        <v>0</v>
      </c>
      <c r="W92" s="2">
        <f t="shared" ref="W92" si="1465">SUM(W88:W91)</f>
        <v>0</v>
      </c>
      <c r="X92" s="2">
        <f t="shared" ref="X92" si="1466">SUM(X88:X91)</f>
        <v>0</v>
      </c>
      <c r="Y92" s="2">
        <f t="shared" ref="Y92" si="1467">SUM(Y88:Y91)</f>
        <v>0</v>
      </c>
      <c r="Z92" s="2">
        <f t="shared" ref="Z92" si="1468">SUM(Z88:Z91)</f>
        <v>0</v>
      </c>
      <c r="AA92" s="2">
        <f t="shared" ref="AA92" si="1469">SUM(AA88:AA91)</f>
        <v>0</v>
      </c>
      <c r="AB92" s="2">
        <f t="shared" ref="AB92" si="1470">SUM(AB88:AB91)</f>
        <v>0</v>
      </c>
      <c r="AC92" s="15">
        <f t="shared" ref="AC92" si="1471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10</v>
      </c>
      <c r="AG92" s="2">
        <f t="shared" ref="AG92" si="1472">SUM(AG88:AG91)</f>
        <v>0</v>
      </c>
      <c r="AH92" s="2">
        <f t="shared" ref="AH92" si="1473">SUM(AH88:AH91)</f>
        <v>0</v>
      </c>
      <c r="AI92" s="2">
        <f t="shared" ref="AI92" si="1474">SUM(AI88:AI91)</f>
        <v>0</v>
      </c>
      <c r="AJ92" s="2">
        <f t="shared" ref="AJ92" si="1475">SUM(AJ88:AJ91)</f>
        <v>0</v>
      </c>
      <c r="AK92" s="2">
        <f t="shared" ref="AK92" si="1476">SUM(AK88:AK91)</f>
        <v>2</v>
      </c>
      <c r="AL92" s="2">
        <f t="shared" ref="AL92" si="1477">SUM(AL88:AL91)</f>
        <v>2</v>
      </c>
      <c r="AM92" s="15">
        <f t="shared" ref="AM92" si="1478">SUM(AM88:AM91)</f>
        <v>14</v>
      </c>
      <c r="AN92" s="33">
        <f>AF92+AG92+AH92*1.5+AI92*2.3+AJ92*2+AK92*0.4+AL92*0.2</f>
        <v>11.200000000000001</v>
      </c>
      <c r="AO92" s="32" t="s">
        <v>5</v>
      </c>
      <c r="AP92" s="2">
        <f>SUM(AP88:AP91)</f>
        <v>4</v>
      </c>
      <c r="AQ92" s="2">
        <f t="shared" ref="AQ92" si="1479">SUM(AQ88:AQ91)</f>
        <v>3</v>
      </c>
      <c r="AR92" s="2">
        <f t="shared" ref="AR92" si="1480">SUM(AR88:AR91)</f>
        <v>0</v>
      </c>
      <c r="AS92" s="2">
        <f t="shared" ref="AS92" si="1481">SUM(AS88:AS91)</f>
        <v>0</v>
      </c>
      <c r="AT92" s="2">
        <f t="shared" ref="AT92" si="1482">SUM(AT88:AT91)</f>
        <v>1</v>
      </c>
      <c r="AU92" s="2">
        <f t="shared" ref="AU92" si="1483">SUM(AU88:AU91)</f>
        <v>0</v>
      </c>
      <c r="AV92" s="2">
        <f t="shared" ref="AV92" si="1484">SUM(AV88:AV91)</f>
        <v>2</v>
      </c>
      <c r="AW92" s="15">
        <f t="shared" ref="AW92" si="1485">SUM(AW88:AW91)</f>
        <v>10</v>
      </c>
      <c r="AX92" s="33">
        <f>AP92+AQ92+AR92*1.5+AS92*2.3+AT92*2+AU92*0.4+AV92*0.2</f>
        <v>9.4</v>
      </c>
      <c r="AY92" s="32" t="s">
        <v>5</v>
      </c>
      <c r="AZ92" s="2">
        <f>SUM(AZ88:AZ91)</f>
        <v>0</v>
      </c>
      <c r="BA92" s="2">
        <f t="shared" ref="BA92" si="1486">SUM(BA88:BA91)</f>
        <v>0</v>
      </c>
      <c r="BB92" s="2">
        <f t="shared" ref="BB92" si="1487">SUM(BB88:BB91)</f>
        <v>0</v>
      </c>
      <c r="BC92" s="2">
        <f t="shared" ref="BC92" si="1488">SUM(BC88:BC91)</f>
        <v>0</v>
      </c>
      <c r="BD92" s="2">
        <f t="shared" ref="BD92" si="1489">SUM(BD88:BD91)</f>
        <v>0</v>
      </c>
      <c r="BE92" s="2">
        <f t="shared" ref="BE92" si="1490">SUM(BE88:BE91)</f>
        <v>0</v>
      </c>
      <c r="BF92" s="2">
        <f t="shared" ref="BF92" si="1491">SUM(BF88:BF91)</f>
        <v>0</v>
      </c>
      <c r="BG92" s="15">
        <f t="shared" ref="BG92" si="1492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2</v>
      </c>
      <c r="BK92" s="2">
        <f t="shared" ref="BK92" si="1493">SUM(BK88:BK91)</f>
        <v>0</v>
      </c>
      <c r="BL92" s="2">
        <f t="shared" ref="BL92" si="1494">SUM(BL88:BL91)</f>
        <v>1</v>
      </c>
      <c r="BM92" s="2">
        <f t="shared" ref="BM92" si="1495">SUM(BM88:BM91)</f>
        <v>0</v>
      </c>
      <c r="BN92" s="2">
        <f t="shared" ref="BN92" si="1496">SUM(BN88:BN91)</f>
        <v>2</v>
      </c>
      <c r="BO92" s="2">
        <f t="shared" ref="BO92" si="1497">SUM(BO88:BO91)</f>
        <v>1</v>
      </c>
      <c r="BP92" s="2">
        <f t="shared" ref="BP92" si="1498">SUM(BP88:BP91)</f>
        <v>3</v>
      </c>
      <c r="BQ92" s="15">
        <f t="shared" ref="BQ92" si="1499">SUM(BQ88:BQ91)</f>
        <v>9</v>
      </c>
      <c r="BR92" s="33">
        <f>BJ92+BK92+BL92*1.5+BM92*2.3+BN92*2+BO92*0.4+BP92*0.2</f>
        <v>8.5</v>
      </c>
      <c r="BS92" s="32" t="s">
        <v>5</v>
      </c>
      <c r="BT92" s="2">
        <f>SUM(BT88:BT91)</f>
        <v>315</v>
      </c>
      <c r="BU92" s="2">
        <f t="shared" ref="BU92" si="1500">SUM(BU88:BU91)</f>
        <v>68</v>
      </c>
      <c r="BV92" s="2">
        <f t="shared" ref="BV92" si="1501">SUM(BV88:BV91)</f>
        <v>13</v>
      </c>
      <c r="BW92" s="2">
        <f t="shared" ref="BW92" si="1502">SUM(BW88:BW91)</f>
        <v>2</v>
      </c>
      <c r="BX92" s="2">
        <f t="shared" ref="BX92" si="1503">SUM(BX88:BX91)</f>
        <v>55</v>
      </c>
      <c r="BY92" s="2">
        <f t="shared" ref="BY92" si="1504">SUM(BY88:BY91)</f>
        <v>49</v>
      </c>
      <c r="BZ92" s="2">
        <f t="shared" ref="BZ92" si="1505">SUM(BZ88:BZ91)</f>
        <v>24</v>
      </c>
      <c r="CA92" s="15">
        <f t="shared" ref="CA92" si="1506">SUM(CA88:CA91)</f>
        <v>526</v>
      </c>
      <c r="CB92" s="33">
        <f>BT92+BU92+BV92*1.5+BW92*2.3+BX92*2+BY92*0.4+BZ92*0.2</f>
        <v>541.5</v>
      </c>
      <c r="CC92" s="32" t="s">
        <v>5</v>
      </c>
      <c r="CD92" s="2">
        <f>SUM(CD88:CD91)</f>
        <v>0</v>
      </c>
      <c r="CE92" s="2">
        <f t="shared" ref="CE92" si="1507">SUM(CE88:CE91)</f>
        <v>0</v>
      </c>
      <c r="CF92" s="2">
        <f t="shared" ref="CF92" si="1508">SUM(CF88:CF91)</f>
        <v>0</v>
      </c>
      <c r="CG92" s="2">
        <f t="shared" ref="CG92" si="1509">SUM(CG88:CG91)</f>
        <v>0</v>
      </c>
      <c r="CH92" s="2">
        <f t="shared" ref="CH92" si="1510">SUM(CH88:CH91)</f>
        <v>0</v>
      </c>
      <c r="CI92" s="2">
        <f t="shared" ref="CI92" si="1511">SUM(CI88:CI91)</f>
        <v>0</v>
      </c>
      <c r="CJ92" s="2">
        <f t="shared" ref="CJ92" si="1512">SUM(CJ88:CJ91)</f>
        <v>0</v>
      </c>
      <c r="CK92" s="15">
        <f t="shared" ref="CK92" si="1513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44"/>
        <v>325</v>
      </c>
      <c r="CO92" s="2">
        <f t="shared" si="1144"/>
        <v>68</v>
      </c>
      <c r="CP92" s="2">
        <f t="shared" si="1144"/>
        <v>13</v>
      </c>
      <c r="CQ92" s="2">
        <f t="shared" si="1144"/>
        <v>2</v>
      </c>
      <c r="CR92" s="2">
        <f t="shared" si="1144"/>
        <v>55</v>
      </c>
      <c r="CS92" s="2">
        <f t="shared" si="1144"/>
        <v>51</v>
      </c>
      <c r="CT92" s="2">
        <f t="shared" si="1144"/>
        <v>26</v>
      </c>
      <c r="CU92" s="15">
        <f t="shared" si="1144"/>
        <v>540</v>
      </c>
      <c r="CV92" s="33">
        <f>CN92+CO92+CP92*1.5+CQ92*2.3+CR92*2+CS92*0.4+CT92*0.2</f>
        <v>552.70000000000005</v>
      </c>
      <c r="CW92" s="32" t="s">
        <v>5</v>
      </c>
      <c r="CX92" s="2">
        <f t="shared" si="1145"/>
        <v>316</v>
      </c>
      <c r="CY92" s="2">
        <f t="shared" si="1145"/>
        <v>105</v>
      </c>
      <c r="CZ92" s="2">
        <f t="shared" si="1145"/>
        <v>17</v>
      </c>
      <c r="DA92" s="2">
        <f t="shared" si="1145"/>
        <v>2</v>
      </c>
      <c r="DB92" s="2">
        <f t="shared" si="1145"/>
        <v>60</v>
      </c>
      <c r="DC92" s="2">
        <f t="shared" si="1145"/>
        <v>68</v>
      </c>
      <c r="DD92" s="2">
        <f t="shared" si="1145"/>
        <v>39</v>
      </c>
      <c r="DE92" s="15">
        <f t="shared" si="1145"/>
        <v>607</v>
      </c>
      <c r="DF92" s="33">
        <f>CX92+CY92+CZ92*1.5+DA92*2.3+DB92*2+DC92*0.4+DD92*0.2</f>
        <v>606.1</v>
      </c>
      <c r="DG92" s="32" t="s">
        <v>5</v>
      </c>
      <c r="DH92" s="2">
        <f t="shared" si="1146"/>
        <v>9</v>
      </c>
      <c r="DI92" s="2">
        <f t="shared" si="1146"/>
        <v>0</v>
      </c>
      <c r="DJ92" s="2">
        <f t="shared" si="1146"/>
        <v>1</v>
      </c>
      <c r="DK92" s="2">
        <f t="shared" si="1146"/>
        <v>0</v>
      </c>
      <c r="DL92" s="2">
        <f t="shared" si="1146"/>
        <v>3</v>
      </c>
      <c r="DM92" s="2">
        <f t="shared" si="1146"/>
        <v>1</v>
      </c>
      <c r="DN92" s="2">
        <f t="shared" si="1146"/>
        <v>3</v>
      </c>
      <c r="DO92" s="15">
        <f t="shared" si="1146"/>
        <v>17</v>
      </c>
      <c r="DP92" s="33">
        <f>DH92+DI92+DJ92*1.5+DK92*2.3+DL92*2+DM92*0.4+DN92*0.2</f>
        <v>17.5</v>
      </c>
      <c r="DQ92" s="32" t="s">
        <v>5</v>
      </c>
      <c r="DR92" s="2">
        <f t="shared" si="1147"/>
        <v>14</v>
      </c>
      <c r="DS92" s="2">
        <f t="shared" si="1138"/>
        <v>3</v>
      </c>
      <c r="DT92" s="2">
        <f t="shared" si="1138"/>
        <v>0</v>
      </c>
      <c r="DU92" s="2">
        <f t="shared" si="1138"/>
        <v>0</v>
      </c>
      <c r="DV92" s="2">
        <f t="shared" si="1138"/>
        <v>1</v>
      </c>
      <c r="DW92" s="2">
        <f t="shared" si="1138"/>
        <v>2</v>
      </c>
      <c r="DX92" s="2">
        <f t="shared" si="1138"/>
        <v>4</v>
      </c>
      <c r="DY92" s="15">
        <f t="shared" si="1138"/>
        <v>24</v>
      </c>
      <c r="DZ92" s="33">
        <f>DR92+DS92+DT92*1.5+DU92*2.3+DV92*2+DW92*0.4+DX92*0.2</f>
        <v>20.6</v>
      </c>
      <c r="EA92" s="32" t="s">
        <v>5</v>
      </c>
      <c r="EB92" s="2">
        <f t="shared" si="1148"/>
        <v>313</v>
      </c>
      <c r="EC92" s="2">
        <f t="shared" si="1140"/>
        <v>108</v>
      </c>
      <c r="ED92" s="2">
        <f t="shared" si="1140"/>
        <v>17</v>
      </c>
      <c r="EE92" s="2">
        <f t="shared" si="1140"/>
        <v>2</v>
      </c>
      <c r="EF92" s="2">
        <f t="shared" si="1140"/>
        <v>60</v>
      </c>
      <c r="EG92" s="2">
        <f t="shared" si="1140"/>
        <v>68</v>
      </c>
      <c r="EH92" s="2">
        <f t="shared" si="1140"/>
        <v>41</v>
      </c>
      <c r="EI92" s="15">
        <f t="shared" si="1140"/>
        <v>609</v>
      </c>
      <c r="EJ92" s="33">
        <f>EB92+EC92+ED92*1.5+EE92*2.3+EF92*2+EG92*0.4+EH92*0.2</f>
        <v>606.50000000000011</v>
      </c>
      <c r="EK92" s="32" t="s">
        <v>5</v>
      </c>
      <c r="EL92" s="2">
        <f t="shared" si="1149"/>
        <v>317</v>
      </c>
      <c r="EM92" s="2">
        <f t="shared" si="1142"/>
        <v>68</v>
      </c>
      <c r="EN92" s="2">
        <f t="shared" si="1142"/>
        <v>14</v>
      </c>
      <c r="EO92" s="2">
        <f t="shared" si="1142"/>
        <v>2</v>
      </c>
      <c r="EP92" s="2">
        <f t="shared" si="1142"/>
        <v>57</v>
      </c>
      <c r="EQ92" s="2">
        <f t="shared" si="1142"/>
        <v>50</v>
      </c>
      <c r="ER92" s="2">
        <f t="shared" si="1142"/>
        <v>27</v>
      </c>
      <c r="ES92" s="15">
        <f t="shared" si="1142"/>
        <v>535</v>
      </c>
      <c r="ET92" s="33">
        <f>EL92+EM92+EN92*1.5+EO92*2.3+EP92*2+EQ92*0.4+ER92*0.2</f>
        <v>550</v>
      </c>
    </row>
    <row r="93" spans="1:150" ht="13" thickTop="1" x14ac:dyDescent="0.25">
      <c r="A93" s="31">
        <f>A91+"00:15"</f>
        <v>0.66666666666666641</v>
      </c>
      <c r="B93" s="57">
        <v>88</v>
      </c>
      <c r="C93" s="57">
        <v>20</v>
      </c>
      <c r="D93" s="57">
        <v>2</v>
      </c>
      <c r="E93" s="57">
        <v>1</v>
      </c>
      <c r="F93" s="57">
        <v>15</v>
      </c>
      <c r="G93" s="57">
        <v>18</v>
      </c>
      <c r="H93" s="57">
        <v>12</v>
      </c>
      <c r="I93" s="14">
        <f t="shared" si="1227"/>
        <v>156</v>
      </c>
      <c r="J93" s="14">
        <f t="shared" ref="J93:J96" si="1514">B93+C93+D93*1.5+E93*2.3+F93*2+G93*0.4+H93*0.2</f>
        <v>152.9</v>
      </c>
      <c r="K93" s="31">
        <f>K91+"00:15"</f>
        <v>0.66666666666666641</v>
      </c>
      <c r="L93" s="57">
        <v>1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1</v>
      </c>
      <c r="S93" s="14">
        <f t="shared" ref="S93:S96" si="1515">SUM(L93:R93)</f>
        <v>2</v>
      </c>
      <c r="T93" s="14">
        <f t="shared" ref="T93:T96" si="1516">L93+M93+N93*1.5+O93*2.3+P93*2+Q93*0.4+R93*0.2</f>
        <v>1.2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31"/>
        <v>0</v>
      </c>
      <c r="AD93" s="14">
        <f t="shared" ref="AD93:AD96" si="1517">V93+W93+X93*1.5+Y93*2.3+Z93*2+AA93*0.4+AB93*0.2</f>
        <v>0</v>
      </c>
      <c r="AE93" s="31">
        <f>AE91+"00:15"</f>
        <v>0.66666666666666641</v>
      </c>
      <c r="AF93" s="57">
        <v>3</v>
      </c>
      <c r="AG93" s="57">
        <v>2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14">
        <f t="shared" si="1233"/>
        <v>5</v>
      </c>
      <c r="AN93" s="14">
        <f t="shared" ref="AN93:AN96" si="1518">AF93+AG93+AH93*1.5+AI93*2.3+AJ93*2+AK93*0.4+AL93*0.2</f>
        <v>5</v>
      </c>
      <c r="AO93" s="31">
        <f>AO91+"00:15"</f>
        <v>0.66666666666666641</v>
      </c>
      <c r="AP93" s="57">
        <v>2</v>
      </c>
      <c r="AQ93" s="57">
        <v>0</v>
      </c>
      <c r="AR93" s="57">
        <v>0</v>
      </c>
      <c r="AS93" s="57">
        <v>0</v>
      </c>
      <c r="AT93" s="57">
        <v>0</v>
      </c>
      <c r="AU93" s="57">
        <v>1</v>
      </c>
      <c r="AV93" s="57">
        <v>0</v>
      </c>
      <c r="AW93" s="14">
        <f t="shared" si="1235"/>
        <v>3</v>
      </c>
      <c r="AX93" s="14">
        <f t="shared" ref="AX93:AX96" si="1519">AP93+AQ93+AR93*1.5+AS93*2.3+AT93*2+AU93*0.4+AV93*0.2</f>
        <v>2.4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37"/>
        <v>0</v>
      </c>
      <c r="BH93" s="14">
        <f t="shared" ref="BH93:BH96" si="1520">AZ93+BA93+BB93*1.5+BC93*2.3+BD93*2+BE93*0.4+BF93*0.2</f>
        <v>0</v>
      </c>
      <c r="BI93" s="31">
        <f>BI91+"00:15"</f>
        <v>0.66666666666666641</v>
      </c>
      <c r="BJ93" s="57">
        <v>1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14">
        <f t="shared" si="1239"/>
        <v>1</v>
      </c>
      <c r="BR93" s="14">
        <f t="shared" ref="BR93:BR96" si="1521">BJ93+BK93+BL93*1.5+BM93*2.3+BN93*2+BO93*0.4+BP93*0.2</f>
        <v>1</v>
      </c>
      <c r="BS93" s="31">
        <f>BS91+"00:15"</f>
        <v>0.66666666666666641</v>
      </c>
      <c r="BT93" s="57">
        <v>85</v>
      </c>
      <c r="BU93" s="57">
        <v>24</v>
      </c>
      <c r="BV93" s="57">
        <v>2</v>
      </c>
      <c r="BW93" s="57">
        <v>1</v>
      </c>
      <c r="BX93" s="57">
        <v>14</v>
      </c>
      <c r="BY93" s="57">
        <v>10</v>
      </c>
      <c r="BZ93" s="57">
        <v>5</v>
      </c>
      <c r="CA93" s="14">
        <f t="shared" si="1241"/>
        <v>141</v>
      </c>
      <c r="CB93" s="14">
        <f t="shared" ref="CB93:CB96" si="1522">BT93+BU93+BV93*1.5+BW93*2.3+BX93*2+BY93*0.4+BZ93*0.2</f>
        <v>147.30000000000001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43"/>
        <v>0</v>
      </c>
      <c r="CL93" s="14">
        <f t="shared" ref="CL93:CL96" si="1523">CD93+CE93+CF93*1.5+CG93*2.3+CH93*2+CI93*0.4+CJ93*0.2</f>
        <v>0</v>
      </c>
      <c r="CM93" s="31">
        <f>CM91+"00:15"</f>
        <v>0.66666666666666641</v>
      </c>
      <c r="CN93" s="57">
        <f t="shared" si="1144"/>
        <v>88</v>
      </c>
      <c r="CO93" s="57">
        <f t="shared" si="1144"/>
        <v>26</v>
      </c>
      <c r="CP93" s="57">
        <f t="shared" si="1144"/>
        <v>2</v>
      </c>
      <c r="CQ93" s="57">
        <f t="shared" si="1144"/>
        <v>1</v>
      </c>
      <c r="CR93" s="57">
        <f t="shared" si="1144"/>
        <v>14</v>
      </c>
      <c r="CS93" s="57">
        <f t="shared" si="1144"/>
        <v>10</v>
      </c>
      <c r="CT93" s="57">
        <f t="shared" si="1144"/>
        <v>5</v>
      </c>
      <c r="CU93" s="14">
        <f t="shared" si="1144"/>
        <v>146</v>
      </c>
      <c r="CV93" s="14">
        <f t="shared" ref="CV93:CV96" si="1524">CN93+CO93+CP93*1.5+CQ93*2.3+CR93*2+CS93*0.4+CT93*0.2</f>
        <v>152.30000000000001</v>
      </c>
      <c r="CW93" s="31">
        <f>CW91+"00:15"</f>
        <v>0.66666666666666641</v>
      </c>
      <c r="CX93" s="57">
        <f t="shared" si="1145"/>
        <v>89</v>
      </c>
      <c r="CY93" s="57">
        <f t="shared" si="1145"/>
        <v>20</v>
      </c>
      <c r="CZ93" s="57">
        <f t="shared" si="1145"/>
        <v>2</v>
      </c>
      <c r="DA93" s="57">
        <f t="shared" si="1145"/>
        <v>1</v>
      </c>
      <c r="DB93" s="57">
        <f t="shared" si="1145"/>
        <v>15</v>
      </c>
      <c r="DC93" s="57">
        <f t="shared" si="1145"/>
        <v>18</v>
      </c>
      <c r="DD93" s="57">
        <f t="shared" si="1145"/>
        <v>13</v>
      </c>
      <c r="DE93" s="14">
        <f t="shared" si="1145"/>
        <v>158</v>
      </c>
      <c r="DF93" s="14">
        <f t="shared" ref="DF93:DF96" si="1525">CX93+CY93+CZ93*1.5+DA93*2.3+DB93*2+DC93*0.4+DD93*0.2</f>
        <v>154.1</v>
      </c>
      <c r="DG93" s="31">
        <f>DG91+"00:15"</f>
        <v>0.66666666666666641</v>
      </c>
      <c r="DH93" s="57">
        <f t="shared" si="1146"/>
        <v>2</v>
      </c>
      <c r="DI93" s="57">
        <f t="shared" si="1146"/>
        <v>0</v>
      </c>
      <c r="DJ93" s="57">
        <f t="shared" si="1146"/>
        <v>0</v>
      </c>
      <c r="DK93" s="57">
        <f t="shared" si="1146"/>
        <v>0</v>
      </c>
      <c r="DL93" s="57">
        <f t="shared" si="1146"/>
        <v>0</v>
      </c>
      <c r="DM93" s="57">
        <f t="shared" si="1146"/>
        <v>0</v>
      </c>
      <c r="DN93" s="57">
        <f t="shared" si="1146"/>
        <v>1</v>
      </c>
      <c r="DO93" s="14">
        <f t="shared" si="1146"/>
        <v>3</v>
      </c>
      <c r="DP93" s="14">
        <f t="shared" ref="DP93:DP96" si="1526">DH93+DI93+DJ93*1.5+DK93*2.3+DL93*2+DM93*0.4+DN93*0.2</f>
        <v>2.2000000000000002</v>
      </c>
      <c r="DQ93" s="31">
        <f>DQ91+"00:15"</f>
        <v>0.66666666666666641</v>
      </c>
      <c r="DR93" s="57">
        <f t="shared" si="1147"/>
        <v>5</v>
      </c>
      <c r="DS93" s="57">
        <f t="shared" si="1138"/>
        <v>2</v>
      </c>
      <c r="DT93" s="57">
        <f t="shared" si="1138"/>
        <v>0</v>
      </c>
      <c r="DU93" s="57">
        <f t="shared" si="1138"/>
        <v>0</v>
      </c>
      <c r="DV93" s="57">
        <f t="shared" si="1138"/>
        <v>0</v>
      </c>
      <c r="DW93" s="57">
        <f t="shared" si="1138"/>
        <v>1</v>
      </c>
      <c r="DX93" s="57">
        <f t="shared" si="1138"/>
        <v>0</v>
      </c>
      <c r="DY93" s="14">
        <f t="shared" si="1138"/>
        <v>8</v>
      </c>
      <c r="DZ93" s="14">
        <f t="shared" ref="DZ93:DZ96" si="1527">DR93+DS93+DT93*1.5+DU93*2.3+DV93*2+DW93*0.4+DX93*0.2</f>
        <v>7.4</v>
      </c>
      <c r="EA93" s="31">
        <f>EA91+"00:15"</f>
        <v>0.66666666666666641</v>
      </c>
      <c r="EB93" s="57">
        <f t="shared" si="1148"/>
        <v>90</v>
      </c>
      <c r="EC93" s="57">
        <f t="shared" si="1140"/>
        <v>20</v>
      </c>
      <c r="ED93" s="57">
        <f t="shared" si="1140"/>
        <v>2</v>
      </c>
      <c r="EE93" s="57">
        <f t="shared" si="1140"/>
        <v>1</v>
      </c>
      <c r="EF93" s="57">
        <f t="shared" si="1140"/>
        <v>15</v>
      </c>
      <c r="EG93" s="57">
        <f t="shared" si="1140"/>
        <v>19</v>
      </c>
      <c r="EH93" s="57">
        <f t="shared" si="1140"/>
        <v>12</v>
      </c>
      <c r="EI93" s="14">
        <f t="shared" si="1140"/>
        <v>159</v>
      </c>
      <c r="EJ93" s="14">
        <f t="shared" ref="EJ93:EJ96" si="1528">EB93+EC93+ED93*1.5+EE93*2.3+EF93*2+EG93*0.4+EH93*0.2</f>
        <v>155.30000000000001</v>
      </c>
      <c r="EK93" s="31">
        <f>EK91+"00:15"</f>
        <v>0.66666666666666641</v>
      </c>
      <c r="EL93" s="57">
        <f t="shared" si="1149"/>
        <v>86</v>
      </c>
      <c r="EM93" s="57">
        <f t="shared" si="1142"/>
        <v>24</v>
      </c>
      <c r="EN93" s="57">
        <f t="shared" si="1142"/>
        <v>2</v>
      </c>
      <c r="EO93" s="57">
        <f t="shared" si="1142"/>
        <v>1</v>
      </c>
      <c r="EP93" s="57">
        <f t="shared" si="1142"/>
        <v>14</v>
      </c>
      <c r="EQ93" s="57">
        <f t="shared" si="1142"/>
        <v>10</v>
      </c>
      <c r="ER93" s="57">
        <f t="shared" si="1142"/>
        <v>5</v>
      </c>
      <c r="ES93" s="14">
        <f t="shared" si="1142"/>
        <v>142</v>
      </c>
      <c r="ET93" s="14">
        <f t="shared" ref="ET93:ET96" si="1529">EL93+EM93+EN93*1.5+EO93*2.3+EP93*2+EQ93*0.4+ER93*0.2</f>
        <v>148.30000000000001</v>
      </c>
    </row>
    <row r="94" spans="1:150" x14ac:dyDescent="0.25">
      <c r="A94" s="31">
        <f>A93+"00:15"</f>
        <v>0.67708333333333304</v>
      </c>
      <c r="B94" s="57">
        <v>69</v>
      </c>
      <c r="C94" s="57">
        <v>24</v>
      </c>
      <c r="D94" s="57">
        <v>0</v>
      </c>
      <c r="E94" s="57">
        <v>0</v>
      </c>
      <c r="F94" s="57">
        <v>14</v>
      </c>
      <c r="G94" s="57">
        <v>16</v>
      </c>
      <c r="H94" s="57">
        <v>10</v>
      </c>
      <c r="I94" s="14">
        <f t="shared" si="1227"/>
        <v>133</v>
      </c>
      <c r="J94" s="14">
        <f t="shared" si="1514"/>
        <v>129.4</v>
      </c>
      <c r="K94" s="31">
        <f>K93+"00:15"</f>
        <v>0.67708333333333304</v>
      </c>
      <c r="L94" s="57">
        <v>2</v>
      </c>
      <c r="M94" s="57">
        <v>2</v>
      </c>
      <c r="N94" s="57">
        <v>0</v>
      </c>
      <c r="O94" s="57">
        <v>0</v>
      </c>
      <c r="P94" s="57">
        <v>0</v>
      </c>
      <c r="Q94" s="57">
        <v>1</v>
      </c>
      <c r="R94" s="57">
        <v>0</v>
      </c>
      <c r="S94" s="14">
        <f t="shared" si="1515"/>
        <v>5</v>
      </c>
      <c r="T94" s="14">
        <f t="shared" si="1516"/>
        <v>4.4000000000000004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31"/>
        <v>0</v>
      </c>
      <c r="AD94" s="14">
        <f t="shared" si="1517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1</v>
      </c>
      <c r="AM94" s="14">
        <f t="shared" si="1233"/>
        <v>1</v>
      </c>
      <c r="AN94" s="14">
        <f t="shared" si="1518"/>
        <v>0.2</v>
      </c>
      <c r="AO94" s="31">
        <f>AO93+"00:15"</f>
        <v>0.67708333333333304</v>
      </c>
      <c r="AP94" s="57">
        <v>2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1</v>
      </c>
      <c r="AW94" s="14">
        <f t="shared" si="1235"/>
        <v>3</v>
      </c>
      <c r="AX94" s="14">
        <f t="shared" si="1519"/>
        <v>2.2000000000000002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37"/>
        <v>0</v>
      </c>
      <c r="BH94" s="14">
        <f t="shared" si="1520"/>
        <v>0</v>
      </c>
      <c r="BI94" s="31">
        <f>BI93+"00:15"</f>
        <v>0.67708333333333304</v>
      </c>
      <c r="BJ94" s="57">
        <v>0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si="1239"/>
        <v>0</v>
      </c>
      <c r="BR94" s="14">
        <f t="shared" si="1521"/>
        <v>0</v>
      </c>
      <c r="BS94" s="31">
        <f>BS93+"00:15"</f>
        <v>0.67708333333333304</v>
      </c>
      <c r="BT94" s="57">
        <v>85</v>
      </c>
      <c r="BU94" s="57">
        <v>17</v>
      </c>
      <c r="BV94" s="57">
        <v>1</v>
      </c>
      <c r="BW94" s="57">
        <v>0</v>
      </c>
      <c r="BX94" s="57">
        <v>13</v>
      </c>
      <c r="BY94" s="57">
        <v>8</v>
      </c>
      <c r="BZ94" s="57">
        <v>11</v>
      </c>
      <c r="CA94" s="14">
        <f t="shared" si="1241"/>
        <v>135</v>
      </c>
      <c r="CB94" s="14">
        <f t="shared" si="1522"/>
        <v>134.89999999999998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43"/>
        <v>0</v>
      </c>
      <c r="CL94" s="14">
        <f t="shared" si="1523"/>
        <v>0</v>
      </c>
      <c r="CM94" s="31">
        <f>CM93+"00:15"</f>
        <v>0.67708333333333304</v>
      </c>
      <c r="CN94" s="57">
        <f t="shared" si="1144"/>
        <v>85</v>
      </c>
      <c r="CO94" s="57">
        <f t="shared" si="1144"/>
        <v>17</v>
      </c>
      <c r="CP94" s="57">
        <f t="shared" si="1144"/>
        <v>1</v>
      </c>
      <c r="CQ94" s="57">
        <f t="shared" si="1144"/>
        <v>0</v>
      </c>
      <c r="CR94" s="57">
        <f t="shared" si="1144"/>
        <v>13</v>
      </c>
      <c r="CS94" s="57">
        <f t="shared" si="1144"/>
        <v>8</v>
      </c>
      <c r="CT94" s="57">
        <f t="shared" si="1144"/>
        <v>12</v>
      </c>
      <c r="CU94" s="14">
        <f t="shared" si="1144"/>
        <v>136</v>
      </c>
      <c r="CV94" s="14">
        <f t="shared" si="1524"/>
        <v>135.1</v>
      </c>
      <c r="CW94" s="31">
        <f>CW93+"00:15"</f>
        <v>0.67708333333333304</v>
      </c>
      <c r="CX94" s="57">
        <f t="shared" si="1145"/>
        <v>71</v>
      </c>
      <c r="CY94" s="57">
        <f t="shared" si="1145"/>
        <v>26</v>
      </c>
      <c r="CZ94" s="57">
        <f t="shared" si="1145"/>
        <v>0</v>
      </c>
      <c r="DA94" s="57">
        <f t="shared" si="1145"/>
        <v>0</v>
      </c>
      <c r="DB94" s="57">
        <f t="shared" si="1145"/>
        <v>14</v>
      </c>
      <c r="DC94" s="57">
        <f t="shared" si="1145"/>
        <v>17</v>
      </c>
      <c r="DD94" s="57">
        <f t="shared" si="1145"/>
        <v>10</v>
      </c>
      <c r="DE94" s="14">
        <f t="shared" si="1145"/>
        <v>138</v>
      </c>
      <c r="DF94" s="14">
        <f t="shared" si="1525"/>
        <v>133.80000000000001</v>
      </c>
      <c r="DG94" s="31">
        <f>DG93+"00:15"</f>
        <v>0.67708333333333304</v>
      </c>
      <c r="DH94" s="57">
        <f t="shared" si="1146"/>
        <v>2</v>
      </c>
      <c r="DI94" s="57">
        <f t="shared" si="1146"/>
        <v>2</v>
      </c>
      <c r="DJ94" s="57">
        <f t="shared" si="1146"/>
        <v>0</v>
      </c>
      <c r="DK94" s="57">
        <f t="shared" si="1146"/>
        <v>0</v>
      </c>
      <c r="DL94" s="57">
        <f t="shared" si="1146"/>
        <v>0</v>
      </c>
      <c r="DM94" s="57">
        <f t="shared" si="1146"/>
        <v>1</v>
      </c>
      <c r="DN94" s="57">
        <f t="shared" si="1146"/>
        <v>0</v>
      </c>
      <c r="DO94" s="14">
        <f t="shared" si="1146"/>
        <v>5</v>
      </c>
      <c r="DP94" s="14">
        <f t="shared" si="1526"/>
        <v>4.4000000000000004</v>
      </c>
      <c r="DQ94" s="31">
        <f>DQ93+"00:15"</f>
        <v>0.67708333333333304</v>
      </c>
      <c r="DR94" s="57">
        <f t="shared" si="1147"/>
        <v>2</v>
      </c>
      <c r="DS94" s="57">
        <f t="shared" si="1138"/>
        <v>0</v>
      </c>
      <c r="DT94" s="57">
        <f t="shared" si="1138"/>
        <v>0</v>
      </c>
      <c r="DU94" s="57">
        <f t="shared" si="1138"/>
        <v>0</v>
      </c>
      <c r="DV94" s="57">
        <f t="shared" si="1138"/>
        <v>0</v>
      </c>
      <c r="DW94" s="57">
        <f t="shared" si="1138"/>
        <v>0</v>
      </c>
      <c r="DX94" s="57">
        <f t="shared" si="1138"/>
        <v>2</v>
      </c>
      <c r="DY94" s="14">
        <f t="shared" si="1138"/>
        <v>4</v>
      </c>
      <c r="DZ94" s="14">
        <f t="shared" si="1527"/>
        <v>2.4</v>
      </c>
      <c r="EA94" s="31">
        <f>EA93+"00:15"</f>
        <v>0.67708333333333304</v>
      </c>
      <c r="EB94" s="57">
        <f t="shared" si="1148"/>
        <v>71</v>
      </c>
      <c r="EC94" s="57">
        <f t="shared" si="1140"/>
        <v>24</v>
      </c>
      <c r="ED94" s="57">
        <f t="shared" si="1140"/>
        <v>0</v>
      </c>
      <c r="EE94" s="57">
        <f t="shared" si="1140"/>
        <v>0</v>
      </c>
      <c r="EF94" s="57">
        <f t="shared" si="1140"/>
        <v>14</v>
      </c>
      <c r="EG94" s="57">
        <f t="shared" si="1140"/>
        <v>16</v>
      </c>
      <c r="EH94" s="57">
        <f t="shared" si="1140"/>
        <v>11</v>
      </c>
      <c r="EI94" s="14">
        <f t="shared" si="1140"/>
        <v>136</v>
      </c>
      <c r="EJ94" s="14">
        <f t="shared" si="1528"/>
        <v>131.6</v>
      </c>
      <c r="EK94" s="31">
        <f>EK93+"00:15"</f>
        <v>0.67708333333333304</v>
      </c>
      <c r="EL94" s="57">
        <f t="shared" si="1149"/>
        <v>85</v>
      </c>
      <c r="EM94" s="57">
        <f t="shared" si="1142"/>
        <v>17</v>
      </c>
      <c r="EN94" s="57">
        <f t="shared" si="1142"/>
        <v>1</v>
      </c>
      <c r="EO94" s="57">
        <f t="shared" si="1142"/>
        <v>0</v>
      </c>
      <c r="EP94" s="57">
        <f t="shared" si="1142"/>
        <v>13</v>
      </c>
      <c r="EQ94" s="57">
        <f t="shared" si="1142"/>
        <v>8</v>
      </c>
      <c r="ER94" s="57">
        <f t="shared" si="1142"/>
        <v>11</v>
      </c>
      <c r="ES94" s="14">
        <f t="shared" si="1142"/>
        <v>135</v>
      </c>
      <c r="ET94" s="14">
        <f t="shared" si="1529"/>
        <v>134.89999999999998</v>
      </c>
    </row>
    <row r="95" spans="1:150" x14ac:dyDescent="0.25">
      <c r="A95" s="31">
        <f t="shared" ref="A95:A96" si="1530">A94+"00:15"</f>
        <v>0.68749999999999967</v>
      </c>
      <c r="B95" s="57">
        <v>75</v>
      </c>
      <c r="C95" s="57">
        <v>22</v>
      </c>
      <c r="D95" s="57">
        <v>3</v>
      </c>
      <c r="E95" s="57">
        <v>1</v>
      </c>
      <c r="F95" s="57">
        <v>16</v>
      </c>
      <c r="G95" s="57">
        <v>16</v>
      </c>
      <c r="H95" s="57">
        <v>17</v>
      </c>
      <c r="I95" s="14">
        <f t="shared" si="1227"/>
        <v>150</v>
      </c>
      <c r="J95" s="14">
        <f t="shared" si="1514"/>
        <v>145.60000000000002</v>
      </c>
      <c r="K95" s="31">
        <f t="shared" ref="K95:K96" si="1531">K94+"00:15"</f>
        <v>0.68749999999999967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14">
        <f t="shared" si="1515"/>
        <v>1</v>
      </c>
      <c r="T95" s="14">
        <f t="shared" si="1516"/>
        <v>1</v>
      </c>
      <c r="U95" s="31">
        <f t="shared" ref="U95:U96" si="1532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31"/>
        <v>0</v>
      </c>
      <c r="AD95" s="14">
        <f t="shared" si="1517"/>
        <v>0</v>
      </c>
      <c r="AE95" s="31">
        <f t="shared" ref="AE95:AE96" si="1533">AE94+"00:15"</f>
        <v>0.68749999999999967</v>
      </c>
      <c r="AF95" s="57">
        <v>1</v>
      </c>
      <c r="AG95" s="57">
        <v>1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14">
        <f t="shared" si="1233"/>
        <v>2</v>
      </c>
      <c r="AN95" s="14">
        <f t="shared" si="1518"/>
        <v>2</v>
      </c>
      <c r="AO95" s="31">
        <f t="shared" ref="AO95:AO96" si="1534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1</v>
      </c>
      <c r="AW95" s="14">
        <f t="shared" si="1235"/>
        <v>1</v>
      </c>
      <c r="AX95" s="14">
        <f t="shared" si="1519"/>
        <v>0.2</v>
      </c>
      <c r="AY95" s="31">
        <f t="shared" ref="AY95:AY96" si="1535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37"/>
        <v>0</v>
      </c>
      <c r="BH95" s="14">
        <f t="shared" si="1520"/>
        <v>0</v>
      </c>
      <c r="BI95" s="31">
        <f t="shared" ref="BI95:BI96" si="1536">BI94+"00:15"</f>
        <v>0.68749999999999967</v>
      </c>
      <c r="BJ95" s="57">
        <v>1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1239"/>
        <v>1</v>
      </c>
      <c r="BR95" s="14">
        <f t="shared" si="1521"/>
        <v>1</v>
      </c>
      <c r="BS95" s="31">
        <f t="shared" ref="BS95:BS96" si="1537">BS94+"00:15"</f>
        <v>0.68749999999999967</v>
      </c>
      <c r="BT95" s="57">
        <v>64</v>
      </c>
      <c r="BU95" s="57">
        <v>16</v>
      </c>
      <c r="BV95" s="57">
        <v>1</v>
      </c>
      <c r="BW95" s="57">
        <v>0</v>
      </c>
      <c r="BX95" s="57">
        <v>15</v>
      </c>
      <c r="BY95" s="57">
        <v>10</v>
      </c>
      <c r="BZ95" s="57">
        <v>8</v>
      </c>
      <c r="CA95" s="14">
        <f t="shared" si="1241"/>
        <v>114</v>
      </c>
      <c r="CB95" s="14">
        <f t="shared" si="1522"/>
        <v>117.1</v>
      </c>
      <c r="CC95" s="31">
        <f t="shared" ref="CC95:CC96" si="1538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43"/>
        <v>0</v>
      </c>
      <c r="CL95" s="14">
        <f t="shared" si="1523"/>
        <v>0</v>
      </c>
      <c r="CM95" s="31">
        <f t="shared" ref="CM95:CM96" si="1539">CM94+"00:15"</f>
        <v>0.68749999999999967</v>
      </c>
      <c r="CN95" s="57">
        <f t="shared" si="1144"/>
        <v>65</v>
      </c>
      <c r="CO95" s="57">
        <f t="shared" si="1144"/>
        <v>17</v>
      </c>
      <c r="CP95" s="57">
        <f t="shared" si="1144"/>
        <v>1</v>
      </c>
      <c r="CQ95" s="57">
        <f t="shared" si="1144"/>
        <v>0</v>
      </c>
      <c r="CR95" s="57">
        <f t="shared" si="1144"/>
        <v>15</v>
      </c>
      <c r="CS95" s="57">
        <f t="shared" si="1144"/>
        <v>10</v>
      </c>
      <c r="CT95" s="57">
        <f t="shared" si="1144"/>
        <v>8</v>
      </c>
      <c r="CU95" s="14">
        <f t="shared" si="1144"/>
        <v>116</v>
      </c>
      <c r="CV95" s="14">
        <f t="shared" si="1524"/>
        <v>119.1</v>
      </c>
      <c r="CW95" s="31">
        <f t="shared" ref="CW95:CW96" si="1540">CW94+"00:15"</f>
        <v>0.68749999999999967</v>
      </c>
      <c r="CX95" s="57">
        <f t="shared" si="1145"/>
        <v>76</v>
      </c>
      <c r="CY95" s="57">
        <f t="shared" si="1145"/>
        <v>22</v>
      </c>
      <c r="CZ95" s="57">
        <f t="shared" si="1145"/>
        <v>3</v>
      </c>
      <c r="DA95" s="57">
        <f t="shared" si="1145"/>
        <v>1</v>
      </c>
      <c r="DB95" s="57">
        <f t="shared" si="1145"/>
        <v>16</v>
      </c>
      <c r="DC95" s="57">
        <f t="shared" si="1145"/>
        <v>16</v>
      </c>
      <c r="DD95" s="57">
        <f t="shared" si="1145"/>
        <v>17</v>
      </c>
      <c r="DE95" s="14">
        <f t="shared" si="1145"/>
        <v>151</v>
      </c>
      <c r="DF95" s="14">
        <f t="shared" si="1525"/>
        <v>146.60000000000002</v>
      </c>
      <c r="DG95" s="31">
        <f t="shared" ref="DG95:DG96" si="1541">DG94+"00:15"</f>
        <v>0.68749999999999967</v>
      </c>
      <c r="DH95" s="57">
        <f t="shared" si="1146"/>
        <v>2</v>
      </c>
      <c r="DI95" s="57">
        <f t="shared" si="1146"/>
        <v>0</v>
      </c>
      <c r="DJ95" s="57">
        <f t="shared" si="1146"/>
        <v>0</v>
      </c>
      <c r="DK95" s="57">
        <f t="shared" si="1146"/>
        <v>0</v>
      </c>
      <c r="DL95" s="57">
        <f t="shared" si="1146"/>
        <v>0</v>
      </c>
      <c r="DM95" s="57">
        <f t="shared" si="1146"/>
        <v>0</v>
      </c>
      <c r="DN95" s="57">
        <f t="shared" si="1146"/>
        <v>0</v>
      </c>
      <c r="DO95" s="14">
        <f t="shared" si="1146"/>
        <v>2</v>
      </c>
      <c r="DP95" s="14">
        <f t="shared" si="1526"/>
        <v>2</v>
      </c>
      <c r="DQ95" s="31">
        <f t="shared" ref="DQ95:DQ96" si="1542">DQ94+"00:15"</f>
        <v>0.68749999999999967</v>
      </c>
      <c r="DR95" s="57">
        <f t="shared" si="1147"/>
        <v>1</v>
      </c>
      <c r="DS95" s="57">
        <f t="shared" si="1138"/>
        <v>1</v>
      </c>
      <c r="DT95" s="57">
        <f t="shared" si="1138"/>
        <v>0</v>
      </c>
      <c r="DU95" s="57">
        <f t="shared" si="1138"/>
        <v>0</v>
      </c>
      <c r="DV95" s="57">
        <f t="shared" si="1138"/>
        <v>0</v>
      </c>
      <c r="DW95" s="57">
        <f t="shared" si="1138"/>
        <v>0</v>
      </c>
      <c r="DX95" s="57">
        <f t="shared" si="1138"/>
        <v>1</v>
      </c>
      <c r="DY95" s="14">
        <f t="shared" si="1138"/>
        <v>3</v>
      </c>
      <c r="DZ95" s="14">
        <f t="shared" si="1527"/>
        <v>2.2000000000000002</v>
      </c>
      <c r="EA95" s="31">
        <f t="shared" ref="EA95:EA96" si="1543">EA94+"00:15"</f>
        <v>0.68749999999999967</v>
      </c>
      <c r="EB95" s="57">
        <f t="shared" si="1148"/>
        <v>75</v>
      </c>
      <c r="EC95" s="57">
        <f t="shared" si="1140"/>
        <v>22</v>
      </c>
      <c r="ED95" s="57">
        <f t="shared" si="1140"/>
        <v>3</v>
      </c>
      <c r="EE95" s="57">
        <f t="shared" si="1140"/>
        <v>1</v>
      </c>
      <c r="EF95" s="57">
        <f t="shared" si="1140"/>
        <v>16</v>
      </c>
      <c r="EG95" s="57">
        <f t="shared" si="1140"/>
        <v>16</v>
      </c>
      <c r="EH95" s="57">
        <f t="shared" si="1140"/>
        <v>18</v>
      </c>
      <c r="EI95" s="14">
        <f t="shared" si="1140"/>
        <v>151</v>
      </c>
      <c r="EJ95" s="14">
        <f t="shared" si="1528"/>
        <v>145.80000000000001</v>
      </c>
      <c r="EK95" s="31">
        <f t="shared" ref="EK95:EK96" si="1544">EK94+"00:15"</f>
        <v>0.68749999999999967</v>
      </c>
      <c r="EL95" s="57">
        <f t="shared" si="1149"/>
        <v>65</v>
      </c>
      <c r="EM95" s="57">
        <f t="shared" si="1142"/>
        <v>16</v>
      </c>
      <c r="EN95" s="57">
        <f t="shared" si="1142"/>
        <v>1</v>
      </c>
      <c r="EO95" s="57">
        <f t="shared" si="1142"/>
        <v>0</v>
      </c>
      <c r="EP95" s="57">
        <f t="shared" si="1142"/>
        <v>15</v>
      </c>
      <c r="EQ95" s="57">
        <f t="shared" si="1142"/>
        <v>10</v>
      </c>
      <c r="ER95" s="57">
        <f t="shared" si="1142"/>
        <v>8</v>
      </c>
      <c r="ES95" s="14">
        <f t="shared" si="1142"/>
        <v>115</v>
      </c>
      <c r="ET95" s="14">
        <f t="shared" si="1529"/>
        <v>118.1</v>
      </c>
    </row>
    <row r="96" spans="1:150" ht="13" thickBot="1" x14ac:dyDescent="0.3">
      <c r="A96" s="31">
        <f t="shared" si="1530"/>
        <v>0.6979166666666663</v>
      </c>
      <c r="B96" s="57">
        <v>91</v>
      </c>
      <c r="C96" s="57">
        <v>22</v>
      </c>
      <c r="D96" s="57">
        <v>3</v>
      </c>
      <c r="E96" s="57">
        <v>0</v>
      </c>
      <c r="F96" s="57">
        <v>15</v>
      </c>
      <c r="G96" s="57">
        <v>20</v>
      </c>
      <c r="H96" s="57">
        <v>21</v>
      </c>
      <c r="I96" s="14">
        <f t="shared" si="1227"/>
        <v>172</v>
      </c>
      <c r="J96" s="14">
        <f t="shared" si="1514"/>
        <v>159.69999999999999</v>
      </c>
      <c r="K96" s="31">
        <f t="shared" si="1531"/>
        <v>0.6979166666666663</v>
      </c>
      <c r="L96" s="57">
        <v>2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1</v>
      </c>
      <c r="S96" s="14">
        <f t="shared" si="1515"/>
        <v>3</v>
      </c>
      <c r="T96" s="14">
        <f t="shared" si="1516"/>
        <v>2.2000000000000002</v>
      </c>
      <c r="U96" s="31">
        <f t="shared" si="1532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31"/>
        <v>0</v>
      </c>
      <c r="AD96" s="14">
        <f t="shared" si="1517"/>
        <v>0</v>
      </c>
      <c r="AE96" s="31">
        <f t="shared" si="1533"/>
        <v>0.6979166666666663</v>
      </c>
      <c r="AF96" s="57">
        <v>3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14">
        <f t="shared" si="1233"/>
        <v>3</v>
      </c>
      <c r="AN96" s="14">
        <f t="shared" si="1518"/>
        <v>3</v>
      </c>
      <c r="AO96" s="31">
        <f t="shared" si="1534"/>
        <v>0.6979166666666663</v>
      </c>
      <c r="AP96" s="57">
        <v>2</v>
      </c>
      <c r="AQ96" s="57">
        <v>1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14">
        <f t="shared" si="1235"/>
        <v>3</v>
      </c>
      <c r="AX96" s="14">
        <f t="shared" si="1519"/>
        <v>3</v>
      </c>
      <c r="AY96" s="31">
        <f t="shared" si="1535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37"/>
        <v>0</v>
      </c>
      <c r="BH96" s="14">
        <f t="shared" si="1520"/>
        <v>0</v>
      </c>
      <c r="BI96" s="31">
        <f t="shared" si="1536"/>
        <v>0.6979166666666663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1</v>
      </c>
      <c r="BP96" s="57">
        <v>1</v>
      </c>
      <c r="BQ96" s="14">
        <f t="shared" si="1239"/>
        <v>2</v>
      </c>
      <c r="BR96" s="14">
        <f t="shared" si="1521"/>
        <v>0.60000000000000009</v>
      </c>
      <c r="BS96" s="31">
        <f t="shared" si="1537"/>
        <v>0.6979166666666663</v>
      </c>
      <c r="BT96" s="57">
        <v>76</v>
      </c>
      <c r="BU96" s="57">
        <v>11</v>
      </c>
      <c r="BV96" s="57">
        <v>1</v>
      </c>
      <c r="BW96" s="57">
        <v>0</v>
      </c>
      <c r="BX96" s="57">
        <v>13</v>
      </c>
      <c r="BY96" s="57">
        <v>9</v>
      </c>
      <c r="BZ96" s="57">
        <v>2</v>
      </c>
      <c r="CA96" s="14">
        <f t="shared" si="1241"/>
        <v>112</v>
      </c>
      <c r="CB96" s="14">
        <f t="shared" si="1522"/>
        <v>118.5</v>
      </c>
      <c r="CC96" s="31">
        <f t="shared" si="1538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43"/>
        <v>0</v>
      </c>
      <c r="CL96" s="14">
        <f t="shared" si="1523"/>
        <v>0</v>
      </c>
      <c r="CM96" s="31">
        <f t="shared" si="1539"/>
        <v>0.6979166666666663</v>
      </c>
      <c r="CN96" s="57">
        <f t="shared" si="1144"/>
        <v>79</v>
      </c>
      <c r="CO96" s="57">
        <f t="shared" si="1144"/>
        <v>11</v>
      </c>
      <c r="CP96" s="57">
        <f t="shared" si="1144"/>
        <v>1</v>
      </c>
      <c r="CQ96" s="57">
        <f t="shared" si="1144"/>
        <v>0</v>
      </c>
      <c r="CR96" s="57">
        <f t="shared" si="1144"/>
        <v>13</v>
      </c>
      <c r="CS96" s="57">
        <f t="shared" si="1144"/>
        <v>9</v>
      </c>
      <c r="CT96" s="57">
        <f t="shared" si="1144"/>
        <v>2</v>
      </c>
      <c r="CU96" s="14">
        <f t="shared" si="1144"/>
        <v>115</v>
      </c>
      <c r="CV96" s="14">
        <f t="shared" si="1524"/>
        <v>121.5</v>
      </c>
      <c r="CW96" s="31">
        <f t="shared" si="1540"/>
        <v>0.6979166666666663</v>
      </c>
      <c r="CX96" s="57">
        <f t="shared" si="1145"/>
        <v>93</v>
      </c>
      <c r="CY96" s="57">
        <f t="shared" si="1145"/>
        <v>22</v>
      </c>
      <c r="CZ96" s="57">
        <f t="shared" si="1145"/>
        <v>3</v>
      </c>
      <c r="DA96" s="57">
        <f t="shared" si="1145"/>
        <v>0</v>
      </c>
      <c r="DB96" s="57">
        <f t="shared" si="1145"/>
        <v>15</v>
      </c>
      <c r="DC96" s="57">
        <f t="shared" si="1145"/>
        <v>20</v>
      </c>
      <c r="DD96" s="57">
        <f t="shared" si="1145"/>
        <v>22</v>
      </c>
      <c r="DE96" s="14">
        <f t="shared" si="1145"/>
        <v>175</v>
      </c>
      <c r="DF96" s="14">
        <f t="shared" si="1525"/>
        <v>161.9</v>
      </c>
      <c r="DG96" s="31">
        <f t="shared" si="1541"/>
        <v>0.6979166666666663</v>
      </c>
      <c r="DH96" s="57">
        <f t="shared" si="1146"/>
        <v>2</v>
      </c>
      <c r="DI96" s="57">
        <f t="shared" si="1146"/>
        <v>0</v>
      </c>
      <c r="DJ96" s="57">
        <f t="shared" si="1146"/>
        <v>0</v>
      </c>
      <c r="DK96" s="57">
        <f t="shared" si="1146"/>
        <v>0</v>
      </c>
      <c r="DL96" s="57">
        <f t="shared" si="1146"/>
        <v>0</v>
      </c>
      <c r="DM96" s="57">
        <f t="shared" si="1146"/>
        <v>1</v>
      </c>
      <c r="DN96" s="57">
        <f t="shared" si="1146"/>
        <v>2</v>
      </c>
      <c r="DO96" s="14">
        <f t="shared" si="1146"/>
        <v>5</v>
      </c>
      <c r="DP96" s="14">
        <f t="shared" si="1526"/>
        <v>2.8</v>
      </c>
      <c r="DQ96" s="31">
        <f t="shared" si="1542"/>
        <v>0.6979166666666663</v>
      </c>
      <c r="DR96" s="57">
        <f t="shared" si="1147"/>
        <v>5</v>
      </c>
      <c r="DS96" s="57">
        <f t="shared" si="1138"/>
        <v>1</v>
      </c>
      <c r="DT96" s="57">
        <f t="shared" si="1138"/>
        <v>0</v>
      </c>
      <c r="DU96" s="57">
        <f t="shared" si="1138"/>
        <v>0</v>
      </c>
      <c r="DV96" s="57">
        <f t="shared" si="1138"/>
        <v>0</v>
      </c>
      <c r="DW96" s="57">
        <f t="shared" si="1138"/>
        <v>0</v>
      </c>
      <c r="DX96" s="57">
        <f t="shared" si="1138"/>
        <v>0</v>
      </c>
      <c r="DY96" s="14">
        <f t="shared" si="1138"/>
        <v>6</v>
      </c>
      <c r="DZ96" s="14">
        <f t="shared" si="1527"/>
        <v>6</v>
      </c>
      <c r="EA96" s="31">
        <f t="shared" si="1543"/>
        <v>0.6979166666666663</v>
      </c>
      <c r="EB96" s="57">
        <f t="shared" si="1148"/>
        <v>93</v>
      </c>
      <c r="EC96" s="57">
        <f t="shared" si="1140"/>
        <v>23</v>
      </c>
      <c r="ED96" s="57">
        <f t="shared" si="1140"/>
        <v>3</v>
      </c>
      <c r="EE96" s="57">
        <f t="shared" si="1140"/>
        <v>0</v>
      </c>
      <c r="EF96" s="57">
        <f t="shared" si="1140"/>
        <v>15</v>
      </c>
      <c r="EG96" s="57">
        <f t="shared" si="1140"/>
        <v>20</v>
      </c>
      <c r="EH96" s="57">
        <f t="shared" si="1140"/>
        <v>21</v>
      </c>
      <c r="EI96" s="14">
        <f t="shared" si="1140"/>
        <v>175</v>
      </c>
      <c r="EJ96" s="14">
        <f t="shared" si="1528"/>
        <v>162.69999999999999</v>
      </c>
      <c r="EK96" s="31">
        <f t="shared" si="1544"/>
        <v>0.6979166666666663</v>
      </c>
      <c r="EL96" s="57">
        <f t="shared" si="1149"/>
        <v>76</v>
      </c>
      <c r="EM96" s="57">
        <f t="shared" si="1142"/>
        <v>11</v>
      </c>
      <c r="EN96" s="57">
        <f t="shared" si="1142"/>
        <v>1</v>
      </c>
      <c r="EO96" s="57">
        <f t="shared" si="1142"/>
        <v>0</v>
      </c>
      <c r="EP96" s="57">
        <f t="shared" si="1142"/>
        <v>13</v>
      </c>
      <c r="EQ96" s="57">
        <f t="shared" si="1142"/>
        <v>10</v>
      </c>
      <c r="ER96" s="57">
        <f t="shared" si="1142"/>
        <v>3</v>
      </c>
      <c r="ES96" s="14">
        <f t="shared" si="1142"/>
        <v>114</v>
      </c>
      <c r="ET96" s="14">
        <f t="shared" si="1529"/>
        <v>119.1</v>
      </c>
    </row>
    <row r="97" spans="1:150" ht="13.5" thickTop="1" thickBot="1" x14ac:dyDescent="0.3">
      <c r="A97" s="32" t="s">
        <v>5</v>
      </c>
      <c r="B97" s="2">
        <f>SUM(B93:B96)</f>
        <v>323</v>
      </c>
      <c r="C97" s="2">
        <f t="shared" ref="C97" si="1545">SUM(C93:C96)</f>
        <v>88</v>
      </c>
      <c r="D97" s="2">
        <f t="shared" ref="D97" si="1546">SUM(D93:D96)</f>
        <v>8</v>
      </c>
      <c r="E97" s="2">
        <f t="shared" ref="E97" si="1547">SUM(E93:E96)</f>
        <v>2</v>
      </c>
      <c r="F97" s="2">
        <f t="shared" ref="F97" si="1548">SUM(F93:F96)</f>
        <v>60</v>
      </c>
      <c r="G97" s="2">
        <f t="shared" ref="G97" si="1549">SUM(G93:G96)</f>
        <v>70</v>
      </c>
      <c r="H97" s="2">
        <f t="shared" ref="H97" si="1550">SUM(H93:H96)</f>
        <v>60</v>
      </c>
      <c r="I97" s="15">
        <f t="shared" ref="I97" si="1551">SUM(I93:I96)</f>
        <v>611</v>
      </c>
      <c r="J97" s="33">
        <f>B97+C97+D97*1.5+E97*2.3+F97*2+G97*0.4+H97*0.2</f>
        <v>587.6</v>
      </c>
      <c r="K97" s="32" t="s">
        <v>5</v>
      </c>
      <c r="L97" s="2">
        <f>SUM(L93:L96)</f>
        <v>6</v>
      </c>
      <c r="M97" s="2">
        <f t="shared" ref="M97" si="1552">SUM(M93:M96)</f>
        <v>2</v>
      </c>
      <c r="N97" s="2">
        <f t="shared" ref="N97" si="1553">SUM(N93:N96)</f>
        <v>0</v>
      </c>
      <c r="O97" s="2">
        <f t="shared" ref="O97" si="1554">SUM(O93:O96)</f>
        <v>0</v>
      </c>
      <c r="P97" s="2">
        <f t="shared" ref="P97" si="1555">SUM(P93:P96)</f>
        <v>0</v>
      </c>
      <c r="Q97" s="2">
        <f t="shared" ref="Q97" si="1556">SUM(Q93:Q96)</f>
        <v>1</v>
      </c>
      <c r="R97" s="2">
        <f t="shared" ref="R97:S97" si="1557">SUM(R93:R96)</f>
        <v>2</v>
      </c>
      <c r="S97" s="15">
        <f t="shared" si="1557"/>
        <v>11</v>
      </c>
      <c r="T97" s="33">
        <f>L97+M97+N97*1.5+O97*2.3+P97*2+Q97*0.4+R97*0.2</f>
        <v>8.8000000000000007</v>
      </c>
      <c r="U97" s="32" t="s">
        <v>5</v>
      </c>
      <c r="V97" s="2">
        <f>SUM(V93:V96)</f>
        <v>0</v>
      </c>
      <c r="W97" s="2">
        <f t="shared" ref="W97" si="1558">SUM(W93:W96)</f>
        <v>0</v>
      </c>
      <c r="X97" s="2">
        <f t="shared" ref="X97" si="1559">SUM(X93:X96)</f>
        <v>0</v>
      </c>
      <c r="Y97" s="2">
        <f t="shared" ref="Y97" si="1560">SUM(Y93:Y96)</f>
        <v>0</v>
      </c>
      <c r="Z97" s="2">
        <f t="shared" ref="Z97" si="1561">SUM(Z93:Z96)</f>
        <v>0</v>
      </c>
      <c r="AA97" s="2">
        <f t="shared" ref="AA97" si="1562">SUM(AA93:AA96)</f>
        <v>0</v>
      </c>
      <c r="AB97" s="2">
        <f t="shared" ref="AB97" si="1563">SUM(AB93:AB96)</f>
        <v>0</v>
      </c>
      <c r="AC97" s="15">
        <f t="shared" ref="AC97" si="1564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7</v>
      </c>
      <c r="AG97" s="2">
        <f t="shared" ref="AG97" si="1565">SUM(AG93:AG96)</f>
        <v>3</v>
      </c>
      <c r="AH97" s="2">
        <f t="shared" ref="AH97" si="1566">SUM(AH93:AH96)</f>
        <v>0</v>
      </c>
      <c r="AI97" s="2">
        <f t="shared" ref="AI97" si="1567">SUM(AI93:AI96)</f>
        <v>0</v>
      </c>
      <c r="AJ97" s="2">
        <f t="shared" ref="AJ97" si="1568">SUM(AJ93:AJ96)</f>
        <v>0</v>
      </c>
      <c r="AK97" s="2">
        <f t="shared" ref="AK97" si="1569">SUM(AK93:AK96)</f>
        <v>0</v>
      </c>
      <c r="AL97" s="2">
        <f t="shared" ref="AL97" si="1570">SUM(AL93:AL96)</f>
        <v>1</v>
      </c>
      <c r="AM97" s="15">
        <f t="shared" ref="AM97" si="1571">SUM(AM93:AM96)</f>
        <v>11</v>
      </c>
      <c r="AN97" s="33">
        <f>AF97+AG97+AH97*1.5+AI97*2.3+AJ97*2+AK97*0.4+AL97*0.2</f>
        <v>10.199999999999999</v>
      </c>
      <c r="AO97" s="32" t="s">
        <v>5</v>
      </c>
      <c r="AP97" s="2">
        <f>SUM(AP93:AP96)</f>
        <v>6</v>
      </c>
      <c r="AQ97" s="2">
        <f t="shared" ref="AQ97" si="1572">SUM(AQ93:AQ96)</f>
        <v>1</v>
      </c>
      <c r="AR97" s="2">
        <f t="shared" ref="AR97" si="1573">SUM(AR93:AR96)</f>
        <v>0</v>
      </c>
      <c r="AS97" s="2">
        <f t="shared" ref="AS97" si="1574">SUM(AS93:AS96)</f>
        <v>0</v>
      </c>
      <c r="AT97" s="2">
        <f t="shared" ref="AT97" si="1575">SUM(AT93:AT96)</f>
        <v>0</v>
      </c>
      <c r="AU97" s="2">
        <f t="shared" ref="AU97" si="1576">SUM(AU93:AU96)</f>
        <v>1</v>
      </c>
      <c r="AV97" s="2">
        <f t="shared" ref="AV97" si="1577">SUM(AV93:AV96)</f>
        <v>2</v>
      </c>
      <c r="AW97" s="15">
        <f t="shared" ref="AW97" si="1578">SUM(AW93:AW96)</f>
        <v>10</v>
      </c>
      <c r="AX97" s="33">
        <f>AP97+AQ97+AR97*1.5+AS97*2.3+AT97*2+AU97*0.4+AV97*0.2</f>
        <v>7.8000000000000007</v>
      </c>
      <c r="AY97" s="32" t="s">
        <v>5</v>
      </c>
      <c r="AZ97" s="2">
        <f>SUM(AZ93:AZ96)</f>
        <v>0</v>
      </c>
      <c r="BA97" s="2">
        <f t="shared" ref="BA97" si="1579">SUM(BA93:BA96)</f>
        <v>0</v>
      </c>
      <c r="BB97" s="2">
        <f t="shared" ref="BB97" si="1580">SUM(BB93:BB96)</f>
        <v>0</v>
      </c>
      <c r="BC97" s="2">
        <f t="shared" ref="BC97" si="1581">SUM(BC93:BC96)</f>
        <v>0</v>
      </c>
      <c r="BD97" s="2">
        <f t="shared" ref="BD97" si="1582">SUM(BD93:BD96)</f>
        <v>0</v>
      </c>
      <c r="BE97" s="2">
        <f t="shared" ref="BE97" si="1583">SUM(BE93:BE96)</f>
        <v>0</v>
      </c>
      <c r="BF97" s="2">
        <f t="shared" ref="BF97" si="1584">SUM(BF93:BF96)</f>
        <v>0</v>
      </c>
      <c r="BG97" s="15">
        <f t="shared" ref="BG97" si="1585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2</v>
      </c>
      <c r="BK97" s="2">
        <f t="shared" ref="BK97" si="1586">SUM(BK93:BK96)</f>
        <v>0</v>
      </c>
      <c r="BL97" s="2">
        <f t="shared" ref="BL97" si="1587">SUM(BL93:BL96)</f>
        <v>0</v>
      </c>
      <c r="BM97" s="2">
        <f t="shared" ref="BM97" si="1588">SUM(BM93:BM96)</f>
        <v>0</v>
      </c>
      <c r="BN97" s="2">
        <f t="shared" ref="BN97" si="1589">SUM(BN93:BN96)</f>
        <v>0</v>
      </c>
      <c r="BO97" s="2">
        <f t="shared" ref="BO97" si="1590">SUM(BO93:BO96)</f>
        <v>1</v>
      </c>
      <c r="BP97" s="2">
        <f t="shared" ref="BP97" si="1591">SUM(BP93:BP96)</f>
        <v>1</v>
      </c>
      <c r="BQ97" s="15">
        <f t="shared" ref="BQ97" si="1592">SUM(BQ93:BQ96)</f>
        <v>4</v>
      </c>
      <c r="BR97" s="33">
        <f>BJ97+BK97+BL97*1.5+BM97*2.3+BN97*2+BO97*0.4+BP97*0.2</f>
        <v>2.6</v>
      </c>
      <c r="BS97" s="32" t="s">
        <v>5</v>
      </c>
      <c r="BT97" s="2">
        <f>SUM(BT93:BT96)</f>
        <v>310</v>
      </c>
      <c r="BU97" s="2">
        <f t="shared" ref="BU97" si="1593">SUM(BU93:BU96)</f>
        <v>68</v>
      </c>
      <c r="BV97" s="2">
        <f t="shared" ref="BV97" si="1594">SUM(BV93:BV96)</f>
        <v>5</v>
      </c>
      <c r="BW97" s="2">
        <f t="shared" ref="BW97" si="1595">SUM(BW93:BW96)</f>
        <v>1</v>
      </c>
      <c r="BX97" s="2">
        <f t="shared" ref="BX97" si="1596">SUM(BX93:BX96)</f>
        <v>55</v>
      </c>
      <c r="BY97" s="2">
        <f t="shared" ref="BY97" si="1597">SUM(BY93:BY96)</f>
        <v>37</v>
      </c>
      <c r="BZ97" s="2">
        <f t="shared" ref="BZ97" si="1598">SUM(BZ93:BZ96)</f>
        <v>26</v>
      </c>
      <c r="CA97" s="15">
        <f t="shared" ref="CA97" si="1599">SUM(CA93:CA96)</f>
        <v>502</v>
      </c>
      <c r="CB97" s="33">
        <f>BT97+BU97+BV97*1.5+BW97*2.3+BX97*2+BY97*0.4+BZ97*0.2</f>
        <v>517.80000000000007</v>
      </c>
      <c r="CC97" s="32" t="s">
        <v>5</v>
      </c>
      <c r="CD97" s="2">
        <f>SUM(CD93:CD96)</f>
        <v>0</v>
      </c>
      <c r="CE97" s="2">
        <f t="shared" ref="CE97" si="1600">SUM(CE93:CE96)</f>
        <v>0</v>
      </c>
      <c r="CF97" s="2">
        <f t="shared" ref="CF97" si="1601">SUM(CF93:CF96)</f>
        <v>0</v>
      </c>
      <c r="CG97" s="2">
        <f t="shared" ref="CG97" si="1602">SUM(CG93:CG96)</f>
        <v>0</v>
      </c>
      <c r="CH97" s="2">
        <f t="shared" ref="CH97" si="1603">SUM(CH93:CH96)</f>
        <v>0</v>
      </c>
      <c r="CI97" s="2">
        <f t="shared" ref="CI97" si="1604">SUM(CI93:CI96)</f>
        <v>0</v>
      </c>
      <c r="CJ97" s="2">
        <f t="shared" ref="CJ97" si="1605">SUM(CJ93:CJ96)</f>
        <v>0</v>
      </c>
      <c r="CK97" s="15">
        <f t="shared" ref="CK97" si="1606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44"/>
        <v>317</v>
      </c>
      <c r="CO97" s="2">
        <f t="shared" si="1144"/>
        <v>71</v>
      </c>
      <c r="CP97" s="2">
        <f t="shared" si="1144"/>
        <v>5</v>
      </c>
      <c r="CQ97" s="2">
        <f t="shared" si="1144"/>
        <v>1</v>
      </c>
      <c r="CR97" s="2">
        <f t="shared" si="1144"/>
        <v>55</v>
      </c>
      <c r="CS97" s="2">
        <f t="shared" si="1144"/>
        <v>37</v>
      </c>
      <c r="CT97" s="2">
        <f t="shared" si="1144"/>
        <v>27</v>
      </c>
      <c r="CU97" s="15">
        <f t="shared" si="1144"/>
        <v>513</v>
      </c>
      <c r="CV97" s="33">
        <f>CN97+CO97+CP97*1.5+CQ97*2.3+CR97*2+CS97*0.4+CT97*0.2</f>
        <v>528</v>
      </c>
      <c r="CW97" s="32" t="s">
        <v>5</v>
      </c>
      <c r="CX97" s="2">
        <f t="shared" si="1145"/>
        <v>329</v>
      </c>
      <c r="CY97" s="2">
        <f t="shared" si="1145"/>
        <v>90</v>
      </c>
      <c r="CZ97" s="2">
        <f t="shared" si="1145"/>
        <v>8</v>
      </c>
      <c r="DA97" s="2">
        <f t="shared" si="1145"/>
        <v>2</v>
      </c>
      <c r="DB97" s="2">
        <f t="shared" si="1145"/>
        <v>60</v>
      </c>
      <c r="DC97" s="2">
        <f t="shared" si="1145"/>
        <v>71</v>
      </c>
      <c r="DD97" s="2">
        <f t="shared" si="1145"/>
        <v>62</v>
      </c>
      <c r="DE97" s="15">
        <f t="shared" si="1145"/>
        <v>622</v>
      </c>
      <c r="DF97" s="33">
        <f>CX97+CY97+CZ97*1.5+DA97*2.3+DB97*2+DC97*0.4+DD97*0.2</f>
        <v>596.4</v>
      </c>
      <c r="DG97" s="32" t="s">
        <v>5</v>
      </c>
      <c r="DH97" s="2">
        <f t="shared" si="1146"/>
        <v>8</v>
      </c>
      <c r="DI97" s="2">
        <f t="shared" si="1146"/>
        <v>2</v>
      </c>
      <c r="DJ97" s="2">
        <f t="shared" si="1146"/>
        <v>0</v>
      </c>
      <c r="DK97" s="2">
        <f t="shared" si="1146"/>
        <v>0</v>
      </c>
      <c r="DL97" s="2">
        <f t="shared" si="1146"/>
        <v>0</v>
      </c>
      <c r="DM97" s="2">
        <f t="shared" si="1146"/>
        <v>2</v>
      </c>
      <c r="DN97" s="2">
        <f t="shared" si="1146"/>
        <v>3</v>
      </c>
      <c r="DO97" s="15">
        <f t="shared" si="1146"/>
        <v>15</v>
      </c>
      <c r="DP97" s="33">
        <f>DH97+DI97+DJ97*1.5+DK97*2.3+DL97*2+DM97*0.4+DN97*0.2</f>
        <v>11.4</v>
      </c>
      <c r="DQ97" s="32" t="s">
        <v>5</v>
      </c>
      <c r="DR97" s="2">
        <f t="shared" si="1147"/>
        <v>13</v>
      </c>
      <c r="DS97" s="2">
        <f t="shared" si="1138"/>
        <v>4</v>
      </c>
      <c r="DT97" s="2">
        <f t="shared" si="1138"/>
        <v>0</v>
      </c>
      <c r="DU97" s="2">
        <f t="shared" si="1138"/>
        <v>0</v>
      </c>
      <c r="DV97" s="2">
        <f t="shared" si="1138"/>
        <v>0</v>
      </c>
      <c r="DW97" s="2">
        <f t="shared" si="1138"/>
        <v>1</v>
      </c>
      <c r="DX97" s="2">
        <f t="shared" si="1138"/>
        <v>3</v>
      </c>
      <c r="DY97" s="15">
        <f t="shared" si="1138"/>
        <v>21</v>
      </c>
      <c r="DZ97" s="33">
        <f>DR97+DS97+DT97*1.5+DU97*2.3+DV97*2+DW97*0.4+DX97*0.2</f>
        <v>18</v>
      </c>
      <c r="EA97" s="32" t="s">
        <v>5</v>
      </c>
      <c r="EB97" s="2">
        <f t="shared" si="1148"/>
        <v>329</v>
      </c>
      <c r="EC97" s="2">
        <f t="shared" si="1140"/>
        <v>89</v>
      </c>
      <c r="ED97" s="2">
        <f t="shared" si="1140"/>
        <v>8</v>
      </c>
      <c r="EE97" s="2">
        <f t="shared" si="1140"/>
        <v>2</v>
      </c>
      <c r="EF97" s="2">
        <f t="shared" si="1140"/>
        <v>60</v>
      </c>
      <c r="EG97" s="2">
        <f t="shared" si="1140"/>
        <v>71</v>
      </c>
      <c r="EH97" s="2">
        <f t="shared" si="1140"/>
        <v>62</v>
      </c>
      <c r="EI97" s="15">
        <f t="shared" si="1140"/>
        <v>621</v>
      </c>
      <c r="EJ97" s="33">
        <f>EB97+EC97+ED97*1.5+EE97*2.3+EF97*2+EG97*0.4+EH97*0.2</f>
        <v>595.4</v>
      </c>
      <c r="EK97" s="32" t="s">
        <v>5</v>
      </c>
      <c r="EL97" s="2">
        <f t="shared" si="1149"/>
        <v>312</v>
      </c>
      <c r="EM97" s="2">
        <f t="shared" si="1142"/>
        <v>68</v>
      </c>
      <c r="EN97" s="2">
        <f t="shared" si="1142"/>
        <v>5</v>
      </c>
      <c r="EO97" s="2">
        <f t="shared" si="1142"/>
        <v>1</v>
      </c>
      <c r="EP97" s="2">
        <f t="shared" si="1142"/>
        <v>55</v>
      </c>
      <c r="EQ97" s="2">
        <f t="shared" si="1142"/>
        <v>38</v>
      </c>
      <c r="ER97" s="2">
        <f t="shared" si="1142"/>
        <v>27</v>
      </c>
      <c r="ES97" s="15">
        <f t="shared" si="1142"/>
        <v>506</v>
      </c>
      <c r="ET97" s="33">
        <f>EL97+EM97+EN97*1.5+EO97*2.3+EP97*2+EQ97*0.4+ER97*0.2</f>
        <v>520.4</v>
      </c>
    </row>
    <row r="98" spans="1:150" ht="13" thickTop="1" x14ac:dyDescent="0.25">
      <c r="A98" s="31">
        <f>A96+"00:15"</f>
        <v>0.70833333333333293</v>
      </c>
      <c r="B98" s="57">
        <v>92</v>
      </c>
      <c r="C98" s="57">
        <v>22</v>
      </c>
      <c r="D98" s="57">
        <v>3</v>
      </c>
      <c r="E98" s="57">
        <v>0</v>
      </c>
      <c r="F98" s="57">
        <v>15</v>
      </c>
      <c r="G98" s="57">
        <v>17</v>
      </c>
      <c r="H98" s="57">
        <v>23</v>
      </c>
      <c r="I98" s="14">
        <f t="shared" si="1227"/>
        <v>172</v>
      </c>
      <c r="J98" s="14">
        <f t="shared" ref="J98:J101" si="1607">B98+C98+D98*1.5+E98*2.3+F98*2+G98*0.4+H98*0.2</f>
        <v>159.9</v>
      </c>
      <c r="K98" s="31">
        <f>K96+"00:15"</f>
        <v>0.70833333333333293</v>
      </c>
      <c r="L98" s="57">
        <v>1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14">
        <f t="shared" ref="S98:S101" si="1608">SUM(L98:R98)</f>
        <v>1</v>
      </c>
      <c r="T98" s="14">
        <f t="shared" ref="T98:T101" si="1609">L98+M98+N98*1.5+O98*2.3+P98*2+Q98*0.4+R98*0.2</f>
        <v>1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31"/>
        <v>0</v>
      </c>
      <c r="AD98" s="14">
        <f t="shared" ref="AD98:AD101" si="1610">V98+W98+X98*1.5+Y98*2.3+Z98*2+AA98*0.4+AB98*0.2</f>
        <v>0</v>
      </c>
      <c r="AE98" s="31">
        <f>AE96+"00:15"</f>
        <v>0.70833333333333293</v>
      </c>
      <c r="AF98" s="57">
        <v>1</v>
      </c>
      <c r="AG98" s="57">
        <v>1</v>
      </c>
      <c r="AH98" s="57">
        <v>0</v>
      </c>
      <c r="AI98" s="57">
        <v>0</v>
      </c>
      <c r="AJ98" s="57">
        <v>0</v>
      </c>
      <c r="AK98" s="57">
        <v>0</v>
      </c>
      <c r="AL98" s="57">
        <v>1</v>
      </c>
      <c r="AM98" s="14">
        <f t="shared" si="1233"/>
        <v>3</v>
      </c>
      <c r="AN98" s="14">
        <f t="shared" ref="AN98:AN101" si="1611">AF98+AG98+AH98*1.5+AI98*2.3+AJ98*2+AK98*0.4+AL98*0.2</f>
        <v>2.2000000000000002</v>
      </c>
      <c r="AO98" s="31">
        <f>AO96+"00:15"</f>
        <v>0.70833333333333293</v>
      </c>
      <c r="AP98" s="57">
        <v>1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</v>
      </c>
      <c r="AW98" s="14">
        <f t="shared" si="1235"/>
        <v>2</v>
      </c>
      <c r="AX98" s="14">
        <f t="shared" ref="AX98:AX101" si="1612">AP98+AQ98+AR98*1.5+AS98*2.3+AT98*2+AU98*0.4+AV98*0.2</f>
        <v>1.2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37"/>
        <v>0</v>
      </c>
      <c r="BH98" s="14">
        <f t="shared" ref="BH98:BH101" si="1613">AZ98+BA98+BB98*1.5+BC98*2.3+BD98*2+BE98*0.4+BF98*0.2</f>
        <v>0</v>
      </c>
      <c r="BI98" s="31">
        <f>BI96+"00:15"</f>
        <v>0.70833333333333293</v>
      </c>
      <c r="BJ98" s="57">
        <v>0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0</v>
      </c>
      <c r="BQ98" s="14">
        <f t="shared" si="1239"/>
        <v>0</v>
      </c>
      <c r="BR98" s="14">
        <f t="shared" ref="BR98:BR101" si="1614">BJ98+BK98+BL98*1.5+BM98*2.3+BN98*2+BO98*0.4+BP98*0.2</f>
        <v>0</v>
      </c>
      <c r="BS98" s="31">
        <f>BS96+"00:15"</f>
        <v>0.70833333333333293</v>
      </c>
      <c r="BT98" s="57">
        <v>75</v>
      </c>
      <c r="BU98" s="57">
        <v>13</v>
      </c>
      <c r="BV98" s="57">
        <v>2</v>
      </c>
      <c r="BW98" s="57">
        <v>0</v>
      </c>
      <c r="BX98" s="57">
        <v>12</v>
      </c>
      <c r="BY98" s="57">
        <v>7</v>
      </c>
      <c r="BZ98" s="57">
        <v>17</v>
      </c>
      <c r="CA98" s="14">
        <f t="shared" si="1241"/>
        <v>126</v>
      </c>
      <c r="CB98" s="14">
        <f t="shared" ref="CB98:CB101" si="1615">BT98+BU98+BV98*1.5+BW98*2.3+BX98*2+BY98*0.4+BZ98*0.2</f>
        <v>121.2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43"/>
        <v>0</v>
      </c>
      <c r="CL98" s="14">
        <f t="shared" ref="CL98:CL101" si="1616">CD98+CE98+CF98*1.5+CG98*2.3+CH98*2+CI98*0.4+CJ98*0.2</f>
        <v>0</v>
      </c>
      <c r="CM98" s="31">
        <f>CM96+"00:15"</f>
        <v>0.70833333333333293</v>
      </c>
      <c r="CN98" s="57">
        <f t="shared" si="1144"/>
        <v>76</v>
      </c>
      <c r="CO98" s="57">
        <f t="shared" si="1144"/>
        <v>14</v>
      </c>
      <c r="CP98" s="57">
        <f t="shared" si="1144"/>
        <v>2</v>
      </c>
      <c r="CQ98" s="57">
        <f t="shared" si="1144"/>
        <v>0</v>
      </c>
      <c r="CR98" s="57">
        <f t="shared" si="1144"/>
        <v>12</v>
      </c>
      <c r="CS98" s="57">
        <f t="shared" si="1144"/>
        <v>7</v>
      </c>
      <c r="CT98" s="57">
        <f t="shared" si="1144"/>
        <v>18</v>
      </c>
      <c r="CU98" s="14">
        <f t="shared" si="1144"/>
        <v>129</v>
      </c>
      <c r="CV98" s="14">
        <f t="shared" ref="CV98:CV101" si="1617">CN98+CO98+CP98*1.5+CQ98*2.3+CR98*2+CS98*0.4+CT98*0.2</f>
        <v>123.39999999999999</v>
      </c>
      <c r="CW98" s="31">
        <f>CW96+"00:15"</f>
        <v>0.70833333333333293</v>
      </c>
      <c r="CX98" s="57">
        <f t="shared" si="1145"/>
        <v>93</v>
      </c>
      <c r="CY98" s="57">
        <f t="shared" si="1145"/>
        <v>22</v>
      </c>
      <c r="CZ98" s="57">
        <f t="shared" si="1145"/>
        <v>3</v>
      </c>
      <c r="DA98" s="57">
        <f t="shared" si="1145"/>
        <v>0</v>
      </c>
      <c r="DB98" s="57">
        <f t="shared" si="1145"/>
        <v>15</v>
      </c>
      <c r="DC98" s="57">
        <f t="shared" si="1145"/>
        <v>17</v>
      </c>
      <c r="DD98" s="57">
        <f t="shared" si="1145"/>
        <v>23</v>
      </c>
      <c r="DE98" s="14">
        <f t="shared" si="1145"/>
        <v>173</v>
      </c>
      <c r="DF98" s="14">
        <f t="shared" ref="DF98:DF101" si="1618">CX98+CY98+CZ98*1.5+DA98*2.3+DB98*2+DC98*0.4+DD98*0.2</f>
        <v>160.9</v>
      </c>
      <c r="DG98" s="31">
        <f>DG96+"00:15"</f>
        <v>0.70833333333333293</v>
      </c>
      <c r="DH98" s="57">
        <f t="shared" si="1146"/>
        <v>1</v>
      </c>
      <c r="DI98" s="57">
        <f t="shared" si="1146"/>
        <v>0</v>
      </c>
      <c r="DJ98" s="57">
        <f t="shared" si="1146"/>
        <v>0</v>
      </c>
      <c r="DK98" s="57">
        <f t="shared" si="1146"/>
        <v>0</v>
      </c>
      <c r="DL98" s="57">
        <f t="shared" si="1146"/>
        <v>0</v>
      </c>
      <c r="DM98" s="57">
        <f t="shared" si="1146"/>
        <v>0</v>
      </c>
      <c r="DN98" s="57">
        <f t="shared" si="1146"/>
        <v>0</v>
      </c>
      <c r="DO98" s="14">
        <f t="shared" si="1146"/>
        <v>1</v>
      </c>
      <c r="DP98" s="14">
        <f t="shared" ref="DP98:DP101" si="1619">DH98+DI98+DJ98*1.5+DK98*2.3+DL98*2+DM98*0.4+DN98*0.2</f>
        <v>1</v>
      </c>
      <c r="DQ98" s="31">
        <f>DQ96+"00:15"</f>
        <v>0.70833333333333293</v>
      </c>
      <c r="DR98" s="57">
        <f t="shared" si="1147"/>
        <v>2</v>
      </c>
      <c r="DS98" s="57">
        <f t="shared" si="1138"/>
        <v>1</v>
      </c>
      <c r="DT98" s="57">
        <f t="shared" si="1138"/>
        <v>0</v>
      </c>
      <c r="DU98" s="57">
        <f t="shared" si="1138"/>
        <v>0</v>
      </c>
      <c r="DV98" s="57">
        <f t="shared" si="1138"/>
        <v>0</v>
      </c>
      <c r="DW98" s="57">
        <f t="shared" si="1138"/>
        <v>0</v>
      </c>
      <c r="DX98" s="57">
        <f t="shared" si="1138"/>
        <v>2</v>
      </c>
      <c r="DY98" s="14">
        <f t="shared" si="1138"/>
        <v>5</v>
      </c>
      <c r="DZ98" s="14">
        <f t="shared" ref="DZ98:DZ101" si="1620">DR98+DS98+DT98*1.5+DU98*2.3+DV98*2+DW98*0.4+DX98*0.2</f>
        <v>3.4</v>
      </c>
      <c r="EA98" s="31">
        <f>EA96+"00:15"</f>
        <v>0.70833333333333293</v>
      </c>
      <c r="EB98" s="57">
        <f t="shared" si="1148"/>
        <v>93</v>
      </c>
      <c r="EC98" s="57">
        <f t="shared" si="1140"/>
        <v>22</v>
      </c>
      <c r="ED98" s="57">
        <f t="shared" si="1140"/>
        <v>3</v>
      </c>
      <c r="EE98" s="57">
        <f t="shared" si="1140"/>
        <v>0</v>
      </c>
      <c r="EF98" s="57">
        <f t="shared" si="1140"/>
        <v>15</v>
      </c>
      <c r="EG98" s="57">
        <f t="shared" si="1140"/>
        <v>17</v>
      </c>
      <c r="EH98" s="57">
        <f t="shared" si="1140"/>
        <v>24</v>
      </c>
      <c r="EI98" s="14">
        <f t="shared" si="1140"/>
        <v>174</v>
      </c>
      <c r="EJ98" s="14">
        <f t="shared" ref="EJ98:EJ101" si="1621">EB98+EC98+ED98*1.5+EE98*2.3+EF98*2+EG98*0.4+EH98*0.2</f>
        <v>161.10000000000002</v>
      </c>
      <c r="EK98" s="31">
        <f>EK96+"00:15"</f>
        <v>0.70833333333333293</v>
      </c>
      <c r="EL98" s="57">
        <f t="shared" si="1149"/>
        <v>75</v>
      </c>
      <c r="EM98" s="57">
        <f t="shared" si="1142"/>
        <v>13</v>
      </c>
      <c r="EN98" s="57">
        <f t="shared" si="1142"/>
        <v>2</v>
      </c>
      <c r="EO98" s="57">
        <f t="shared" si="1142"/>
        <v>0</v>
      </c>
      <c r="EP98" s="57">
        <f t="shared" si="1142"/>
        <v>12</v>
      </c>
      <c r="EQ98" s="57">
        <f t="shared" si="1142"/>
        <v>7</v>
      </c>
      <c r="ER98" s="57">
        <f t="shared" si="1142"/>
        <v>17</v>
      </c>
      <c r="ES98" s="14">
        <f t="shared" si="1142"/>
        <v>126</v>
      </c>
      <c r="ET98" s="14">
        <f t="shared" ref="ET98:ET101" si="1622">EL98+EM98+EN98*1.5+EO98*2.3+EP98*2+EQ98*0.4+ER98*0.2</f>
        <v>121.2</v>
      </c>
    </row>
    <row r="99" spans="1:150" x14ac:dyDescent="0.25">
      <c r="A99" s="31">
        <f>A98+"00:15"</f>
        <v>0.71874999999999956</v>
      </c>
      <c r="B99" s="57">
        <v>74</v>
      </c>
      <c r="C99" s="57">
        <v>13</v>
      </c>
      <c r="D99" s="57">
        <v>2</v>
      </c>
      <c r="E99" s="57">
        <v>0</v>
      </c>
      <c r="F99" s="57">
        <v>17</v>
      </c>
      <c r="G99" s="57">
        <v>14</v>
      </c>
      <c r="H99" s="57">
        <v>22</v>
      </c>
      <c r="I99" s="14">
        <f t="shared" si="1227"/>
        <v>142</v>
      </c>
      <c r="J99" s="14">
        <f t="shared" si="1607"/>
        <v>134</v>
      </c>
      <c r="K99" s="31">
        <f>K98+"00:15"</f>
        <v>0.71874999999999956</v>
      </c>
      <c r="L99" s="57">
        <v>0</v>
      </c>
      <c r="M99" s="57">
        <v>0</v>
      </c>
      <c r="N99" s="57">
        <v>1</v>
      </c>
      <c r="O99" s="57">
        <v>0</v>
      </c>
      <c r="P99" s="57">
        <v>0</v>
      </c>
      <c r="Q99" s="57">
        <v>0</v>
      </c>
      <c r="R99" s="57">
        <v>1</v>
      </c>
      <c r="S99" s="14">
        <f t="shared" si="1608"/>
        <v>2</v>
      </c>
      <c r="T99" s="14">
        <f t="shared" si="1609"/>
        <v>1.7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31"/>
        <v>0</v>
      </c>
      <c r="AD99" s="14">
        <f t="shared" si="1610"/>
        <v>0</v>
      </c>
      <c r="AE99" s="31">
        <f>AE98+"00:15"</f>
        <v>0.71874999999999956</v>
      </c>
      <c r="AF99" s="57">
        <v>3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14">
        <f t="shared" si="1233"/>
        <v>3</v>
      </c>
      <c r="AN99" s="14">
        <f t="shared" si="1611"/>
        <v>3</v>
      </c>
      <c r="AO99" s="31">
        <f>AO98+"00:15"</f>
        <v>0.71874999999999956</v>
      </c>
      <c r="AP99" s="57">
        <v>2</v>
      </c>
      <c r="AQ99" s="57">
        <v>1</v>
      </c>
      <c r="AR99" s="57">
        <v>1</v>
      </c>
      <c r="AS99" s="57">
        <v>0</v>
      </c>
      <c r="AT99" s="57">
        <v>0</v>
      </c>
      <c r="AU99" s="57">
        <v>0</v>
      </c>
      <c r="AV99" s="57">
        <v>0</v>
      </c>
      <c r="AW99" s="14">
        <f t="shared" si="1235"/>
        <v>4</v>
      </c>
      <c r="AX99" s="14">
        <f t="shared" si="1612"/>
        <v>4.5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37"/>
        <v>0</v>
      </c>
      <c r="BH99" s="14">
        <f t="shared" si="1613"/>
        <v>0</v>
      </c>
      <c r="BI99" s="31">
        <f>BI98+"00:15"</f>
        <v>0.71874999999999956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2</v>
      </c>
      <c r="BQ99" s="14">
        <f t="shared" si="1239"/>
        <v>2</v>
      </c>
      <c r="BR99" s="14">
        <f t="shared" si="1614"/>
        <v>0.4</v>
      </c>
      <c r="BS99" s="31">
        <f>BS98+"00:15"</f>
        <v>0.71874999999999956</v>
      </c>
      <c r="BT99" s="57">
        <v>69</v>
      </c>
      <c r="BU99" s="57">
        <v>5</v>
      </c>
      <c r="BV99" s="57">
        <v>2</v>
      </c>
      <c r="BW99" s="57">
        <v>0</v>
      </c>
      <c r="BX99" s="57">
        <v>18</v>
      </c>
      <c r="BY99" s="57">
        <v>12</v>
      </c>
      <c r="BZ99" s="57">
        <v>8</v>
      </c>
      <c r="CA99" s="14">
        <f t="shared" si="1241"/>
        <v>114</v>
      </c>
      <c r="CB99" s="14">
        <f t="shared" si="1615"/>
        <v>119.39999999999999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43"/>
        <v>0</v>
      </c>
      <c r="CL99" s="14">
        <f t="shared" si="1616"/>
        <v>0</v>
      </c>
      <c r="CM99" s="31">
        <f>CM98+"00:15"</f>
        <v>0.71874999999999956</v>
      </c>
      <c r="CN99" s="57">
        <f t="shared" si="1144"/>
        <v>72</v>
      </c>
      <c r="CO99" s="57">
        <f t="shared" si="1144"/>
        <v>5</v>
      </c>
      <c r="CP99" s="57">
        <f t="shared" si="1144"/>
        <v>2</v>
      </c>
      <c r="CQ99" s="57">
        <f t="shared" si="1144"/>
        <v>0</v>
      </c>
      <c r="CR99" s="57">
        <f t="shared" si="1144"/>
        <v>18</v>
      </c>
      <c r="CS99" s="57">
        <f t="shared" si="1144"/>
        <v>12</v>
      </c>
      <c r="CT99" s="57">
        <f t="shared" si="1144"/>
        <v>8</v>
      </c>
      <c r="CU99" s="14">
        <f t="shared" si="1144"/>
        <v>117</v>
      </c>
      <c r="CV99" s="14">
        <f t="shared" si="1617"/>
        <v>122.39999999999999</v>
      </c>
      <c r="CW99" s="31">
        <f>CW98+"00:15"</f>
        <v>0.71874999999999956</v>
      </c>
      <c r="CX99" s="57">
        <f t="shared" si="1145"/>
        <v>74</v>
      </c>
      <c r="CY99" s="57">
        <f t="shared" si="1145"/>
        <v>13</v>
      </c>
      <c r="CZ99" s="57">
        <f t="shared" si="1145"/>
        <v>3</v>
      </c>
      <c r="DA99" s="57">
        <f t="shared" si="1145"/>
        <v>0</v>
      </c>
      <c r="DB99" s="57">
        <f t="shared" si="1145"/>
        <v>17</v>
      </c>
      <c r="DC99" s="57">
        <f t="shared" si="1145"/>
        <v>14</v>
      </c>
      <c r="DD99" s="57">
        <f t="shared" si="1145"/>
        <v>23</v>
      </c>
      <c r="DE99" s="14">
        <f t="shared" si="1145"/>
        <v>144</v>
      </c>
      <c r="DF99" s="14">
        <f t="shared" si="1618"/>
        <v>135.69999999999999</v>
      </c>
      <c r="DG99" s="31">
        <f>DG98+"00:15"</f>
        <v>0.71874999999999956</v>
      </c>
      <c r="DH99" s="57">
        <f t="shared" si="1146"/>
        <v>0</v>
      </c>
      <c r="DI99" s="57">
        <f t="shared" si="1146"/>
        <v>0</v>
      </c>
      <c r="DJ99" s="57">
        <f t="shared" si="1146"/>
        <v>1</v>
      </c>
      <c r="DK99" s="57">
        <f t="shared" si="1146"/>
        <v>0</v>
      </c>
      <c r="DL99" s="57">
        <f t="shared" si="1146"/>
        <v>0</v>
      </c>
      <c r="DM99" s="57">
        <f t="shared" si="1146"/>
        <v>0</v>
      </c>
      <c r="DN99" s="57">
        <f t="shared" si="1146"/>
        <v>3</v>
      </c>
      <c r="DO99" s="14">
        <f t="shared" si="1146"/>
        <v>4</v>
      </c>
      <c r="DP99" s="14">
        <f t="shared" si="1619"/>
        <v>2.1</v>
      </c>
      <c r="DQ99" s="31">
        <f>DQ98+"00:15"</f>
        <v>0.71874999999999956</v>
      </c>
      <c r="DR99" s="57">
        <f t="shared" si="1147"/>
        <v>5</v>
      </c>
      <c r="DS99" s="57">
        <f t="shared" si="1138"/>
        <v>1</v>
      </c>
      <c r="DT99" s="57">
        <f t="shared" si="1138"/>
        <v>1</v>
      </c>
      <c r="DU99" s="57">
        <f t="shared" si="1138"/>
        <v>0</v>
      </c>
      <c r="DV99" s="57">
        <f t="shared" si="1138"/>
        <v>0</v>
      </c>
      <c r="DW99" s="57">
        <f t="shared" si="1138"/>
        <v>0</v>
      </c>
      <c r="DX99" s="57">
        <f t="shared" si="1138"/>
        <v>0</v>
      </c>
      <c r="DY99" s="14">
        <f t="shared" si="1138"/>
        <v>7</v>
      </c>
      <c r="DZ99" s="14">
        <f t="shared" si="1620"/>
        <v>7.5</v>
      </c>
      <c r="EA99" s="31">
        <f>EA98+"00:15"</f>
        <v>0.71874999999999956</v>
      </c>
      <c r="EB99" s="57">
        <f t="shared" si="1148"/>
        <v>76</v>
      </c>
      <c r="EC99" s="57">
        <f t="shared" si="1140"/>
        <v>14</v>
      </c>
      <c r="ED99" s="57">
        <f t="shared" si="1140"/>
        <v>3</v>
      </c>
      <c r="EE99" s="57">
        <f t="shared" si="1140"/>
        <v>0</v>
      </c>
      <c r="EF99" s="57">
        <f t="shared" si="1140"/>
        <v>17</v>
      </c>
      <c r="EG99" s="57">
        <f t="shared" si="1140"/>
        <v>14</v>
      </c>
      <c r="EH99" s="57">
        <f t="shared" si="1140"/>
        <v>22</v>
      </c>
      <c r="EI99" s="14">
        <f t="shared" si="1140"/>
        <v>146</v>
      </c>
      <c r="EJ99" s="14">
        <f t="shared" si="1621"/>
        <v>138.5</v>
      </c>
      <c r="EK99" s="31">
        <f>EK98+"00:15"</f>
        <v>0.71874999999999956</v>
      </c>
      <c r="EL99" s="57">
        <f t="shared" si="1149"/>
        <v>69</v>
      </c>
      <c r="EM99" s="57">
        <f t="shared" si="1142"/>
        <v>5</v>
      </c>
      <c r="EN99" s="57">
        <f t="shared" si="1142"/>
        <v>2</v>
      </c>
      <c r="EO99" s="57">
        <f t="shared" si="1142"/>
        <v>0</v>
      </c>
      <c r="EP99" s="57">
        <f t="shared" si="1142"/>
        <v>18</v>
      </c>
      <c r="EQ99" s="57">
        <f t="shared" si="1142"/>
        <v>12</v>
      </c>
      <c r="ER99" s="57">
        <f t="shared" si="1142"/>
        <v>10</v>
      </c>
      <c r="ES99" s="14">
        <f t="shared" si="1142"/>
        <v>116</v>
      </c>
      <c r="ET99" s="14">
        <f t="shared" si="1622"/>
        <v>119.8</v>
      </c>
    </row>
    <row r="100" spans="1:150" x14ac:dyDescent="0.25">
      <c r="A100" s="31">
        <f t="shared" ref="A100:A101" si="1623">A99+"00:15"</f>
        <v>0.72916666666666619</v>
      </c>
      <c r="B100" s="57">
        <v>78</v>
      </c>
      <c r="C100" s="57">
        <v>16</v>
      </c>
      <c r="D100" s="57">
        <v>5</v>
      </c>
      <c r="E100" s="57">
        <v>0</v>
      </c>
      <c r="F100" s="57">
        <v>6</v>
      </c>
      <c r="G100" s="57">
        <v>21</v>
      </c>
      <c r="H100" s="57">
        <v>35</v>
      </c>
      <c r="I100" s="14">
        <f t="shared" si="1227"/>
        <v>161</v>
      </c>
      <c r="J100" s="14">
        <f t="shared" si="1607"/>
        <v>128.9</v>
      </c>
      <c r="K100" s="31">
        <f t="shared" ref="K100:K101" si="1624">K99+"00:15"</f>
        <v>0.72916666666666619</v>
      </c>
      <c r="L100" s="57">
        <v>1</v>
      </c>
      <c r="M100" s="57">
        <v>0</v>
      </c>
      <c r="N100" s="57">
        <v>0</v>
      </c>
      <c r="O100" s="57">
        <v>0</v>
      </c>
      <c r="P100" s="57">
        <v>0</v>
      </c>
      <c r="Q100" s="57">
        <v>1</v>
      </c>
      <c r="R100" s="57">
        <v>1</v>
      </c>
      <c r="S100" s="14">
        <f t="shared" si="1608"/>
        <v>3</v>
      </c>
      <c r="T100" s="14">
        <f t="shared" si="1609"/>
        <v>1.5999999999999999</v>
      </c>
      <c r="U100" s="31">
        <f t="shared" ref="U100:U101" si="1625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31"/>
        <v>0</v>
      </c>
      <c r="AD100" s="14">
        <f t="shared" si="1610"/>
        <v>0</v>
      </c>
      <c r="AE100" s="31">
        <f t="shared" ref="AE100:AE101" si="1626">AE99+"00:15"</f>
        <v>0.72916666666666619</v>
      </c>
      <c r="AF100" s="57">
        <v>1</v>
      </c>
      <c r="AG100" s="57">
        <v>0</v>
      </c>
      <c r="AH100" s="57">
        <v>0</v>
      </c>
      <c r="AI100" s="57">
        <v>0</v>
      </c>
      <c r="AJ100" s="57">
        <v>0</v>
      </c>
      <c r="AK100" s="57">
        <v>1</v>
      </c>
      <c r="AL100" s="57">
        <v>0</v>
      </c>
      <c r="AM100" s="14">
        <f t="shared" si="1233"/>
        <v>2</v>
      </c>
      <c r="AN100" s="14">
        <f t="shared" si="1611"/>
        <v>1.4</v>
      </c>
      <c r="AO100" s="31">
        <f t="shared" ref="AO100:AO101" si="1627">AO99+"00:15"</f>
        <v>0.72916666666666619</v>
      </c>
      <c r="AP100" s="57">
        <v>2</v>
      </c>
      <c r="AQ100" s="57">
        <v>0</v>
      </c>
      <c r="AR100" s="57">
        <v>0</v>
      </c>
      <c r="AS100" s="57">
        <v>0</v>
      </c>
      <c r="AT100" s="57">
        <v>0</v>
      </c>
      <c r="AU100" s="57">
        <v>1</v>
      </c>
      <c r="AV100" s="57">
        <v>3</v>
      </c>
      <c r="AW100" s="14">
        <f t="shared" si="1235"/>
        <v>6</v>
      </c>
      <c r="AX100" s="14">
        <f t="shared" si="1612"/>
        <v>3</v>
      </c>
      <c r="AY100" s="31">
        <f t="shared" ref="AY100:AY101" si="1628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37"/>
        <v>0</v>
      </c>
      <c r="BH100" s="14">
        <f t="shared" si="1613"/>
        <v>0</v>
      </c>
      <c r="BI100" s="31">
        <f t="shared" ref="BI100:BI101" si="1629">BI99+"00:15"</f>
        <v>0.72916666666666619</v>
      </c>
      <c r="BJ100" s="57">
        <v>1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1239"/>
        <v>2</v>
      </c>
      <c r="BR100" s="14">
        <f t="shared" si="1614"/>
        <v>1.2</v>
      </c>
      <c r="BS100" s="31">
        <f t="shared" ref="BS100:BS101" si="1630">BS99+"00:15"</f>
        <v>0.72916666666666619</v>
      </c>
      <c r="BT100" s="57">
        <v>76</v>
      </c>
      <c r="BU100" s="57">
        <v>8</v>
      </c>
      <c r="BV100" s="57">
        <v>2</v>
      </c>
      <c r="BW100" s="57">
        <v>0</v>
      </c>
      <c r="BX100" s="57">
        <v>16</v>
      </c>
      <c r="BY100" s="57">
        <v>11</v>
      </c>
      <c r="BZ100" s="57">
        <v>17</v>
      </c>
      <c r="CA100" s="14">
        <f t="shared" si="1241"/>
        <v>130</v>
      </c>
      <c r="CB100" s="14">
        <f t="shared" si="1615"/>
        <v>126.80000000000001</v>
      </c>
      <c r="CC100" s="31">
        <f t="shared" ref="CC100:CC101" si="1631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43"/>
        <v>0</v>
      </c>
      <c r="CL100" s="14">
        <f t="shared" si="1616"/>
        <v>0</v>
      </c>
      <c r="CM100" s="31">
        <f t="shared" ref="CM100:CM101" si="1632">CM99+"00:15"</f>
        <v>0.72916666666666619</v>
      </c>
      <c r="CN100" s="57">
        <f t="shared" si="1144"/>
        <v>77</v>
      </c>
      <c r="CO100" s="57">
        <f t="shared" si="1144"/>
        <v>8</v>
      </c>
      <c r="CP100" s="57">
        <f t="shared" si="1144"/>
        <v>2</v>
      </c>
      <c r="CQ100" s="57">
        <f t="shared" si="1144"/>
        <v>0</v>
      </c>
      <c r="CR100" s="57">
        <f t="shared" si="1144"/>
        <v>16</v>
      </c>
      <c r="CS100" s="57">
        <f t="shared" si="1144"/>
        <v>12</v>
      </c>
      <c r="CT100" s="57">
        <f t="shared" si="1144"/>
        <v>17</v>
      </c>
      <c r="CU100" s="14">
        <f t="shared" si="1144"/>
        <v>132</v>
      </c>
      <c r="CV100" s="14">
        <f t="shared" si="1617"/>
        <v>128.19999999999999</v>
      </c>
      <c r="CW100" s="31">
        <f t="shared" ref="CW100:CW101" si="1633">CW99+"00:15"</f>
        <v>0.72916666666666619</v>
      </c>
      <c r="CX100" s="57">
        <f t="shared" si="1145"/>
        <v>79</v>
      </c>
      <c r="CY100" s="57">
        <f t="shared" si="1145"/>
        <v>16</v>
      </c>
      <c r="CZ100" s="57">
        <f t="shared" si="1145"/>
        <v>5</v>
      </c>
      <c r="DA100" s="57">
        <f t="shared" si="1145"/>
        <v>0</v>
      </c>
      <c r="DB100" s="57">
        <f t="shared" si="1145"/>
        <v>6</v>
      </c>
      <c r="DC100" s="57">
        <f t="shared" si="1145"/>
        <v>22</v>
      </c>
      <c r="DD100" s="57">
        <f t="shared" si="1145"/>
        <v>36</v>
      </c>
      <c r="DE100" s="14">
        <f t="shared" si="1145"/>
        <v>164</v>
      </c>
      <c r="DF100" s="14">
        <f t="shared" si="1618"/>
        <v>130.5</v>
      </c>
      <c r="DG100" s="31">
        <f t="shared" ref="DG100:DG101" si="1634">DG99+"00:15"</f>
        <v>0.72916666666666619</v>
      </c>
      <c r="DH100" s="57">
        <f t="shared" si="1146"/>
        <v>2</v>
      </c>
      <c r="DI100" s="57">
        <f t="shared" si="1146"/>
        <v>0</v>
      </c>
      <c r="DJ100" s="57">
        <f t="shared" si="1146"/>
        <v>0</v>
      </c>
      <c r="DK100" s="57">
        <f t="shared" si="1146"/>
        <v>0</v>
      </c>
      <c r="DL100" s="57">
        <f t="shared" si="1146"/>
        <v>0</v>
      </c>
      <c r="DM100" s="57">
        <f t="shared" si="1146"/>
        <v>1</v>
      </c>
      <c r="DN100" s="57">
        <f t="shared" si="1146"/>
        <v>2</v>
      </c>
      <c r="DO100" s="14">
        <f t="shared" si="1146"/>
        <v>5</v>
      </c>
      <c r="DP100" s="14">
        <f t="shared" si="1619"/>
        <v>2.8</v>
      </c>
      <c r="DQ100" s="31">
        <f t="shared" ref="DQ100:DQ101" si="1635">DQ99+"00:15"</f>
        <v>0.72916666666666619</v>
      </c>
      <c r="DR100" s="57">
        <f t="shared" si="1147"/>
        <v>3</v>
      </c>
      <c r="DS100" s="57">
        <f t="shared" si="1138"/>
        <v>0</v>
      </c>
      <c r="DT100" s="57">
        <f t="shared" si="1138"/>
        <v>0</v>
      </c>
      <c r="DU100" s="57">
        <f t="shared" si="1138"/>
        <v>0</v>
      </c>
      <c r="DV100" s="57">
        <f t="shared" si="1138"/>
        <v>0</v>
      </c>
      <c r="DW100" s="57">
        <f t="shared" si="1138"/>
        <v>2</v>
      </c>
      <c r="DX100" s="57">
        <f t="shared" si="1138"/>
        <v>3</v>
      </c>
      <c r="DY100" s="14">
        <f t="shared" si="1138"/>
        <v>8</v>
      </c>
      <c r="DZ100" s="14">
        <f t="shared" si="1620"/>
        <v>4.4000000000000004</v>
      </c>
      <c r="EA100" s="31">
        <f t="shared" ref="EA100:EA101" si="1636">EA99+"00:15"</f>
        <v>0.72916666666666619</v>
      </c>
      <c r="EB100" s="57">
        <f t="shared" si="1148"/>
        <v>80</v>
      </c>
      <c r="EC100" s="57">
        <f t="shared" si="1140"/>
        <v>16</v>
      </c>
      <c r="ED100" s="57">
        <f t="shared" si="1140"/>
        <v>5</v>
      </c>
      <c r="EE100" s="57">
        <f t="shared" si="1140"/>
        <v>0</v>
      </c>
      <c r="EF100" s="57">
        <f t="shared" si="1140"/>
        <v>6</v>
      </c>
      <c r="EG100" s="57">
        <f t="shared" si="1140"/>
        <v>22</v>
      </c>
      <c r="EH100" s="57">
        <f t="shared" si="1140"/>
        <v>38</v>
      </c>
      <c r="EI100" s="14">
        <f t="shared" si="1140"/>
        <v>167</v>
      </c>
      <c r="EJ100" s="14">
        <f t="shared" si="1621"/>
        <v>131.9</v>
      </c>
      <c r="EK100" s="31">
        <f t="shared" ref="EK100:EK101" si="1637">EK99+"00:15"</f>
        <v>0.72916666666666619</v>
      </c>
      <c r="EL100" s="57">
        <f t="shared" si="1149"/>
        <v>77</v>
      </c>
      <c r="EM100" s="57">
        <f t="shared" si="1142"/>
        <v>8</v>
      </c>
      <c r="EN100" s="57">
        <f t="shared" si="1142"/>
        <v>2</v>
      </c>
      <c r="EO100" s="57">
        <f t="shared" si="1142"/>
        <v>0</v>
      </c>
      <c r="EP100" s="57">
        <f t="shared" si="1142"/>
        <v>16</v>
      </c>
      <c r="EQ100" s="57">
        <f t="shared" si="1142"/>
        <v>11</v>
      </c>
      <c r="ER100" s="57">
        <f t="shared" si="1142"/>
        <v>18</v>
      </c>
      <c r="ES100" s="14">
        <f t="shared" si="1142"/>
        <v>132</v>
      </c>
      <c r="ET100" s="14">
        <f t="shared" si="1622"/>
        <v>128</v>
      </c>
    </row>
    <row r="101" spans="1:150" ht="13" thickBot="1" x14ac:dyDescent="0.3">
      <c r="A101" s="31">
        <f t="shared" si="1623"/>
        <v>0.73958333333333282</v>
      </c>
      <c r="B101" s="57">
        <v>88</v>
      </c>
      <c r="C101" s="57">
        <v>16</v>
      </c>
      <c r="D101" s="57">
        <v>1</v>
      </c>
      <c r="E101" s="57">
        <v>0</v>
      </c>
      <c r="F101" s="57">
        <v>17</v>
      </c>
      <c r="G101" s="57">
        <v>25</v>
      </c>
      <c r="H101" s="57">
        <v>32</v>
      </c>
      <c r="I101" s="14">
        <f t="shared" si="1227"/>
        <v>179</v>
      </c>
      <c r="J101" s="14">
        <f t="shared" si="1607"/>
        <v>155.9</v>
      </c>
      <c r="K101" s="31">
        <f t="shared" si="1624"/>
        <v>0.73958333333333282</v>
      </c>
      <c r="L101" s="57">
        <v>5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3</v>
      </c>
      <c r="S101" s="14">
        <f t="shared" si="1608"/>
        <v>8</v>
      </c>
      <c r="T101" s="14">
        <f t="shared" si="1609"/>
        <v>5.6</v>
      </c>
      <c r="U101" s="31">
        <f t="shared" si="1625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31"/>
        <v>0</v>
      </c>
      <c r="AD101" s="14">
        <f t="shared" si="1610"/>
        <v>0</v>
      </c>
      <c r="AE101" s="31">
        <f t="shared" si="1626"/>
        <v>0.73958333333333282</v>
      </c>
      <c r="AF101" s="57">
        <v>3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1</v>
      </c>
      <c r="AM101" s="14">
        <f t="shared" si="1233"/>
        <v>4</v>
      </c>
      <c r="AN101" s="14">
        <f t="shared" si="1611"/>
        <v>3.2</v>
      </c>
      <c r="AO101" s="31">
        <f t="shared" si="1627"/>
        <v>0.73958333333333282</v>
      </c>
      <c r="AP101" s="57">
        <v>1</v>
      </c>
      <c r="AQ101" s="57">
        <v>0</v>
      </c>
      <c r="AR101" s="57">
        <v>0</v>
      </c>
      <c r="AS101" s="57">
        <v>0</v>
      </c>
      <c r="AT101" s="57">
        <v>0</v>
      </c>
      <c r="AU101" s="57">
        <v>1</v>
      </c>
      <c r="AV101" s="57">
        <v>2</v>
      </c>
      <c r="AW101" s="14">
        <f t="shared" si="1235"/>
        <v>4</v>
      </c>
      <c r="AX101" s="14">
        <f t="shared" si="1612"/>
        <v>1.7999999999999998</v>
      </c>
      <c r="AY101" s="31">
        <f t="shared" si="1628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37"/>
        <v>0</v>
      </c>
      <c r="BH101" s="14">
        <f t="shared" si="1613"/>
        <v>0</v>
      </c>
      <c r="BI101" s="31">
        <f t="shared" si="1629"/>
        <v>0.73958333333333282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0</v>
      </c>
      <c r="BQ101" s="14">
        <f t="shared" si="1239"/>
        <v>0</v>
      </c>
      <c r="BR101" s="14">
        <f t="shared" si="1614"/>
        <v>0</v>
      </c>
      <c r="BS101" s="31">
        <f t="shared" si="1630"/>
        <v>0.73958333333333282</v>
      </c>
      <c r="BT101" s="57">
        <v>91</v>
      </c>
      <c r="BU101" s="57">
        <v>10</v>
      </c>
      <c r="BV101" s="57">
        <v>1</v>
      </c>
      <c r="BW101" s="57">
        <v>0</v>
      </c>
      <c r="BX101" s="57">
        <v>14</v>
      </c>
      <c r="BY101" s="57">
        <v>8</v>
      </c>
      <c r="BZ101" s="57">
        <v>15</v>
      </c>
      <c r="CA101" s="14">
        <f t="shared" si="1241"/>
        <v>139</v>
      </c>
      <c r="CB101" s="14">
        <f t="shared" si="1615"/>
        <v>136.69999999999999</v>
      </c>
      <c r="CC101" s="31">
        <f t="shared" si="1631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43"/>
        <v>0</v>
      </c>
      <c r="CL101" s="14">
        <f t="shared" si="1616"/>
        <v>0</v>
      </c>
      <c r="CM101" s="31">
        <f t="shared" si="1632"/>
        <v>0.73958333333333282</v>
      </c>
      <c r="CN101" s="57">
        <f t="shared" si="1144"/>
        <v>94</v>
      </c>
      <c r="CO101" s="57">
        <f t="shared" si="1144"/>
        <v>10</v>
      </c>
      <c r="CP101" s="57">
        <f t="shared" si="1144"/>
        <v>1</v>
      </c>
      <c r="CQ101" s="57">
        <f t="shared" si="1144"/>
        <v>0</v>
      </c>
      <c r="CR101" s="57">
        <f t="shared" si="1144"/>
        <v>14</v>
      </c>
      <c r="CS101" s="57">
        <f t="shared" si="1144"/>
        <v>8</v>
      </c>
      <c r="CT101" s="57">
        <f t="shared" si="1144"/>
        <v>16</v>
      </c>
      <c r="CU101" s="14">
        <f t="shared" si="1144"/>
        <v>143</v>
      </c>
      <c r="CV101" s="14">
        <f t="shared" si="1617"/>
        <v>139.89999999999998</v>
      </c>
      <c r="CW101" s="31">
        <f t="shared" si="1633"/>
        <v>0.73958333333333282</v>
      </c>
      <c r="CX101" s="57">
        <f t="shared" si="1145"/>
        <v>93</v>
      </c>
      <c r="CY101" s="57">
        <f t="shared" si="1145"/>
        <v>16</v>
      </c>
      <c r="CZ101" s="57">
        <f t="shared" si="1145"/>
        <v>1</v>
      </c>
      <c r="DA101" s="57">
        <f t="shared" si="1145"/>
        <v>0</v>
      </c>
      <c r="DB101" s="57">
        <f t="shared" si="1145"/>
        <v>17</v>
      </c>
      <c r="DC101" s="57">
        <f t="shared" si="1145"/>
        <v>25</v>
      </c>
      <c r="DD101" s="57">
        <f t="shared" si="1145"/>
        <v>35</v>
      </c>
      <c r="DE101" s="14">
        <f t="shared" si="1145"/>
        <v>187</v>
      </c>
      <c r="DF101" s="14">
        <f t="shared" si="1618"/>
        <v>161.5</v>
      </c>
      <c r="DG101" s="31">
        <f t="shared" si="1634"/>
        <v>0.73958333333333282</v>
      </c>
      <c r="DH101" s="57">
        <f t="shared" si="1146"/>
        <v>5</v>
      </c>
      <c r="DI101" s="57">
        <f t="shared" si="1146"/>
        <v>0</v>
      </c>
      <c r="DJ101" s="57">
        <f t="shared" si="1146"/>
        <v>0</v>
      </c>
      <c r="DK101" s="57">
        <f t="shared" si="1146"/>
        <v>0</v>
      </c>
      <c r="DL101" s="57">
        <f t="shared" si="1146"/>
        <v>0</v>
      </c>
      <c r="DM101" s="57">
        <f t="shared" si="1146"/>
        <v>0</v>
      </c>
      <c r="DN101" s="57">
        <f t="shared" si="1146"/>
        <v>3</v>
      </c>
      <c r="DO101" s="14">
        <f t="shared" si="1146"/>
        <v>8</v>
      </c>
      <c r="DP101" s="14">
        <f t="shared" si="1619"/>
        <v>5.6</v>
      </c>
      <c r="DQ101" s="31">
        <f t="shared" si="1635"/>
        <v>0.73958333333333282</v>
      </c>
      <c r="DR101" s="57">
        <f t="shared" si="1147"/>
        <v>4</v>
      </c>
      <c r="DS101" s="57">
        <f t="shared" si="1138"/>
        <v>0</v>
      </c>
      <c r="DT101" s="57">
        <f t="shared" si="1138"/>
        <v>0</v>
      </c>
      <c r="DU101" s="57">
        <f t="shared" si="1138"/>
        <v>0</v>
      </c>
      <c r="DV101" s="57">
        <f t="shared" si="1138"/>
        <v>0</v>
      </c>
      <c r="DW101" s="57">
        <f t="shared" si="1138"/>
        <v>1</v>
      </c>
      <c r="DX101" s="57">
        <f t="shared" si="1138"/>
        <v>3</v>
      </c>
      <c r="DY101" s="14">
        <f t="shared" si="1138"/>
        <v>8</v>
      </c>
      <c r="DZ101" s="14">
        <f t="shared" si="1620"/>
        <v>5</v>
      </c>
      <c r="EA101" s="31">
        <f t="shared" si="1636"/>
        <v>0.73958333333333282</v>
      </c>
      <c r="EB101" s="57">
        <f t="shared" si="1148"/>
        <v>89</v>
      </c>
      <c r="EC101" s="57">
        <f t="shared" si="1140"/>
        <v>16</v>
      </c>
      <c r="ED101" s="57">
        <f t="shared" si="1140"/>
        <v>1</v>
      </c>
      <c r="EE101" s="57">
        <f t="shared" si="1140"/>
        <v>0</v>
      </c>
      <c r="EF101" s="57">
        <f t="shared" si="1140"/>
        <v>17</v>
      </c>
      <c r="EG101" s="57">
        <f t="shared" si="1140"/>
        <v>26</v>
      </c>
      <c r="EH101" s="57">
        <f t="shared" si="1140"/>
        <v>34</v>
      </c>
      <c r="EI101" s="14">
        <f t="shared" si="1140"/>
        <v>183</v>
      </c>
      <c r="EJ101" s="14">
        <f t="shared" si="1621"/>
        <v>157.70000000000002</v>
      </c>
      <c r="EK101" s="31">
        <f t="shared" si="1637"/>
        <v>0.73958333333333282</v>
      </c>
      <c r="EL101" s="57">
        <f t="shared" si="1149"/>
        <v>91</v>
      </c>
      <c r="EM101" s="57">
        <f t="shared" si="1142"/>
        <v>10</v>
      </c>
      <c r="EN101" s="57">
        <f t="shared" si="1142"/>
        <v>1</v>
      </c>
      <c r="EO101" s="57">
        <f t="shared" si="1142"/>
        <v>0</v>
      </c>
      <c r="EP101" s="57">
        <f t="shared" si="1142"/>
        <v>14</v>
      </c>
      <c r="EQ101" s="57">
        <f t="shared" si="1142"/>
        <v>8</v>
      </c>
      <c r="ER101" s="57">
        <f t="shared" si="1142"/>
        <v>15</v>
      </c>
      <c r="ES101" s="14">
        <f t="shared" si="1142"/>
        <v>139</v>
      </c>
      <c r="ET101" s="14">
        <f t="shared" si="1622"/>
        <v>136.69999999999999</v>
      </c>
    </row>
    <row r="102" spans="1:150" ht="13.5" thickTop="1" thickBot="1" x14ac:dyDescent="0.3">
      <c r="A102" s="32" t="s">
        <v>5</v>
      </c>
      <c r="B102" s="2">
        <f>SUM(B98:B101)</f>
        <v>332</v>
      </c>
      <c r="C102" s="2">
        <f t="shared" ref="C102" si="1638">SUM(C98:C101)</f>
        <v>67</v>
      </c>
      <c r="D102" s="2">
        <f t="shared" ref="D102" si="1639">SUM(D98:D101)</f>
        <v>11</v>
      </c>
      <c r="E102" s="2">
        <f t="shared" ref="E102" si="1640">SUM(E98:E101)</f>
        <v>0</v>
      </c>
      <c r="F102" s="2">
        <f t="shared" ref="F102" si="1641">SUM(F98:F101)</f>
        <v>55</v>
      </c>
      <c r="G102" s="2">
        <f t="shared" ref="G102" si="1642">SUM(G98:G101)</f>
        <v>77</v>
      </c>
      <c r="H102" s="2">
        <f t="shared" ref="H102" si="1643">SUM(H98:H101)</f>
        <v>112</v>
      </c>
      <c r="I102" s="15">
        <f t="shared" ref="I102" si="1644">SUM(I98:I101)</f>
        <v>654</v>
      </c>
      <c r="J102" s="33">
        <f>B102+C102+D102*1.5+E102*2.3+F102*2+G102*0.4+H102*0.2</f>
        <v>578.69999999999993</v>
      </c>
      <c r="K102" s="32" t="s">
        <v>5</v>
      </c>
      <c r="L102" s="2">
        <f>SUM(L98:L101)</f>
        <v>7</v>
      </c>
      <c r="M102" s="2">
        <f t="shared" ref="M102" si="1645">SUM(M98:M101)</f>
        <v>0</v>
      </c>
      <c r="N102" s="2">
        <f t="shared" ref="N102" si="1646">SUM(N98:N101)</f>
        <v>1</v>
      </c>
      <c r="O102" s="2">
        <f t="shared" ref="O102" si="1647">SUM(O98:O101)</f>
        <v>0</v>
      </c>
      <c r="P102" s="2">
        <f t="shared" ref="P102" si="1648">SUM(P98:P101)</f>
        <v>0</v>
      </c>
      <c r="Q102" s="2">
        <f t="shared" ref="Q102" si="1649">SUM(Q98:Q101)</f>
        <v>1</v>
      </c>
      <c r="R102" s="2">
        <f t="shared" ref="R102:S102" si="1650">SUM(R98:R101)</f>
        <v>5</v>
      </c>
      <c r="S102" s="15">
        <f t="shared" si="1650"/>
        <v>14</v>
      </c>
      <c r="T102" s="33">
        <f>L102+M102+N102*1.5+O102*2.3+P102*2+Q102*0.4+R102*0.2</f>
        <v>9.9</v>
      </c>
      <c r="U102" s="32" t="s">
        <v>5</v>
      </c>
      <c r="V102" s="2">
        <f>SUM(V98:V101)</f>
        <v>0</v>
      </c>
      <c r="W102" s="2">
        <f t="shared" ref="W102" si="1651">SUM(W98:W101)</f>
        <v>0</v>
      </c>
      <c r="X102" s="2">
        <f t="shared" ref="X102" si="1652">SUM(X98:X101)</f>
        <v>0</v>
      </c>
      <c r="Y102" s="2">
        <f t="shared" ref="Y102" si="1653">SUM(Y98:Y101)</f>
        <v>0</v>
      </c>
      <c r="Z102" s="2">
        <f t="shared" ref="Z102" si="1654">SUM(Z98:Z101)</f>
        <v>0</v>
      </c>
      <c r="AA102" s="2">
        <f t="shared" ref="AA102" si="1655">SUM(AA98:AA101)</f>
        <v>0</v>
      </c>
      <c r="AB102" s="2">
        <f t="shared" ref="AB102" si="1656">SUM(AB98:AB101)</f>
        <v>0</v>
      </c>
      <c r="AC102" s="15">
        <f t="shared" ref="AC102" si="1657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8</v>
      </c>
      <c r="AG102" s="2">
        <f t="shared" ref="AG102" si="1658">SUM(AG98:AG101)</f>
        <v>1</v>
      </c>
      <c r="AH102" s="2">
        <f t="shared" ref="AH102" si="1659">SUM(AH98:AH101)</f>
        <v>0</v>
      </c>
      <c r="AI102" s="2">
        <f t="shared" ref="AI102" si="1660">SUM(AI98:AI101)</f>
        <v>0</v>
      </c>
      <c r="AJ102" s="2">
        <f t="shared" ref="AJ102" si="1661">SUM(AJ98:AJ101)</f>
        <v>0</v>
      </c>
      <c r="AK102" s="2">
        <f t="shared" ref="AK102" si="1662">SUM(AK98:AK101)</f>
        <v>1</v>
      </c>
      <c r="AL102" s="2">
        <f t="shared" ref="AL102" si="1663">SUM(AL98:AL101)</f>
        <v>2</v>
      </c>
      <c r="AM102" s="15">
        <f t="shared" ref="AM102" si="1664">SUM(AM98:AM101)</f>
        <v>12</v>
      </c>
      <c r="AN102" s="33">
        <f>AF102+AG102+AH102*1.5+AI102*2.3+AJ102*2+AK102*0.4+AL102*0.2</f>
        <v>9.8000000000000007</v>
      </c>
      <c r="AO102" s="32" t="s">
        <v>5</v>
      </c>
      <c r="AP102" s="2">
        <f>SUM(AP98:AP101)</f>
        <v>6</v>
      </c>
      <c r="AQ102" s="2">
        <f t="shared" ref="AQ102" si="1665">SUM(AQ98:AQ101)</f>
        <v>1</v>
      </c>
      <c r="AR102" s="2">
        <f t="shared" ref="AR102" si="1666">SUM(AR98:AR101)</f>
        <v>1</v>
      </c>
      <c r="AS102" s="2">
        <f t="shared" ref="AS102" si="1667">SUM(AS98:AS101)</f>
        <v>0</v>
      </c>
      <c r="AT102" s="2">
        <f t="shared" ref="AT102" si="1668">SUM(AT98:AT101)</f>
        <v>0</v>
      </c>
      <c r="AU102" s="2">
        <f t="shared" ref="AU102" si="1669">SUM(AU98:AU101)</f>
        <v>2</v>
      </c>
      <c r="AV102" s="2">
        <f t="shared" ref="AV102" si="1670">SUM(AV98:AV101)</f>
        <v>6</v>
      </c>
      <c r="AW102" s="15">
        <f t="shared" ref="AW102" si="1671">SUM(AW98:AW101)</f>
        <v>16</v>
      </c>
      <c r="AX102" s="33">
        <f>AP102+AQ102+AR102*1.5+AS102*2.3+AT102*2+AU102*0.4+AV102*0.2</f>
        <v>10.5</v>
      </c>
      <c r="AY102" s="32" t="s">
        <v>5</v>
      </c>
      <c r="AZ102" s="2">
        <f>SUM(AZ98:AZ101)</f>
        <v>0</v>
      </c>
      <c r="BA102" s="2">
        <f t="shared" ref="BA102" si="1672">SUM(BA98:BA101)</f>
        <v>0</v>
      </c>
      <c r="BB102" s="2">
        <f t="shared" ref="BB102" si="1673">SUM(BB98:BB101)</f>
        <v>0</v>
      </c>
      <c r="BC102" s="2">
        <f t="shared" ref="BC102" si="1674">SUM(BC98:BC101)</f>
        <v>0</v>
      </c>
      <c r="BD102" s="2">
        <f t="shared" ref="BD102" si="1675">SUM(BD98:BD101)</f>
        <v>0</v>
      </c>
      <c r="BE102" s="2">
        <f t="shared" ref="BE102" si="1676">SUM(BE98:BE101)</f>
        <v>0</v>
      </c>
      <c r="BF102" s="2">
        <f t="shared" ref="BF102" si="1677">SUM(BF98:BF101)</f>
        <v>0</v>
      </c>
      <c r="BG102" s="15">
        <f t="shared" ref="BG102" si="1678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1</v>
      </c>
      <c r="BK102" s="2">
        <f t="shared" ref="BK102" si="1679">SUM(BK98:BK101)</f>
        <v>0</v>
      </c>
      <c r="BL102" s="2">
        <f t="shared" ref="BL102" si="1680">SUM(BL98:BL101)</f>
        <v>0</v>
      </c>
      <c r="BM102" s="2">
        <f t="shared" ref="BM102" si="1681">SUM(BM98:BM101)</f>
        <v>0</v>
      </c>
      <c r="BN102" s="2">
        <f t="shared" ref="BN102" si="1682">SUM(BN98:BN101)</f>
        <v>0</v>
      </c>
      <c r="BO102" s="2">
        <f t="shared" ref="BO102" si="1683">SUM(BO98:BO101)</f>
        <v>0</v>
      </c>
      <c r="BP102" s="2">
        <f t="shared" ref="BP102" si="1684">SUM(BP98:BP101)</f>
        <v>3</v>
      </c>
      <c r="BQ102" s="15">
        <f t="shared" ref="BQ102" si="1685">SUM(BQ98:BQ101)</f>
        <v>4</v>
      </c>
      <c r="BR102" s="33">
        <f>BJ102+BK102+BL102*1.5+BM102*2.3+BN102*2+BO102*0.4+BP102*0.2</f>
        <v>1.6</v>
      </c>
      <c r="BS102" s="32" t="s">
        <v>5</v>
      </c>
      <c r="BT102" s="2">
        <f>SUM(BT98:BT101)</f>
        <v>311</v>
      </c>
      <c r="BU102" s="2">
        <f t="shared" ref="BU102" si="1686">SUM(BU98:BU101)</f>
        <v>36</v>
      </c>
      <c r="BV102" s="2">
        <f t="shared" ref="BV102" si="1687">SUM(BV98:BV101)</f>
        <v>7</v>
      </c>
      <c r="BW102" s="2">
        <f t="shared" ref="BW102" si="1688">SUM(BW98:BW101)</f>
        <v>0</v>
      </c>
      <c r="BX102" s="2">
        <f t="shared" ref="BX102" si="1689">SUM(BX98:BX101)</f>
        <v>60</v>
      </c>
      <c r="BY102" s="2">
        <f t="shared" ref="BY102" si="1690">SUM(BY98:BY101)</f>
        <v>38</v>
      </c>
      <c r="BZ102" s="2">
        <f t="shared" ref="BZ102" si="1691">SUM(BZ98:BZ101)</f>
        <v>57</v>
      </c>
      <c r="CA102" s="15">
        <f t="shared" ref="CA102" si="1692">SUM(CA98:CA101)</f>
        <v>509</v>
      </c>
      <c r="CB102" s="33">
        <f>BT102+BU102+BV102*1.5+BW102*2.3+BX102*2+BY102*0.4+BZ102*0.2</f>
        <v>504.09999999999997</v>
      </c>
      <c r="CC102" s="32" t="s">
        <v>5</v>
      </c>
      <c r="CD102" s="2">
        <f>SUM(CD98:CD101)</f>
        <v>0</v>
      </c>
      <c r="CE102" s="2">
        <f t="shared" ref="CE102" si="1693">SUM(CE98:CE101)</f>
        <v>0</v>
      </c>
      <c r="CF102" s="2">
        <f t="shared" ref="CF102" si="1694">SUM(CF98:CF101)</f>
        <v>0</v>
      </c>
      <c r="CG102" s="2">
        <f t="shared" ref="CG102" si="1695">SUM(CG98:CG101)</f>
        <v>0</v>
      </c>
      <c r="CH102" s="2">
        <f t="shared" ref="CH102" si="1696">SUM(CH98:CH101)</f>
        <v>0</v>
      </c>
      <c r="CI102" s="2">
        <f t="shared" ref="CI102" si="1697">SUM(CI98:CI101)</f>
        <v>0</v>
      </c>
      <c r="CJ102" s="2">
        <f t="shared" ref="CJ102" si="1698">SUM(CJ98:CJ101)</f>
        <v>0</v>
      </c>
      <c r="CK102" s="15">
        <f t="shared" ref="CK102" si="1699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44"/>
        <v>319</v>
      </c>
      <c r="CO102" s="2">
        <f t="shared" si="1144"/>
        <v>37</v>
      </c>
      <c r="CP102" s="2">
        <f t="shared" si="1144"/>
        <v>7</v>
      </c>
      <c r="CQ102" s="2">
        <f t="shared" si="1144"/>
        <v>0</v>
      </c>
      <c r="CR102" s="2">
        <f t="shared" si="1144"/>
        <v>60</v>
      </c>
      <c r="CS102" s="2">
        <f t="shared" si="1144"/>
        <v>39</v>
      </c>
      <c r="CT102" s="2">
        <f t="shared" si="1144"/>
        <v>59</v>
      </c>
      <c r="CU102" s="15">
        <f t="shared" si="1144"/>
        <v>521</v>
      </c>
      <c r="CV102" s="33">
        <f>CN102+CO102+CP102*1.5+CQ102*2.3+CR102*2+CS102*0.4+CT102*0.2</f>
        <v>513.9</v>
      </c>
      <c r="CW102" s="32" t="s">
        <v>5</v>
      </c>
      <c r="CX102" s="2">
        <f t="shared" si="1145"/>
        <v>339</v>
      </c>
      <c r="CY102" s="2">
        <f t="shared" si="1145"/>
        <v>67</v>
      </c>
      <c r="CZ102" s="2">
        <f t="shared" si="1145"/>
        <v>12</v>
      </c>
      <c r="DA102" s="2">
        <f t="shared" si="1145"/>
        <v>0</v>
      </c>
      <c r="DB102" s="2">
        <f t="shared" si="1145"/>
        <v>55</v>
      </c>
      <c r="DC102" s="2">
        <f t="shared" si="1145"/>
        <v>78</v>
      </c>
      <c r="DD102" s="2">
        <f t="shared" si="1145"/>
        <v>117</v>
      </c>
      <c r="DE102" s="15">
        <f t="shared" si="1145"/>
        <v>668</v>
      </c>
      <c r="DF102" s="33">
        <f>CX102+CY102+CZ102*1.5+DA102*2.3+DB102*2+DC102*0.4+DD102*0.2</f>
        <v>588.6</v>
      </c>
      <c r="DG102" s="32" t="s">
        <v>5</v>
      </c>
      <c r="DH102" s="2">
        <f t="shared" si="1146"/>
        <v>8</v>
      </c>
      <c r="DI102" s="2">
        <f t="shared" si="1146"/>
        <v>0</v>
      </c>
      <c r="DJ102" s="2">
        <f t="shared" si="1146"/>
        <v>1</v>
      </c>
      <c r="DK102" s="2">
        <f t="shared" si="1146"/>
        <v>0</v>
      </c>
      <c r="DL102" s="2">
        <f t="shared" si="1146"/>
        <v>0</v>
      </c>
      <c r="DM102" s="2">
        <f t="shared" si="1146"/>
        <v>1</v>
      </c>
      <c r="DN102" s="2">
        <f t="shared" si="1146"/>
        <v>8</v>
      </c>
      <c r="DO102" s="15">
        <f t="shared" si="1146"/>
        <v>18</v>
      </c>
      <c r="DP102" s="33">
        <f>DH102+DI102+DJ102*1.5+DK102*2.3+DL102*2+DM102*0.4+DN102*0.2</f>
        <v>11.5</v>
      </c>
      <c r="DQ102" s="32" t="s">
        <v>5</v>
      </c>
      <c r="DR102" s="2">
        <f t="shared" si="1147"/>
        <v>14</v>
      </c>
      <c r="DS102" s="2">
        <f t="shared" si="1138"/>
        <v>2</v>
      </c>
      <c r="DT102" s="2">
        <f t="shared" si="1138"/>
        <v>1</v>
      </c>
      <c r="DU102" s="2">
        <f t="shared" si="1138"/>
        <v>0</v>
      </c>
      <c r="DV102" s="2">
        <f t="shared" si="1138"/>
        <v>0</v>
      </c>
      <c r="DW102" s="2">
        <f t="shared" si="1138"/>
        <v>3</v>
      </c>
      <c r="DX102" s="2">
        <f t="shared" si="1138"/>
        <v>8</v>
      </c>
      <c r="DY102" s="15">
        <f t="shared" si="1138"/>
        <v>28</v>
      </c>
      <c r="DZ102" s="33">
        <f>DR102+DS102+DT102*1.5+DU102*2.3+DV102*2+DW102*0.4+DX102*0.2</f>
        <v>20.3</v>
      </c>
      <c r="EA102" s="32" t="s">
        <v>5</v>
      </c>
      <c r="EB102" s="2">
        <f t="shared" si="1148"/>
        <v>338</v>
      </c>
      <c r="EC102" s="2">
        <f t="shared" si="1140"/>
        <v>68</v>
      </c>
      <c r="ED102" s="2">
        <f t="shared" si="1140"/>
        <v>12</v>
      </c>
      <c r="EE102" s="2">
        <f t="shared" si="1140"/>
        <v>0</v>
      </c>
      <c r="EF102" s="2">
        <f t="shared" si="1140"/>
        <v>55</v>
      </c>
      <c r="EG102" s="2">
        <f t="shared" si="1140"/>
        <v>79</v>
      </c>
      <c r="EH102" s="2">
        <f t="shared" si="1140"/>
        <v>118</v>
      </c>
      <c r="EI102" s="15">
        <f t="shared" si="1140"/>
        <v>670</v>
      </c>
      <c r="EJ102" s="33">
        <f>EB102+EC102+ED102*1.5+EE102*2.3+EF102*2+EG102*0.4+EH102*0.2</f>
        <v>589.20000000000005</v>
      </c>
      <c r="EK102" s="32" t="s">
        <v>5</v>
      </c>
      <c r="EL102" s="2">
        <f t="shared" si="1149"/>
        <v>312</v>
      </c>
      <c r="EM102" s="2">
        <f t="shared" si="1142"/>
        <v>36</v>
      </c>
      <c r="EN102" s="2">
        <f t="shared" si="1142"/>
        <v>7</v>
      </c>
      <c r="EO102" s="2">
        <f t="shared" si="1142"/>
        <v>0</v>
      </c>
      <c r="EP102" s="2">
        <f t="shared" si="1142"/>
        <v>60</v>
      </c>
      <c r="EQ102" s="2">
        <f t="shared" si="1142"/>
        <v>38</v>
      </c>
      <c r="ER102" s="2">
        <f t="shared" si="1142"/>
        <v>60</v>
      </c>
      <c r="ES102" s="15">
        <f t="shared" si="1142"/>
        <v>513</v>
      </c>
      <c r="ET102" s="33">
        <f>EL102+EM102+EN102*1.5+EO102*2.3+EP102*2+EQ102*0.4+ER102*0.2</f>
        <v>505.7</v>
      </c>
    </row>
    <row r="103" spans="1:150" ht="13" thickTop="1" x14ac:dyDescent="0.25">
      <c r="A103" s="31">
        <f>A101+"00:15"</f>
        <v>0.74999999999999944</v>
      </c>
      <c r="B103" s="57">
        <v>95</v>
      </c>
      <c r="C103" s="57">
        <v>7</v>
      </c>
      <c r="D103" s="57">
        <v>1</v>
      </c>
      <c r="E103" s="57">
        <v>0</v>
      </c>
      <c r="F103" s="57">
        <v>16</v>
      </c>
      <c r="G103" s="57">
        <v>22</v>
      </c>
      <c r="H103" s="57">
        <v>35</v>
      </c>
      <c r="I103" s="14">
        <f t="shared" si="1227"/>
        <v>176</v>
      </c>
      <c r="J103" s="14">
        <f t="shared" ref="J103:J106" si="1700">B103+C103+D103*1.5+E103*2.3+F103*2+G103*0.4+H103*0.2</f>
        <v>151.30000000000001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2</v>
      </c>
      <c r="S103" s="14">
        <f t="shared" ref="S103:S106" si="1701">SUM(L103:R103)</f>
        <v>2</v>
      </c>
      <c r="T103" s="14">
        <f t="shared" ref="T103:T106" si="1702">L103+M103+N103*1.5+O103*2.3+P103*2+Q103*0.4+R103*0.2</f>
        <v>0.4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31"/>
        <v>0</v>
      </c>
      <c r="AD103" s="14">
        <f t="shared" ref="AD103:AD106" si="1703">V103+W103+X103*1.5+Y103*2.3+Z103*2+AA103*0.4+AB103*0.2</f>
        <v>0</v>
      </c>
      <c r="AE103" s="31">
        <f>AE101+"00:15"</f>
        <v>0.74999999999999944</v>
      </c>
      <c r="AF103" s="57">
        <v>1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1</v>
      </c>
      <c r="AM103" s="14">
        <f t="shared" si="1233"/>
        <v>2</v>
      </c>
      <c r="AN103" s="14">
        <f t="shared" ref="AN103:AN106" si="1704">AF103+AG103+AH103*1.5+AI103*2.3+AJ103*2+AK103*0.4+AL103*0.2</f>
        <v>1.2</v>
      </c>
      <c r="AO103" s="31">
        <f>AO101+"00:15"</f>
        <v>0.74999999999999944</v>
      </c>
      <c r="AP103" s="57">
        <v>1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3</v>
      </c>
      <c r="AW103" s="14">
        <f t="shared" si="1235"/>
        <v>4</v>
      </c>
      <c r="AX103" s="14">
        <f t="shared" ref="AX103:AX106" si="1705">AP103+AQ103+AR103*1.5+AS103*2.3+AT103*2+AU103*0.4+AV103*0.2</f>
        <v>1.6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37"/>
        <v>0</v>
      </c>
      <c r="BH103" s="14">
        <f t="shared" ref="BH103:BH106" si="1706">AZ103+BA103+BB103*1.5+BC103*2.3+BD103*2+BE103*0.4+BF103*0.2</f>
        <v>0</v>
      </c>
      <c r="BI103" s="31">
        <f>BI101+"00:15"</f>
        <v>0.74999999999999944</v>
      </c>
      <c r="BJ103" s="57">
        <v>0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2</v>
      </c>
      <c r="BQ103" s="14">
        <f t="shared" si="1239"/>
        <v>2</v>
      </c>
      <c r="BR103" s="14">
        <f t="shared" ref="BR103:BR106" si="1707">BJ103+BK103+BL103*1.5+BM103*2.3+BN103*2+BO103*0.4+BP103*0.2</f>
        <v>0.4</v>
      </c>
      <c r="BS103" s="31">
        <f>BS101+"00:15"</f>
        <v>0.74999999999999944</v>
      </c>
      <c r="BT103" s="57">
        <v>77</v>
      </c>
      <c r="BU103" s="57">
        <v>6</v>
      </c>
      <c r="BV103" s="57">
        <v>2</v>
      </c>
      <c r="BW103" s="57">
        <v>0</v>
      </c>
      <c r="BX103" s="57">
        <v>14</v>
      </c>
      <c r="BY103" s="57">
        <v>7</v>
      </c>
      <c r="BZ103" s="57">
        <v>13</v>
      </c>
      <c r="CA103" s="14">
        <f t="shared" si="1241"/>
        <v>119</v>
      </c>
      <c r="CB103" s="14">
        <f t="shared" ref="CB103:CB106" si="1708">BT103+BU103+BV103*1.5+BW103*2.3+BX103*2+BY103*0.4+BZ103*0.2</f>
        <v>119.39999999999999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1243"/>
        <v>0</v>
      </c>
      <c r="CL103" s="14">
        <f t="shared" ref="CL103:CL106" si="1709">CD103+CE103+CF103*1.5+CG103*2.3+CH103*2+CI103*0.4+CJ103*0.2</f>
        <v>0</v>
      </c>
      <c r="CM103" s="31">
        <f>CM101+"00:15"</f>
        <v>0.74999999999999944</v>
      </c>
      <c r="CN103" s="57">
        <f t="shared" si="1144"/>
        <v>78</v>
      </c>
      <c r="CO103" s="57">
        <f t="shared" si="1144"/>
        <v>6</v>
      </c>
      <c r="CP103" s="57">
        <f t="shared" si="1144"/>
        <v>2</v>
      </c>
      <c r="CQ103" s="57">
        <f t="shared" si="1144"/>
        <v>0</v>
      </c>
      <c r="CR103" s="57">
        <f t="shared" si="1144"/>
        <v>14</v>
      </c>
      <c r="CS103" s="57">
        <f t="shared" si="1144"/>
        <v>7</v>
      </c>
      <c r="CT103" s="57">
        <f t="shared" si="1144"/>
        <v>14</v>
      </c>
      <c r="CU103" s="14">
        <f t="shared" si="1144"/>
        <v>121</v>
      </c>
      <c r="CV103" s="14">
        <f t="shared" ref="CV103:CV106" si="1710">CN103+CO103+CP103*1.5+CQ103*2.3+CR103*2+CS103*0.4+CT103*0.2</f>
        <v>120.6</v>
      </c>
      <c r="CW103" s="31">
        <f>CW101+"00:15"</f>
        <v>0.74999999999999944</v>
      </c>
      <c r="CX103" s="57">
        <f t="shared" si="1145"/>
        <v>95</v>
      </c>
      <c r="CY103" s="57">
        <f t="shared" si="1145"/>
        <v>7</v>
      </c>
      <c r="CZ103" s="57">
        <f t="shared" si="1145"/>
        <v>1</v>
      </c>
      <c r="DA103" s="57">
        <f t="shared" si="1145"/>
        <v>0</v>
      </c>
      <c r="DB103" s="57">
        <f t="shared" si="1145"/>
        <v>16</v>
      </c>
      <c r="DC103" s="57">
        <f t="shared" si="1145"/>
        <v>22</v>
      </c>
      <c r="DD103" s="57">
        <f t="shared" si="1145"/>
        <v>37</v>
      </c>
      <c r="DE103" s="14">
        <f t="shared" si="1145"/>
        <v>178</v>
      </c>
      <c r="DF103" s="14">
        <f t="shared" ref="DF103:DF106" si="1711">CX103+CY103+CZ103*1.5+DA103*2.3+DB103*2+DC103*0.4+DD103*0.2</f>
        <v>151.70000000000002</v>
      </c>
      <c r="DG103" s="31">
        <f>DG101+"00:15"</f>
        <v>0.74999999999999944</v>
      </c>
      <c r="DH103" s="57">
        <f t="shared" si="1146"/>
        <v>0</v>
      </c>
      <c r="DI103" s="57">
        <f t="shared" si="1146"/>
        <v>0</v>
      </c>
      <c r="DJ103" s="57">
        <f t="shared" si="1146"/>
        <v>0</v>
      </c>
      <c r="DK103" s="57">
        <f t="shared" si="1146"/>
        <v>0</v>
      </c>
      <c r="DL103" s="57">
        <f t="shared" si="1146"/>
        <v>0</v>
      </c>
      <c r="DM103" s="57">
        <f t="shared" si="1146"/>
        <v>0</v>
      </c>
      <c r="DN103" s="57">
        <f t="shared" si="1146"/>
        <v>4</v>
      </c>
      <c r="DO103" s="14">
        <f t="shared" si="1146"/>
        <v>4</v>
      </c>
      <c r="DP103" s="14">
        <f t="shared" ref="DP103:DP106" si="1712">DH103+DI103+DJ103*1.5+DK103*2.3+DL103*2+DM103*0.4+DN103*0.2</f>
        <v>0.8</v>
      </c>
      <c r="DQ103" s="31">
        <f>DQ101+"00:15"</f>
        <v>0.74999999999999944</v>
      </c>
      <c r="DR103" s="57">
        <f t="shared" si="1147"/>
        <v>2</v>
      </c>
      <c r="DS103" s="57">
        <f t="shared" si="1138"/>
        <v>0</v>
      </c>
      <c r="DT103" s="57">
        <f t="shared" si="1138"/>
        <v>0</v>
      </c>
      <c r="DU103" s="57">
        <f t="shared" si="1138"/>
        <v>0</v>
      </c>
      <c r="DV103" s="57">
        <f t="shared" si="1138"/>
        <v>0</v>
      </c>
      <c r="DW103" s="57">
        <f t="shared" si="1138"/>
        <v>0</v>
      </c>
      <c r="DX103" s="57">
        <f t="shared" si="1138"/>
        <v>4</v>
      </c>
      <c r="DY103" s="14">
        <f t="shared" si="1138"/>
        <v>6</v>
      </c>
      <c r="DZ103" s="14">
        <f t="shared" ref="DZ103:DZ106" si="1713">DR103+DS103+DT103*1.5+DU103*2.3+DV103*2+DW103*0.4+DX103*0.2</f>
        <v>2.8</v>
      </c>
      <c r="EA103" s="31">
        <f>EA101+"00:15"</f>
        <v>0.74999999999999944</v>
      </c>
      <c r="EB103" s="57">
        <f t="shared" si="1148"/>
        <v>96</v>
      </c>
      <c r="EC103" s="57">
        <f t="shared" si="1140"/>
        <v>7</v>
      </c>
      <c r="ED103" s="57">
        <f t="shared" si="1140"/>
        <v>1</v>
      </c>
      <c r="EE103" s="57">
        <f t="shared" si="1140"/>
        <v>0</v>
      </c>
      <c r="EF103" s="57">
        <f t="shared" si="1140"/>
        <v>16</v>
      </c>
      <c r="EG103" s="57">
        <f t="shared" si="1140"/>
        <v>22</v>
      </c>
      <c r="EH103" s="57">
        <f t="shared" si="1140"/>
        <v>38</v>
      </c>
      <c r="EI103" s="14">
        <f t="shared" si="1140"/>
        <v>180</v>
      </c>
      <c r="EJ103" s="14">
        <f t="shared" ref="EJ103:EJ106" si="1714">EB103+EC103+ED103*1.5+EE103*2.3+EF103*2+EG103*0.4+EH103*0.2</f>
        <v>152.9</v>
      </c>
      <c r="EK103" s="31">
        <f>EK101+"00:15"</f>
        <v>0.74999999999999944</v>
      </c>
      <c r="EL103" s="57">
        <f t="shared" si="1149"/>
        <v>77</v>
      </c>
      <c r="EM103" s="57">
        <f t="shared" si="1142"/>
        <v>6</v>
      </c>
      <c r="EN103" s="57">
        <f t="shared" si="1142"/>
        <v>2</v>
      </c>
      <c r="EO103" s="57">
        <f t="shared" si="1142"/>
        <v>0</v>
      </c>
      <c r="EP103" s="57">
        <f t="shared" si="1142"/>
        <v>14</v>
      </c>
      <c r="EQ103" s="57">
        <f t="shared" si="1142"/>
        <v>7</v>
      </c>
      <c r="ER103" s="57">
        <f t="shared" si="1142"/>
        <v>15</v>
      </c>
      <c r="ES103" s="14">
        <f t="shared" si="1142"/>
        <v>121</v>
      </c>
      <c r="ET103" s="14">
        <f t="shared" ref="ET103:ET106" si="1715">EL103+EM103+EN103*1.5+EO103*2.3+EP103*2+EQ103*0.4+ER103*0.2</f>
        <v>119.8</v>
      </c>
    </row>
    <row r="104" spans="1:150" x14ac:dyDescent="0.25">
      <c r="A104" s="31">
        <f>A103+"00:15"</f>
        <v>0.76041666666666607</v>
      </c>
      <c r="B104" s="57">
        <v>83</v>
      </c>
      <c r="C104" s="57">
        <v>6</v>
      </c>
      <c r="D104" s="57">
        <v>1</v>
      </c>
      <c r="E104" s="57">
        <v>0</v>
      </c>
      <c r="F104" s="57">
        <v>17</v>
      </c>
      <c r="G104" s="57">
        <v>21</v>
      </c>
      <c r="H104" s="57">
        <v>30</v>
      </c>
      <c r="I104" s="14">
        <f t="shared" si="1227"/>
        <v>158</v>
      </c>
      <c r="J104" s="14">
        <f t="shared" si="1700"/>
        <v>138.9</v>
      </c>
      <c r="K104" s="31">
        <f>K103+"00:15"</f>
        <v>0.76041666666666607</v>
      </c>
      <c r="L104" s="57">
        <v>2</v>
      </c>
      <c r="M104" s="57">
        <v>0</v>
      </c>
      <c r="N104" s="57">
        <v>0</v>
      </c>
      <c r="O104" s="57">
        <v>0</v>
      </c>
      <c r="P104" s="57">
        <v>0</v>
      </c>
      <c r="Q104" s="57">
        <v>1</v>
      </c>
      <c r="R104" s="57">
        <v>1</v>
      </c>
      <c r="S104" s="14">
        <f t="shared" si="1701"/>
        <v>4</v>
      </c>
      <c r="T104" s="14">
        <f t="shared" si="1702"/>
        <v>2.6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31"/>
        <v>0</v>
      </c>
      <c r="AD104" s="14">
        <f t="shared" si="1703"/>
        <v>0</v>
      </c>
      <c r="AE104" s="31">
        <f>AE103+"00:15"</f>
        <v>0.76041666666666607</v>
      </c>
      <c r="AF104" s="57">
        <v>3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1</v>
      </c>
      <c r="AM104" s="14">
        <f t="shared" si="1233"/>
        <v>4</v>
      </c>
      <c r="AN104" s="14">
        <f t="shared" si="1704"/>
        <v>3.2</v>
      </c>
      <c r="AO104" s="31">
        <f>AO103+"00:15"</f>
        <v>0.76041666666666607</v>
      </c>
      <c r="AP104" s="57">
        <v>3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4</v>
      </c>
      <c r="AW104" s="14">
        <f t="shared" si="1235"/>
        <v>7</v>
      </c>
      <c r="AX104" s="14">
        <f t="shared" si="1705"/>
        <v>3.8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37"/>
        <v>0</v>
      </c>
      <c r="BH104" s="14">
        <f t="shared" si="1706"/>
        <v>0</v>
      </c>
      <c r="BI104" s="31">
        <f>BI103+"00:15"</f>
        <v>0.76041666666666607</v>
      </c>
      <c r="BJ104" s="57">
        <v>1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1</v>
      </c>
      <c r="BQ104" s="14">
        <f t="shared" si="1239"/>
        <v>2</v>
      </c>
      <c r="BR104" s="14">
        <f t="shared" si="1707"/>
        <v>1.2</v>
      </c>
      <c r="BS104" s="31">
        <f>BS103+"00:15"</f>
        <v>0.76041666666666607</v>
      </c>
      <c r="BT104" s="57">
        <v>99</v>
      </c>
      <c r="BU104" s="57">
        <v>8</v>
      </c>
      <c r="BV104" s="57">
        <v>1</v>
      </c>
      <c r="BW104" s="57">
        <v>0</v>
      </c>
      <c r="BX104" s="57">
        <v>19</v>
      </c>
      <c r="BY104" s="57">
        <v>7</v>
      </c>
      <c r="BZ104" s="57">
        <v>15</v>
      </c>
      <c r="CA104" s="14">
        <f t="shared" si="1241"/>
        <v>149</v>
      </c>
      <c r="CB104" s="14">
        <f t="shared" si="1708"/>
        <v>152.30000000000001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43"/>
        <v>0</v>
      </c>
      <c r="CL104" s="14">
        <f t="shared" si="1709"/>
        <v>0</v>
      </c>
      <c r="CM104" s="31">
        <f>CM103+"00:15"</f>
        <v>0.76041666666666607</v>
      </c>
      <c r="CN104" s="57">
        <f t="shared" si="1144"/>
        <v>102</v>
      </c>
      <c r="CO104" s="57">
        <f t="shared" si="1144"/>
        <v>8</v>
      </c>
      <c r="CP104" s="57">
        <f t="shared" si="1144"/>
        <v>1</v>
      </c>
      <c r="CQ104" s="57">
        <f t="shared" si="1144"/>
        <v>0</v>
      </c>
      <c r="CR104" s="57">
        <f t="shared" si="1144"/>
        <v>19</v>
      </c>
      <c r="CS104" s="57">
        <f t="shared" si="1144"/>
        <v>7</v>
      </c>
      <c r="CT104" s="57">
        <f t="shared" si="1144"/>
        <v>16</v>
      </c>
      <c r="CU104" s="14">
        <f t="shared" si="1144"/>
        <v>153</v>
      </c>
      <c r="CV104" s="14">
        <f t="shared" si="1710"/>
        <v>155.5</v>
      </c>
      <c r="CW104" s="31">
        <f>CW103+"00:15"</f>
        <v>0.76041666666666607</v>
      </c>
      <c r="CX104" s="57">
        <f t="shared" si="1145"/>
        <v>85</v>
      </c>
      <c r="CY104" s="57">
        <f t="shared" si="1145"/>
        <v>6</v>
      </c>
      <c r="CZ104" s="57">
        <f t="shared" si="1145"/>
        <v>1</v>
      </c>
      <c r="DA104" s="57">
        <f t="shared" si="1145"/>
        <v>0</v>
      </c>
      <c r="DB104" s="57">
        <f t="shared" si="1145"/>
        <v>17</v>
      </c>
      <c r="DC104" s="57">
        <f t="shared" si="1145"/>
        <v>22</v>
      </c>
      <c r="DD104" s="57">
        <f t="shared" si="1145"/>
        <v>31</v>
      </c>
      <c r="DE104" s="14">
        <f t="shared" si="1145"/>
        <v>162</v>
      </c>
      <c r="DF104" s="14">
        <f t="shared" si="1711"/>
        <v>141.5</v>
      </c>
      <c r="DG104" s="31">
        <f>DG103+"00:15"</f>
        <v>0.76041666666666607</v>
      </c>
      <c r="DH104" s="57">
        <f t="shared" si="1146"/>
        <v>3</v>
      </c>
      <c r="DI104" s="57">
        <f t="shared" si="1146"/>
        <v>0</v>
      </c>
      <c r="DJ104" s="57">
        <f t="shared" si="1146"/>
        <v>0</v>
      </c>
      <c r="DK104" s="57">
        <f t="shared" si="1146"/>
        <v>0</v>
      </c>
      <c r="DL104" s="57">
        <f t="shared" si="1146"/>
        <v>0</v>
      </c>
      <c r="DM104" s="57">
        <f t="shared" si="1146"/>
        <v>1</v>
      </c>
      <c r="DN104" s="57">
        <f t="shared" si="1146"/>
        <v>2</v>
      </c>
      <c r="DO104" s="14">
        <f t="shared" si="1146"/>
        <v>6</v>
      </c>
      <c r="DP104" s="14">
        <f t="shared" si="1712"/>
        <v>3.8</v>
      </c>
      <c r="DQ104" s="31">
        <f>DQ103+"00:15"</f>
        <v>0.76041666666666607</v>
      </c>
      <c r="DR104" s="57">
        <f t="shared" si="1147"/>
        <v>6</v>
      </c>
      <c r="DS104" s="57">
        <f t="shared" si="1138"/>
        <v>0</v>
      </c>
      <c r="DT104" s="57">
        <f t="shared" si="1138"/>
        <v>0</v>
      </c>
      <c r="DU104" s="57">
        <f t="shared" si="1138"/>
        <v>0</v>
      </c>
      <c r="DV104" s="57">
        <f t="shared" si="1138"/>
        <v>0</v>
      </c>
      <c r="DW104" s="57">
        <f t="shared" si="1138"/>
        <v>0</v>
      </c>
      <c r="DX104" s="57">
        <f t="shared" si="1138"/>
        <v>5</v>
      </c>
      <c r="DY104" s="14">
        <f t="shared" si="1138"/>
        <v>11</v>
      </c>
      <c r="DZ104" s="14">
        <f t="shared" si="1713"/>
        <v>7</v>
      </c>
      <c r="EA104" s="31">
        <f>EA103+"00:15"</f>
        <v>0.76041666666666607</v>
      </c>
      <c r="EB104" s="57">
        <f t="shared" si="1148"/>
        <v>86</v>
      </c>
      <c r="EC104" s="57">
        <f t="shared" si="1140"/>
        <v>6</v>
      </c>
      <c r="ED104" s="57">
        <f t="shared" si="1140"/>
        <v>1</v>
      </c>
      <c r="EE104" s="57">
        <f t="shared" si="1140"/>
        <v>0</v>
      </c>
      <c r="EF104" s="57">
        <f t="shared" si="1140"/>
        <v>17</v>
      </c>
      <c r="EG104" s="57">
        <f t="shared" si="1140"/>
        <v>21</v>
      </c>
      <c r="EH104" s="57">
        <f t="shared" si="1140"/>
        <v>34</v>
      </c>
      <c r="EI104" s="14">
        <f t="shared" si="1140"/>
        <v>165</v>
      </c>
      <c r="EJ104" s="14">
        <f t="shared" si="1714"/>
        <v>142.70000000000002</v>
      </c>
      <c r="EK104" s="31">
        <f>EK103+"00:15"</f>
        <v>0.76041666666666607</v>
      </c>
      <c r="EL104" s="57">
        <f t="shared" si="1149"/>
        <v>100</v>
      </c>
      <c r="EM104" s="57">
        <f t="shared" si="1142"/>
        <v>8</v>
      </c>
      <c r="EN104" s="57">
        <f t="shared" si="1142"/>
        <v>1</v>
      </c>
      <c r="EO104" s="57">
        <f t="shared" si="1142"/>
        <v>0</v>
      </c>
      <c r="EP104" s="57">
        <f t="shared" si="1142"/>
        <v>19</v>
      </c>
      <c r="EQ104" s="57">
        <f t="shared" si="1142"/>
        <v>7</v>
      </c>
      <c r="ER104" s="57">
        <f t="shared" si="1142"/>
        <v>16</v>
      </c>
      <c r="ES104" s="14">
        <f t="shared" si="1142"/>
        <v>151</v>
      </c>
      <c r="ET104" s="14">
        <f t="shared" si="1715"/>
        <v>153.5</v>
      </c>
    </row>
    <row r="105" spans="1:150" x14ac:dyDescent="0.25">
      <c r="A105" s="31">
        <f t="shared" ref="A105:A106" si="1716">A104+"00:15"</f>
        <v>0.7708333333333327</v>
      </c>
      <c r="B105" s="57">
        <v>100</v>
      </c>
      <c r="C105" s="57">
        <v>6</v>
      </c>
      <c r="D105" s="57">
        <v>2</v>
      </c>
      <c r="E105" s="57">
        <v>0</v>
      </c>
      <c r="F105" s="57">
        <v>17</v>
      </c>
      <c r="G105" s="57">
        <v>31</v>
      </c>
      <c r="H105" s="57">
        <v>34</v>
      </c>
      <c r="I105" s="14">
        <f t="shared" si="1227"/>
        <v>190</v>
      </c>
      <c r="J105" s="14">
        <f t="shared" si="1700"/>
        <v>162.20000000000002</v>
      </c>
      <c r="K105" s="31">
        <f t="shared" ref="K105:K106" si="1717">K104+"00:15"</f>
        <v>0.7708333333333327</v>
      </c>
      <c r="L105" s="57">
        <v>1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1</v>
      </c>
      <c r="S105" s="14">
        <f t="shared" si="1701"/>
        <v>2</v>
      </c>
      <c r="T105" s="14">
        <f t="shared" si="1702"/>
        <v>1.2</v>
      </c>
      <c r="U105" s="31">
        <f t="shared" ref="U105:U106" si="1718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31"/>
        <v>0</v>
      </c>
      <c r="AD105" s="14">
        <f t="shared" si="1703"/>
        <v>0</v>
      </c>
      <c r="AE105" s="31">
        <f t="shared" ref="AE105:AE106" si="1719">AE104+"00:15"</f>
        <v>0.7708333333333327</v>
      </c>
      <c r="AF105" s="57">
        <v>3</v>
      </c>
      <c r="AG105" s="57">
        <v>0</v>
      </c>
      <c r="AH105" s="57">
        <v>0</v>
      </c>
      <c r="AI105" s="57">
        <v>0</v>
      </c>
      <c r="AJ105" s="57">
        <v>0</v>
      </c>
      <c r="AK105" s="57">
        <v>1</v>
      </c>
      <c r="AL105" s="57">
        <v>1</v>
      </c>
      <c r="AM105" s="14">
        <f t="shared" si="1233"/>
        <v>5</v>
      </c>
      <c r="AN105" s="14">
        <f t="shared" si="1704"/>
        <v>3.6</v>
      </c>
      <c r="AO105" s="31">
        <f t="shared" ref="AO105:AO106" si="1720">AO104+"00:15"</f>
        <v>0.7708333333333327</v>
      </c>
      <c r="AP105" s="57">
        <v>1</v>
      </c>
      <c r="AQ105" s="57">
        <v>0</v>
      </c>
      <c r="AR105" s="57">
        <v>0</v>
      </c>
      <c r="AS105" s="57">
        <v>0</v>
      </c>
      <c r="AT105" s="57">
        <v>0</v>
      </c>
      <c r="AU105" s="57">
        <v>1</v>
      </c>
      <c r="AV105" s="57">
        <v>0</v>
      </c>
      <c r="AW105" s="14">
        <f t="shared" si="1235"/>
        <v>2</v>
      </c>
      <c r="AX105" s="14">
        <f t="shared" si="1705"/>
        <v>1.4</v>
      </c>
      <c r="AY105" s="31">
        <f t="shared" ref="AY105:AY106" si="1721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37"/>
        <v>0</v>
      </c>
      <c r="BH105" s="14">
        <f t="shared" si="1706"/>
        <v>0</v>
      </c>
      <c r="BI105" s="31">
        <f t="shared" ref="BI105:BI106" si="1722">BI104+"00:15"</f>
        <v>0.7708333333333327</v>
      </c>
      <c r="BJ105" s="57">
        <v>0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0</v>
      </c>
      <c r="BQ105" s="14">
        <f t="shared" si="1239"/>
        <v>0</v>
      </c>
      <c r="BR105" s="14">
        <f t="shared" si="1707"/>
        <v>0</v>
      </c>
      <c r="BS105" s="31">
        <f t="shared" ref="BS105:BS106" si="1723">BS104+"00:15"</f>
        <v>0.7708333333333327</v>
      </c>
      <c r="BT105" s="57">
        <v>70</v>
      </c>
      <c r="BU105" s="57">
        <v>2</v>
      </c>
      <c r="BV105" s="57">
        <v>1</v>
      </c>
      <c r="BW105" s="57">
        <v>0</v>
      </c>
      <c r="BX105" s="57">
        <v>13</v>
      </c>
      <c r="BY105" s="57">
        <v>10</v>
      </c>
      <c r="BZ105" s="57">
        <v>15</v>
      </c>
      <c r="CA105" s="14">
        <f t="shared" si="1241"/>
        <v>111</v>
      </c>
      <c r="CB105" s="14">
        <f t="shared" si="1708"/>
        <v>106.5</v>
      </c>
      <c r="CC105" s="31">
        <f t="shared" ref="CC105:CC106" si="1724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43"/>
        <v>0</v>
      </c>
      <c r="CL105" s="14">
        <f t="shared" si="1709"/>
        <v>0</v>
      </c>
      <c r="CM105" s="31">
        <f t="shared" ref="CM105:CM106" si="1725">CM104+"00:15"</f>
        <v>0.7708333333333327</v>
      </c>
      <c r="CN105" s="57">
        <f t="shared" si="1144"/>
        <v>73</v>
      </c>
      <c r="CO105" s="57">
        <f t="shared" si="1144"/>
        <v>2</v>
      </c>
      <c r="CP105" s="57">
        <f t="shared" si="1144"/>
        <v>1</v>
      </c>
      <c r="CQ105" s="57">
        <f t="shared" si="1144"/>
        <v>0</v>
      </c>
      <c r="CR105" s="57">
        <f t="shared" si="1144"/>
        <v>13</v>
      </c>
      <c r="CS105" s="57">
        <f t="shared" si="1144"/>
        <v>11</v>
      </c>
      <c r="CT105" s="57">
        <f t="shared" si="1144"/>
        <v>16</v>
      </c>
      <c r="CU105" s="14">
        <f t="shared" si="1144"/>
        <v>116</v>
      </c>
      <c r="CV105" s="14">
        <f t="shared" si="1710"/>
        <v>110.10000000000001</v>
      </c>
      <c r="CW105" s="31">
        <f t="shared" ref="CW105:CW106" si="1726">CW104+"00:15"</f>
        <v>0.7708333333333327</v>
      </c>
      <c r="CX105" s="57">
        <f t="shared" si="1145"/>
        <v>101</v>
      </c>
      <c r="CY105" s="57">
        <f t="shared" si="1145"/>
        <v>6</v>
      </c>
      <c r="CZ105" s="57">
        <f t="shared" si="1145"/>
        <v>2</v>
      </c>
      <c r="DA105" s="57">
        <f t="shared" si="1145"/>
        <v>0</v>
      </c>
      <c r="DB105" s="57">
        <f t="shared" si="1145"/>
        <v>17</v>
      </c>
      <c r="DC105" s="57">
        <f t="shared" si="1145"/>
        <v>31</v>
      </c>
      <c r="DD105" s="57">
        <f t="shared" si="1145"/>
        <v>35</v>
      </c>
      <c r="DE105" s="14">
        <f t="shared" si="1145"/>
        <v>192</v>
      </c>
      <c r="DF105" s="14">
        <f t="shared" si="1711"/>
        <v>163.4</v>
      </c>
      <c r="DG105" s="31">
        <f t="shared" ref="DG105:DG106" si="1727">DG104+"00:15"</f>
        <v>0.7708333333333327</v>
      </c>
      <c r="DH105" s="57">
        <f t="shared" si="1146"/>
        <v>1</v>
      </c>
      <c r="DI105" s="57">
        <f t="shared" si="1146"/>
        <v>0</v>
      </c>
      <c r="DJ105" s="57">
        <f t="shared" si="1146"/>
        <v>0</v>
      </c>
      <c r="DK105" s="57">
        <f t="shared" si="1146"/>
        <v>0</v>
      </c>
      <c r="DL105" s="57">
        <f t="shared" si="1146"/>
        <v>0</v>
      </c>
      <c r="DM105" s="57">
        <f t="shared" si="1146"/>
        <v>0</v>
      </c>
      <c r="DN105" s="57">
        <f t="shared" si="1146"/>
        <v>1</v>
      </c>
      <c r="DO105" s="14">
        <f t="shared" si="1146"/>
        <v>2</v>
      </c>
      <c r="DP105" s="14">
        <f t="shared" si="1712"/>
        <v>1.2</v>
      </c>
      <c r="DQ105" s="31">
        <f t="shared" ref="DQ105:DQ106" si="1728">DQ104+"00:15"</f>
        <v>0.7708333333333327</v>
      </c>
      <c r="DR105" s="57">
        <f t="shared" si="1147"/>
        <v>4</v>
      </c>
      <c r="DS105" s="57">
        <f t="shared" si="1138"/>
        <v>0</v>
      </c>
      <c r="DT105" s="57">
        <f t="shared" si="1138"/>
        <v>0</v>
      </c>
      <c r="DU105" s="57">
        <f t="shared" si="1138"/>
        <v>0</v>
      </c>
      <c r="DV105" s="57">
        <f t="shared" si="1138"/>
        <v>0</v>
      </c>
      <c r="DW105" s="57">
        <f t="shared" si="1138"/>
        <v>2</v>
      </c>
      <c r="DX105" s="57">
        <f t="shared" si="1138"/>
        <v>1</v>
      </c>
      <c r="DY105" s="14">
        <f t="shared" si="1138"/>
        <v>7</v>
      </c>
      <c r="DZ105" s="14">
        <f t="shared" si="1713"/>
        <v>5</v>
      </c>
      <c r="EA105" s="31">
        <f t="shared" ref="EA105:EA106" si="1729">EA104+"00:15"</f>
        <v>0.7708333333333327</v>
      </c>
      <c r="EB105" s="57">
        <f t="shared" si="1148"/>
        <v>101</v>
      </c>
      <c r="EC105" s="57">
        <f t="shared" si="1140"/>
        <v>6</v>
      </c>
      <c r="ED105" s="57">
        <f t="shared" si="1140"/>
        <v>2</v>
      </c>
      <c r="EE105" s="57">
        <f t="shared" si="1140"/>
        <v>0</v>
      </c>
      <c r="EF105" s="57">
        <f t="shared" si="1140"/>
        <v>17</v>
      </c>
      <c r="EG105" s="57">
        <f t="shared" si="1140"/>
        <v>32</v>
      </c>
      <c r="EH105" s="57">
        <f t="shared" si="1140"/>
        <v>34</v>
      </c>
      <c r="EI105" s="14">
        <f t="shared" si="1140"/>
        <v>192</v>
      </c>
      <c r="EJ105" s="14">
        <f t="shared" si="1714"/>
        <v>163.60000000000002</v>
      </c>
      <c r="EK105" s="31">
        <f t="shared" ref="EK105:EK106" si="1730">EK104+"00:15"</f>
        <v>0.7708333333333327</v>
      </c>
      <c r="EL105" s="57">
        <f t="shared" si="1149"/>
        <v>70</v>
      </c>
      <c r="EM105" s="57">
        <f t="shared" si="1142"/>
        <v>2</v>
      </c>
      <c r="EN105" s="57">
        <f t="shared" si="1142"/>
        <v>1</v>
      </c>
      <c r="EO105" s="57">
        <f t="shared" si="1142"/>
        <v>0</v>
      </c>
      <c r="EP105" s="57">
        <f t="shared" si="1142"/>
        <v>13</v>
      </c>
      <c r="EQ105" s="57">
        <f t="shared" si="1142"/>
        <v>10</v>
      </c>
      <c r="ER105" s="57">
        <f t="shared" si="1142"/>
        <v>15</v>
      </c>
      <c r="ES105" s="14">
        <f t="shared" si="1142"/>
        <v>111</v>
      </c>
      <c r="ET105" s="14">
        <f t="shared" si="1715"/>
        <v>106.5</v>
      </c>
    </row>
    <row r="106" spans="1:150" ht="13" thickBot="1" x14ac:dyDescent="0.3">
      <c r="A106" s="31">
        <f t="shared" si="1716"/>
        <v>0.78124999999999933</v>
      </c>
      <c r="B106" s="57">
        <v>104</v>
      </c>
      <c r="C106" s="57">
        <v>4</v>
      </c>
      <c r="D106" s="57">
        <v>1</v>
      </c>
      <c r="E106" s="57">
        <v>0</v>
      </c>
      <c r="F106" s="57">
        <v>18</v>
      </c>
      <c r="G106" s="57">
        <v>30</v>
      </c>
      <c r="H106" s="57">
        <v>22</v>
      </c>
      <c r="I106" s="14">
        <f t="shared" si="1227"/>
        <v>179</v>
      </c>
      <c r="J106" s="14">
        <f t="shared" si="1700"/>
        <v>161.9</v>
      </c>
      <c r="K106" s="31">
        <f t="shared" si="1717"/>
        <v>0.78124999999999933</v>
      </c>
      <c r="L106" s="57">
        <v>1</v>
      </c>
      <c r="M106" s="57">
        <v>1</v>
      </c>
      <c r="N106" s="57">
        <v>0</v>
      </c>
      <c r="O106" s="57">
        <v>0</v>
      </c>
      <c r="P106" s="57">
        <v>0</v>
      </c>
      <c r="Q106" s="57">
        <v>0</v>
      </c>
      <c r="R106" s="57">
        <v>2</v>
      </c>
      <c r="S106" s="14">
        <f t="shared" si="1701"/>
        <v>4</v>
      </c>
      <c r="T106" s="14">
        <f t="shared" si="1702"/>
        <v>2.4</v>
      </c>
      <c r="U106" s="31">
        <f t="shared" si="1718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31"/>
        <v>0</v>
      </c>
      <c r="AD106" s="14">
        <f t="shared" si="1703"/>
        <v>0</v>
      </c>
      <c r="AE106" s="31">
        <f t="shared" si="1719"/>
        <v>0.78124999999999933</v>
      </c>
      <c r="AF106" s="57">
        <v>5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1</v>
      </c>
      <c r="AM106" s="14">
        <f t="shared" si="1233"/>
        <v>6</v>
      </c>
      <c r="AN106" s="14">
        <f t="shared" si="1704"/>
        <v>5.2</v>
      </c>
      <c r="AO106" s="31">
        <f t="shared" si="1720"/>
        <v>0.78124999999999933</v>
      </c>
      <c r="AP106" s="57">
        <v>1</v>
      </c>
      <c r="AQ106" s="57">
        <v>0</v>
      </c>
      <c r="AR106" s="57">
        <v>0</v>
      </c>
      <c r="AS106" s="57">
        <v>0</v>
      </c>
      <c r="AT106" s="57">
        <v>0</v>
      </c>
      <c r="AU106" s="57">
        <v>1</v>
      </c>
      <c r="AV106" s="57">
        <v>3</v>
      </c>
      <c r="AW106" s="14">
        <f t="shared" si="1235"/>
        <v>5</v>
      </c>
      <c r="AX106" s="14">
        <f t="shared" si="1705"/>
        <v>2</v>
      </c>
      <c r="AY106" s="31">
        <f t="shared" si="1721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37"/>
        <v>0</v>
      </c>
      <c r="BH106" s="14">
        <f t="shared" si="1706"/>
        <v>0</v>
      </c>
      <c r="BI106" s="31">
        <f t="shared" si="1722"/>
        <v>0.78124999999999933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57">
        <v>1</v>
      </c>
      <c r="BP106" s="57">
        <v>0</v>
      </c>
      <c r="BQ106" s="14">
        <f t="shared" si="1239"/>
        <v>1</v>
      </c>
      <c r="BR106" s="14">
        <f t="shared" si="1707"/>
        <v>0.4</v>
      </c>
      <c r="BS106" s="31">
        <f t="shared" si="1723"/>
        <v>0.78124999999999933</v>
      </c>
      <c r="BT106" s="57">
        <v>79</v>
      </c>
      <c r="BU106" s="57">
        <v>9</v>
      </c>
      <c r="BV106" s="57">
        <v>1</v>
      </c>
      <c r="BW106" s="57">
        <v>0</v>
      </c>
      <c r="BX106" s="57">
        <v>14</v>
      </c>
      <c r="BY106" s="57">
        <v>19</v>
      </c>
      <c r="BZ106" s="57">
        <v>19</v>
      </c>
      <c r="CA106" s="14">
        <f t="shared" si="1241"/>
        <v>141</v>
      </c>
      <c r="CB106" s="14">
        <f t="shared" si="1708"/>
        <v>128.9</v>
      </c>
      <c r="CC106" s="31">
        <f t="shared" si="1724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43"/>
        <v>0</v>
      </c>
      <c r="CL106" s="14">
        <f t="shared" si="1709"/>
        <v>0</v>
      </c>
      <c r="CM106" s="31">
        <f t="shared" si="1725"/>
        <v>0.78124999999999933</v>
      </c>
      <c r="CN106" s="57">
        <f t="shared" si="1144"/>
        <v>84</v>
      </c>
      <c r="CO106" s="57">
        <f t="shared" si="1144"/>
        <v>9</v>
      </c>
      <c r="CP106" s="57">
        <f t="shared" si="1144"/>
        <v>1</v>
      </c>
      <c r="CQ106" s="57">
        <f t="shared" si="1144"/>
        <v>0</v>
      </c>
      <c r="CR106" s="57">
        <f t="shared" si="1144"/>
        <v>14</v>
      </c>
      <c r="CS106" s="57">
        <f t="shared" si="1144"/>
        <v>19</v>
      </c>
      <c r="CT106" s="57">
        <f t="shared" si="1144"/>
        <v>20</v>
      </c>
      <c r="CU106" s="14">
        <f t="shared" si="1144"/>
        <v>147</v>
      </c>
      <c r="CV106" s="14">
        <f t="shared" si="1710"/>
        <v>134.1</v>
      </c>
      <c r="CW106" s="31">
        <f t="shared" si="1726"/>
        <v>0.78124999999999933</v>
      </c>
      <c r="CX106" s="57">
        <f t="shared" si="1145"/>
        <v>105</v>
      </c>
      <c r="CY106" s="57">
        <f t="shared" si="1145"/>
        <v>5</v>
      </c>
      <c r="CZ106" s="57">
        <f t="shared" si="1145"/>
        <v>1</v>
      </c>
      <c r="DA106" s="57">
        <f t="shared" si="1145"/>
        <v>0</v>
      </c>
      <c r="DB106" s="57">
        <f t="shared" si="1145"/>
        <v>18</v>
      </c>
      <c r="DC106" s="57">
        <f t="shared" si="1145"/>
        <v>30</v>
      </c>
      <c r="DD106" s="57">
        <f t="shared" si="1145"/>
        <v>24</v>
      </c>
      <c r="DE106" s="14">
        <f t="shared" si="1145"/>
        <v>183</v>
      </c>
      <c r="DF106" s="14">
        <f t="shared" si="1711"/>
        <v>164.3</v>
      </c>
      <c r="DG106" s="31">
        <f t="shared" si="1727"/>
        <v>0.78124999999999933</v>
      </c>
      <c r="DH106" s="57">
        <f t="shared" si="1146"/>
        <v>1</v>
      </c>
      <c r="DI106" s="57">
        <f t="shared" si="1146"/>
        <v>1</v>
      </c>
      <c r="DJ106" s="57">
        <f t="shared" si="1146"/>
        <v>0</v>
      </c>
      <c r="DK106" s="57">
        <f t="shared" si="1146"/>
        <v>0</v>
      </c>
      <c r="DL106" s="57">
        <f t="shared" si="1146"/>
        <v>0</v>
      </c>
      <c r="DM106" s="57">
        <f t="shared" si="1146"/>
        <v>1</v>
      </c>
      <c r="DN106" s="57">
        <f t="shared" si="1146"/>
        <v>2</v>
      </c>
      <c r="DO106" s="14">
        <f t="shared" si="1146"/>
        <v>5</v>
      </c>
      <c r="DP106" s="14">
        <f t="shared" si="1712"/>
        <v>2.8</v>
      </c>
      <c r="DQ106" s="31">
        <f t="shared" si="1728"/>
        <v>0.78124999999999933</v>
      </c>
      <c r="DR106" s="57">
        <f t="shared" si="1147"/>
        <v>6</v>
      </c>
      <c r="DS106" s="57">
        <f t="shared" si="1138"/>
        <v>0</v>
      </c>
      <c r="DT106" s="57">
        <f t="shared" si="1138"/>
        <v>0</v>
      </c>
      <c r="DU106" s="57">
        <f t="shared" si="1138"/>
        <v>0</v>
      </c>
      <c r="DV106" s="57">
        <f t="shared" si="1138"/>
        <v>0</v>
      </c>
      <c r="DW106" s="57">
        <f t="shared" si="1138"/>
        <v>1</v>
      </c>
      <c r="DX106" s="57">
        <f t="shared" si="1138"/>
        <v>4</v>
      </c>
      <c r="DY106" s="14">
        <f t="shared" si="1138"/>
        <v>11</v>
      </c>
      <c r="DZ106" s="14">
        <f t="shared" si="1713"/>
        <v>7.2</v>
      </c>
      <c r="EA106" s="31">
        <f t="shared" si="1729"/>
        <v>0.78124999999999933</v>
      </c>
      <c r="EB106" s="57">
        <f t="shared" si="1148"/>
        <v>105</v>
      </c>
      <c r="EC106" s="57">
        <f t="shared" si="1140"/>
        <v>4</v>
      </c>
      <c r="ED106" s="57">
        <f t="shared" si="1140"/>
        <v>1</v>
      </c>
      <c r="EE106" s="57">
        <f t="shared" si="1140"/>
        <v>0</v>
      </c>
      <c r="EF106" s="57">
        <f t="shared" si="1140"/>
        <v>18</v>
      </c>
      <c r="EG106" s="57">
        <f t="shared" si="1140"/>
        <v>31</v>
      </c>
      <c r="EH106" s="57">
        <f t="shared" si="1140"/>
        <v>25</v>
      </c>
      <c r="EI106" s="14">
        <f t="shared" si="1140"/>
        <v>184</v>
      </c>
      <c r="EJ106" s="14">
        <f t="shared" si="1714"/>
        <v>163.9</v>
      </c>
      <c r="EK106" s="31">
        <f t="shared" si="1730"/>
        <v>0.78124999999999933</v>
      </c>
      <c r="EL106" s="57">
        <f t="shared" si="1149"/>
        <v>79</v>
      </c>
      <c r="EM106" s="57">
        <f t="shared" si="1142"/>
        <v>9</v>
      </c>
      <c r="EN106" s="57">
        <f t="shared" si="1142"/>
        <v>1</v>
      </c>
      <c r="EO106" s="57">
        <f t="shared" si="1142"/>
        <v>0</v>
      </c>
      <c r="EP106" s="57">
        <f t="shared" si="1142"/>
        <v>14</v>
      </c>
      <c r="EQ106" s="57">
        <f t="shared" si="1142"/>
        <v>20</v>
      </c>
      <c r="ER106" s="57">
        <f t="shared" si="1142"/>
        <v>19</v>
      </c>
      <c r="ES106" s="14">
        <f t="shared" si="1142"/>
        <v>142</v>
      </c>
      <c r="ET106" s="14">
        <f t="shared" si="1715"/>
        <v>129.30000000000001</v>
      </c>
    </row>
    <row r="107" spans="1:150" ht="13.5" thickTop="1" thickBot="1" x14ac:dyDescent="0.3">
      <c r="A107" s="32" t="s">
        <v>5</v>
      </c>
      <c r="B107" s="2">
        <f>SUM(B103:B106)</f>
        <v>382</v>
      </c>
      <c r="C107" s="2">
        <f t="shared" ref="C107" si="1731">SUM(C103:C106)</f>
        <v>23</v>
      </c>
      <c r="D107" s="2">
        <f t="shared" ref="D107" si="1732">SUM(D103:D106)</f>
        <v>5</v>
      </c>
      <c r="E107" s="2">
        <f t="shared" ref="E107" si="1733">SUM(E103:E106)</f>
        <v>0</v>
      </c>
      <c r="F107" s="2">
        <f t="shared" ref="F107" si="1734">SUM(F103:F106)</f>
        <v>68</v>
      </c>
      <c r="G107" s="2">
        <f t="shared" ref="G107" si="1735">SUM(G103:G106)</f>
        <v>104</v>
      </c>
      <c r="H107" s="2">
        <f t="shared" ref="H107" si="1736">SUM(H103:H106)</f>
        <v>121</v>
      </c>
      <c r="I107" s="15">
        <f t="shared" ref="I107" si="1737">SUM(I103:I106)</f>
        <v>703</v>
      </c>
      <c r="J107" s="33">
        <f>B107+C107+D107*1.5+E107*2.3+F107*2+G107*0.4+H107*0.2</f>
        <v>614.30000000000007</v>
      </c>
      <c r="K107" s="32" t="s">
        <v>5</v>
      </c>
      <c r="L107" s="2">
        <f>SUM(L103:L106)</f>
        <v>4</v>
      </c>
      <c r="M107" s="2">
        <f t="shared" ref="M107" si="1738">SUM(M103:M106)</f>
        <v>1</v>
      </c>
      <c r="N107" s="2">
        <f t="shared" ref="N107" si="1739">SUM(N103:N106)</f>
        <v>0</v>
      </c>
      <c r="O107" s="2">
        <f t="shared" ref="O107" si="1740">SUM(O103:O106)</f>
        <v>0</v>
      </c>
      <c r="P107" s="2">
        <f t="shared" ref="P107" si="1741">SUM(P103:P106)</f>
        <v>0</v>
      </c>
      <c r="Q107" s="2">
        <f t="shared" ref="Q107" si="1742">SUM(Q103:Q106)</f>
        <v>1</v>
      </c>
      <c r="R107" s="2">
        <f t="shared" ref="R107:S107" si="1743">SUM(R103:R106)</f>
        <v>6</v>
      </c>
      <c r="S107" s="15">
        <f t="shared" si="1743"/>
        <v>12</v>
      </c>
      <c r="T107" s="33">
        <f>L107+M107+N107*1.5+O107*2.3+P107*2+Q107*0.4+R107*0.2</f>
        <v>6.6000000000000005</v>
      </c>
      <c r="U107" s="32" t="s">
        <v>5</v>
      </c>
      <c r="V107" s="2">
        <f>SUM(V103:V106)</f>
        <v>0</v>
      </c>
      <c r="W107" s="2">
        <f t="shared" ref="W107" si="1744">SUM(W103:W106)</f>
        <v>0</v>
      </c>
      <c r="X107" s="2">
        <f t="shared" ref="X107" si="1745">SUM(X103:X106)</f>
        <v>0</v>
      </c>
      <c r="Y107" s="2">
        <f t="shared" ref="Y107" si="1746">SUM(Y103:Y106)</f>
        <v>0</v>
      </c>
      <c r="Z107" s="2">
        <f t="shared" ref="Z107" si="1747">SUM(Z103:Z106)</f>
        <v>0</v>
      </c>
      <c r="AA107" s="2">
        <f t="shared" ref="AA107" si="1748">SUM(AA103:AA106)</f>
        <v>0</v>
      </c>
      <c r="AB107" s="2">
        <f t="shared" ref="AB107" si="1749">SUM(AB103:AB106)</f>
        <v>0</v>
      </c>
      <c r="AC107" s="15">
        <f t="shared" ref="AC107" si="1750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12</v>
      </c>
      <c r="AG107" s="2">
        <f t="shared" ref="AG107" si="1751">SUM(AG103:AG106)</f>
        <v>0</v>
      </c>
      <c r="AH107" s="2">
        <f t="shared" ref="AH107" si="1752">SUM(AH103:AH106)</f>
        <v>0</v>
      </c>
      <c r="AI107" s="2">
        <f t="shared" ref="AI107" si="1753">SUM(AI103:AI106)</f>
        <v>0</v>
      </c>
      <c r="AJ107" s="2">
        <f t="shared" ref="AJ107" si="1754">SUM(AJ103:AJ106)</f>
        <v>0</v>
      </c>
      <c r="AK107" s="2">
        <f t="shared" ref="AK107" si="1755">SUM(AK103:AK106)</f>
        <v>1</v>
      </c>
      <c r="AL107" s="2">
        <f t="shared" ref="AL107" si="1756">SUM(AL103:AL106)</f>
        <v>4</v>
      </c>
      <c r="AM107" s="15">
        <f t="shared" ref="AM107" si="1757">SUM(AM103:AM106)</f>
        <v>17</v>
      </c>
      <c r="AN107" s="33">
        <f>AF107+AG107+AH107*1.5+AI107*2.3+AJ107*2+AK107*0.4+AL107*0.2</f>
        <v>13.200000000000001</v>
      </c>
      <c r="AO107" s="32" t="s">
        <v>5</v>
      </c>
      <c r="AP107" s="2">
        <f>SUM(AP103:AP106)</f>
        <v>6</v>
      </c>
      <c r="AQ107" s="2">
        <f t="shared" ref="AQ107" si="1758">SUM(AQ103:AQ106)</f>
        <v>0</v>
      </c>
      <c r="AR107" s="2">
        <f t="shared" ref="AR107" si="1759">SUM(AR103:AR106)</f>
        <v>0</v>
      </c>
      <c r="AS107" s="2">
        <f t="shared" ref="AS107" si="1760">SUM(AS103:AS106)</f>
        <v>0</v>
      </c>
      <c r="AT107" s="2">
        <f t="shared" ref="AT107" si="1761">SUM(AT103:AT106)</f>
        <v>0</v>
      </c>
      <c r="AU107" s="2">
        <f t="shared" ref="AU107" si="1762">SUM(AU103:AU106)</f>
        <v>2</v>
      </c>
      <c r="AV107" s="2">
        <f t="shared" ref="AV107" si="1763">SUM(AV103:AV106)</f>
        <v>10</v>
      </c>
      <c r="AW107" s="15">
        <f t="shared" ref="AW107" si="1764">SUM(AW103:AW106)</f>
        <v>18</v>
      </c>
      <c r="AX107" s="33">
        <f>AP107+AQ107+AR107*1.5+AS107*2.3+AT107*2+AU107*0.4+AV107*0.2</f>
        <v>8.8000000000000007</v>
      </c>
      <c r="AY107" s="32" t="s">
        <v>5</v>
      </c>
      <c r="AZ107" s="2">
        <f>SUM(AZ103:AZ106)</f>
        <v>0</v>
      </c>
      <c r="BA107" s="2">
        <f t="shared" ref="BA107" si="1765">SUM(BA103:BA106)</f>
        <v>0</v>
      </c>
      <c r="BB107" s="2">
        <f t="shared" ref="BB107" si="1766">SUM(BB103:BB106)</f>
        <v>0</v>
      </c>
      <c r="BC107" s="2">
        <f t="shared" ref="BC107" si="1767">SUM(BC103:BC106)</f>
        <v>0</v>
      </c>
      <c r="BD107" s="2">
        <f t="shared" ref="BD107" si="1768">SUM(BD103:BD106)</f>
        <v>0</v>
      </c>
      <c r="BE107" s="2">
        <f t="shared" ref="BE107" si="1769">SUM(BE103:BE106)</f>
        <v>0</v>
      </c>
      <c r="BF107" s="2">
        <f t="shared" ref="BF107" si="1770">SUM(BF103:BF106)</f>
        <v>0</v>
      </c>
      <c r="BG107" s="15">
        <f t="shared" ref="BG107" si="1771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1</v>
      </c>
      <c r="BK107" s="2">
        <f t="shared" ref="BK107" si="1772">SUM(BK103:BK106)</f>
        <v>0</v>
      </c>
      <c r="BL107" s="2">
        <f t="shared" ref="BL107" si="1773">SUM(BL103:BL106)</f>
        <v>0</v>
      </c>
      <c r="BM107" s="2">
        <f t="shared" ref="BM107" si="1774">SUM(BM103:BM106)</f>
        <v>0</v>
      </c>
      <c r="BN107" s="2">
        <f t="shared" ref="BN107" si="1775">SUM(BN103:BN106)</f>
        <v>0</v>
      </c>
      <c r="BO107" s="2">
        <f t="shared" ref="BO107" si="1776">SUM(BO103:BO106)</f>
        <v>1</v>
      </c>
      <c r="BP107" s="2">
        <f t="shared" ref="BP107" si="1777">SUM(BP103:BP106)</f>
        <v>3</v>
      </c>
      <c r="BQ107" s="15">
        <f t="shared" ref="BQ107" si="1778">SUM(BQ103:BQ106)</f>
        <v>5</v>
      </c>
      <c r="BR107" s="33">
        <f>BJ107+BK107+BL107*1.5+BM107*2.3+BN107*2+BO107*0.4+BP107*0.2</f>
        <v>2</v>
      </c>
      <c r="BS107" s="32" t="s">
        <v>5</v>
      </c>
      <c r="BT107" s="2">
        <f>SUM(BT103:BT106)</f>
        <v>325</v>
      </c>
      <c r="BU107" s="2">
        <f t="shared" ref="BU107" si="1779">SUM(BU103:BU106)</f>
        <v>25</v>
      </c>
      <c r="BV107" s="2">
        <f t="shared" ref="BV107" si="1780">SUM(BV103:BV106)</f>
        <v>5</v>
      </c>
      <c r="BW107" s="2">
        <f t="shared" ref="BW107" si="1781">SUM(BW103:BW106)</f>
        <v>0</v>
      </c>
      <c r="BX107" s="2">
        <f t="shared" ref="BX107" si="1782">SUM(BX103:BX106)</f>
        <v>60</v>
      </c>
      <c r="BY107" s="2">
        <f t="shared" ref="BY107" si="1783">SUM(BY103:BY106)</f>
        <v>43</v>
      </c>
      <c r="BZ107" s="2">
        <f t="shared" ref="BZ107" si="1784">SUM(BZ103:BZ106)</f>
        <v>62</v>
      </c>
      <c r="CA107" s="15">
        <f t="shared" ref="CA107" si="1785">SUM(CA103:CA106)</f>
        <v>520</v>
      </c>
      <c r="CB107" s="33">
        <f>BT107+BU107+BV107*1.5+BW107*2.3+BX107*2+BY107*0.4+BZ107*0.2</f>
        <v>507.09999999999997</v>
      </c>
      <c r="CC107" s="32" t="s">
        <v>5</v>
      </c>
      <c r="CD107" s="2">
        <f>SUM(CD103:CD106)</f>
        <v>0</v>
      </c>
      <c r="CE107" s="2">
        <f t="shared" ref="CE107" si="1786">SUM(CE103:CE106)</f>
        <v>0</v>
      </c>
      <c r="CF107" s="2">
        <f t="shared" ref="CF107" si="1787">SUM(CF103:CF106)</f>
        <v>0</v>
      </c>
      <c r="CG107" s="2">
        <f t="shared" ref="CG107" si="1788">SUM(CG103:CG106)</f>
        <v>0</v>
      </c>
      <c r="CH107" s="2">
        <f t="shared" ref="CH107" si="1789">SUM(CH103:CH106)</f>
        <v>0</v>
      </c>
      <c r="CI107" s="2">
        <f t="shared" ref="CI107" si="1790">SUM(CI103:CI106)</f>
        <v>0</v>
      </c>
      <c r="CJ107" s="2">
        <f t="shared" ref="CJ107" si="1791">SUM(CJ103:CJ106)</f>
        <v>0</v>
      </c>
      <c r="CK107" s="15">
        <f t="shared" ref="CK107" si="1792">SUM(CK103:CK106)</f>
        <v>0</v>
      </c>
      <c r="CL107" s="33">
        <f>CD107+CE107+CF107*1.5+CG107*2.3+CH107*2+CI107*0.4+CJ107*0.2</f>
        <v>0</v>
      </c>
      <c r="CM107" s="34" t="s">
        <v>5</v>
      </c>
      <c r="CN107" s="2">
        <f t="shared" si="1144"/>
        <v>337</v>
      </c>
      <c r="CO107" s="2">
        <f t="shared" si="1144"/>
        <v>25</v>
      </c>
      <c r="CP107" s="2">
        <f t="shared" si="1144"/>
        <v>5</v>
      </c>
      <c r="CQ107" s="2">
        <f t="shared" si="1144"/>
        <v>0</v>
      </c>
      <c r="CR107" s="2">
        <f t="shared" si="1144"/>
        <v>60</v>
      </c>
      <c r="CS107" s="2">
        <f t="shared" si="1144"/>
        <v>44</v>
      </c>
      <c r="CT107" s="2">
        <f t="shared" si="1144"/>
        <v>66</v>
      </c>
      <c r="CU107" s="15">
        <f t="shared" si="1144"/>
        <v>537</v>
      </c>
      <c r="CV107" s="33">
        <f>CN107+CO107+CP107*1.5+CQ107*2.3+CR107*2+CS107*0.4+CT107*0.2</f>
        <v>520.30000000000007</v>
      </c>
      <c r="CW107" s="34" t="s">
        <v>5</v>
      </c>
      <c r="CX107" s="2">
        <f t="shared" si="1145"/>
        <v>386</v>
      </c>
      <c r="CY107" s="2">
        <f t="shared" si="1145"/>
        <v>24</v>
      </c>
      <c r="CZ107" s="2">
        <f t="shared" si="1145"/>
        <v>5</v>
      </c>
      <c r="DA107" s="2">
        <f t="shared" si="1145"/>
        <v>0</v>
      </c>
      <c r="DB107" s="2">
        <f t="shared" si="1145"/>
        <v>68</v>
      </c>
      <c r="DC107" s="2">
        <f t="shared" si="1145"/>
        <v>105</v>
      </c>
      <c r="DD107" s="2">
        <f t="shared" si="1145"/>
        <v>127</v>
      </c>
      <c r="DE107" s="15">
        <f t="shared" si="1145"/>
        <v>715</v>
      </c>
      <c r="DF107" s="33">
        <f>CX107+CY107+CZ107*1.5+DA107*2.3+DB107*2+DC107*0.4+DD107*0.2</f>
        <v>620.9</v>
      </c>
      <c r="DG107" s="34" t="s">
        <v>5</v>
      </c>
      <c r="DH107" s="2">
        <f t="shared" si="1146"/>
        <v>5</v>
      </c>
      <c r="DI107" s="2">
        <f t="shared" si="1146"/>
        <v>1</v>
      </c>
      <c r="DJ107" s="2">
        <f t="shared" si="1146"/>
        <v>0</v>
      </c>
      <c r="DK107" s="2">
        <f t="shared" si="1146"/>
        <v>0</v>
      </c>
      <c r="DL107" s="2">
        <f t="shared" si="1146"/>
        <v>0</v>
      </c>
      <c r="DM107" s="2">
        <f t="shared" si="1146"/>
        <v>2</v>
      </c>
      <c r="DN107" s="2">
        <f t="shared" si="1146"/>
        <v>9</v>
      </c>
      <c r="DO107" s="15">
        <f t="shared" si="1146"/>
        <v>17</v>
      </c>
      <c r="DP107" s="33">
        <f>DH107+DI107+DJ107*1.5+DK107*2.3+DL107*2+DM107*0.4+DN107*0.2</f>
        <v>8.6</v>
      </c>
      <c r="DQ107" s="34" t="s">
        <v>5</v>
      </c>
      <c r="DR107" s="2">
        <f t="shared" si="1147"/>
        <v>18</v>
      </c>
      <c r="DS107" s="2">
        <f t="shared" si="1138"/>
        <v>0</v>
      </c>
      <c r="DT107" s="2">
        <f t="shared" si="1138"/>
        <v>0</v>
      </c>
      <c r="DU107" s="2">
        <f t="shared" si="1138"/>
        <v>0</v>
      </c>
      <c r="DV107" s="2">
        <f t="shared" si="1138"/>
        <v>0</v>
      </c>
      <c r="DW107" s="2">
        <f t="shared" si="1138"/>
        <v>3</v>
      </c>
      <c r="DX107" s="2">
        <f t="shared" si="1138"/>
        <v>14</v>
      </c>
      <c r="DY107" s="15">
        <f t="shared" si="1138"/>
        <v>35</v>
      </c>
      <c r="DZ107" s="33">
        <f>DR107+DS107+DT107*1.5+DU107*2.3+DV107*2+DW107*0.4+DX107*0.2</f>
        <v>22</v>
      </c>
      <c r="EA107" s="34" t="s">
        <v>5</v>
      </c>
      <c r="EB107" s="2">
        <f t="shared" si="1148"/>
        <v>388</v>
      </c>
      <c r="EC107" s="2">
        <f t="shared" si="1140"/>
        <v>23</v>
      </c>
      <c r="ED107" s="2">
        <f t="shared" si="1140"/>
        <v>5</v>
      </c>
      <c r="EE107" s="2">
        <f t="shared" si="1140"/>
        <v>0</v>
      </c>
      <c r="EF107" s="2">
        <f t="shared" si="1140"/>
        <v>68</v>
      </c>
      <c r="EG107" s="2">
        <f t="shared" si="1140"/>
        <v>106</v>
      </c>
      <c r="EH107" s="2">
        <f t="shared" si="1140"/>
        <v>131</v>
      </c>
      <c r="EI107" s="15">
        <f t="shared" si="1140"/>
        <v>721</v>
      </c>
      <c r="EJ107" s="33">
        <f>EB107+EC107+ED107*1.5+EE107*2.3+EF107*2+EG107*0.4+EH107*0.2</f>
        <v>623.1</v>
      </c>
      <c r="EK107" s="34" t="s">
        <v>5</v>
      </c>
      <c r="EL107" s="2">
        <f t="shared" si="1149"/>
        <v>326</v>
      </c>
      <c r="EM107" s="2">
        <f t="shared" si="1142"/>
        <v>25</v>
      </c>
      <c r="EN107" s="2">
        <f t="shared" si="1142"/>
        <v>5</v>
      </c>
      <c r="EO107" s="2">
        <f t="shared" si="1142"/>
        <v>0</v>
      </c>
      <c r="EP107" s="2">
        <f t="shared" si="1142"/>
        <v>60</v>
      </c>
      <c r="EQ107" s="2">
        <f t="shared" si="1142"/>
        <v>44</v>
      </c>
      <c r="ER107" s="2">
        <f t="shared" si="1142"/>
        <v>65</v>
      </c>
      <c r="ES107" s="15">
        <f t="shared" si="1142"/>
        <v>525</v>
      </c>
      <c r="ET107" s="33">
        <f>EL107+EM107+EN107*1.5+EO107*2.3+EP107*2+EQ107*0.4+ER107*0.2</f>
        <v>509.1</v>
      </c>
    </row>
    <row r="108" spans="1:150" ht="13" thickTop="1" x14ac:dyDescent="0.25">
      <c r="A108" s="31">
        <f>A106+"00:15"</f>
        <v>0.79166666666666596</v>
      </c>
      <c r="B108" s="57">
        <v>88</v>
      </c>
      <c r="C108" s="57">
        <v>3</v>
      </c>
      <c r="D108" s="57">
        <v>3</v>
      </c>
      <c r="E108" s="57">
        <v>0</v>
      </c>
      <c r="F108" s="57">
        <v>14</v>
      </c>
      <c r="G108" s="57">
        <v>21</v>
      </c>
      <c r="H108" s="57">
        <v>29</v>
      </c>
      <c r="I108" s="14">
        <f t="shared" si="1227"/>
        <v>158</v>
      </c>
      <c r="J108" s="14">
        <f t="shared" ref="J108:J111" si="1793">B108+C108+D108*1.5+E108*2.3+F108*2+G108*0.4+H108*0.2</f>
        <v>137.70000000000002</v>
      </c>
      <c r="K108" s="31">
        <f>K106+"00:15"</f>
        <v>0.79166666666666596</v>
      </c>
      <c r="L108" s="57">
        <v>1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14">
        <f t="shared" ref="S108:S111" si="1794">SUM(L108:R108)</f>
        <v>1</v>
      </c>
      <c r="T108" s="14">
        <f t="shared" ref="T108:T111" si="1795">L108+M108+N108*1.5+O108*2.3+P108*2+Q108*0.4+R108*0.2</f>
        <v>1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31"/>
        <v>0</v>
      </c>
      <c r="AD108" s="14">
        <f t="shared" ref="AD108:AD111" si="1796">V108+W108+X108*1.5+Y108*2.3+Z108*2+AA108*0.4+AB108*0.2</f>
        <v>0</v>
      </c>
      <c r="AE108" s="31">
        <f>AE106+"00:15"</f>
        <v>0.79166666666666596</v>
      </c>
      <c r="AF108" s="57">
        <v>4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14">
        <f t="shared" si="1233"/>
        <v>4</v>
      </c>
      <c r="AN108" s="14">
        <f t="shared" ref="AN108:AN111" si="1797">AF108+AG108+AH108*1.5+AI108*2.3+AJ108*2+AK108*0.4+AL108*0.2</f>
        <v>4</v>
      </c>
      <c r="AO108" s="31">
        <f>AO106+"00:15"</f>
        <v>0.79166666666666596</v>
      </c>
      <c r="AP108" s="57">
        <v>0</v>
      </c>
      <c r="AQ108" s="57">
        <v>1</v>
      </c>
      <c r="AR108" s="57">
        <v>0</v>
      </c>
      <c r="AS108" s="57">
        <v>0</v>
      </c>
      <c r="AT108" s="57">
        <v>0</v>
      </c>
      <c r="AU108" s="57">
        <v>2</v>
      </c>
      <c r="AV108" s="57">
        <v>1</v>
      </c>
      <c r="AW108" s="14">
        <f t="shared" si="1235"/>
        <v>4</v>
      </c>
      <c r="AX108" s="14">
        <f t="shared" ref="AX108:AX111" si="1798">AP108+AQ108+AR108*1.5+AS108*2.3+AT108*2+AU108*0.4+AV108*0.2</f>
        <v>2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37"/>
        <v>0</v>
      </c>
      <c r="BH108" s="14">
        <f t="shared" ref="BH108:BH111" si="1799">AZ108+BA108+BB108*1.5+BC108*2.3+BD108*2+BE108*0.4+BF108*0.2</f>
        <v>0</v>
      </c>
      <c r="BI108" s="31">
        <f>BI106+"00:15"</f>
        <v>0.79166666666666596</v>
      </c>
      <c r="BJ108" s="57">
        <v>0</v>
      </c>
      <c r="BK108" s="57">
        <v>0</v>
      </c>
      <c r="BL108" s="57">
        <v>0</v>
      </c>
      <c r="BM108" s="57">
        <v>0</v>
      </c>
      <c r="BN108" s="57">
        <v>0</v>
      </c>
      <c r="BO108" s="57">
        <v>2</v>
      </c>
      <c r="BP108" s="57">
        <v>2</v>
      </c>
      <c r="BQ108" s="14">
        <f t="shared" si="1239"/>
        <v>4</v>
      </c>
      <c r="BR108" s="14">
        <f t="shared" ref="BR108:BR111" si="1800">BJ108+BK108+BL108*1.5+BM108*2.3+BN108*2+BO108*0.4+BP108*0.2</f>
        <v>1.2000000000000002</v>
      </c>
      <c r="BS108" s="31">
        <f>BS106+"00:15"</f>
        <v>0.79166666666666596</v>
      </c>
      <c r="BT108" s="57">
        <v>62</v>
      </c>
      <c r="BU108" s="57">
        <v>13</v>
      </c>
      <c r="BV108" s="57">
        <v>1</v>
      </c>
      <c r="BW108" s="57">
        <v>0</v>
      </c>
      <c r="BX108" s="57">
        <v>14</v>
      </c>
      <c r="BY108" s="57">
        <v>22</v>
      </c>
      <c r="BZ108" s="57">
        <v>8</v>
      </c>
      <c r="CA108" s="14">
        <f t="shared" si="1241"/>
        <v>120</v>
      </c>
      <c r="CB108" s="14">
        <f t="shared" ref="CB108:CB111" si="1801">BT108+BU108+BV108*1.5+BW108*2.3+BX108*2+BY108*0.4+BZ108*0.2</f>
        <v>114.89999999999999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43"/>
        <v>0</v>
      </c>
      <c r="CL108" s="14">
        <f t="shared" ref="CL108:CL111" si="1802">CD108+CE108+CF108*1.5+CG108*2.3+CH108*2+CI108*0.4+CJ108*0.2</f>
        <v>0</v>
      </c>
      <c r="CM108" s="31">
        <f>CM106+"00:15"</f>
        <v>0.79166666666666596</v>
      </c>
      <c r="CN108" s="57">
        <f t="shared" si="1144"/>
        <v>66</v>
      </c>
      <c r="CO108" s="57">
        <f t="shared" si="1144"/>
        <v>13</v>
      </c>
      <c r="CP108" s="57">
        <f t="shared" si="1144"/>
        <v>1</v>
      </c>
      <c r="CQ108" s="57">
        <f t="shared" si="1144"/>
        <v>0</v>
      </c>
      <c r="CR108" s="57">
        <f t="shared" si="1144"/>
        <v>14</v>
      </c>
      <c r="CS108" s="57">
        <f t="shared" si="1144"/>
        <v>22</v>
      </c>
      <c r="CT108" s="57">
        <f t="shared" si="1144"/>
        <v>8</v>
      </c>
      <c r="CU108" s="14">
        <f t="shared" si="1144"/>
        <v>124</v>
      </c>
      <c r="CV108" s="14">
        <f t="shared" ref="CV108:CV111" si="1803">CN108+CO108+CP108*1.5+CQ108*2.3+CR108*2+CS108*0.4+CT108*0.2</f>
        <v>118.89999999999999</v>
      </c>
      <c r="CW108" s="31">
        <f>CW106+"00:15"</f>
        <v>0.79166666666666596</v>
      </c>
      <c r="CX108" s="57">
        <f t="shared" si="1145"/>
        <v>89</v>
      </c>
      <c r="CY108" s="57">
        <f t="shared" si="1145"/>
        <v>3</v>
      </c>
      <c r="CZ108" s="57">
        <f t="shared" si="1145"/>
        <v>3</v>
      </c>
      <c r="DA108" s="57">
        <f t="shared" si="1145"/>
        <v>0</v>
      </c>
      <c r="DB108" s="57">
        <f t="shared" si="1145"/>
        <v>14</v>
      </c>
      <c r="DC108" s="57">
        <f t="shared" si="1145"/>
        <v>21</v>
      </c>
      <c r="DD108" s="57">
        <f t="shared" si="1145"/>
        <v>29</v>
      </c>
      <c r="DE108" s="14">
        <f t="shared" si="1145"/>
        <v>159</v>
      </c>
      <c r="DF108" s="14">
        <f t="shared" ref="DF108:DF111" si="1804">CX108+CY108+CZ108*1.5+DA108*2.3+DB108*2+DC108*0.4+DD108*0.2</f>
        <v>138.70000000000002</v>
      </c>
      <c r="DG108" s="31">
        <f>DG106+"00:15"</f>
        <v>0.79166666666666596</v>
      </c>
      <c r="DH108" s="57">
        <f t="shared" si="1146"/>
        <v>1</v>
      </c>
      <c r="DI108" s="57">
        <f t="shared" si="1146"/>
        <v>0</v>
      </c>
      <c r="DJ108" s="57">
        <f t="shared" si="1146"/>
        <v>0</v>
      </c>
      <c r="DK108" s="57">
        <f t="shared" si="1146"/>
        <v>0</v>
      </c>
      <c r="DL108" s="57">
        <f t="shared" si="1146"/>
        <v>0</v>
      </c>
      <c r="DM108" s="57">
        <f t="shared" si="1146"/>
        <v>2</v>
      </c>
      <c r="DN108" s="57">
        <f t="shared" si="1146"/>
        <v>2</v>
      </c>
      <c r="DO108" s="14">
        <f t="shared" si="1146"/>
        <v>5</v>
      </c>
      <c r="DP108" s="14">
        <f t="shared" ref="DP108:DP111" si="1805">DH108+DI108+DJ108*1.5+DK108*2.3+DL108*2+DM108*0.4+DN108*0.2</f>
        <v>2.2000000000000002</v>
      </c>
      <c r="DQ108" s="31">
        <f>DQ106+"00:15"</f>
        <v>0.79166666666666596</v>
      </c>
      <c r="DR108" s="57">
        <f t="shared" si="1147"/>
        <v>4</v>
      </c>
      <c r="DS108" s="57">
        <f t="shared" si="1138"/>
        <v>1</v>
      </c>
      <c r="DT108" s="57">
        <f t="shared" si="1138"/>
        <v>0</v>
      </c>
      <c r="DU108" s="57">
        <f t="shared" si="1138"/>
        <v>0</v>
      </c>
      <c r="DV108" s="57">
        <f t="shared" si="1138"/>
        <v>0</v>
      </c>
      <c r="DW108" s="57">
        <f t="shared" si="1138"/>
        <v>2</v>
      </c>
      <c r="DX108" s="57">
        <f t="shared" si="1138"/>
        <v>1</v>
      </c>
      <c r="DY108" s="14">
        <f t="shared" si="1138"/>
        <v>8</v>
      </c>
      <c r="DZ108" s="14">
        <f t="shared" ref="DZ108:DZ111" si="1806">DR108+DS108+DT108*1.5+DU108*2.3+DV108*2+DW108*0.4+DX108*0.2</f>
        <v>6</v>
      </c>
      <c r="EA108" s="31">
        <f>EA106+"00:15"</f>
        <v>0.79166666666666596</v>
      </c>
      <c r="EB108" s="57">
        <f t="shared" si="1148"/>
        <v>88</v>
      </c>
      <c r="EC108" s="57">
        <f t="shared" si="1140"/>
        <v>4</v>
      </c>
      <c r="ED108" s="57">
        <f t="shared" si="1140"/>
        <v>3</v>
      </c>
      <c r="EE108" s="57">
        <f t="shared" si="1140"/>
        <v>0</v>
      </c>
      <c r="EF108" s="57">
        <f t="shared" si="1140"/>
        <v>14</v>
      </c>
      <c r="EG108" s="57">
        <f t="shared" si="1140"/>
        <v>23</v>
      </c>
      <c r="EH108" s="57">
        <f t="shared" si="1140"/>
        <v>30</v>
      </c>
      <c r="EI108" s="14">
        <f t="shared" si="1140"/>
        <v>162</v>
      </c>
      <c r="EJ108" s="14">
        <f t="shared" ref="EJ108:EJ111" si="1807">EB108+EC108+ED108*1.5+EE108*2.3+EF108*2+EG108*0.4+EH108*0.2</f>
        <v>139.69999999999999</v>
      </c>
      <c r="EK108" s="31">
        <f>EK106+"00:15"</f>
        <v>0.79166666666666596</v>
      </c>
      <c r="EL108" s="57">
        <f t="shared" si="1149"/>
        <v>62</v>
      </c>
      <c r="EM108" s="57">
        <f t="shared" si="1142"/>
        <v>13</v>
      </c>
      <c r="EN108" s="57">
        <f t="shared" si="1142"/>
        <v>1</v>
      </c>
      <c r="EO108" s="57">
        <f t="shared" si="1142"/>
        <v>0</v>
      </c>
      <c r="EP108" s="57">
        <f t="shared" si="1142"/>
        <v>14</v>
      </c>
      <c r="EQ108" s="57">
        <f t="shared" si="1142"/>
        <v>24</v>
      </c>
      <c r="ER108" s="57">
        <f t="shared" si="1142"/>
        <v>10</v>
      </c>
      <c r="ES108" s="14">
        <f t="shared" si="1142"/>
        <v>124</v>
      </c>
      <c r="ET108" s="14">
        <f t="shared" ref="ET108:ET111" si="1808">EL108+EM108+EN108*1.5+EO108*2.3+EP108*2+EQ108*0.4+ER108*0.2</f>
        <v>116.1</v>
      </c>
    </row>
    <row r="109" spans="1:150" x14ac:dyDescent="0.25">
      <c r="A109" s="31">
        <f>A108+"00:15"</f>
        <v>0.80208333333333259</v>
      </c>
      <c r="B109" s="57">
        <v>83</v>
      </c>
      <c r="C109" s="57">
        <v>12</v>
      </c>
      <c r="D109" s="57">
        <v>2</v>
      </c>
      <c r="E109" s="57">
        <v>0</v>
      </c>
      <c r="F109" s="57">
        <v>20</v>
      </c>
      <c r="G109" s="57">
        <v>23</v>
      </c>
      <c r="H109" s="57">
        <v>26</v>
      </c>
      <c r="I109" s="14">
        <f t="shared" si="1227"/>
        <v>166</v>
      </c>
      <c r="J109" s="14">
        <f t="shared" si="1793"/>
        <v>152.39999999999998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14">
        <f t="shared" si="1794"/>
        <v>0</v>
      </c>
      <c r="T109" s="14">
        <f t="shared" si="1795"/>
        <v>0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31"/>
        <v>0</v>
      </c>
      <c r="AD109" s="14">
        <f t="shared" si="1796"/>
        <v>0</v>
      </c>
      <c r="AE109" s="31">
        <f>AE108+"00:15"</f>
        <v>0.80208333333333259</v>
      </c>
      <c r="AF109" s="57">
        <v>0</v>
      </c>
      <c r="AG109" s="57">
        <v>1</v>
      </c>
      <c r="AH109" s="57">
        <v>0</v>
      </c>
      <c r="AI109" s="57">
        <v>0</v>
      </c>
      <c r="AJ109" s="57">
        <v>0</v>
      </c>
      <c r="AK109" s="57">
        <v>0</v>
      </c>
      <c r="AL109" s="57">
        <v>1</v>
      </c>
      <c r="AM109" s="14">
        <f t="shared" si="1233"/>
        <v>2</v>
      </c>
      <c r="AN109" s="14">
        <f t="shared" si="1797"/>
        <v>1.2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1</v>
      </c>
      <c r="AW109" s="14">
        <f t="shared" si="1235"/>
        <v>1</v>
      </c>
      <c r="AX109" s="14">
        <f t="shared" si="1798"/>
        <v>0.2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37"/>
        <v>0</v>
      </c>
      <c r="BH109" s="14">
        <f t="shared" si="1799"/>
        <v>0</v>
      </c>
      <c r="BI109" s="31">
        <f>BI108+"00:15"</f>
        <v>0.80208333333333259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0</v>
      </c>
      <c r="BQ109" s="14">
        <f t="shared" si="1239"/>
        <v>0</v>
      </c>
      <c r="BR109" s="14">
        <f t="shared" si="1800"/>
        <v>0</v>
      </c>
      <c r="BS109" s="31">
        <f>BS108+"00:15"</f>
        <v>0.80208333333333259</v>
      </c>
      <c r="BT109" s="57">
        <v>79</v>
      </c>
      <c r="BU109" s="57">
        <v>6</v>
      </c>
      <c r="BV109" s="57">
        <v>4</v>
      </c>
      <c r="BW109" s="57">
        <v>0</v>
      </c>
      <c r="BX109" s="57">
        <v>16</v>
      </c>
      <c r="BY109" s="57">
        <v>17</v>
      </c>
      <c r="BZ109" s="57">
        <v>14</v>
      </c>
      <c r="CA109" s="14">
        <f t="shared" si="1241"/>
        <v>136</v>
      </c>
      <c r="CB109" s="14">
        <f t="shared" si="1801"/>
        <v>132.60000000000002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43"/>
        <v>0</v>
      </c>
      <c r="CL109" s="14">
        <f t="shared" si="1802"/>
        <v>0</v>
      </c>
      <c r="CM109" s="31">
        <f>CM108+"00:15"</f>
        <v>0.80208333333333259</v>
      </c>
      <c r="CN109" s="57">
        <f t="shared" si="1144"/>
        <v>79</v>
      </c>
      <c r="CO109" s="57">
        <f t="shared" si="1144"/>
        <v>7</v>
      </c>
      <c r="CP109" s="57">
        <f t="shared" si="1144"/>
        <v>4</v>
      </c>
      <c r="CQ109" s="57">
        <f t="shared" si="1144"/>
        <v>0</v>
      </c>
      <c r="CR109" s="57">
        <f t="shared" si="1144"/>
        <v>16</v>
      </c>
      <c r="CS109" s="57">
        <f t="shared" si="1144"/>
        <v>17</v>
      </c>
      <c r="CT109" s="57">
        <f t="shared" si="1144"/>
        <v>15</v>
      </c>
      <c r="CU109" s="14">
        <f t="shared" si="1144"/>
        <v>138</v>
      </c>
      <c r="CV109" s="14">
        <f t="shared" si="1803"/>
        <v>133.80000000000001</v>
      </c>
      <c r="CW109" s="31">
        <f>CW108+"00:15"</f>
        <v>0.80208333333333259</v>
      </c>
      <c r="CX109" s="57">
        <f t="shared" si="1145"/>
        <v>83</v>
      </c>
      <c r="CY109" s="57">
        <f t="shared" si="1145"/>
        <v>12</v>
      </c>
      <c r="CZ109" s="57">
        <f t="shared" si="1145"/>
        <v>2</v>
      </c>
      <c r="DA109" s="57">
        <f t="shared" si="1145"/>
        <v>0</v>
      </c>
      <c r="DB109" s="57">
        <f t="shared" si="1145"/>
        <v>20</v>
      </c>
      <c r="DC109" s="57">
        <f t="shared" si="1145"/>
        <v>23</v>
      </c>
      <c r="DD109" s="57">
        <f t="shared" si="1145"/>
        <v>26</v>
      </c>
      <c r="DE109" s="14">
        <f t="shared" si="1145"/>
        <v>166</v>
      </c>
      <c r="DF109" s="14">
        <f t="shared" si="1804"/>
        <v>152.39999999999998</v>
      </c>
      <c r="DG109" s="31">
        <f>DG108+"00:15"</f>
        <v>0.80208333333333259</v>
      </c>
      <c r="DH109" s="57">
        <f t="shared" si="1146"/>
        <v>0</v>
      </c>
      <c r="DI109" s="57">
        <f t="shared" si="1146"/>
        <v>0</v>
      </c>
      <c r="DJ109" s="57">
        <f t="shared" si="1146"/>
        <v>0</v>
      </c>
      <c r="DK109" s="57">
        <f t="shared" si="1146"/>
        <v>0</v>
      </c>
      <c r="DL109" s="57">
        <f t="shared" si="1146"/>
        <v>0</v>
      </c>
      <c r="DM109" s="57">
        <f t="shared" si="1146"/>
        <v>0</v>
      </c>
      <c r="DN109" s="57">
        <f t="shared" si="1146"/>
        <v>0</v>
      </c>
      <c r="DO109" s="14">
        <f t="shared" si="1146"/>
        <v>0</v>
      </c>
      <c r="DP109" s="14">
        <f t="shared" si="1805"/>
        <v>0</v>
      </c>
      <c r="DQ109" s="31">
        <f>DQ108+"00:15"</f>
        <v>0.80208333333333259</v>
      </c>
      <c r="DR109" s="57">
        <f t="shared" si="1147"/>
        <v>0</v>
      </c>
      <c r="DS109" s="57">
        <f t="shared" si="1138"/>
        <v>1</v>
      </c>
      <c r="DT109" s="57">
        <f t="shared" si="1138"/>
        <v>0</v>
      </c>
      <c r="DU109" s="57">
        <f t="shared" si="1138"/>
        <v>0</v>
      </c>
      <c r="DV109" s="57">
        <f t="shared" ref="DV109:DY132" si="1809">SUM(AJ109,AT109,BD109)</f>
        <v>0</v>
      </c>
      <c r="DW109" s="57">
        <f t="shared" si="1809"/>
        <v>0</v>
      </c>
      <c r="DX109" s="57">
        <f t="shared" si="1809"/>
        <v>2</v>
      </c>
      <c r="DY109" s="14">
        <f t="shared" si="1809"/>
        <v>3</v>
      </c>
      <c r="DZ109" s="14">
        <f t="shared" si="1806"/>
        <v>1.4</v>
      </c>
      <c r="EA109" s="31">
        <f>EA108+"00:15"</f>
        <v>0.80208333333333259</v>
      </c>
      <c r="EB109" s="57">
        <f t="shared" si="1148"/>
        <v>83</v>
      </c>
      <c r="EC109" s="57">
        <f t="shared" si="1140"/>
        <v>12</v>
      </c>
      <c r="ED109" s="57">
        <f t="shared" si="1140"/>
        <v>2</v>
      </c>
      <c r="EE109" s="57">
        <f t="shared" si="1140"/>
        <v>0</v>
      </c>
      <c r="EF109" s="57">
        <f t="shared" ref="EF109:EI132" si="1810">SUM(F109,AT109,CH109)</f>
        <v>20</v>
      </c>
      <c r="EG109" s="57">
        <f t="shared" si="1810"/>
        <v>23</v>
      </c>
      <c r="EH109" s="57">
        <f t="shared" si="1810"/>
        <v>27</v>
      </c>
      <c r="EI109" s="14">
        <f t="shared" si="1810"/>
        <v>167</v>
      </c>
      <c r="EJ109" s="14">
        <f t="shared" si="1807"/>
        <v>152.6</v>
      </c>
      <c r="EK109" s="31">
        <f>EK108+"00:15"</f>
        <v>0.80208333333333259</v>
      </c>
      <c r="EL109" s="57">
        <f t="shared" si="1149"/>
        <v>79</v>
      </c>
      <c r="EM109" s="57">
        <f t="shared" si="1142"/>
        <v>6</v>
      </c>
      <c r="EN109" s="57">
        <f t="shared" si="1142"/>
        <v>4</v>
      </c>
      <c r="EO109" s="57">
        <f t="shared" si="1142"/>
        <v>0</v>
      </c>
      <c r="EP109" s="57">
        <f t="shared" ref="EP109:ES132" si="1811">SUM(BN109,BX109,CH109)</f>
        <v>16</v>
      </c>
      <c r="EQ109" s="57">
        <f t="shared" si="1811"/>
        <v>17</v>
      </c>
      <c r="ER109" s="57">
        <f t="shared" si="1811"/>
        <v>14</v>
      </c>
      <c r="ES109" s="14">
        <f t="shared" si="1811"/>
        <v>136</v>
      </c>
      <c r="ET109" s="14">
        <f t="shared" si="1808"/>
        <v>132.60000000000002</v>
      </c>
    </row>
    <row r="110" spans="1:150" x14ac:dyDescent="0.25">
      <c r="A110" s="31">
        <f t="shared" ref="A110:A111" si="1812">A109+"00:15"</f>
        <v>0.81249999999999922</v>
      </c>
      <c r="B110" s="57">
        <v>108</v>
      </c>
      <c r="C110" s="57">
        <v>2</v>
      </c>
      <c r="D110" s="57">
        <v>2</v>
      </c>
      <c r="E110" s="57">
        <v>0</v>
      </c>
      <c r="F110" s="57">
        <v>11</v>
      </c>
      <c r="G110" s="57">
        <v>25</v>
      </c>
      <c r="H110" s="57">
        <v>26</v>
      </c>
      <c r="I110" s="14">
        <f t="shared" si="1227"/>
        <v>174</v>
      </c>
      <c r="J110" s="14">
        <f t="shared" si="1793"/>
        <v>150.19999999999999</v>
      </c>
      <c r="K110" s="31">
        <f t="shared" ref="K110:K111" si="1813">K109+"00:15"</f>
        <v>0.81249999999999922</v>
      </c>
      <c r="L110" s="57">
        <v>1</v>
      </c>
      <c r="M110" s="57">
        <v>1</v>
      </c>
      <c r="N110" s="57">
        <v>0</v>
      </c>
      <c r="O110" s="57">
        <v>0</v>
      </c>
      <c r="P110" s="57">
        <v>0</v>
      </c>
      <c r="Q110" s="57">
        <v>2</v>
      </c>
      <c r="R110" s="57">
        <v>0</v>
      </c>
      <c r="S110" s="14">
        <f t="shared" si="1794"/>
        <v>4</v>
      </c>
      <c r="T110" s="14">
        <f t="shared" si="1795"/>
        <v>2.8</v>
      </c>
      <c r="U110" s="31">
        <f t="shared" ref="U110:U111" si="1814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31"/>
        <v>0</v>
      </c>
      <c r="AD110" s="14">
        <f t="shared" si="1796"/>
        <v>0</v>
      </c>
      <c r="AE110" s="31">
        <f t="shared" ref="AE110:AE111" si="1815">AE109+"00:15"</f>
        <v>0.81249999999999922</v>
      </c>
      <c r="AF110" s="57">
        <v>3</v>
      </c>
      <c r="AG110" s="57">
        <v>1</v>
      </c>
      <c r="AH110" s="57">
        <v>0</v>
      </c>
      <c r="AI110" s="57">
        <v>0</v>
      </c>
      <c r="AJ110" s="57">
        <v>0</v>
      </c>
      <c r="AK110" s="57">
        <v>0</v>
      </c>
      <c r="AL110" s="57">
        <v>0</v>
      </c>
      <c r="AM110" s="14">
        <f t="shared" si="1233"/>
        <v>4</v>
      </c>
      <c r="AN110" s="14">
        <f t="shared" si="1797"/>
        <v>4</v>
      </c>
      <c r="AO110" s="31">
        <f t="shared" ref="AO110:AO111" si="1816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2</v>
      </c>
      <c r="AV110" s="57">
        <v>0</v>
      </c>
      <c r="AW110" s="14">
        <f t="shared" si="1235"/>
        <v>2</v>
      </c>
      <c r="AX110" s="14">
        <f t="shared" si="1798"/>
        <v>0.8</v>
      </c>
      <c r="AY110" s="31">
        <f t="shared" ref="AY110:AY111" si="1817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37"/>
        <v>0</v>
      </c>
      <c r="BH110" s="14">
        <f t="shared" si="1799"/>
        <v>0</v>
      </c>
      <c r="BI110" s="31">
        <f t="shared" ref="BI110:BI111" si="1818">BI109+"00:15"</f>
        <v>0.81249999999999922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0</v>
      </c>
      <c r="BQ110" s="14">
        <f t="shared" si="1239"/>
        <v>0</v>
      </c>
      <c r="BR110" s="14">
        <f t="shared" si="1800"/>
        <v>0</v>
      </c>
      <c r="BS110" s="31">
        <f t="shared" ref="BS110:BS111" si="1819">BS109+"00:15"</f>
        <v>0.81249999999999922</v>
      </c>
      <c r="BT110" s="57">
        <v>48</v>
      </c>
      <c r="BU110" s="57">
        <v>1</v>
      </c>
      <c r="BV110" s="57">
        <v>1</v>
      </c>
      <c r="BW110" s="57">
        <v>0</v>
      </c>
      <c r="BX110" s="57">
        <v>12</v>
      </c>
      <c r="BY110" s="57">
        <v>5</v>
      </c>
      <c r="BZ110" s="57">
        <v>6</v>
      </c>
      <c r="CA110" s="14">
        <f t="shared" si="1241"/>
        <v>73</v>
      </c>
      <c r="CB110" s="14">
        <f t="shared" si="1801"/>
        <v>77.7</v>
      </c>
      <c r="CC110" s="31">
        <f t="shared" ref="CC110:CC111" si="1820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43"/>
        <v>0</v>
      </c>
      <c r="CL110" s="14">
        <f t="shared" si="1802"/>
        <v>0</v>
      </c>
      <c r="CM110" s="31">
        <f t="shared" ref="CM110:CM111" si="1821">CM109+"00:15"</f>
        <v>0.81249999999999922</v>
      </c>
      <c r="CN110" s="57">
        <f t="shared" si="1144"/>
        <v>51</v>
      </c>
      <c r="CO110" s="57">
        <f t="shared" si="1144"/>
        <v>2</v>
      </c>
      <c r="CP110" s="57">
        <f t="shared" si="1144"/>
        <v>1</v>
      </c>
      <c r="CQ110" s="57">
        <f t="shared" si="1144"/>
        <v>0</v>
      </c>
      <c r="CR110" s="57">
        <f t="shared" si="1144"/>
        <v>12</v>
      </c>
      <c r="CS110" s="57">
        <f t="shared" si="1144"/>
        <v>5</v>
      </c>
      <c r="CT110" s="57">
        <f t="shared" si="1144"/>
        <v>6</v>
      </c>
      <c r="CU110" s="14">
        <f t="shared" si="1144"/>
        <v>77</v>
      </c>
      <c r="CV110" s="14">
        <f t="shared" si="1803"/>
        <v>81.7</v>
      </c>
      <c r="CW110" s="31">
        <f t="shared" ref="CW110:CW111" si="1822">CW109+"00:15"</f>
        <v>0.81249999999999922</v>
      </c>
      <c r="CX110" s="57">
        <f t="shared" si="1145"/>
        <v>109</v>
      </c>
      <c r="CY110" s="57">
        <f t="shared" si="1145"/>
        <v>3</v>
      </c>
      <c r="CZ110" s="57">
        <f t="shared" si="1145"/>
        <v>2</v>
      </c>
      <c r="DA110" s="57">
        <f t="shared" si="1145"/>
        <v>0</v>
      </c>
      <c r="DB110" s="57">
        <f t="shared" si="1145"/>
        <v>11</v>
      </c>
      <c r="DC110" s="57">
        <f t="shared" si="1145"/>
        <v>27</v>
      </c>
      <c r="DD110" s="57">
        <f t="shared" si="1145"/>
        <v>26</v>
      </c>
      <c r="DE110" s="14">
        <f t="shared" si="1145"/>
        <v>178</v>
      </c>
      <c r="DF110" s="14">
        <f t="shared" si="1804"/>
        <v>153</v>
      </c>
      <c r="DG110" s="31">
        <f t="shared" ref="DG110:DG111" si="1823">DG109+"00:15"</f>
        <v>0.81249999999999922</v>
      </c>
      <c r="DH110" s="57">
        <f t="shared" si="1146"/>
        <v>1</v>
      </c>
      <c r="DI110" s="57">
        <f t="shared" si="1146"/>
        <v>1</v>
      </c>
      <c r="DJ110" s="57">
        <f t="shared" si="1146"/>
        <v>0</v>
      </c>
      <c r="DK110" s="57">
        <f t="shared" si="1146"/>
        <v>0</v>
      </c>
      <c r="DL110" s="57">
        <f t="shared" si="1146"/>
        <v>0</v>
      </c>
      <c r="DM110" s="57">
        <f t="shared" si="1146"/>
        <v>2</v>
      </c>
      <c r="DN110" s="57">
        <f t="shared" si="1146"/>
        <v>0</v>
      </c>
      <c r="DO110" s="14">
        <f t="shared" si="1146"/>
        <v>4</v>
      </c>
      <c r="DP110" s="14">
        <f t="shared" si="1805"/>
        <v>2.8</v>
      </c>
      <c r="DQ110" s="31">
        <f t="shared" ref="DQ110:DQ111" si="1824">DQ109+"00:15"</f>
        <v>0.81249999999999922</v>
      </c>
      <c r="DR110" s="57">
        <f t="shared" si="1147"/>
        <v>3</v>
      </c>
      <c r="DS110" s="57">
        <f t="shared" si="1147"/>
        <v>1</v>
      </c>
      <c r="DT110" s="57">
        <f t="shared" si="1147"/>
        <v>0</v>
      </c>
      <c r="DU110" s="57">
        <f t="shared" si="1147"/>
        <v>0</v>
      </c>
      <c r="DV110" s="57">
        <f t="shared" si="1809"/>
        <v>0</v>
      </c>
      <c r="DW110" s="57">
        <f t="shared" si="1809"/>
        <v>2</v>
      </c>
      <c r="DX110" s="57">
        <f t="shared" si="1809"/>
        <v>0</v>
      </c>
      <c r="DY110" s="14">
        <f t="shared" si="1809"/>
        <v>6</v>
      </c>
      <c r="DZ110" s="14">
        <f t="shared" si="1806"/>
        <v>4.8</v>
      </c>
      <c r="EA110" s="31">
        <f t="shared" ref="EA110:EA111" si="1825">EA109+"00:15"</f>
        <v>0.81249999999999922</v>
      </c>
      <c r="EB110" s="57">
        <f t="shared" si="1148"/>
        <v>108</v>
      </c>
      <c r="EC110" s="57">
        <f t="shared" si="1148"/>
        <v>2</v>
      </c>
      <c r="ED110" s="57">
        <f t="shared" si="1148"/>
        <v>2</v>
      </c>
      <c r="EE110" s="57">
        <f t="shared" si="1148"/>
        <v>0</v>
      </c>
      <c r="EF110" s="57">
        <f t="shared" si="1810"/>
        <v>11</v>
      </c>
      <c r="EG110" s="57">
        <f t="shared" si="1810"/>
        <v>27</v>
      </c>
      <c r="EH110" s="57">
        <f t="shared" si="1810"/>
        <v>26</v>
      </c>
      <c r="EI110" s="14">
        <f t="shared" si="1810"/>
        <v>176</v>
      </c>
      <c r="EJ110" s="14">
        <f t="shared" si="1807"/>
        <v>151</v>
      </c>
      <c r="EK110" s="31">
        <f t="shared" ref="EK110:EK111" si="1826">EK109+"00:15"</f>
        <v>0.81249999999999922</v>
      </c>
      <c r="EL110" s="57">
        <f t="shared" si="1149"/>
        <v>48</v>
      </c>
      <c r="EM110" s="57">
        <f t="shared" si="1149"/>
        <v>1</v>
      </c>
      <c r="EN110" s="57">
        <f t="shared" si="1149"/>
        <v>1</v>
      </c>
      <c r="EO110" s="57">
        <f t="shared" si="1149"/>
        <v>0</v>
      </c>
      <c r="EP110" s="57">
        <f t="shared" si="1811"/>
        <v>12</v>
      </c>
      <c r="EQ110" s="57">
        <f t="shared" si="1811"/>
        <v>5</v>
      </c>
      <c r="ER110" s="57">
        <f t="shared" si="1811"/>
        <v>6</v>
      </c>
      <c r="ES110" s="14">
        <f t="shared" si="1811"/>
        <v>73</v>
      </c>
      <c r="ET110" s="14">
        <f t="shared" si="1808"/>
        <v>77.7</v>
      </c>
    </row>
    <row r="111" spans="1:150" ht="13" thickBot="1" x14ac:dyDescent="0.3">
      <c r="A111" s="31">
        <f t="shared" si="1812"/>
        <v>0.82291666666666585</v>
      </c>
      <c r="B111" s="57">
        <v>75</v>
      </c>
      <c r="C111" s="57">
        <v>11</v>
      </c>
      <c r="D111" s="57">
        <v>4</v>
      </c>
      <c r="E111" s="57">
        <v>0</v>
      </c>
      <c r="F111" s="57">
        <v>19</v>
      </c>
      <c r="G111" s="57">
        <v>22</v>
      </c>
      <c r="H111" s="57">
        <v>19</v>
      </c>
      <c r="I111" s="14">
        <f t="shared" si="1227"/>
        <v>150</v>
      </c>
      <c r="J111" s="14">
        <f t="shared" si="1793"/>
        <v>142.60000000000002</v>
      </c>
      <c r="K111" s="31">
        <f t="shared" si="1813"/>
        <v>0.82291666666666585</v>
      </c>
      <c r="L111" s="57">
        <v>1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0</v>
      </c>
      <c r="S111" s="14">
        <f t="shared" si="1794"/>
        <v>1</v>
      </c>
      <c r="T111" s="14">
        <f t="shared" si="1795"/>
        <v>1</v>
      </c>
      <c r="U111" s="31">
        <f t="shared" si="1814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31"/>
        <v>0</v>
      </c>
      <c r="AD111" s="14">
        <f t="shared" si="1796"/>
        <v>0</v>
      </c>
      <c r="AE111" s="31">
        <f t="shared" si="1815"/>
        <v>0.82291666666666585</v>
      </c>
      <c r="AF111" s="57">
        <v>6</v>
      </c>
      <c r="AG111" s="57">
        <v>0</v>
      </c>
      <c r="AH111" s="57">
        <v>0</v>
      </c>
      <c r="AI111" s="57">
        <v>0</v>
      </c>
      <c r="AJ111" s="57">
        <v>0</v>
      </c>
      <c r="AK111" s="57">
        <v>1</v>
      </c>
      <c r="AL111" s="57">
        <v>1</v>
      </c>
      <c r="AM111" s="14">
        <f t="shared" si="1233"/>
        <v>8</v>
      </c>
      <c r="AN111" s="14">
        <f t="shared" si="1797"/>
        <v>6.6000000000000005</v>
      </c>
      <c r="AO111" s="31">
        <f t="shared" si="1816"/>
        <v>0.82291666666666585</v>
      </c>
      <c r="AP111" s="57">
        <v>1</v>
      </c>
      <c r="AQ111" s="57">
        <v>0</v>
      </c>
      <c r="AR111" s="57">
        <v>1</v>
      </c>
      <c r="AS111" s="57">
        <v>0</v>
      </c>
      <c r="AT111" s="57">
        <v>0</v>
      </c>
      <c r="AU111" s="57">
        <v>0</v>
      </c>
      <c r="AV111" s="57">
        <v>1</v>
      </c>
      <c r="AW111" s="14">
        <f t="shared" si="1235"/>
        <v>3</v>
      </c>
      <c r="AX111" s="14">
        <f t="shared" si="1798"/>
        <v>2.7</v>
      </c>
      <c r="AY111" s="31">
        <f t="shared" si="1817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37"/>
        <v>0</v>
      </c>
      <c r="BH111" s="14">
        <f t="shared" si="1799"/>
        <v>0</v>
      </c>
      <c r="BI111" s="31">
        <f t="shared" si="1818"/>
        <v>0.82291666666666585</v>
      </c>
      <c r="BJ111" s="57">
        <v>0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1</v>
      </c>
      <c r="BQ111" s="14">
        <f t="shared" si="1239"/>
        <v>1</v>
      </c>
      <c r="BR111" s="14">
        <f t="shared" si="1800"/>
        <v>0.2</v>
      </c>
      <c r="BS111" s="31">
        <f t="shared" si="1819"/>
        <v>0.82291666666666585</v>
      </c>
      <c r="BT111" s="57">
        <v>66</v>
      </c>
      <c r="BU111" s="57">
        <v>10</v>
      </c>
      <c r="BV111" s="57">
        <v>3</v>
      </c>
      <c r="BW111" s="57">
        <v>0</v>
      </c>
      <c r="BX111" s="57">
        <v>13</v>
      </c>
      <c r="BY111" s="57">
        <v>16</v>
      </c>
      <c r="BZ111" s="57">
        <v>4</v>
      </c>
      <c r="CA111" s="14">
        <f t="shared" si="1241"/>
        <v>112</v>
      </c>
      <c r="CB111" s="14">
        <f t="shared" si="1801"/>
        <v>113.7</v>
      </c>
      <c r="CC111" s="31">
        <f t="shared" si="1820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43"/>
        <v>0</v>
      </c>
      <c r="CL111" s="14">
        <f t="shared" si="1802"/>
        <v>0</v>
      </c>
      <c r="CM111" s="31">
        <f t="shared" si="1821"/>
        <v>0.82291666666666585</v>
      </c>
      <c r="CN111" s="57">
        <f t="shared" si="1144"/>
        <v>72</v>
      </c>
      <c r="CO111" s="57">
        <f t="shared" si="1144"/>
        <v>10</v>
      </c>
      <c r="CP111" s="57">
        <f t="shared" si="1144"/>
        <v>3</v>
      </c>
      <c r="CQ111" s="57">
        <f t="shared" si="1144"/>
        <v>0</v>
      </c>
      <c r="CR111" s="57">
        <f t="shared" si="1144"/>
        <v>13</v>
      </c>
      <c r="CS111" s="57">
        <f t="shared" si="1144"/>
        <v>17</v>
      </c>
      <c r="CT111" s="57">
        <f t="shared" si="1144"/>
        <v>5</v>
      </c>
      <c r="CU111" s="14">
        <f t="shared" si="1144"/>
        <v>120</v>
      </c>
      <c r="CV111" s="14">
        <f t="shared" si="1803"/>
        <v>120.3</v>
      </c>
      <c r="CW111" s="31">
        <f t="shared" si="1822"/>
        <v>0.82291666666666585</v>
      </c>
      <c r="CX111" s="57">
        <f t="shared" si="1145"/>
        <v>76</v>
      </c>
      <c r="CY111" s="57">
        <f t="shared" si="1145"/>
        <v>11</v>
      </c>
      <c r="CZ111" s="57">
        <f t="shared" si="1145"/>
        <v>4</v>
      </c>
      <c r="DA111" s="57">
        <f t="shared" si="1145"/>
        <v>0</v>
      </c>
      <c r="DB111" s="57">
        <f t="shared" si="1145"/>
        <v>19</v>
      </c>
      <c r="DC111" s="57">
        <f t="shared" si="1145"/>
        <v>22</v>
      </c>
      <c r="DD111" s="57">
        <f t="shared" si="1145"/>
        <v>19</v>
      </c>
      <c r="DE111" s="14">
        <f t="shared" si="1145"/>
        <v>151</v>
      </c>
      <c r="DF111" s="14">
        <f t="shared" si="1804"/>
        <v>143.60000000000002</v>
      </c>
      <c r="DG111" s="31">
        <f t="shared" si="1823"/>
        <v>0.82291666666666585</v>
      </c>
      <c r="DH111" s="57">
        <f t="shared" si="1146"/>
        <v>1</v>
      </c>
      <c r="DI111" s="57">
        <f t="shared" si="1146"/>
        <v>0</v>
      </c>
      <c r="DJ111" s="57">
        <f t="shared" si="1146"/>
        <v>0</v>
      </c>
      <c r="DK111" s="57">
        <f t="shared" si="1146"/>
        <v>0</v>
      </c>
      <c r="DL111" s="57">
        <f t="shared" si="1146"/>
        <v>0</v>
      </c>
      <c r="DM111" s="57">
        <f t="shared" si="1146"/>
        <v>0</v>
      </c>
      <c r="DN111" s="57">
        <f t="shared" si="1146"/>
        <v>1</v>
      </c>
      <c r="DO111" s="14">
        <f t="shared" si="1146"/>
        <v>2</v>
      </c>
      <c r="DP111" s="14">
        <f t="shared" si="1805"/>
        <v>1.2</v>
      </c>
      <c r="DQ111" s="31">
        <f t="shared" si="1824"/>
        <v>0.82291666666666585</v>
      </c>
      <c r="DR111" s="57">
        <f t="shared" si="1147"/>
        <v>7</v>
      </c>
      <c r="DS111" s="57">
        <f t="shared" si="1147"/>
        <v>0</v>
      </c>
      <c r="DT111" s="57">
        <f t="shared" si="1147"/>
        <v>1</v>
      </c>
      <c r="DU111" s="57">
        <f t="shared" si="1147"/>
        <v>0</v>
      </c>
      <c r="DV111" s="57">
        <f t="shared" si="1809"/>
        <v>0</v>
      </c>
      <c r="DW111" s="57">
        <f t="shared" si="1809"/>
        <v>1</v>
      </c>
      <c r="DX111" s="57">
        <f t="shared" si="1809"/>
        <v>2</v>
      </c>
      <c r="DY111" s="14">
        <f t="shared" si="1809"/>
        <v>11</v>
      </c>
      <c r="DZ111" s="14">
        <f t="shared" si="1806"/>
        <v>9.3000000000000007</v>
      </c>
      <c r="EA111" s="31">
        <f t="shared" si="1825"/>
        <v>0.82291666666666585</v>
      </c>
      <c r="EB111" s="57">
        <f t="shared" si="1148"/>
        <v>76</v>
      </c>
      <c r="EC111" s="57">
        <f t="shared" si="1148"/>
        <v>11</v>
      </c>
      <c r="ED111" s="57">
        <f t="shared" si="1148"/>
        <v>5</v>
      </c>
      <c r="EE111" s="57">
        <f t="shared" si="1148"/>
        <v>0</v>
      </c>
      <c r="EF111" s="57">
        <f t="shared" si="1810"/>
        <v>19</v>
      </c>
      <c r="EG111" s="57">
        <f t="shared" si="1810"/>
        <v>22</v>
      </c>
      <c r="EH111" s="57">
        <f t="shared" si="1810"/>
        <v>20</v>
      </c>
      <c r="EI111" s="14">
        <f t="shared" si="1810"/>
        <v>153</v>
      </c>
      <c r="EJ111" s="14">
        <f t="shared" si="1807"/>
        <v>145.30000000000001</v>
      </c>
      <c r="EK111" s="31">
        <f t="shared" si="1826"/>
        <v>0.82291666666666585</v>
      </c>
      <c r="EL111" s="57">
        <f t="shared" si="1149"/>
        <v>66</v>
      </c>
      <c r="EM111" s="57">
        <f t="shared" si="1149"/>
        <v>10</v>
      </c>
      <c r="EN111" s="57">
        <f t="shared" si="1149"/>
        <v>3</v>
      </c>
      <c r="EO111" s="57">
        <f t="shared" si="1149"/>
        <v>0</v>
      </c>
      <c r="EP111" s="57">
        <f t="shared" si="1811"/>
        <v>13</v>
      </c>
      <c r="EQ111" s="57">
        <f t="shared" si="1811"/>
        <v>16</v>
      </c>
      <c r="ER111" s="57">
        <f t="shared" si="1811"/>
        <v>5</v>
      </c>
      <c r="ES111" s="14">
        <f t="shared" si="1811"/>
        <v>113</v>
      </c>
      <c r="ET111" s="14">
        <f t="shared" si="1808"/>
        <v>113.9</v>
      </c>
    </row>
    <row r="112" spans="1:150" ht="13.5" thickTop="1" thickBot="1" x14ac:dyDescent="0.3">
      <c r="A112" s="32" t="s">
        <v>5</v>
      </c>
      <c r="B112" s="2">
        <f>SUM(B108:B111)</f>
        <v>354</v>
      </c>
      <c r="C112" s="2">
        <f t="shared" ref="C112" si="1827">SUM(C108:C111)</f>
        <v>28</v>
      </c>
      <c r="D112" s="2">
        <f t="shared" ref="D112" si="1828">SUM(D108:D111)</f>
        <v>11</v>
      </c>
      <c r="E112" s="2">
        <f t="shared" ref="E112" si="1829">SUM(E108:E111)</f>
        <v>0</v>
      </c>
      <c r="F112" s="2">
        <f t="shared" ref="F112" si="1830">SUM(F108:F111)</f>
        <v>64</v>
      </c>
      <c r="G112" s="2">
        <f t="shared" ref="G112" si="1831">SUM(G108:G111)</f>
        <v>91</v>
      </c>
      <c r="H112" s="2">
        <f t="shared" ref="H112" si="1832">SUM(H108:H111)</f>
        <v>100</v>
      </c>
      <c r="I112" s="15">
        <f t="shared" ref="I112" si="1833">SUM(I108:I111)</f>
        <v>648</v>
      </c>
      <c r="J112" s="33">
        <f>B112+C112+D112*1.5+E112*2.3+F112*2+G112*0.4+H112*0.2</f>
        <v>582.9</v>
      </c>
      <c r="K112" s="32" t="s">
        <v>5</v>
      </c>
      <c r="L112" s="2">
        <f>SUM(L108:L111)</f>
        <v>3</v>
      </c>
      <c r="M112" s="2">
        <f t="shared" ref="M112" si="1834">SUM(M108:M111)</f>
        <v>1</v>
      </c>
      <c r="N112" s="2">
        <f t="shared" ref="N112" si="1835">SUM(N108:N111)</f>
        <v>0</v>
      </c>
      <c r="O112" s="2">
        <f t="shared" ref="O112" si="1836">SUM(O108:O111)</f>
        <v>0</v>
      </c>
      <c r="P112" s="2">
        <f t="shared" ref="P112" si="1837">SUM(P108:P111)</f>
        <v>0</v>
      </c>
      <c r="Q112" s="2">
        <f t="shared" ref="Q112" si="1838">SUM(Q108:Q111)</f>
        <v>2</v>
      </c>
      <c r="R112" s="2">
        <f t="shared" ref="R112:S112" si="1839">SUM(R108:R111)</f>
        <v>0</v>
      </c>
      <c r="S112" s="15">
        <f t="shared" si="1839"/>
        <v>6</v>
      </c>
      <c r="T112" s="33">
        <f>L112+M112+N112*1.5+O112*2.3+P112*2+Q112*0.4+R112*0.2</f>
        <v>4.8</v>
      </c>
      <c r="U112" s="32" t="s">
        <v>5</v>
      </c>
      <c r="V112" s="2">
        <f>SUM(V108:V111)</f>
        <v>0</v>
      </c>
      <c r="W112" s="2">
        <f t="shared" ref="W112" si="1840">SUM(W108:W111)</f>
        <v>0</v>
      </c>
      <c r="X112" s="2">
        <f t="shared" ref="X112" si="1841">SUM(X108:X111)</f>
        <v>0</v>
      </c>
      <c r="Y112" s="2">
        <f t="shared" ref="Y112" si="1842">SUM(Y108:Y111)</f>
        <v>0</v>
      </c>
      <c r="Z112" s="2">
        <f t="shared" ref="Z112" si="1843">SUM(Z108:Z111)</f>
        <v>0</v>
      </c>
      <c r="AA112" s="2">
        <f t="shared" ref="AA112" si="1844">SUM(AA108:AA111)</f>
        <v>0</v>
      </c>
      <c r="AB112" s="2">
        <f t="shared" ref="AB112" si="1845">SUM(AB108:AB111)</f>
        <v>0</v>
      </c>
      <c r="AC112" s="15">
        <f t="shared" ref="AC112" si="1846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13</v>
      </c>
      <c r="AG112" s="2">
        <f t="shared" ref="AG112" si="1847">SUM(AG108:AG111)</f>
        <v>2</v>
      </c>
      <c r="AH112" s="2">
        <f t="shared" ref="AH112" si="1848">SUM(AH108:AH111)</f>
        <v>0</v>
      </c>
      <c r="AI112" s="2">
        <f t="shared" ref="AI112" si="1849">SUM(AI108:AI111)</f>
        <v>0</v>
      </c>
      <c r="AJ112" s="2">
        <f t="shared" ref="AJ112" si="1850">SUM(AJ108:AJ111)</f>
        <v>0</v>
      </c>
      <c r="AK112" s="2">
        <f t="shared" ref="AK112" si="1851">SUM(AK108:AK111)</f>
        <v>1</v>
      </c>
      <c r="AL112" s="2">
        <f t="shared" ref="AL112" si="1852">SUM(AL108:AL111)</f>
        <v>2</v>
      </c>
      <c r="AM112" s="15">
        <f t="shared" ref="AM112" si="1853">SUM(AM108:AM111)</f>
        <v>18</v>
      </c>
      <c r="AN112" s="33">
        <f>AF112+AG112+AH112*1.5+AI112*2.3+AJ112*2+AK112*0.4+AL112*0.2</f>
        <v>15.8</v>
      </c>
      <c r="AO112" s="32" t="s">
        <v>5</v>
      </c>
      <c r="AP112" s="2">
        <f>SUM(AP108:AP111)</f>
        <v>1</v>
      </c>
      <c r="AQ112" s="2">
        <f t="shared" ref="AQ112" si="1854">SUM(AQ108:AQ111)</f>
        <v>1</v>
      </c>
      <c r="AR112" s="2">
        <f t="shared" ref="AR112" si="1855">SUM(AR108:AR111)</f>
        <v>1</v>
      </c>
      <c r="AS112" s="2">
        <f t="shared" ref="AS112" si="1856">SUM(AS108:AS111)</f>
        <v>0</v>
      </c>
      <c r="AT112" s="2">
        <f t="shared" ref="AT112" si="1857">SUM(AT108:AT111)</f>
        <v>0</v>
      </c>
      <c r="AU112" s="2">
        <f t="shared" ref="AU112" si="1858">SUM(AU108:AU111)</f>
        <v>4</v>
      </c>
      <c r="AV112" s="2">
        <f t="shared" ref="AV112" si="1859">SUM(AV108:AV111)</f>
        <v>3</v>
      </c>
      <c r="AW112" s="15">
        <f t="shared" ref="AW112" si="1860">SUM(AW108:AW111)</f>
        <v>10</v>
      </c>
      <c r="AX112" s="33">
        <f>AP112+AQ112+AR112*1.5+AS112*2.3+AT112*2+AU112*0.4+AV112*0.2</f>
        <v>5.6999999999999993</v>
      </c>
      <c r="AY112" s="32" t="s">
        <v>5</v>
      </c>
      <c r="AZ112" s="2">
        <f>SUM(AZ108:AZ111)</f>
        <v>0</v>
      </c>
      <c r="BA112" s="2">
        <f t="shared" ref="BA112" si="1861">SUM(BA108:BA111)</f>
        <v>0</v>
      </c>
      <c r="BB112" s="2">
        <f t="shared" ref="BB112" si="1862">SUM(BB108:BB111)</f>
        <v>0</v>
      </c>
      <c r="BC112" s="2">
        <f t="shared" ref="BC112" si="1863">SUM(BC108:BC111)</f>
        <v>0</v>
      </c>
      <c r="BD112" s="2">
        <f t="shared" ref="BD112" si="1864">SUM(BD108:BD111)</f>
        <v>0</v>
      </c>
      <c r="BE112" s="2">
        <f t="shared" ref="BE112" si="1865">SUM(BE108:BE111)</f>
        <v>0</v>
      </c>
      <c r="BF112" s="2">
        <f t="shared" ref="BF112" si="1866">SUM(BF108:BF111)</f>
        <v>0</v>
      </c>
      <c r="BG112" s="15">
        <f t="shared" ref="BG112" si="1867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0</v>
      </c>
      <c r="BK112" s="2">
        <f t="shared" ref="BK112" si="1868">SUM(BK108:BK111)</f>
        <v>0</v>
      </c>
      <c r="BL112" s="2">
        <f t="shared" ref="BL112" si="1869">SUM(BL108:BL111)</f>
        <v>0</v>
      </c>
      <c r="BM112" s="2">
        <f t="shared" ref="BM112" si="1870">SUM(BM108:BM111)</f>
        <v>0</v>
      </c>
      <c r="BN112" s="2">
        <f t="shared" ref="BN112" si="1871">SUM(BN108:BN111)</f>
        <v>0</v>
      </c>
      <c r="BO112" s="2">
        <f t="shared" ref="BO112" si="1872">SUM(BO108:BO111)</f>
        <v>2</v>
      </c>
      <c r="BP112" s="2">
        <f t="shared" ref="BP112" si="1873">SUM(BP108:BP111)</f>
        <v>3</v>
      </c>
      <c r="BQ112" s="15">
        <f t="shared" ref="BQ112" si="1874">SUM(BQ108:BQ111)</f>
        <v>5</v>
      </c>
      <c r="BR112" s="33">
        <f>BJ112+BK112+BL112*1.5+BM112*2.3+BN112*2+BO112*0.4+BP112*0.2</f>
        <v>1.4000000000000001</v>
      </c>
      <c r="BS112" s="32" t="s">
        <v>5</v>
      </c>
      <c r="BT112" s="2">
        <f>SUM(BT108:BT111)</f>
        <v>255</v>
      </c>
      <c r="BU112" s="2">
        <f t="shared" ref="BU112" si="1875">SUM(BU108:BU111)</f>
        <v>30</v>
      </c>
      <c r="BV112" s="2">
        <f t="shared" ref="BV112" si="1876">SUM(BV108:BV111)</f>
        <v>9</v>
      </c>
      <c r="BW112" s="2">
        <f t="shared" ref="BW112" si="1877">SUM(BW108:BW111)</f>
        <v>0</v>
      </c>
      <c r="BX112" s="2">
        <f t="shared" ref="BX112" si="1878">SUM(BX108:BX111)</f>
        <v>55</v>
      </c>
      <c r="BY112" s="2">
        <f t="shared" ref="BY112" si="1879">SUM(BY108:BY111)</f>
        <v>60</v>
      </c>
      <c r="BZ112" s="2">
        <f t="shared" ref="BZ112" si="1880">SUM(BZ108:BZ111)</f>
        <v>32</v>
      </c>
      <c r="CA112" s="15">
        <f t="shared" ref="CA112" si="1881">SUM(CA108:CA111)</f>
        <v>441</v>
      </c>
      <c r="CB112" s="33">
        <f>BT112+BU112+BV112*1.5+BW112*2.3+BX112*2+BY112*0.4+BZ112*0.2</f>
        <v>438.9</v>
      </c>
      <c r="CC112" s="32" t="s">
        <v>5</v>
      </c>
      <c r="CD112" s="2">
        <f>SUM(CD108:CD111)</f>
        <v>0</v>
      </c>
      <c r="CE112" s="2">
        <f t="shared" ref="CE112" si="1882">SUM(CE108:CE111)</f>
        <v>0</v>
      </c>
      <c r="CF112" s="2">
        <f t="shared" ref="CF112" si="1883">SUM(CF108:CF111)</f>
        <v>0</v>
      </c>
      <c r="CG112" s="2">
        <f t="shared" ref="CG112" si="1884">SUM(CG108:CG111)</f>
        <v>0</v>
      </c>
      <c r="CH112" s="2">
        <f t="shared" ref="CH112" si="1885">SUM(CH108:CH111)</f>
        <v>0</v>
      </c>
      <c r="CI112" s="2">
        <f t="shared" ref="CI112" si="1886">SUM(CI108:CI111)</f>
        <v>0</v>
      </c>
      <c r="CJ112" s="2">
        <f t="shared" ref="CJ112" si="1887">SUM(CJ108:CJ111)</f>
        <v>0</v>
      </c>
      <c r="CK112" s="15">
        <f t="shared" ref="CK112" si="1888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44"/>
        <v>268</v>
      </c>
      <c r="CO112" s="2">
        <f t="shared" si="1144"/>
        <v>32</v>
      </c>
      <c r="CP112" s="2">
        <f t="shared" si="1144"/>
        <v>9</v>
      </c>
      <c r="CQ112" s="2">
        <f t="shared" si="1144"/>
        <v>0</v>
      </c>
      <c r="CR112" s="2">
        <f t="shared" si="1144"/>
        <v>55</v>
      </c>
      <c r="CS112" s="2">
        <f t="shared" si="1144"/>
        <v>61</v>
      </c>
      <c r="CT112" s="2">
        <f t="shared" si="1144"/>
        <v>34</v>
      </c>
      <c r="CU112" s="15">
        <f t="shared" si="1144"/>
        <v>459</v>
      </c>
      <c r="CV112" s="33">
        <f>CN112+CO112+CP112*1.5+CQ112*2.3+CR112*2+CS112*0.4+CT112*0.2</f>
        <v>454.7</v>
      </c>
      <c r="CW112" s="34" t="s">
        <v>5</v>
      </c>
      <c r="CX112" s="2">
        <f t="shared" si="1145"/>
        <v>357</v>
      </c>
      <c r="CY112" s="2">
        <f t="shared" si="1145"/>
        <v>29</v>
      </c>
      <c r="CZ112" s="2">
        <f t="shared" si="1145"/>
        <v>11</v>
      </c>
      <c r="DA112" s="2">
        <f t="shared" si="1145"/>
        <v>0</v>
      </c>
      <c r="DB112" s="2">
        <f t="shared" si="1145"/>
        <v>64</v>
      </c>
      <c r="DC112" s="2">
        <f t="shared" si="1145"/>
        <v>93</v>
      </c>
      <c r="DD112" s="2">
        <f t="shared" si="1145"/>
        <v>100</v>
      </c>
      <c r="DE112" s="15">
        <f t="shared" si="1145"/>
        <v>654</v>
      </c>
      <c r="DF112" s="33">
        <f>CX112+CY112+CZ112*1.5+DA112*2.3+DB112*2+DC112*0.4+DD112*0.2</f>
        <v>587.70000000000005</v>
      </c>
      <c r="DG112" s="34" t="s">
        <v>5</v>
      </c>
      <c r="DH112" s="2">
        <f t="shared" si="1146"/>
        <v>3</v>
      </c>
      <c r="DI112" s="2">
        <f t="shared" si="1146"/>
        <v>1</v>
      </c>
      <c r="DJ112" s="2">
        <f t="shared" si="1146"/>
        <v>0</v>
      </c>
      <c r="DK112" s="2">
        <f t="shared" si="1146"/>
        <v>0</v>
      </c>
      <c r="DL112" s="2">
        <f t="shared" si="1146"/>
        <v>0</v>
      </c>
      <c r="DM112" s="2">
        <f t="shared" si="1146"/>
        <v>4</v>
      </c>
      <c r="DN112" s="2">
        <f t="shared" si="1146"/>
        <v>3</v>
      </c>
      <c r="DO112" s="15">
        <f t="shared" si="1146"/>
        <v>11</v>
      </c>
      <c r="DP112" s="33">
        <f>DH112+DI112+DJ112*1.5+DK112*2.3+DL112*2+DM112*0.4+DN112*0.2</f>
        <v>6.1999999999999993</v>
      </c>
      <c r="DQ112" s="34" t="s">
        <v>5</v>
      </c>
      <c r="DR112" s="2">
        <f t="shared" si="1147"/>
        <v>14</v>
      </c>
      <c r="DS112" s="2">
        <f t="shared" si="1147"/>
        <v>3</v>
      </c>
      <c r="DT112" s="2">
        <f t="shared" si="1147"/>
        <v>1</v>
      </c>
      <c r="DU112" s="2">
        <f t="shared" si="1147"/>
        <v>0</v>
      </c>
      <c r="DV112" s="2">
        <f t="shared" si="1809"/>
        <v>0</v>
      </c>
      <c r="DW112" s="2">
        <f t="shared" si="1809"/>
        <v>5</v>
      </c>
      <c r="DX112" s="2">
        <f t="shared" si="1809"/>
        <v>5</v>
      </c>
      <c r="DY112" s="15">
        <f t="shared" si="1809"/>
        <v>28</v>
      </c>
      <c r="DZ112" s="33">
        <f>DR112+DS112+DT112*1.5+DU112*2.3+DV112*2+DW112*0.4+DX112*0.2</f>
        <v>21.5</v>
      </c>
      <c r="EA112" s="34" t="s">
        <v>5</v>
      </c>
      <c r="EB112" s="2">
        <f t="shared" si="1148"/>
        <v>355</v>
      </c>
      <c r="EC112" s="2">
        <f t="shared" si="1148"/>
        <v>29</v>
      </c>
      <c r="ED112" s="2">
        <f t="shared" si="1148"/>
        <v>12</v>
      </c>
      <c r="EE112" s="2">
        <f t="shared" si="1148"/>
        <v>0</v>
      </c>
      <c r="EF112" s="2">
        <f t="shared" si="1810"/>
        <v>64</v>
      </c>
      <c r="EG112" s="2">
        <f t="shared" si="1810"/>
        <v>95</v>
      </c>
      <c r="EH112" s="2">
        <f t="shared" si="1810"/>
        <v>103</v>
      </c>
      <c r="EI112" s="15">
        <f t="shared" si="1810"/>
        <v>658</v>
      </c>
      <c r="EJ112" s="33">
        <f>EB112+EC112+ED112*1.5+EE112*2.3+EF112*2+EG112*0.4+EH112*0.2</f>
        <v>588.6</v>
      </c>
      <c r="EK112" s="34" t="s">
        <v>5</v>
      </c>
      <c r="EL112" s="2">
        <f t="shared" si="1149"/>
        <v>255</v>
      </c>
      <c r="EM112" s="2">
        <f t="shared" si="1149"/>
        <v>30</v>
      </c>
      <c r="EN112" s="2">
        <f t="shared" si="1149"/>
        <v>9</v>
      </c>
      <c r="EO112" s="2">
        <f t="shared" si="1149"/>
        <v>0</v>
      </c>
      <c r="EP112" s="2">
        <f t="shared" si="1811"/>
        <v>55</v>
      </c>
      <c r="EQ112" s="2">
        <f t="shared" si="1811"/>
        <v>62</v>
      </c>
      <c r="ER112" s="2">
        <f t="shared" si="1811"/>
        <v>35</v>
      </c>
      <c r="ES112" s="15">
        <f t="shared" si="1811"/>
        <v>446</v>
      </c>
      <c r="ET112" s="33">
        <f>EL112+EM112+EN112*1.5+EO112*2.3+EP112*2+EQ112*0.4+ER112*0.2</f>
        <v>440.3</v>
      </c>
    </row>
    <row r="113" spans="1:150" ht="13" thickTop="1" x14ac:dyDescent="0.25">
      <c r="A113" s="31">
        <f>A111+"00:15"</f>
        <v>0.83333333333333248</v>
      </c>
      <c r="B113" s="57">
        <v>57</v>
      </c>
      <c r="C113" s="57">
        <v>4</v>
      </c>
      <c r="D113" s="57">
        <v>3</v>
      </c>
      <c r="E113" s="57">
        <v>0</v>
      </c>
      <c r="F113" s="57">
        <v>15</v>
      </c>
      <c r="G113" s="57">
        <v>20</v>
      </c>
      <c r="H113" s="57">
        <v>11</v>
      </c>
      <c r="I113" s="14">
        <f t="shared" si="1227"/>
        <v>110</v>
      </c>
      <c r="J113" s="14">
        <f t="shared" ref="J113:J116" si="1889">B113+C113+D113*1.5+E113*2.3+F113*2+G113*0.4+H113*0.2</f>
        <v>105.7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14">
        <f t="shared" ref="S113:S116" si="1890">SUM(L113:R113)</f>
        <v>0</v>
      </c>
      <c r="T113" s="14">
        <f t="shared" ref="T113:T116" si="1891">L113+M113+N113*1.5+O113*2.3+P113*2+Q113*0.4+R113*0.2</f>
        <v>0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31"/>
        <v>0</v>
      </c>
      <c r="AD113" s="14">
        <f t="shared" ref="AD113:AD116" si="1892">V113+W113+X113*1.5+Y113*2.3+Z113*2+AA113*0.4+AB113*0.2</f>
        <v>0</v>
      </c>
      <c r="AE113" s="31">
        <f>AE111+"00:15"</f>
        <v>0.83333333333333248</v>
      </c>
      <c r="AF113" s="57">
        <v>1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 t="shared" si="1233"/>
        <v>1</v>
      </c>
      <c r="AN113" s="14">
        <f t="shared" ref="AN113:AN116" si="1893">AF113+AG113+AH113*1.5+AI113*2.3+AJ113*2+AK113*0.4+AL113*0.2</f>
        <v>1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0</v>
      </c>
      <c r="AW113" s="14">
        <f t="shared" si="1235"/>
        <v>0</v>
      </c>
      <c r="AX113" s="14">
        <f t="shared" ref="AX113:AX116" si="1894">AP113+AQ113+AR113*1.5+AS113*2.3+AT113*2+AU113*0.4+AV113*0.2</f>
        <v>0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37"/>
        <v>0</v>
      </c>
      <c r="BH113" s="14">
        <f t="shared" ref="BH113:BH116" si="1895">AZ113+BA113+BB113*1.5+BC113*2.3+BD113*2+BE113*0.4+BF113*0.2</f>
        <v>0</v>
      </c>
      <c r="BI113" s="31">
        <f>BI111+"00:15"</f>
        <v>0.83333333333333248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1</v>
      </c>
      <c r="BQ113" s="14">
        <f t="shared" si="1239"/>
        <v>1</v>
      </c>
      <c r="BR113" s="14">
        <f t="shared" ref="BR113:BR116" si="1896">BJ113+BK113+BL113*1.5+BM113*2.3+BN113*2+BO113*0.4+BP113*0.2</f>
        <v>0.2</v>
      </c>
      <c r="BS113" s="31">
        <f>BS111+"00:15"</f>
        <v>0.83333333333333248</v>
      </c>
      <c r="BT113" s="57">
        <v>73</v>
      </c>
      <c r="BU113" s="57">
        <v>4</v>
      </c>
      <c r="BV113" s="57">
        <v>2</v>
      </c>
      <c r="BW113" s="57">
        <v>1</v>
      </c>
      <c r="BX113" s="57">
        <v>11</v>
      </c>
      <c r="BY113" s="57">
        <v>9</v>
      </c>
      <c r="BZ113" s="57">
        <v>12</v>
      </c>
      <c r="CA113" s="14">
        <f t="shared" si="1241"/>
        <v>112</v>
      </c>
      <c r="CB113" s="14">
        <f t="shared" ref="CB113:CB116" si="1897">BT113+BU113+BV113*1.5+BW113*2.3+BX113*2+BY113*0.4+BZ113*0.2</f>
        <v>110.3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43"/>
        <v>0</v>
      </c>
      <c r="CL113" s="14">
        <f t="shared" ref="CL113:CL116" si="1898">CD113+CE113+CF113*1.5+CG113*2.3+CH113*2+CI113*0.4+CJ113*0.2</f>
        <v>0</v>
      </c>
      <c r="CM113" s="31">
        <f>CM111+"00:15"</f>
        <v>0.83333333333333248</v>
      </c>
      <c r="CN113" s="57">
        <f t="shared" si="1144"/>
        <v>74</v>
      </c>
      <c r="CO113" s="57">
        <f t="shared" si="1144"/>
        <v>4</v>
      </c>
      <c r="CP113" s="57">
        <f t="shared" si="1144"/>
        <v>2</v>
      </c>
      <c r="CQ113" s="57">
        <f t="shared" si="1144"/>
        <v>1</v>
      </c>
      <c r="CR113" s="57">
        <f t="shared" si="1144"/>
        <v>11</v>
      </c>
      <c r="CS113" s="57">
        <f t="shared" si="1144"/>
        <v>9</v>
      </c>
      <c r="CT113" s="57">
        <f t="shared" si="1144"/>
        <v>12</v>
      </c>
      <c r="CU113" s="14">
        <f t="shared" si="1144"/>
        <v>113</v>
      </c>
      <c r="CV113" s="14">
        <f t="shared" ref="CV113:CV116" si="1899">CN113+CO113+CP113*1.5+CQ113*2.3+CR113*2+CS113*0.4+CT113*0.2</f>
        <v>111.3</v>
      </c>
      <c r="CW113" s="31">
        <f>CW111+"00:15"</f>
        <v>0.83333333333333248</v>
      </c>
      <c r="CX113" s="57">
        <f t="shared" si="1145"/>
        <v>57</v>
      </c>
      <c r="CY113" s="57">
        <f t="shared" si="1145"/>
        <v>4</v>
      </c>
      <c r="CZ113" s="57">
        <f t="shared" si="1145"/>
        <v>3</v>
      </c>
      <c r="DA113" s="57">
        <f t="shared" si="1145"/>
        <v>0</v>
      </c>
      <c r="DB113" s="57">
        <f t="shared" si="1145"/>
        <v>15</v>
      </c>
      <c r="DC113" s="57">
        <f t="shared" si="1145"/>
        <v>20</v>
      </c>
      <c r="DD113" s="57">
        <f t="shared" si="1145"/>
        <v>11</v>
      </c>
      <c r="DE113" s="14">
        <f t="shared" si="1145"/>
        <v>110</v>
      </c>
      <c r="DF113" s="14">
        <f t="shared" ref="DF113:DF116" si="1900">CX113+CY113+CZ113*1.5+DA113*2.3+DB113*2+DC113*0.4+DD113*0.2</f>
        <v>105.7</v>
      </c>
      <c r="DG113" s="31">
        <f>DG111+"00:15"</f>
        <v>0.83333333333333248</v>
      </c>
      <c r="DH113" s="57">
        <f t="shared" si="1146"/>
        <v>0</v>
      </c>
      <c r="DI113" s="57">
        <f t="shared" si="1146"/>
        <v>0</v>
      </c>
      <c r="DJ113" s="57">
        <f t="shared" si="1146"/>
        <v>0</v>
      </c>
      <c r="DK113" s="57">
        <f t="shared" si="1146"/>
        <v>0</v>
      </c>
      <c r="DL113" s="57">
        <f t="shared" si="1146"/>
        <v>0</v>
      </c>
      <c r="DM113" s="57">
        <f t="shared" si="1146"/>
        <v>0</v>
      </c>
      <c r="DN113" s="57">
        <f t="shared" si="1146"/>
        <v>1</v>
      </c>
      <c r="DO113" s="14">
        <f t="shared" si="1146"/>
        <v>1</v>
      </c>
      <c r="DP113" s="14">
        <f t="shared" ref="DP113:DP116" si="1901">DH113+DI113+DJ113*1.5+DK113*2.3+DL113*2+DM113*0.4+DN113*0.2</f>
        <v>0.2</v>
      </c>
      <c r="DQ113" s="31">
        <f>DQ111+"00:15"</f>
        <v>0.83333333333333248</v>
      </c>
      <c r="DR113" s="57">
        <f t="shared" si="1147"/>
        <v>1</v>
      </c>
      <c r="DS113" s="57">
        <f t="shared" si="1147"/>
        <v>0</v>
      </c>
      <c r="DT113" s="57">
        <f t="shared" si="1147"/>
        <v>0</v>
      </c>
      <c r="DU113" s="57">
        <f t="shared" si="1147"/>
        <v>0</v>
      </c>
      <c r="DV113" s="57">
        <f t="shared" si="1809"/>
        <v>0</v>
      </c>
      <c r="DW113" s="57">
        <f t="shared" si="1809"/>
        <v>0</v>
      </c>
      <c r="DX113" s="57">
        <f t="shared" si="1809"/>
        <v>0</v>
      </c>
      <c r="DY113" s="14">
        <f t="shared" si="1809"/>
        <v>1</v>
      </c>
      <c r="DZ113" s="14">
        <f t="shared" ref="DZ113:DZ116" si="1902">DR113+DS113+DT113*1.5+DU113*2.3+DV113*2+DW113*0.4+DX113*0.2</f>
        <v>1</v>
      </c>
      <c r="EA113" s="31">
        <f>EA111+"00:15"</f>
        <v>0.83333333333333248</v>
      </c>
      <c r="EB113" s="57">
        <f t="shared" si="1148"/>
        <v>57</v>
      </c>
      <c r="EC113" s="57">
        <f t="shared" si="1148"/>
        <v>4</v>
      </c>
      <c r="ED113" s="57">
        <f t="shared" si="1148"/>
        <v>3</v>
      </c>
      <c r="EE113" s="57">
        <f t="shared" si="1148"/>
        <v>0</v>
      </c>
      <c r="EF113" s="57">
        <f t="shared" si="1810"/>
        <v>15</v>
      </c>
      <c r="EG113" s="57">
        <f t="shared" si="1810"/>
        <v>20</v>
      </c>
      <c r="EH113" s="57">
        <f t="shared" si="1810"/>
        <v>11</v>
      </c>
      <c r="EI113" s="14">
        <f t="shared" si="1810"/>
        <v>110</v>
      </c>
      <c r="EJ113" s="14">
        <f t="shared" ref="EJ113:EJ116" si="1903">EB113+EC113+ED113*1.5+EE113*2.3+EF113*2+EG113*0.4+EH113*0.2</f>
        <v>105.7</v>
      </c>
      <c r="EK113" s="31">
        <f>EK111+"00:15"</f>
        <v>0.83333333333333248</v>
      </c>
      <c r="EL113" s="57">
        <f t="shared" si="1149"/>
        <v>73</v>
      </c>
      <c r="EM113" s="57">
        <f t="shared" si="1149"/>
        <v>4</v>
      </c>
      <c r="EN113" s="57">
        <f t="shared" si="1149"/>
        <v>2</v>
      </c>
      <c r="EO113" s="57">
        <f t="shared" si="1149"/>
        <v>1</v>
      </c>
      <c r="EP113" s="57">
        <f t="shared" si="1811"/>
        <v>11</v>
      </c>
      <c r="EQ113" s="57">
        <f t="shared" si="1811"/>
        <v>9</v>
      </c>
      <c r="ER113" s="57">
        <f t="shared" si="1811"/>
        <v>13</v>
      </c>
      <c r="ES113" s="14">
        <f t="shared" si="1811"/>
        <v>113</v>
      </c>
      <c r="ET113" s="14">
        <f t="shared" ref="ET113:ET116" si="1904">EL113+EM113+EN113*1.5+EO113*2.3+EP113*2+EQ113*0.4+ER113*0.2</f>
        <v>110.49999999999999</v>
      </c>
    </row>
    <row r="114" spans="1:150" x14ac:dyDescent="0.25">
      <c r="A114" s="31">
        <f>A113+"00:15"</f>
        <v>0.84374999999999911</v>
      </c>
      <c r="B114" s="57">
        <v>74</v>
      </c>
      <c r="C114" s="57">
        <v>5</v>
      </c>
      <c r="D114" s="57">
        <v>2</v>
      </c>
      <c r="E114" s="57">
        <v>0</v>
      </c>
      <c r="F114" s="57">
        <v>18</v>
      </c>
      <c r="G114" s="57">
        <v>15</v>
      </c>
      <c r="H114" s="57">
        <v>9</v>
      </c>
      <c r="I114" s="14">
        <f t="shared" si="1227"/>
        <v>123</v>
      </c>
      <c r="J114" s="14">
        <f t="shared" si="1889"/>
        <v>125.8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1</v>
      </c>
      <c r="S114" s="14">
        <f t="shared" si="1890"/>
        <v>1</v>
      </c>
      <c r="T114" s="14">
        <f t="shared" si="1891"/>
        <v>0.2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31"/>
        <v>0</v>
      </c>
      <c r="AD114" s="14">
        <f t="shared" si="1892"/>
        <v>0</v>
      </c>
      <c r="AE114" s="31">
        <f>AE113+"00:15"</f>
        <v>0.84374999999999911</v>
      </c>
      <c r="AF114" s="57">
        <v>3</v>
      </c>
      <c r="AG114" s="57">
        <v>1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14">
        <f t="shared" si="1233"/>
        <v>4</v>
      </c>
      <c r="AN114" s="14">
        <f t="shared" si="1893"/>
        <v>4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1</v>
      </c>
      <c r="AV114" s="57">
        <v>1</v>
      </c>
      <c r="AW114" s="14">
        <f t="shared" si="1235"/>
        <v>2</v>
      </c>
      <c r="AX114" s="14">
        <f t="shared" si="1894"/>
        <v>0.60000000000000009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1237"/>
        <v>0</v>
      </c>
      <c r="BH114" s="14">
        <f t="shared" si="1895"/>
        <v>0</v>
      </c>
      <c r="BI114" s="31">
        <f>BI113+"00:15"</f>
        <v>0.84374999999999911</v>
      </c>
      <c r="BJ114" s="57">
        <v>0</v>
      </c>
      <c r="BK114" s="57">
        <v>0</v>
      </c>
      <c r="BL114" s="57">
        <v>0</v>
      </c>
      <c r="BM114" s="57">
        <v>0</v>
      </c>
      <c r="BN114" s="57">
        <v>0</v>
      </c>
      <c r="BO114" s="57">
        <v>1</v>
      </c>
      <c r="BP114" s="57">
        <v>0</v>
      </c>
      <c r="BQ114" s="14">
        <f t="shared" si="1239"/>
        <v>1</v>
      </c>
      <c r="BR114" s="14">
        <f t="shared" si="1896"/>
        <v>0.4</v>
      </c>
      <c r="BS114" s="31">
        <f>BS113+"00:15"</f>
        <v>0.84374999999999911</v>
      </c>
      <c r="BT114" s="57">
        <v>67</v>
      </c>
      <c r="BU114" s="57">
        <v>3</v>
      </c>
      <c r="BV114" s="57">
        <v>1</v>
      </c>
      <c r="BW114" s="57">
        <v>1</v>
      </c>
      <c r="BX114" s="57">
        <v>20</v>
      </c>
      <c r="BY114" s="57">
        <v>9</v>
      </c>
      <c r="BZ114" s="57">
        <v>6</v>
      </c>
      <c r="CA114" s="14">
        <f t="shared" si="1241"/>
        <v>107</v>
      </c>
      <c r="CB114" s="14">
        <f t="shared" si="1897"/>
        <v>118.6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1</v>
      </c>
      <c r="CH114" s="57">
        <v>0</v>
      </c>
      <c r="CI114" s="57">
        <v>0</v>
      </c>
      <c r="CJ114" s="57">
        <v>0</v>
      </c>
      <c r="CK114" s="14">
        <f t="shared" si="1243"/>
        <v>1</v>
      </c>
      <c r="CL114" s="14">
        <f t="shared" si="1898"/>
        <v>2.2999999999999998</v>
      </c>
      <c r="CM114" s="31">
        <f>CM113+"00:15"</f>
        <v>0.84374999999999911</v>
      </c>
      <c r="CN114" s="57">
        <f t="shared" si="1144"/>
        <v>70</v>
      </c>
      <c r="CO114" s="57">
        <f t="shared" si="1144"/>
        <v>4</v>
      </c>
      <c r="CP114" s="57">
        <f t="shared" si="1144"/>
        <v>1</v>
      </c>
      <c r="CQ114" s="57">
        <f t="shared" si="1144"/>
        <v>1</v>
      </c>
      <c r="CR114" s="57">
        <f t="shared" si="1144"/>
        <v>20</v>
      </c>
      <c r="CS114" s="57">
        <f t="shared" si="1144"/>
        <v>9</v>
      </c>
      <c r="CT114" s="57">
        <f t="shared" si="1144"/>
        <v>6</v>
      </c>
      <c r="CU114" s="14">
        <f t="shared" si="1144"/>
        <v>111</v>
      </c>
      <c r="CV114" s="14">
        <f t="shared" si="1899"/>
        <v>122.6</v>
      </c>
      <c r="CW114" s="31">
        <f>CW113+"00:15"</f>
        <v>0.84374999999999911</v>
      </c>
      <c r="CX114" s="57">
        <f t="shared" si="1145"/>
        <v>74</v>
      </c>
      <c r="CY114" s="57">
        <f t="shared" si="1145"/>
        <v>5</v>
      </c>
      <c r="CZ114" s="57">
        <f t="shared" si="1145"/>
        <v>2</v>
      </c>
      <c r="DA114" s="57">
        <f t="shared" si="1145"/>
        <v>0</v>
      </c>
      <c r="DB114" s="57">
        <f t="shared" si="1145"/>
        <v>18</v>
      </c>
      <c r="DC114" s="57">
        <f t="shared" si="1145"/>
        <v>15</v>
      </c>
      <c r="DD114" s="57">
        <f t="shared" si="1145"/>
        <v>10</v>
      </c>
      <c r="DE114" s="14">
        <f t="shared" si="1145"/>
        <v>124</v>
      </c>
      <c r="DF114" s="14">
        <f t="shared" si="1900"/>
        <v>126</v>
      </c>
      <c r="DG114" s="31">
        <f>DG113+"00:15"</f>
        <v>0.84374999999999911</v>
      </c>
      <c r="DH114" s="57">
        <f t="shared" si="1146"/>
        <v>0</v>
      </c>
      <c r="DI114" s="57">
        <f t="shared" si="1146"/>
        <v>0</v>
      </c>
      <c r="DJ114" s="57">
        <f t="shared" si="1146"/>
        <v>0</v>
      </c>
      <c r="DK114" s="57">
        <f t="shared" si="1146"/>
        <v>0</v>
      </c>
      <c r="DL114" s="57">
        <f t="shared" si="1146"/>
        <v>0</v>
      </c>
      <c r="DM114" s="57">
        <f t="shared" si="1146"/>
        <v>1</v>
      </c>
      <c r="DN114" s="57">
        <f t="shared" si="1146"/>
        <v>1</v>
      </c>
      <c r="DO114" s="14">
        <f t="shared" si="1146"/>
        <v>2</v>
      </c>
      <c r="DP114" s="14">
        <f t="shared" si="1901"/>
        <v>0.60000000000000009</v>
      </c>
      <c r="DQ114" s="31">
        <f>DQ113+"00:15"</f>
        <v>0.84374999999999911</v>
      </c>
      <c r="DR114" s="57">
        <f t="shared" si="1147"/>
        <v>3</v>
      </c>
      <c r="DS114" s="57">
        <f t="shared" si="1147"/>
        <v>1</v>
      </c>
      <c r="DT114" s="57">
        <f t="shared" si="1147"/>
        <v>0</v>
      </c>
      <c r="DU114" s="57">
        <f t="shared" si="1147"/>
        <v>0</v>
      </c>
      <c r="DV114" s="57">
        <f t="shared" si="1809"/>
        <v>0</v>
      </c>
      <c r="DW114" s="57">
        <f t="shared" si="1809"/>
        <v>1</v>
      </c>
      <c r="DX114" s="57">
        <f t="shared" si="1809"/>
        <v>1</v>
      </c>
      <c r="DY114" s="14">
        <f t="shared" si="1809"/>
        <v>6</v>
      </c>
      <c r="DZ114" s="14">
        <f t="shared" si="1902"/>
        <v>4.6000000000000005</v>
      </c>
      <c r="EA114" s="31">
        <f>EA113+"00:15"</f>
        <v>0.84374999999999911</v>
      </c>
      <c r="EB114" s="57">
        <f t="shared" si="1148"/>
        <v>74</v>
      </c>
      <c r="EC114" s="57">
        <f t="shared" si="1148"/>
        <v>5</v>
      </c>
      <c r="ED114" s="57">
        <f t="shared" si="1148"/>
        <v>2</v>
      </c>
      <c r="EE114" s="57">
        <f t="shared" si="1148"/>
        <v>1</v>
      </c>
      <c r="EF114" s="57">
        <f t="shared" si="1810"/>
        <v>18</v>
      </c>
      <c r="EG114" s="57">
        <f t="shared" si="1810"/>
        <v>16</v>
      </c>
      <c r="EH114" s="57">
        <f t="shared" si="1810"/>
        <v>10</v>
      </c>
      <c r="EI114" s="14">
        <f t="shared" si="1810"/>
        <v>126</v>
      </c>
      <c r="EJ114" s="14">
        <f t="shared" si="1903"/>
        <v>128.69999999999999</v>
      </c>
      <c r="EK114" s="31">
        <f>EK113+"00:15"</f>
        <v>0.84374999999999911</v>
      </c>
      <c r="EL114" s="57">
        <f t="shared" si="1149"/>
        <v>67</v>
      </c>
      <c r="EM114" s="57">
        <f t="shared" si="1149"/>
        <v>3</v>
      </c>
      <c r="EN114" s="57">
        <f t="shared" si="1149"/>
        <v>1</v>
      </c>
      <c r="EO114" s="57">
        <f t="shared" si="1149"/>
        <v>2</v>
      </c>
      <c r="EP114" s="57">
        <f t="shared" si="1811"/>
        <v>20</v>
      </c>
      <c r="EQ114" s="57">
        <f t="shared" si="1811"/>
        <v>10</v>
      </c>
      <c r="ER114" s="57">
        <f t="shared" si="1811"/>
        <v>6</v>
      </c>
      <c r="ES114" s="14">
        <f t="shared" si="1811"/>
        <v>109</v>
      </c>
      <c r="ET114" s="14">
        <f t="shared" si="1904"/>
        <v>121.3</v>
      </c>
    </row>
    <row r="115" spans="1:150" x14ac:dyDescent="0.25">
      <c r="A115" s="31">
        <f t="shared" ref="A115:A116" si="1905">A114+"00:15"</f>
        <v>0.85416666666666574</v>
      </c>
      <c r="B115" s="57">
        <v>57</v>
      </c>
      <c r="C115" s="57">
        <v>8</v>
      </c>
      <c r="D115" s="57">
        <v>2</v>
      </c>
      <c r="E115" s="57">
        <v>1</v>
      </c>
      <c r="F115" s="57">
        <v>16</v>
      </c>
      <c r="G115" s="57">
        <v>14</v>
      </c>
      <c r="H115" s="57">
        <v>7</v>
      </c>
      <c r="I115" s="14">
        <f t="shared" si="1227"/>
        <v>105</v>
      </c>
      <c r="J115" s="14">
        <f t="shared" si="1889"/>
        <v>109.3</v>
      </c>
      <c r="K115" s="31">
        <f t="shared" ref="K115:K116" si="1906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1</v>
      </c>
      <c r="S115" s="14">
        <f t="shared" si="1890"/>
        <v>1</v>
      </c>
      <c r="T115" s="14">
        <f t="shared" si="1891"/>
        <v>0.2</v>
      </c>
      <c r="U115" s="31">
        <f t="shared" ref="U115:U116" si="1907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31"/>
        <v>0</v>
      </c>
      <c r="AD115" s="14">
        <f t="shared" si="1892"/>
        <v>0</v>
      </c>
      <c r="AE115" s="31">
        <f t="shared" ref="AE115:AE116" si="1908">AE114+"00:15"</f>
        <v>0.85416666666666574</v>
      </c>
      <c r="AF115" s="57">
        <v>3</v>
      </c>
      <c r="AG115" s="57">
        <v>0</v>
      </c>
      <c r="AH115" s="57">
        <v>0</v>
      </c>
      <c r="AI115" s="57">
        <v>0</v>
      </c>
      <c r="AJ115" s="57">
        <v>0</v>
      </c>
      <c r="AK115" s="57">
        <v>1</v>
      </c>
      <c r="AL115" s="57">
        <v>2</v>
      </c>
      <c r="AM115" s="14">
        <f t="shared" si="1233"/>
        <v>6</v>
      </c>
      <c r="AN115" s="14">
        <f t="shared" si="1893"/>
        <v>3.8</v>
      </c>
      <c r="AO115" s="31">
        <f t="shared" ref="AO115:AO116" si="1909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1</v>
      </c>
      <c r="AW115" s="14">
        <f t="shared" si="1235"/>
        <v>1</v>
      </c>
      <c r="AX115" s="14">
        <f t="shared" si="1894"/>
        <v>0.2</v>
      </c>
      <c r="AY115" s="31">
        <f t="shared" ref="AY115:AY116" si="1910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37"/>
        <v>0</v>
      </c>
      <c r="BH115" s="14">
        <f t="shared" si="1895"/>
        <v>0</v>
      </c>
      <c r="BI115" s="31">
        <f t="shared" ref="BI115:BI116" si="1911">BI114+"00:15"</f>
        <v>0.85416666666666574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1239"/>
        <v>1</v>
      </c>
      <c r="BR115" s="14">
        <f t="shared" si="1896"/>
        <v>0.2</v>
      </c>
      <c r="BS115" s="31">
        <f t="shared" ref="BS115:BS116" si="1912">BS114+"00:15"</f>
        <v>0.85416666666666574</v>
      </c>
      <c r="BT115" s="57">
        <v>63</v>
      </c>
      <c r="BU115" s="57">
        <v>5</v>
      </c>
      <c r="BV115" s="57">
        <v>0</v>
      </c>
      <c r="BW115" s="57">
        <v>0</v>
      </c>
      <c r="BX115" s="57">
        <v>10</v>
      </c>
      <c r="BY115" s="57">
        <v>13</v>
      </c>
      <c r="BZ115" s="57">
        <v>5</v>
      </c>
      <c r="CA115" s="14">
        <f t="shared" si="1241"/>
        <v>96</v>
      </c>
      <c r="CB115" s="14">
        <f t="shared" si="1897"/>
        <v>94.2</v>
      </c>
      <c r="CC115" s="31">
        <f t="shared" ref="CC115:CC116" si="1913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43"/>
        <v>0</v>
      </c>
      <c r="CL115" s="14">
        <f t="shared" si="1898"/>
        <v>0</v>
      </c>
      <c r="CM115" s="31">
        <f t="shared" ref="CM115:CM116" si="1914">CM114+"00:15"</f>
        <v>0.85416666666666574</v>
      </c>
      <c r="CN115" s="57">
        <f t="shared" si="1144"/>
        <v>66</v>
      </c>
      <c r="CO115" s="57">
        <f t="shared" si="1144"/>
        <v>5</v>
      </c>
      <c r="CP115" s="57">
        <f t="shared" si="1144"/>
        <v>0</v>
      </c>
      <c r="CQ115" s="57">
        <f t="shared" si="1144"/>
        <v>0</v>
      </c>
      <c r="CR115" s="57">
        <f t="shared" si="1144"/>
        <v>10</v>
      </c>
      <c r="CS115" s="57">
        <f t="shared" si="1144"/>
        <v>14</v>
      </c>
      <c r="CT115" s="57">
        <f t="shared" si="1144"/>
        <v>7</v>
      </c>
      <c r="CU115" s="14">
        <f t="shared" si="1144"/>
        <v>102</v>
      </c>
      <c r="CV115" s="14">
        <f t="shared" si="1899"/>
        <v>98</v>
      </c>
      <c r="CW115" s="31">
        <f t="shared" ref="CW115:CW116" si="1915">CW114+"00:15"</f>
        <v>0.85416666666666574</v>
      </c>
      <c r="CX115" s="57">
        <f t="shared" si="1145"/>
        <v>57</v>
      </c>
      <c r="CY115" s="57">
        <f t="shared" si="1145"/>
        <v>8</v>
      </c>
      <c r="CZ115" s="57">
        <f t="shared" si="1145"/>
        <v>2</v>
      </c>
      <c r="DA115" s="57">
        <f t="shared" si="1145"/>
        <v>1</v>
      </c>
      <c r="DB115" s="57">
        <f t="shared" si="1145"/>
        <v>16</v>
      </c>
      <c r="DC115" s="57">
        <f t="shared" si="1145"/>
        <v>14</v>
      </c>
      <c r="DD115" s="57">
        <f t="shared" si="1145"/>
        <v>8</v>
      </c>
      <c r="DE115" s="14">
        <f t="shared" si="1145"/>
        <v>106</v>
      </c>
      <c r="DF115" s="14">
        <f t="shared" si="1900"/>
        <v>109.49999999999999</v>
      </c>
      <c r="DG115" s="31">
        <f t="shared" ref="DG115:DG116" si="1916">DG114+"00:15"</f>
        <v>0.85416666666666574</v>
      </c>
      <c r="DH115" s="57">
        <f t="shared" si="1146"/>
        <v>0</v>
      </c>
      <c r="DI115" s="57">
        <f t="shared" si="1146"/>
        <v>0</v>
      </c>
      <c r="DJ115" s="57">
        <f t="shared" si="1146"/>
        <v>0</v>
      </c>
      <c r="DK115" s="57">
        <f t="shared" si="1146"/>
        <v>0</v>
      </c>
      <c r="DL115" s="57">
        <f t="shared" ref="DL115:DO132" si="1917">SUM(P115,BD115,BN115)</f>
        <v>0</v>
      </c>
      <c r="DM115" s="57">
        <f t="shared" si="1917"/>
        <v>0</v>
      </c>
      <c r="DN115" s="57">
        <f t="shared" si="1917"/>
        <v>2</v>
      </c>
      <c r="DO115" s="14">
        <f t="shared" si="1917"/>
        <v>2</v>
      </c>
      <c r="DP115" s="14">
        <f t="shared" si="1901"/>
        <v>0.4</v>
      </c>
      <c r="DQ115" s="31">
        <f t="shared" ref="DQ115:DQ116" si="1918">DQ114+"00:15"</f>
        <v>0.85416666666666574</v>
      </c>
      <c r="DR115" s="57">
        <f t="shared" si="1147"/>
        <v>3</v>
      </c>
      <c r="DS115" s="57">
        <f t="shared" si="1147"/>
        <v>0</v>
      </c>
      <c r="DT115" s="57">
        <f t="shared" si="1147"/>
        <v>0</v>
      </c>
      <c r="DU115" s="57">
        <f t="shared" si="1147"/>
        <v>0</v>
      </c>
      <c r="DV115" s="57">
        <f t="shared" si="1809"/>
        <v>0</v>
      </c>
      <c r="DW115" s="57">
        <f t="shared" si="1809"/>
        <v>1</v>
      </c>
      <c r="DX115" s="57">
        <f t="shared" si="1809"/>
        <v>3</v>
      </c>
      <c r="DY115" s="14">
        <f t="shared" si="1809"/>
        <v>7</v>
      </c>
      <c r="DZ115" s="14">
        <f t="shared" si="1902"/>
        <v>4</v>
      </c>
      <c r="EA115" s="31">
        <f t="shared" ref="EA115:EA116" si="1919">EA114+"00:15"</f>
        <v>0.85416666666666574</v>
      </c>
      <c r="EB115" s="57">
        <f t="shared" si="1148"/>
        <v>57</v>
      </c>
      <c r="EC115" s="57">
        <f t="shared" si="1148"/>
        <v>8</v>
      </c>
      <c r="ED115" s="57">
        <f t="shared" si="1148"/>
        <v>2</v>
      </c>
      <c r="EE115" s="57">
        <f t="shared" si="1148"/>
        <v>1</v>
      </c>
      <c r="EF115" s="57">
        <f t="shared" si="1810"/>
        <v>16</v>
      </c>
      <c r="EG115" s="57">
        <f t="shared" si="1810"/>
        <v>14</v>
      </c>
      <c r="EH115" s="57">
        <f t="shared" si="1810"/>
        <v>8</v>
      </c>
      <c r="EI115" s="14">
        <f t="shared" si="1810"/>
        <v>106</v>
      </c>
      <c r="EJ115" s="14">
        <f t="shared" si="1903"/>
        <v>109.49999999999999</v>
      </c>
      <c r="EK115" s="31">
        <f t="shared" ref="EK115:EK116" si="1920">EK114+"00:15"</f>
        <v>0.85416666666666574</v>
      </c>
      <c r="EL115" s="57">
        <f t="shared" si="1149"/>
        <v>63</v>
      </c>
      <c r="EM115" s="57">
        <f t="shared" si="1149"/>
        <v>5</v>
      </c>
      <c r="EN115" s="57">
        <f t="shared" si="1149"/>
        <v>0</v>
      </c>
      <c r="EO115" s="57">
        <f t="shared" si="1149"/>
        <v>0</v>
      </c>
      <c r="EP115" s="57">
        <f t="shared" si="1811"/>
        <v>10</v>
      </c>
      <c r="EQ115" s="57">
        <f t="shared" si="1811"/>
        <v>13</v>
      </c>
      <c r="ER115" s="57">
        <f t="shared" si="1811"/>
        <v>6</v>
      </c>
      <c r="ES115" s="14">
        <f t="shared" si="1811"/>
        <v>97</v>
      </c>
      <c r="ET115" s="14">
        <f t="shared" si="1904"/>
        <v>94.4</v>
      </c>
    </row>
    <row r="116" spans="1:150" ht="13" thickBot="1" x14ac:dyDescent="0.3">
      <c r="A116" s="31">
        <f t="shared" si="1905"/>
        <v>0.86458333333333237</v>
      </c>
      <c r="B116" s="57">
        <v>77</v>
      </c>
      <c r="C116" s="57">
        <v>2</v>
      </c>
      <c r="D116" s="57">
        <v>3</v>
      </c>
      <c r="E116" s="57">
        <v>0</v>
      </c>
      <c r="F116" s="57">
        <v>10</v>
      </c>
      <c r="G116" s="57">
        <v>11</v>
      </c>
      <c r="H116" s="57">
        <v>8</v>
      </c>
      <c r="I116" s="14">
        <f t="shared" si="1227"/>
        <v>111</v>
      </c>
      <c r="J116" s="14">
        <f t="shared" si="1889"/>
        <v>109.5</v>
      </c>
      <c r="K116" s="31">
        <f t="shared" si="1906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1890"/>
        <v>0</v>
      </c>
      <c r="T116" s="14">
        <f t="shared" si="1891"/>
        <v>0</v>
      </c>
      <c r="U116" s="31">
        <f t="shared" si="1907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31"/>
        <v>0</v>
      </c>
      <c r="AD116" s="14">
        <f t="shared" si="1892"/>
        <v>0</v>
      </c>
      <c r="AE116" s="31">
        <f t="shared" si="1908"/>
        <v>0.86458333333333237</v>
      </c>
      <c r="AF116" s="57">
        <v>1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1</v>
      </c>
      <c r="AM116" s="14">
        <f t="shared" si="1233"/>
        <v>2</v>
      </c>
      <c r="AN116" s="14">
        <f t="shared" si="1893"/>
        <v>1.2</v>
      </c>
      <c r="AO116" s="31">
        <f t="shared" si="1909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1</v>
      </c>
      <c r="AW116" s="14">
        <f t="shared" si="1235"/>
        <v>1</v>
      </c>
      <c r="AX116" s="14">
        <f t="shared" si="1894"/>
        <v>0.2</v>
      </c>
      <c r="AY116" s="31">
        <f t="shared" si="1910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37"/>
        <v>0</v>
      </c>
      <c r="BH116" s="14">
        <f t="shared" si="1895"/>
        <v>0</v>
      </c>
      <c r="BI116" s="31">
        <f t="shared" si="1911"/>
        <v>0.86458333333333237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0</v>
      </c>
      <c r="BP116" s="57">
        <v>1</v>
      </c>
      <c r="BQ116" s="14">
        <f t="shared" si="1239"/>
        <v>1</v>
      </c>
      <c r="BR116" s="14">
        <f t="shared" si="1896"/>
        <v>0.2</v>
      </c>
      <c r="BS116" s="31">
        <f t="shared" si="1912"/>
        <v>0.86458333333333237</v>
      </c>
      <c r="BT116" s="57">
        <v>73</v>
      </c>
      <c r="BU116" s="57">
        <v>5</v>
      </c>
      <c r="BV116" s="57">
        <v>0</v>
      </c>
      <c r="BW116" s="57">
        <v>1</v>
      </c>
      <c r="BX116" s="57">
        <v>12</v>
      </c>
      <c r="BY116" s="57">
        <v>9</v>
      </c>
      <c r="BZ116" s="57">
        <v>3</v>
      </c>
      <c r="CA116" s="14">
        <f t="shared" si="1241"/>
        <v>103</v>
      </c>
      <c r="CB116" s="14">
        <f t="shared" si="1897"/>
        <v>108.49999999999999</v>
      </c>
      <c r="CC116" s="31">
        <f t="shared" si="1913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43"/>
        <v>0</v>
      </c>
      <c r="CL116" s="14">
        <f t="shared" si="1898"/>
        <v>0</v>
      </c>
      <c r="CM116" s="31">
        <f t="shared" si="1914"/>
        <v>0.86458333333333237</v>
      </c>
      <c r="CN116" s="57">
        <f t="shared" si="1144"/>
        <v>74</v>
      </c>
      <c r="CO116" s="57">
        <f t="shared" si="1144"/>
        <v>5</v>
      </c>
      <c r="CP116" s="57">
        <f t="shared" si="1144"/>
        <v>0</v>
      </c>
      <c r="CQ116" s="57">
        <f t="shared" ref="CN116:CU132" si="1921">SUM(Y116,AI116,BW116)</f>
        <v>1</v>
      </c>
      <c r="CR116" s="57">
        <f t="shared" si="1921"/>
        <v>12</v>
      </c>
      <c r="CS116" s="57">
        <f t="shared" si="1921"/>
        <v>9</v>
      </c>
      <c r="CT116" s="57">
        <f t="shared" si="1921"/>
        <v>4</v>
      </c>
      <c r="CU116" s="14">
        <f t="shared" si="1921"/>
        <v>105</v>
      </c>
      <c r="CV116" s="14">
        <f t="shared" si="1899"/>
        <v>109.69999999999999</v>
      </c>
      <c r="CW116" s="31">
        <f t="shared" si="1915"/>
        <v>0.86458333333333237</v>
      </c>
      <c r="CX116" s="57">
        <f t="shared" si="1145"/>
        <v>77</v>
      </c>
      <c r="CY116" s="57">
        <f t="shared" si="1145"/>
        <v>2</v>
      </c>
      <c r="CZ116" s="57">
        <f t="shared" si="1145"/>
        <v>3</v>
      </c>
      <c r="DA116" s="57">
        <f t="shared" si="1145"/>
        <v>0</v>
      </c>
      <c r="DB116" s="57">
        <f t="shared" si="1145"/>
        <v>10</v>
      </c>
      <c r="DC116" s="57">
        <f t="shared" si="1145"/>
        <v>11</v>
      </c>
      <c r="DD116" s="57">
        <f t="shared" si="1145"/>
        <v>8</v>
      </c>
      <c r="DE116" s="14">
        <f t="shared" si="1145"/>
        <v>111</v>
      </c>
      <c r="DF116" s="14">
        <f t="shared" si="1900"/>
        <v>109.5</v>
      </c>
      <c r="DG116" s="31">
        <f t="shared" si="1916"/>
        <v>0.86458333333333237</v>
      </c>
      <c r="DH116" s="57">
        <f t="shared" ref="DH116:DK132" si="1922">SUM(L116,AZ116,BJ116)</f>
        <v>0</v>
      </c>
      <c r="DI116" s="57">
        <f t="shared" si="1922"/>
        <v>0</v>
      </c>
      <c r="DJ116" s="57">
        <f t="shared" si="1922"/>
        <v>0</v>
      </c>
      <c r="DK116" s="57">
        <f t="shared" si="1922"/>
        <v>0</v>
      </c>
      <c r="DL116" s="57">
        <f t="shared" si="1917"/>
        <v>0</v>
      </c>
      <c r="DM116" s="57">
        <f t="shared" si="1917"/>
        <v>0</v>
      </c>
      <c r="DN116" s="57">
        <f t="shared" si="1917"/>
        <v>1</v>
      </c>
      <c r="DO116" s="14">
        <f t="shared" si="1917"/>
        <v>1</v>
      </c>
      <c r="DP116" s="14">
        <f t="shared" si="1901"/>
        <v>0.2</v>
      </c>
      <c r="DQ116" s="31">
        <f t="shared" si="1918"/>
        <v>0.86458333333333237</v>
      </c>
      <c r="DR116" s="57">
        <f t="shared" si="1147"/>
        <v>1</v>
      </c>
      <c r="DS116" s="57">
        <f t="shared" si="1147"/>
        <v>0</v>
      </c>
      <c r="DT116" s="57">
        <f t="shared" si="1147"/>
        <v>0</v>
      </c>
      <c r="DU116" s="57">
        <f t="shared" si="1147"/>
        <v>0</v>
      </c>
      <c r="DV116" s="57">
        <f t="shared" si="1809"/>
        <v>0</v>
      </c>
      <c r="DW116" s="57">
        <f t="shared" si="1809"/>
        <v>0</v>
      </c>
      <c r="DX116" s="57">
        <f t="shared" si="1809"/>
        <v>2</v>
      </c>
      <c r="DY116" s="14">
        <f t="shared" si="1809"/>
        <v>3</v>
      </c>
      <c r="DZ116" s="14">
        <f t="shared" si="1902"/>
        <v>1.4</v>
      </c>
      <c r="EA116" s="31">
        <f t="shared" si="1919"/>
        <v>0.86458333333333237</v>
      </c>
      <c r="EB116" s="57">
        <f t="shared" si="1148"/>
        <v>77</v>
      </c>
      <c r="EC116" s="57">
        <f t="shared" si="1148"/>
        <v>2</v>
      </c>
      <c r="ED116" s="57">
        <f t="shared" si="1148"/>
        <v>3</v>
      </c>
      <c r="EE116" s="57">
        <f t="shared" si="1148"/>
        <v>0</v>
      </c>
      <c r="EF116" s="57">
        <f t="shared" si="1810"/>
        <v>10</v>
      </c>
      <c r="EG116" s="57">
        <f t="shared" si="1810"/>
        <v>11</v>
      </c>
      <c r="EH116" s="57">
        <f t="shared" si="1810"/>
        <v>9</v>
      </c>
      <c r="EI116" s="14">
        <f t="shared" si="1810"/>
        <v>112</v>
      </c>
      <c r="EJ116" s="14">
        <f t="shared" si="1903"/>
        <v>109.7</v>
      </c>
      <c r="EK116" s="31">
        <f t="shared" si="1920"/>
        <v>0.86458333333333237</v>
      </c>
      <c r="EL116" s="57">
        <f t="shared" si="1149"/>
        <v>73</v>
      </c>
      <c r="EM116" s="57">
        <f t="shared" si="1149"/>
        <v>5</v>
      </c>
      <c r="EN116" s="57">
        <f t="shared" si="1149"/>
        <v>0</v>
      </c>
      <c r="EO116" s="57">
        <f t="shared" si="1149"/>
        <v>1</v>
      </c>
      <c r="EP116" s="57">
        <f t="shared" si="1811"/>
        <v>12</v>
      </c>
      <c r="EQ116" s="57">
        <f t="shared" si="1811"/>
        <v>9</v>
      </c>
      <c r="ER116" s="57">
        <f t="shared" si="1811"/>
        <v>4</v>
      </c>
      <c r="ES116" s="14">
        <f t="shared" si="1811"/>
        <v>104</v>
      </c>
      <c r="ET116" s="14">
        <f t="shared" si="1904"/>
        <v>108.69999999999999</v>
      </c>
    </row>
    <row r="117" spans="1:150" ht="13.5" thickTop="1" thickBot="1" x14ac:dyDescent="0.3">
      <c r="A117" s="32" t="s">
        <v>5</v>
      </c>
      <c r="B117" s="2">
        <f>SUM(B113:B116)</f>
        <v>265</v>
      </c>
      <c r="C117" s="2">
        <f t="shared" ref="C117" si="1923">SUM(C113:C116)</f>
        <v>19</v>
      </c>
      <c r="D117" s="2">
        <f t="shared" ref="D117" si="1924">SUM(D113:D116)</f>
        <v>10</v>
      </c>
      <c r="E117" s="2">
        <f t="shared" ref="E117" si="1925">SUM(E113:E116)</f>
        <v>1</v>
      </c>
      <c r="F117" s="2">
        <f t="shared" ref="F117" si="1926">SUM(F113:F116)</f>
        <v>59</v>
      </c>
      <c r="G117" s="2">
        <f t="shared" ref="G117" si="1927">SUM(G113:G116)</f>
        <v>60</v>
      </c>
      <c r="H117" s="2">
        <f t="shared" ref="H117" si="1928">SUM(H113:H116)</f>
        <v>35</v>
      </c>
      <c r="I117" s="15">
        <f t="shared" ref="I117" si="1929">SUM(I113:I116)</f>
        <v>449</v>
      </c>
      <c r="J117" s="33">
        <f>B117+C117+D117*1.5+E117*2.3+F117*2+G117*0.4+H117*0.2</f>
        <v>450.3</v>
      </c>
      <c r="K117" s="32" t="s">
        <v>5</v>
      </c>
      <c r="L117" s="2">
        <f>SUM(L113:L116)</f>
        <v>0</v>
      </c>
      <c r="M117" s="2">
        <f t="shared" ref="M117" si="1930">SUM(M113:M116)</f>
        <v>0</v>
      </c>
      <c r="N117" s="2">
        <f t="shared" ref="N117" si="1931">SUM(N113:N116)</f>
        <v>0</v>
      </c>
      <c r="O117" s="2">
        <f t="shared" ref="O117" si="1932">SUM(O113:O116)</f>
        <v>0</v>
      </c>
      <c r="P117" s="2">
        <f t="shared" ref="P117" si="1933">SUM(P113:P116)</f>
        <v>0</v>
      </c>
      <c r="Q117" s="2">
        <f t="shared" ref="Q117" si="1934">SUM(Q113:Q116)</f>
        <v>0</v>
      </c>
      <c r="R117" s="2">
        <f t="shared" ref="R117:S117" si="1935">SUM(R113:R116)</f>
        <v>2</v>
      </c>
      <c r="S117" s="15">
        <f t="shared" si="1935"/>
        <v>2</v>
      </c>
      <c r="T117" s="33">
        <f>L117+M117+N117*1.5+O117*2.3+P117*2+Q117*0.4+R117*0.2</f>
        <v>0.4</v>
      </c>
      <c r="U117" s="32" t="s">
        <v>5</v>
      </c>
      <c r="V117" s="2">
        <f>SUM(V113:V116)</f>
        <v>0</v>
      </c>
      <c r="W117" s="2">
        <f t="shared" ref="W117" si="1936">SUM(W113:W116)</f>
        <v>0</v>
      </c>
      <c r="X117" s="2">
        <f t="shared" ref="X117" si="1937">SUM(X113:X116)</f>
        <v>0</v>
      </c>
      <c r="Y117" s="2">
        <f t="shared" ref="Y117" si="1938">SUM(Y113:Y116)</f>
        <v>0</v>
      </c>
      <c r="Z117" s="2">
        <f t="shared" ref="Z117" si="1939">SUM(Z113:Z116)</f>
        <v>0</v>
      </c>
      <c r="AA117" s="2">
        <f t="shared" ref="AA117" si="1940">SUM(AA113:AA116)</f>
        <v>0</v>
      </c>
      <c r="AB117" s="2">
        <f t="shared" ref="AB117" si="1941">SUM(AB113:AB116)</f>
        <v>0</v>
      </c>
      <c r="AC117" s="15">
        <f t="shared" ref="AC117" si="1942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8</v>
      </c>
      <c r="AG117" s="2">
        <f t="shared" ref="AG117" si="1943">SUM(AG113:AG116)</f>
        <v>1</v>
      </c>
      <c r="AH117" s="2">
        <f t="shared" ref="AH117" si="1944">SUM(AH113:AH116)</f>
        <v>0</v>
      </c>
      <c r="AI117" s="2">
        <f t="shared" ref="AI117" si="1945">SUM(AI113:AI116)</f>
        <v>0</v>
      </c>
      <c r="AJ117" s="2">
        <f t="shared" ref="AJ117" si="1946">SUM(AJ113:AJ116)</f>
        <v>0</v>
      </c>
      <c r="AK117" s="2">
        <f t="shared" ref="AK117" si="1947">SUM(AK113:AK116)</f>
        <v>1</v>
      </c>
      <c r="AL117" s="2">
        <f t="shared" ref="AL117" si="1948">SUM(AL113:AL116)</f>
        <v>3</v>
      </c>
      <c r="AM117" s="15">
        <f t="shared" ref="AM117" si="1949">SUM(AM113:AM116)</f>
        <v>13</v>
      </c>
      <c r="AN117" s="33">
        <f>AF117+AG117+AH117*1.5+AI117*2.3+AJ117*2+AK117*0.4+AL117*0.2</f>
        <v>10</v>
      </c>
      <c r="AO117" s="32" t="s">
        <v>5</v>
      </c>
      <c r="AP117" s="2">
        <f>SUM(AP113:AP116)</f>
        <v>0</v>
      </c>
      <c r="AQ117" s="2">
        <f t="shared" ref="AQ117" si="1950">SUM(AQ113:AQ116)</f>
        <v>0</v>
      </c>
      <c r="AR117" s="2">
        <f t="shared" ref="AR117" si="1951">SUM(AR113:AR116)</f>
        <v>0</v>
      </c>
      <c r="AS117" s="2">
        <f t="shared" ref="AS117" si="1952">SUM(AS113:AS116)</f>
        <v>0</v>
      </c>
      <c r="AT117" s="2">
        <f t="shared" ref="AT117" si="1953">SUM(AT113:AT116)</f>
        <v>0</v>
      </c>
      <c r="AU117" s="2">
        <f t="shared" ref="AU117" si="1954">SUM(AU113:AU116)</f>
        <v>1</v>
      </c>
      <c r="AV117" s="2">
        <f t="shared" ref="AV117" si="1955">SUM(AV113:AV116)</f>
        <v>3</v>
      </c>
      <c r="AW117" s="15">
        <f t="shared" ref="AW117" si="1956">SUM(AW113:AW116)</f>
        <v>4</v>
      </c>
      <c r="AX117" s="33">
        <f>AP117+AQ117+AR117*1.5+AS117*2.3+AT117*2+AU117*0.4+AV117*0.2</f>
        <v>1</v>
      </c>
      <c r="AY117" s="32" t="s">
        <v>5</v>
      </c>
      <c r="AZ117" s="2">
        <f>SUM(AZ113:AZ116)</f>
        <v>0</v>
      </c>
      <c r="BA117" s="2">
        <f t="shared" ref="BA117" si="1957">SUM(BA113:BA116)</f>
        <v>0</v>
      </c>
      <c r="BB117" s="2">
        <f t="shared" ref="BB117" si="1958">SUM(BB113:BB116)</f>
        <v>0</v>
      </c>
      <c r="BC117" s="2">
        <f t="shared" ref="BC117" si="1959">SUM(BC113:BC116)</f>
        <v>0</v>
      </c>
      <c r="BD117" s="2">
        <f t="shared" ref="BD117" si="1960">SUM(BD113:BD116)</f>
        <v>0</v>
      </c>
      <c r="BE117" s="2">
        <f t="shared" ref="BE117" si="1961">SUM(BE113:BE116)</f>
        <v>0</v>
      </c>
      <c r="BF117" s="2">
        <f t="shared" ref="BF117" si="1962">SUM(BF113:BF116)</f>
        <v>0</v>
      </c>
      <c r="BG117" s="15">
        <f t="shared" ref="BG117" si="1963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0</v>
      </c>
      <c r="BK117" s="2">
        <f t="shared" ref="BK117" si="1964">SUM(BK113:BK116)</f>
        <v>0</v>
      </c>
      <c r="BL117" s="2">
        <f t="shared" ref="BL117" si="1965">SUM(BL113:BL116)</f>
        <v>0</v>
      </c>
      <c r="BM117" s="2">
        <f t="shared" ref="BM117" si="1966">SUM(BM113:BM116)</f>
        <v>0</v>
      </c>
      <c r="BN117" s="2">
        <f t="shared" ref="BN117" si="1967">SUM(BN113:BN116)</f>
        <v>0</v>
      </c>
      <c r="BO117" s="2">
        <f t="shared" ref="BO117" si="1968">SUM(BO113:BO116)</f>
        <v>1</v>
      </c>
      <c r="BP117" s="2">
        <f t="shared" ref="BP117" si="1969">SUM(BP113:BP116)</f>
        <v>3</v>
      </c>
      <c r="BQ117" s="15">
        <f t="shared" ref="BQ117" si="1970">SUM(BQ113:BQ116)</f>
        <v>4</v>
      </c>
      <c r="BR117" s="33">
        <f>BJ117+BK117+BL117*1.5+BM117*2.3+BN117*2+BO117*0.4+BP117*0.2</f>
        <v>1</v>
      </c>
      <c r="BS117" s="32" t="s">
        <v>5</v>
      </c>
      <c r="BT117" s="2">
        <f>SUM(BT113:BT116)</f>
        <v>276</v>
      </c>
      <c r="BU117" s="2">
        <f t="shared" ref="BU117" si="1971">SUM(BU113:BU116)</f>
        <v>17</v>
      </c>
      <c r="BV117" s="2">
        <f t="shared" ref="BV117" si="1972">SUM(BV113:BV116)</f>
        <v>3</v>
      </c>
      <c r="BW117" s="2">
        <f t="shared" ref="BW117" si="1973">SUM(BW113:BW116)</f>
        <v>3</v>
      </c>
      <c r="BX117" s="2">
        <f t="shared" ref="BX117" si="1974">SUM(BX113:BX116)</f>
        <v>53</v>
      </c>
      <c r="BY117" s="2">
        <f t="shared" ref="BY117" si="1975">SUM(BY113:BY116)</f>
        <v>40</v>
      </c>
      <c r="BZ117" s="2">
        <f t="shared" ref="BZ117" si="1976">SUM(BZ113:BZ116)</f>
        <v>26</v>
      </c>
      <c r="CA117" s="15">
        <f t="shared" ref="CA117" si="1977">SUM(CA113:CA116)</f>
        <v>418</v>
      </c>
      <c r="CB117" s="33">
        <f>BT117+BU117+BV117*1.5+BW117*2.3+BX117*2+BY117*0.4+BZ117*0.2</f>
        <v>431.59999999999997</v>
      </c>
      <c r="CC117" s="32" t="s">
        <v>5</v>
      </c>
      <c r="CD117" s="2">
        <f>SUM(CD113:CD116)</f>
        <v>0</v>
      </c>
      <c r="CE117" s="2">
        <f t="shared" ref="CE117" si="1978">SUM(CE113:CE116)</f>
        <v>0</v>
      </c>
      <c r="CF117" s="2">
        <f t="shared" ref="CF117" si="1979">SUM(CF113:CF116)</f>
        <v>0</v>
      </c>
      <c r="CG117" s="2">
        <f t="shared" ref="CG117" si="1980">SUM(CG113:CG116)</f>
        <v>1</v>
      </c>
      <c r="CH117" s="2">
        <f t="shared" ref="CH117" si="1981">SUM(CH113:CH116)</f>
        <v>0</v>
      </c>
      <c r="CI117" s="2">
        <f t="shared" ref="CI117" si="1982">SUM(CI113:CI116)</f>
        <v>0</v>
      </c>
      <c r="CJ117" s="2">
        <f t="shared" ref="CJ117" si="1983">SUM(CJ113:CJ116)</f>
        <v>0</v>
      </c>
      <c r="CK117" s="15">
        <f t="shared" ref="CK117" si="1984">SUM(CK113:CK116)</f>
        <v>1</v>
      </c>
      <c r="CL117" s="33">
        <f>CD117+CE117+CF117*1.5+CG117*2.3+CH117*2+CI117*0.4+CJ117*0.2</f>
        <v>2.2999999999999998</v>
      </c>
      <c r="CM117" s="32" t="s">
        <v>5</v>
      </c>
      <c r="CN117" s="2">
        <f t="shared" si="1921"/>
        <v>284</v>
      </c>
      <c r="CO117" s="2">
        <f t="shared" si="1921"/>
        <v>18</v>
      </c>
      <c r="CP117" s="2">
        <f t="shared" si="1921"/>
        <v>3</v>
      </c>
      <c r="CQ117" s="2">
        <f t="shared" si="1921"/>
        <v>3</v>
      </c>
      <c r="CR117" s="2">
        <f t="shared" si="1921"/>
        <v>53</v>
      </c>
      <c r="CS117" s="2">
        <f t="shared" si="1921"/>
        <v>41</v>
      </c>
      <c r="CT117" s="2">
        <f t="shared" si="1921"/>
        <v>29</v>
      </c>
      <c r="CU117" s="15">
        <f t="shared" si="1921"/>
        <v>431</v>
      </c>
      <c r="CV117" s="33">
        <f>CN117+CO117+CP117*1.5+CQ117*2.3+CR117*2+CS117*0.4+CT117*0.2</f>
        <v>441.59999999999997</v>
      </c>
      <c r="CW117" s="32" t="s">
        <v>5</v>
      </c>
      <c r="CX117" s="2">
        <f t="shared" si="1145"/>
        <v>265</v>
      </c>
      <c r="CY117" s="2">
        <f t="shared" si="1145"/>
        <v>19</v>
      </c>
      <c r="CZ117" s="2">
        <f t="shared" si="1145"/>
        <v>10</v>
      </c>
      <c r="DA117" s="2">
        <f t="shared" si="1145"/>
        <v>1</v>
      </c>
      <c r="DB117" s="2">
        <f t="shared" si="1145"/>
        <v>59</v>
      </c>
      <c r="DC117" s="2">
        <f t="shared" si="1145"/>
        <v>60</v>
      </c>
      <c r="DD117" s="2">
        <f t="shared" si="1145"/>
        <v>37</v>
      </c>
      <c r="DE117" s="15">
        <f t="shared" si="1145"/>
        <v>451</v>
      </c>
      <c r="DF117" s="33">
        <f>CX117+CY117+CZ117*1.5+DA117*2.3+DB117*2+DC117*0.4+DD117*0.2</f>
        <v>450.7</v>
      </c>
      <c r="DG117" s="32" t="s">
        <v>5</v>
      </c>
      <c r="DH117" s="2">
        <f t="shared" si="1922"/>
        <v>0</v>
      </c>
      <c r="DI117" s="2">
        <f t="shared" si="1922"/>
        <v>0</v>
      </c>
      <c r="DJ117" s="2">
        <f t="shared" si="1922"/>
        <v>0</v>
      </c>
      <c r="DK117" s="2">
        <f t="shared" si="1922"/>
        <v>0</v>
      </c>
      <c r="DL117" s="2">
        <f t="shared" si="1917"/>
        <v>0</v>
      </c>
      <c r="DM117" s="2">
        <f t="shared" si="1917"/>
        <v>1</v>
      </c>
      <c r="DN117" s="2">
        <f t="shared" si="1917"/>
        <v>5</v>
      </c>
      <c r="DO117" s="15">
        <f t="shared" si="1917"/>
        <v>6</v>
      </c>
      <c r="DP117" s="33">
        <f>DH117+DI117+DJ117*1.5+DK117*2.3+DL117*2+DM117*0.4+DN117*0.2</f>
        <v>1.4</v>
      </c>
      <c r="DQ117" s="32" t="s">
        <v>5</v>
      </c>
      <c r="DR117" s="2">
        <f t="shared" si="1147"/>
        <v>8</v>
      </c>
      <c r="DS117" s="2">
        <f t="shared" si="1147"/>
        <v>1</v>
      </c>
      <c r="DT117" s="2">
        <f t="shared" si="1147"/>
        <v>0</v>
      </c>
      <c r="DU117" s="2">
        <f t="shared" si="1147"/>
        <v>0</v>
      </c>
      <c r="DV117" s="2">
        <f t="shared" si="1809"/>
        <v>0</v>
      </c>
      <c r="DW117" s="2">
        <f t="shared" si="1809"/>
        <v>2</v>
      </c>
      <c r="DX117" s="2">
        <f t="shared" si="1809"/>
        <v>6</v>
      </c>
      <c r="DY117" s="15">
        <f t="shared" si="1809"/>
        <v>17</v>
      </c>
      <c r="DZ117" s="33">
        <f>DR117+DS117+DT117*1.5+DU117*2.3+DV117*2+DW117*0.4+DX117*0.2</f>
        <v>11</v>
      </c>
      <c r="EA117" s="32" t="s">
        <v>5</v>
      </c>
      <c r="EB117" s="2">
        <f t="shared" si="1148"/>
        <v>265</v>
      </c>
      <c r="EC117" s="2">
        <f t="shared" si="1148"/>
        <v>19</v>
      </c>
      <c r="ED117" s="2">
        <f t="shared" si="1148"/>
        <v>10</v>
      </c>
      <c r="EE117" s="2">
        <f t="shared" si="1148"/>
        <v>2</v>
      </c>
      <c r="EF117" s="2">
        <f t="shared" si="1810"/>
        <v>59</v>
      </c>
      <c r="EG117" s="2">
        <f t="shared" si="1810"/>
        <v>61</v>
      </c>
      <c r="EH117" s="2">
        <f t="shared" si="1810"/>
        <v>38</v>
      </c>
      <c r="EI117" s="15">
        <f t="shared" si="1810"/>
        <v>454</v>
      </c>
      <c r="EJ117" s="33">
        <f>EB117+EC117+ED117*1.5+EE117*2.3+EF117*2+EG117*0.4+EH117*0.2</f>
        <v>453.6</v>
      </c>
      <c r="EK117" s="32" t="s">
        <v>5</v>
      </c>
      <c r="EL117" s="2">
        <f t="shared" si="1149"/>
        <v>276</v>
      </c>
      <c r="EM117" s="2">
        <f t="shared" si="1149"/>
        <v>17</v>
      </c>
      <c r="EN117" s="2">
        <f t="shared" si="1149"/>
        <v>3</v>
      </c>
      <c r="EO117" s="2">
        <f t="shared" si="1149"/>
        <v>4</v>
      </c>
      <c r="EP117" s="2">
        <f t="shared" si="1811"/>
        <v>53</v>
      </c>
      <c r="EQ117" s="2">
        <f t="shared" si="1811"/>
        <v>41</v>
      </c>
      <c r="ER117" s="2">
        <f t="shared" si="1811"/>
        <v>29</v>
      </c>
      <c r="ES117" s="15">
        <f t="shared" si="1811"/>
        <v>423</v>
      </c>
      <c r="ET117" s="33">
        <f>EL117+EM117+EN117*1.5+EO117*2.3+EP117*2+EQ117*0.4+ER117*0.2</f>
        <v>434.9</v>
      </c>
    </row>
    <row r="118" spans="1:150" ht="13" thickTop="1" x14ac:dyDescent="0.25">
      <c r="A118" s="31">
        <f>A116+"00:15"</f>
        <v>0.874999999999999</v>
      </c>
      <c r="B118" s="57">
        <v>82</v>
      </c>
      <c r="C118" s="57">
        <v>10</v>
      </c>
      <c r="D118" s="57">
        <v>6</v>
      </c>
      <c r="E118" s="57">
        <v>1</v>
      </c>
      <c r="F118" s="57">
        <v>9</v>
      </c>
      <c r="G118" s="57">
        <v>12</v>
      </c>
      <c r="H118" s="57">
        <v>9</v>
      </c>
      <c r="I118" s="14">
        <f t="shared" si="1227"/>
        <v>129</v>
      </c>
      <c r="J118" s="14">
        <f t="shared" ref="J118:J121" si="1985">B118+C118+D118*1.5+E118*2.3+F118*2+G118*0.4+H118*0.2</f>
        <v>127.89999999999999</v>
      </c>
      <c r="K118" s="31">
        <f>K116+"00:15"</f>
        <v>0.874999999999999</v>
      </c>
      <c r="L118" s="57">
        <v>1</v>
      </c>
      <c r="M118" s="57">
        <v>0</v>
      </c>
      <c r="N118" s="57">
        <v>1</v>
      </c>
      <c r="O118" s="57">
        <v>0</v>
      </c>
      <c r="P118" s="57">
        <v>0</v>
      </c>
      <c r="Q118" s="57">
        <v>2</v>
      </c>
      <c r="R118" s="57">
        <v>0</v>
      </c>
      <c r="S118" s="14">
        <f t="shared" ref="S118:S121" si="1986">SUM(L118:R118)</f>
        <v>4</v>
      </c>
      <c r="T118" s="14">
        <f t="shared" ref="T118:T121" si="1987">L118+M118+N118*1.5+O118*2.3+P118*2+Q118*0.4+R118*0.2</f>
        <v>3.3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31"/>
        <v>0</v>
      </c>
      <c r="AD118" s="14">
        <f t="shared" ref="AD118:AD121" si="1988">V118+W118+X118*1.5+Y118*2.3+Z118*2+AA118*0.4+AB118*0.2</f>
        <v>0</v>
      </c>
      <c r="AE118" s="31">
        <f>AE116+"00:15"</f>
        <v>0.874999999999999</v>
      </c>
      <c r="AF118" s="57">
        <v>5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14">
        <f t="shared" si="1233"/>
        <v>5</v>
      </c>
      <c r="AN118" s="14">
        <f t="shared" ref="AN118:AN121" si="1989">AF118+AG118+AH118*1.5+AI118*2.3+AJ118*2+AK118*0.4+AL118*0.2</f>
        <v>5</v>
      </c>
      <c r="AO118" s="31">
        <f>AO116+"00:15"</f>
        <v>0.874999999999999</v>
      </c>
      <c r="AP118" s="57">
        <v>1</v>
      </c>
      <c r="AQ118" s="57">
        <v>0</v>
      </c>
      <c r="AR118" s="57">
        <v>0</v>
      </c>
      <c r="AS118" s="57">
        <v>0</v>
      </c>
      <c r="AT118" s="57">
        <v>0</v>
      </c>
      <c r="AU118" s="57">
        <v>1</v>
      </c>
      <c r="AV118" s="57">
        <v>0</v>
      </c>
      <c r="AW118" s="14">
        <f t="shared" si="1235"/>
        <v>2</v>
      </c>
      <c r="AX118" s="14">
        <f t="shared" ref="AX118:AX121" si="1990">AP118+AQ118+AR118*1.5+AS118*2.3+AT118*2+AU118*0.4+AV118*0.2</f>
        <v>1.4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37"/>
        <v>0</v>
      </c>
      <c r="BH118" s="14">
        <f t="shared" ref="BH118:BH121" si="1991">AZ118+BA118+BB118*1.5+BC118*2.3+BD118*2+BE118*0.4+BF118*0.2</f>
        <v>0</v>
      </c>
      <c r="BI118" s="31">
        <f>BI116+"00:15"</f>
        <v>0.874999999999999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1</v>
      </c>
      <c r="BQ118" s="14">
        <f t="shared" si="1239"/>
        <v>1</v>
      </c>
      <c r="BR118" s="14">
        <f t="shared" ref="BR118:BR121" si="1992">BJ118+BK118+BL118*1.5+BM118*2.3+BN118*2+BO118*0.4+BP118*0.2</f>
        <v>0.2</v>
      </c>
      <c r="BS118" s="31">
        <f>BS116+"00:15"</f>
        <v>0.874999999999999</v>
      </c>
      <c r="BT118" s="57">
        <v>71</v>
      </c>
      <c r="BU118" s="57">
        <v>6</v>
      </c>
      <c r="BV118" s="57">
        <v>1</v>
      </c>
      <c r="BW118" s="57">
        <v>0</v>
      </c>
      <c r="BX118" s="57">
        <v>11</v>
      </c>
      <c r="BY118" s="57">
        <v>11</v>
      </c>
      <c r="BZ118" s="57">
        <v>2</v>
      </c>
      <c r="CA118" s="14">
        <f t="shared" si="1241"/>
        <v>102</v>
      </c>
      <c r="CB118" s="14">
        <f t="shared" ref="CB118:CB121" si="1993">BT118+BU118+BV118*1.5+BW118*2.3+BX118*2+BY118*0.4+BZ118*0.2</f>
        <v>105.30000000000001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43"/>
        <v>0</v>
      </c>
      <c r="CL118" s="14">
        <f t="shared" ref="CL118:CL121" si="1994">CD118+CE118+CF118*1.5+CG118*2.3+CH118*2+CI118*0.4+CJ118*0.2</f>
        <v>0</v>
      </c>
      <c r="CM118" s="31">
        <f>CM116+"00:15"</f>
        <v>0.874999999999999</v>
      </c>
      <c r="CN118" s="57">
        <f t="shared" si="1921"/>
        <v>76</v>
      </c>
      <c r="CO118" s="57">
        <f t="shared" si="1921"/>
        <v>6</v>
      </c>
      <c r="CP118" s="57">
        <f t="shared" si="1921"/>
        <v>1</v>
      </c>
      <c r="CQ118" s="57">
        <f t="shared" si="1921"/>
        <v>0</v>
      </c>
      <c r="CR118" s="57">
        <f t="shared" si="1921"/>
        <v>11</v>
      </c>
      <c r="CS118" s="57">
        <f t="shared" si="1921"/>
        <v>11</v>
      </c>
      <c r="CT118" s="57">
        <f t="shared" si="1921"/>
        <v>2</v>
      </c>
      <c r="CU118" s="14">
        <f t="shared" si="1921"/>
        <v>107</v>
      </c>
      <c r="CV118" s="14">
        <f t="shared" ref="CV118:CV121" si="1995">CN118+CO118+CP118*1.5+CQ118*2.3+CR118*2+CS118*0.4+CT118*0.2</f>
        <v>110.30000000000001</v>
      </c>
      <c r="CW118" s="31">
        <f>CW116+"00:15"</f>
        <v>0.874999999999999</v>
      </c>
      <c r="CX118" s="57">
        <f t="shared" si="1145"/>
        <v>83</v>
      </c>
      <c r="CY118" s="57">
        <f t="shared" ref="CX118:DE132" si="1996">SUM(C118,M118,W118)</f>
        <v>10</v>
      </c>
      <c r="CZ118" s="57">
        <f t="shared" si="1996"/>
        <v>7</v>
      </c>
      <c r="DA118" s="57">
        <f t="shared" si="1996"/>
        <v>1</v>
      </c>
      <c r="DB118" s="57">
        <f t="shared" si="1996"/>
        <v>9</v>
      </c>
      <c r="DC118" s="57">
        <f t="shared" si="1996"/>
        <v>14</v>
      </c>
      <c r="DD118" s="57">
        <f t="shared" si="1996"/>
        <v>9</v>
      </c>
      <c r="DE118" s="14">
        <f t="shared" si="1996"/>
        <v>133</v>
      </c>
      <c r="DF118" s="14">
        <f t="shared" ref="DF118:DF121" si="1997">CX118+CY118+CZ118*1.5+DA118*2.3+DB118*2+DC118*0.4+DD118*0.2</f>
        <v>131.20000000000002</v>
      </c>
      <c r="DG118" s="31">
        <f>DG116+"00:15"</f>
        <v>0.874999999999999</v>
      </c>
      <c r="DH118" s="57">
        <f t="shared" si="1922"/>
        <v>1</v>
      </c>
      <c r="DI118" s="57">
        <f t="shared" si="1922"/>
        <v>0</v>
      </c>
      <c r="DJ118" s="57">
        <f t="shared" si="1922"/>
        <v>1</v>
      </c>
      <c r="DK118" s="57">
        <f t="shared" si="1922"/>
        <v>0</v>
      </c>
      <c r="DL118" s="57">
        <f t="shared" si="1917"/>
        <v>0</v>
      </c>
      <c r="DM118" s="57">
        <f t="shared" si="1917"/>
        <v>2</v>
      </c>
      <c r="DN118" s="57">
        <f t="shared" si="1917"/>
        <v>1</v>
      </c>
      <c r="DO118" s="14">
        <f t="shared" si="1917"/>
        <v>5</v>
      </c>
      <c r="DP118" s="14">
        <f t="shared" ref="DP118:DP121" si="1998">DH118+DI118+DJ118*1.5+DK118*2.3+DL118*2+DM118*0.4+DN118*0.2</f>
        <v>3.5</v>
      </c>
      <c r="DQ118" s="31">
        <f>DQ116+"00:15"</f>
        <v>0.874999999999999</v>
      </c>
      <c r="DR118" s="57">
        <f t="shared" si="1147"/>
        <v>6</v>
      </c>
      <c r="DS118" s="57">
        <f t="shared" si="1147"/>
        <v>0</v>
      </c>
      <c r="DT118" s="57">
        <f t="shared" si="1147"/>
        <v>0</v>
      </c>
      <c r="DU118" s="57">
        <f t="shared" si="1147"/>
        <v>0</v>
      </c>
      <c r="DV118" s="57">
        <f t="shared" si="1809"/>
        <v>0</v>
      </c>
      <c r="DW118" s="57">
        <f t="shared" si="1809"/>
        <v>1</v>
      </c>
      <c r="DX118" s="57">
        <f t="shared" si="1809"/>
        <v>0</v>
      </c>
      <c r="DY118" s="14">
        <f t="shared" si="1809"/>
        <v>7</v>
      </c>
      <c r="DZ118" s="14">
        <f t="shared" ref="DZ118:DZ121" si="1999">DR118+DS118+DT118*1.5+DU118*2.3+DV118*2+DW118*0.4+DX118*0.2</f>
        <v>6.4</v>
      </c>
      <c r="EA118" s="31">
        <f>EA116+"00:15"</f>
        <v>0.874999999999999</v>
      </c>
      <c r="EB118" s="57">
        <f t="shared" si="1148"/>
        <v>83</v>
      </c>
      <c r="EC118" s="57">
        <f t="shared" si="1148"/>
        <v>10</v>
      </c>
      <c r="ED118" s="57">
        <f t="shared" si="1148"/>
        <v>6</v>
      </c>
      <c r="EE118" s="57">
        <f t="shared" si="1148"/>
        <v>1</v>
      </c>
      <c r="EF118" s="57">
        <f t="shared" si="1810"/>
        <v>9</v>
      </c>
      <c r="EG118" s="57">
        <f t="shared" si="1810"/>
        <v>13</v>
      </c>
      <c r="EH118" s="57">
        <f t="shared" si="1810"/>
        <v>9</v>
      </c>
      <c r="EI118" s="14">
        <f t="shared" si="1810"/>
        <v>131</v>
      </c>
      <c r="EJ118" s="14">
        <f t="shared" ref="EJ118:EJ121" si="2000">EB118+EC118+ED118*1.5+EE118*2.3+EF118*2+EG118*0.4+EH118*0.2</f>
        <v>129.30000000000001</v>
      </c>
      <c r="EK118" s="31">
        <f>EK116+"00:15"</f>
        <v>0.874999999999999</v>
      </c>
      <c r="EL118" s="57">
        <f t="shared" si="1149"/>
        <v>71</v>
      </c>
      <c r="EM118" s="57">
        <f t="shared" si="1149"/>
        <v>6</v>
      </c>
      <c r="EN118" s="57">
        <f t="shared" si="1149"/>
        <v>1</v>
      </c>
      <c r="EO118" s="57">
        <f t="shared" si="1149"/>
        <v>0</v>
      </c>
      <c r="EP118" s="57">
        <f t="shared" si="1811"/>
        <v>11</v>
      </c>
      <c r="EQ118" s="57">
        <f t="shared" si="1811"/>
        <v>11</v>
      </c>
      <c r="ER118" s="57">
        <f t="shared" si="1811"/>
        <v>3</v>
      </c>
      <c r="ES118" s="14">
        <f t="shared" si="1811"/>
        <v>103</v>
      </c>
      <c r="ET118" s="14">
        <f t="shared" ref="ET118:ET121" si="2001">EL118+EM118+EN118*1.5+EO118*2.3+EP118*2+EQ118*0.4+ER118*0.2</f>
        <v>105.5</v>
      </c>
    </row>
    <row r="119" spans="1:150" x14ac:dyDescent="0.25">
      <c r="A119" s="31">
        <f>A118+"00:15"</f>
        <v>0.88541666666666563</v>
      </c>
      <c r="B119" s="57">
        <v>80</v>
      </c>
      <c r="C119" s="57">
        <v>5</v>
      </c>
      <c r="D119" s="57">
        <v>2</v>
      </c>
      <c r="E119" s="57">
        <v>1</v>
      </c>
      <c r="F119" s="57">
        <v>13</v>
      </c>
      <c r="G119" s="57">
        <v>19</v>
      </c>
      <c r="H119" s="57">
        <v>11</v>
      </c>
      <c r="I119" s="14">
        <f t="shared" si="1227"/>
        <v>131</v>
      </c>
      <c r="J119" s="14">
        <f t="shared" si="1985"/>
        <v>126.1</v>
      </c>
      <c r="K119" s="31">
        <f>K118+"00:15"</f>
        <v>0.88541666666666563</v>
      </c>
      <c r="L119" s="57">
        <v>1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14">
        <f t="shared" si="1986"/>
        <v>1</v>
      </c>
      <c r="T119" s="14">
        <f t="shared" si="1987"/>
        <v>1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31"/>
        <v>0</v>
      </c>
      <c r="AD119" s="14">
        <f t="shared" si="1988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1</v>
      </c>
      <c r="AL119" s="57">
        <v>0</v>
      </c>
      <c r="AM119" s="14">
        <f t="shared" si="1233"/>
        <v>1</v>
      </c>
      <c r="AN119" s="14">
        <f t="shared" si="1989"/>
        <v>0.4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1</v>
      </c>
      <c r="AV119" s="57">
        <v>3</v>
      </c>
      <c r="AW119" s="14">
        <f t="shared" si="1235"/>
        <v>4</v>
      </c>
      <c r="AX119" s="14">
        <f t="shared" si="1990"/>
        <v>1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37"/>
        <v>0</v>
      </c>
      <c r="BH119" s="14">
        <f t="shared" si="1991"/>
        <v>0</v>
      </c>
      <c r="BI119" s="31">
        <f>BI118+"00:15"</f>
        <v>0.88541666666666563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1239"/>
        <v>0</v>
      </c>
      <c r="BR119" s="14">
        <f t="shared" si="1992"/>
        <v>0</v>
      </c>
      <c r="BS119" s="31">
        <f>BS118+"00:15"</f>
        <v>0.88541666666666563</v>
      </c>
      <c r="BT119" s="57">
        <v>64</v>
      </c>
      <c r="BU119" s="57">
        <v>6</v>
      </c>
      <c r="BV119" s="57">
        <v>3</v>
      </c>
      <c r="BW119" s="57">
        <v>1</v>
      </c>
      <c r="BX119" s="57">
        <v>11</v>
      </c>
      <c r="BY119" s="57">
        <v>8</v>
      </c>
      <c r="BZ119" s="57">
        <v>7</v>
      </c>
      <c r="CA119" s="14">
        <f t="shared" si="1241"/>
        <v>100</v>
      </c>
      <c r="CB119" s="14">
        <f t="shared" si="1993"/>
        <v>103.4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43"/>
        <v>0</v>
      </c>
      <c r="CL119" s="14">
        <f t="shared" si="1994"/>
        <v>0</v>
      </c>
      <c r="CM119" s="31">
        <f>CM118+"00:15"</f>
        <v>0.88541666666666563</v>
      </c>
      <c r="CN119" s="57">
        <f t="shared" si="1921"/>
        <v>64</v>
      </c>
      <c r="CO119" s="57">
        <f t="shared" si="1921"/>
        <v>6</v>
      </c>
      <c r="CP119" s="57">
        <f t="shared" si="1921"/>
        <v>3</v>
      </c>
      <c r="CQ119" s="57">
        <f t="shared" si="1921"/>
        <v>1</v>
      </c>
      <c r="CR119" s="57">
        <f t="shared" si="1921"/>
        <v>11</v>
      </c>
      <c r="CS119" s="57">
        <f t="shared" si="1921"/>
        <v>9</v>
      </c>
      <c r="CT119" s="57">
        <f t="shared" si="1921"/>
        <v>7</v>
      </c>
      <c r="CU119" s="14">
        <f t="shared" si="1921"/>
        <v>101</v>
      </c>
      <c r="CV119" s="14">
        <f t="shared" si="1995"/>
        <v>103.8</v>
      </c>
      <c r="CW119" s="31">
        <f>CW118+"00:15"</f>
        <v>0.88541666666666563</v>
      </c>
      <c r="CX119" s="57">
        <f t="shared" si="1996"/>
        <v>81</v>
      </c>
      <c r="CY119" s="57">
        <f t="shared" si="1996"/>
        <v>5</v>
      </c>
      <c r="CZ119" s="57">
        <f t="shared" si="1996"/>
        <v>2</v>
      </c>
      <c r="DA119" s="57">
        <f t="shared" si="1996"/>
        <v>1</v>
      </c>
      <c r="DB119" s="57">
        <f t="shared" si="1996"/>
        <v>13</v>
      </c>
      <c r="DC119" s="57">
        <f t="shared" si="1996"/>
        <v>19</v>
      </c>
      <c r="DD119" s="57">
        <f t="shared" si="1996"/>
        <v>11</v>
      </c>
      <c r="DE119" s="14">
        <f t="shared" si="1996"/>
        <v>132</v>
      </c>
      <c r="DF119" s="14">
        <f t="shared" si="1997"/>
        <v>127.1</v>
      </c>
      <c r="DG119" s="31">
        <f>DG118+"00:15"</f>
        <v>0.88541666666666563</v>
      </c>
      <c r="DH119" s="57">
        <f t="shared" si="1922"/>
        <v>1</v>
      </c>
      <c r="DI119" s="57">
        <f t="shared" si="1922"/>
        <v>0</v>
      </c>
      <c r="DJ119" s="57">
        <f t="shared" si="1922"/>
        <v>0</v>
      </c>
      <c r="DK119" s="57">
        <f t="shared" si="1922"/>
        <v>0</v>
      </c>
      <c r="DL119" s="57">
        <f t="shared" si="1917"/>
        <v>0</v>
      </c>
      <c r="DM119" s="57">
        <f t="shared" si="1917"/>
        <v>0</v>
      </c>
      <c r="DN119" s="57">
        <f t="shared" si="1917"/>
        <v>0</v>
      </c>
      <c r="DO119" s="14">
        <f t="shared" si="1917"/>
        <v>1</v>
      </c>
      <c r="DP119" s="14">
        <f t="shared" si="1998"/>
        <v>1</v>
      </c>
      <c r="DQ119" s="31">
        <f>DQ118+"00:15"</f>
        <v>0.88541666666666563</v>
      </c>
      <c r="DR119" s="57">
        <f t="shared" si="1147"/>
        <v>0</v>
      </c>
      <c r="DS119" s="57">
        <f t="shared" si="1147"/>
        <v>0</v>
      </c>
      <c r="DT119" s="57">
        <f t="shared" si="1147"/>
        <v>0</v>
      </c>
      <c r="DU119" s="57">
        <f t="shared" si="1147"/>
        <v>0</v>
      </c>
      <c r="DV119" s="57">
        <f t="shared" si="1809"/>
        <v>0</v>
      </c>
      <c r="DW119" s="57">
        <f t="shared" si="1809"/>
        <v>2</v>
      </c>
      <c r="DX119" s="57">
        <f t="shared" si="1809"/>
        <v>3</v>
      </c>
      <c r="DY119" s="14">
        <f t="shared" si="1809"/>
        <v>5</v>
      </c>
      <c r="DZ119" s="14">
        <f t="shared" si="1999"/>
        <v>1.4000000000000001</v>
      </c>
      <c r="EA119" s="31">
        <f>EA118+"00:15"</f>
        <v>0.88541666666666563</v>
      </c>
      <c r="EB119" s="57">
        <f t="shared" si="1148"/>
        <v>80</v>
      </c>
      <c r="EC119" s="57">
        <f t="shared" si="1148"/>
        <v>5</v>
      </c>
      <c r="ED119" s="57">
        <f t="shared" si="1148"/>
        <v>2</v>
      </c>
      <c r="EE119" s="57">
        <f t="shared" si="1148"/>
        <v>1</v>
      </c>
      <c r="EF119" s="57">
        <f t="shared" si="1810"/>
        <v>13</v>
      </c>
      <c r="EG119" s="57">
        <f t="shared" si="1810"/>
        <v>20</v>
      </c>
      <c r="EH119" s="57">
        <f t="shared" si="1810"/>
        <v>14</v>
      </c>
      <c r="EI119" s="14">
        <f t="shared" si="1810"/>
        <v>135</v>
      </c>
      <c r="EJ119" s="14">
        <f t="shared" si="2000"/>
        <v>127.1</v>
      </c>
      <c r="EK119" s="31">
        <f>EK118+"00:15"</f>
        <v>0.88541666666666563</v>
      </c>
      <c r="EL119" s="57">
        <f t="shared" si="1149"/>
        <v>64</v>
      </c>
      <c r="EM119" s="57">
        <f t="shared" si="1149"/>
        <v>6</v>
      </c>
      <c r="EN119" s="57">
        <f t="shared" si="1149"/>
        <v>3</v>
      </c>
      <c r="EO119" s="57">
        <f t="shared" si="1149"/>
        <v>1</v>
      </c>
      <c r="EP119" s="57">
        <f t="shared" si="1811"/>
        <v>11</v>
      </c>
      <c r="EQ119" s="57">
        <f t="shared" si="1811"/>
        <v>8</v>
      </c>
      <c r="ER119" s="57">
        <f t="shared" si="1811"/>
        <v>7</v>
      </c>
      <c r="ES119" s="14">
        <f t="shared" si="1811"/>
        <v>100</v>
      </c>
      <c r="ET119" s="14">
        <f t="shared" si="2001"/>
        <v>103.4</v>
      </c>
    </row>
    <row r="120" spans="1:150" x14ac:dyDescent="0.25">
      <c r="A120" s="31">
        <f t="shared" ref="A120:A121" si="2002">A119+"00:15"</f>
        <v>0.89583333333333226</v>
      </c>
      <c r="B120" s="57">
        <v>58</v>
      </c>
      <c r="C120" s="57">
        <v>9</v>
      </c>
      <c r="D120" s="57">
        <v>3</v>
      </c>
      <c r="E120" s="57">
        <v>2</v>
      </c>
      <c r="F120" s="57">
        <v>9</v>
      </c>
      <c r="G120" s="57">
        <v>14</v>
      </c>
      <c r="H120" s="57">
        <v>5</v>
      </c>
      <c r="I120" s="14">
        <f t="shared" si="1227"/>
        <v>100</v>
      </c>
      <c r="J120" s="14">
        <f t="shared" si="1985"/>
        <v>100.69999999999999</v>
      </c>
      <c r="K120" s="31">
        <f t="shared" ref="K120:K121" si="2003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1986"/>
        <v>0</v>
      </c>
      <c r="T120" s="14">
        <f t="shared" si="1987"/>
        <v>0</v>
      </c>
      <c r="U120" s="31">
        <f t="shared" ref="U120:U121" si="2004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31"/>
        <v>0</v>
      </c>
      <c r="AD120" s="14">
        <f t="shared" si="1988"/>
        <v>0</v>
      </c>
      <c r="AE120" s="31">
        <f t="shared" ref="AE120:AE121" si="2005">AE119+"00:15"</f>
        <v>0.89583333333333226</v>
      </c>
      <c r="AF120" s="57">
        <v>1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33"/>
        <v>1</v>
      </c>
      <c r="AN120" s="14">
        <f t="shared" si="1989"/>
        <v>1</v>
      </c>
      <c r="AO120" s="31">
        <f t="shared" ref="AO120:AO121" si="2006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6</v>
      </c>
      <c r="AW120" s="14">
        <f t="shared" si="1235"/>
        <v>6</v>
      </c>
      <c r="AX120" s="14">
        <f t="shared" si="1990"/>
        <v>1.2000000000000002</v>
      </c>
      <c r="AY120" s="31">
        <f t="shared" ref="AY120:AY121" si="2007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37"/>
        <v>0</v>
      </c>
      <c r="BH120" s="14">
        <f t="shared" si="1991"/>
        <v>0</v>
      </c>
      <c r="BI120" s="31">
        <f t="shared" ref="BI120:BI121" si="2008">BI119+"00:15"</f>
        <v>0.89583333333333226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1239"/>
        <v>0</v>
      </c>
      <c r="BR120" s="14">
        <f t="shared" si="1992"/>
        <v>0</v>
      </c>
      <c r="BS120" s="31">
        <f t="shared" ref="BS120:BS121" si="2009">BS119+"00:15"</f>
        <v>0.89583333333333226</v>
      </c>
      <c r="BT120" s="57">
        <v>68</v>
      </c>
      <c r="BU120" s="57">
        <v>6</v>
      </c>
      <c r="BV120" s="57">
        <v>2</v>
      </c>
      <c r="BW120" s="57">
        <v>0</v>
      </c>
      <c r="BX120" s="57">
        <v>10</v>
      </c>
      <c r="BY120" s="57">
        <v>6</v>
      </c>
      <c r="BZ120" s="57">
        <v>3</v>
      </c>
      <c r="CA120" s="14">
        <f t="shared" si="1241"/>
        <v>95</v>
      </c>
      <c r="CB120" s="14">
        <f t="shared" si="1993"/>
        <v>100</v>
      </c>
      <c r="CC120" s="31">
        <f t="shared" ref="CC120:CC121" si="2010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43"/>
        <v>0</v>
      </c>
      <c r="CL120" s="14">
        <f t="shared" si="1994"/>
        <v>0</v>
      </c>
      <c r="CM120" s="31">
        <f t="shared" ref="CM120:CM121" si="2011">CM119+"00:15"</f>
        <v>0.89583333333333226</v>
      </c>
      <c r="CN120" s="57">
        <f t="shared" si="1921"/>
        <v>69</v>
      </c>
      <c r="CO120" s="57">
        <f t="shared" si="1921"/>
        <v>6</v>
      </c>
      <c r="CP120" s="57">
        <f t="shared" si="1921"/>
        <v>2</v>
      </c>
      <c r="CQ120" s="57">
        <f t="shared" si="1921"/>
        <v>0</v>
      </c>
      <c r="CR120" s="57">
        <f t="shared" si="1921"/>
        <v>10</v>
      </c>
      <c r="CS120" s="57">
        <f t="shared" si="1921"/>
        <v>6</v>
      </c>
      <c r="CT120" s="57">
        <f t="shared" si="1921"/>
        <v>3</v>
      </c>
      <c r="CU120" s="14">
        <f t="shared" si="1921"/>
        <v>96</v>
      </c>
      <c r="CV120" s="14">
        <f t="shared" si="1995"/>
        <v>101</v>
      </c>
      <c r="CW120" s="31">
        <f t="shared" ref="CW120:CW121" si="2012">CW119+"00:15"</f>
        <v>0.89583333333333226</v>
      </c>
      <c r="CX120" s="57">
        <f t="shared" si="1996"/>
        <v>58</v>
      </c>
      <c r="CY120" s="57">
        <f t="shared" si="1996"/>
        <v>9</v>
      </c>
      <c r="CZ120" s="57">
        <f t="shared" si="1996"/>
        <v>3</v>
      </c>
      <c r="DA120" s="57">
        <f t="shared" si="1996"/>
        <v>2</v>
      </c>
      <c r="DB120" s="57">
        <f t="shared" si="1996"/>
        <v>9</v>
      </c>
      <c r="DC120" s="57">
        <f t="shared" si="1996"/>
        <v>14</v>
      </c>
      <c r="DD120" s="57">
        <f t="shared" si="1996"/>
        <v>5</v>
      </c>
      <c r="DE120" s="14">
        <f t="shared" si="1996"/>
        <v>100</v>
      </c>
      <c r="DF120" s="14">
        <f t="shared" si="1997"/>
        <v>100.69999999999999</v>
      </c>
      <c r="DG120" s="31">
        <f t="shared" ref="DG120:DG121" si="2013">DG119+"00:15"</f>
        <v>0.89583333333333226</v>
      </c>
      <c r="DH120" s="57">
        <f t="shared" si="1922"/>
        <v>0</v>
      </c>
      <c r="DI120" s="57">
        <f t="shared" si="1922"/>
        <v>0</v>
      </c>
      <c r="DJ120" s="57">
        <f t="shared" si="1922"/>
        <v>0</v>
      </c>
      <c r="DK120" s="57">
        <f t="shared" si="1922"/>
        <v>0</v>
      </c>
      <c r="DL120" s="57">
        <f t="shared" si="1917"/>
        <v>0</v>
      </c>
      <c r="DM120" s="57">
        <f t="shared" si="1917"/>
        <v>0</v>
      </c>
      <c r="DN120" s="57">
        <f t="shared" si="1917"/>
        <v>0</v>
      </c>
      <c r="DO120" s="14">
        <f t="shared" si="1917"/>
        <v>0</v>
      </c>
      <c r="DP120" s="14">
        <f t="shared" si="1998"/>
        <v>0</v>
      </c>
      <c r="DQ120" s="31">
        <f t="shared" ref="DQ120:DQ121" si="2014">DQ119+"00:15"</f>
        <v>0.89583333333333226</v>
      </c>
      <c r="DR120" s="57">
        <f t="shared" si="1147"/>
        <v>1</v>
      </c>
      <c r="DS120" s="57">
        <f t="shared" si="1147"/>
        <v>0</v>
      </c>
      <c r="DT120" s="57">
        <f t="shared" si="1147"/>
        <v>0</v>
      </c>
      <c r="DU120" s="57">
        <f t="shared" si="1147"/>
        <v>0</v>
      </c>
      <c r="DV120" s="57">
        <f t="shared" si="1809"/>
        <v>0</v>
      </c>
      <c r="DW120" s="57">
        <f t="shared" si="1809"/>
        <v>0</v>
      </c>
      <c r="DX120" s="57">
        <f t="shared" si="1809"/>
        <v>6</v>
      </c>
      <c r="DY120" s="14">
        <f t="shared" si="1809"/>
        <v>7</v>
      </c>
      <c r="DZ120" s="14">
        <f t="shared" si="1999"/>
        <v>2.2000000000000002</v>
      </c>
      <c r="EA120" s="31">
        <f t="shared" ref="EA120:EA121" si="2015">EA119+"00:15"</f>
        <v>0.89583333333333226</v>
      </c>
      <c r="EB120" s="57">
        <f t="shared" si="1148"/>
        <v>58</v>
      </c>
      <c r="EC120" s="57">
        <f t="shared" si="1148"/>
        <v>9</v>
      </c>
      <c r="ED120" s="57">
        <f t="shared" si="1148"/>
        <v>3</v>
      </c>
      <c r="EE120" s="57">
        <f t="shared" si="1148"/>
        <v>2</v>
      </c>
      <c r="EF120" s="57">
        <f t="shared" si="1810"/>
        <v>9</v>
      </c>
      <c r="EG120" s="57">
        <f t="shared" si="1810"/>
        <v>14</v>
      </c>
      <c r="EH120" s="57">
        <f t="shared" si="1810"/>
        <v>11</v>
      </c>
      <c r="EI120" s="14">
        <f t="shared" si="1810"/>
        <v>106</v>
      </c>
      <c r="EJ120" s="14">
        <f t="shared" si="2000"/>
        <v>101.89999999999999</v>
      </c>
      <c r="EK120" s="31">
        <f t="shared" ref="EK120:EK121" si="2016">EK119+"00:15"</f>
        <v>0.89583333333333226</v>
      </c>
      <c r="EL120" s="57">
        <f t="shared" si="1149"/>
        <v>68</v>
      </c>
      <c r="EM120" s="57">
        <f t="shared" si="1149"/>
        <v>6</v>
      </c>
      <c r="EN120" s="57">
        <f t="shared" si="1149"/>
        <v>2</v>
      </c>
      <c r="EO120" s="57">
        <f t="shared" si="1149"/>
        <v>0</v>
      </c>
      <c r="EP120" s="57">
        <f t="shared" si="1811"/>
        <v>10</v>
      </c>
      <c r="EQ120" s="57">
        <f t="shared" si="1811"/>
        <v>6</v>
      </c>
      <c r="ER120" s="57">
        <f t="shared" si="1811"/>
        <v>3</v>
      </c>
      <c r="ES120" s="14">
        <f t="shared" si="1811"/>
        <v>95</v>
      </c>
      <c r="ET120" s="14">
        <f t="shared" si="2001"/>
        <v>100</v>
      </c>
    </row>
    <row r="121" spans="1:150" ht="13" thickBot="1" x14ac:dyDescent="0.3">
      <c r="A121" s="31">
        <f t="shared" si="2002"/>
        <v>0.90624999999999889</v>
      </c>
      <c r="B121" s="57">
        <v>67</v>
      </c>
      <c r="C121" s="57">
        <v>4</v>
      </c>
      <c r="D121" s="57">
        <v>3</v>
      </c>
      <c r="E121" s="57">
        <v>2</v>
      </c>
      <c r="F121" s="57">
        <v>11</v>
      </c>
      <c r="G121" s="57">
        <v>19</v>
      </c>
      <c r="H121" s="57">
        <v>13</v>
      </c>
      <c r="I121" s="14">
        <f t="shared" si="1227"/>
        <v>119</v>
      </c>
      <c r="J121" s="14">
        <f t="shared" si="1985"/>
        <v>112.29999999999998</v>
      </c>
      <c r="K121" s="31">
        <f t="shared" si="2003"/>
        <v>0.90624999999999889</v>
      </c>
      <c r="L121" s="57">
        <v>1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1986"/>
        <v>1</v>
      </c>
      <c r="T121" s="14">
        <f t="shared" si="1987"/>
        <v>1</v>
      </c>
      <c r="U121" s="31">
        <f t="shared" si="2004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31"/>
        <v>0</v>
      </c>
      <c r="AD121" s="14">
        <f t="shared" si="1988"/>
        <v>0</v>
      </c>
      <c r="AE121" s="31">
        <f t="shared" si="2005"/>
        <v>0.90624999999999889</v>
      </c>
      <c r="AF121" s="57">
        <v>1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1233"/>
        <v>1</v>
      </c>
      <c r="AN121" s="14">
        <f t="shared" si="1989"/>
        <v>1</v>
      </c>
      <c r="AO121" s="31">
        <f t="shared" si="2006"/>
        <v>0.90624999999999889</v>
      </c>
      <c r="AP121" s="57">
        <v>3</v>
      </c>
      <c r="AQ121" s="57">
        <v>1</v>
      </c>
      <c r="AR121" s="57">
        <v>0</v>
      </c>
      <c r="AS121" s="57">
        <v>0</v>
      </c>
      <c r="AT121" s="57">
        <v>0</v>
      </c>
      <c r="AU121" s="57">
        <v>0</v>
      </c>
      <c r="AV121" s="57">
        <v>1</v>
      </c>
      <c r="AW121" s="14">
        <f t="shared" si="1235"/>
        <v>5</v>
      </c>
      <c r="AX121" s="14">
        <f t="shared" si="1990"/>
        <v>4.2</v>
      </c>
      <c r="AY121" s="31">
        <f t="shared" si="2007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37"/>
        <v>0</v>
      </c>
      <c r="BH121" s="14">
        <f t="shared" si="1991"/>
        <v>0</v>
      </c>
      <c r="BI121" s="31">
        <f t="shared" si="2008"/>
        <v>0.90624999999999889</v>
      </c>
      <c r="BJ121" s="57">
        <v>0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1239"/>
        <v>0</v>
      </c>
      <c r="BR121" s="14">
        <f t="shared" si="1992"/>
        <v>0</v>
      </c>
      <c r="BS121" s="31">
        <f t="shared" si="2009"/>
        <v>0.90624999999999889</v>
      </c>
      <c r="BT121" s="57">
        <v>60</v>
      </c>
      <c r="BU121" s="57">
        <v>5</v>
      </c>
      <c r="BV121" s="57">
        <v>3</v>
      </c>
      <c r="BW121" s="57">
        <v>3</v>
      </c>
      <c r="BX121" s="57">
        <v>9</v>
      </c>
      <c r="BY121" s="57">
        <v>7</v>
      </c>
      <c r="BZ121" s="57">
        <v>5</v>
      </c>
      <c r="CA121" s="14">
        <f t="shared" si="1241"/>
        <v>92</v>
      </c>
      <c r="CB121" s="14">
        <f t="shared" si="1993"/>
        <v>98.2</v>
      </c>
      <c r="CC121" s="31">
        <f t="shared" si="2010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43"/>
        <v>0</v>
      </c>
      <c r="CL121" s="14">
        <f t="shared" si="1994"/>
        <v>0</v>
      </c>
      <c r="CM121" s="31">
        <f t="shared" si="2011"/>
        <v>0.90624999999999889</v>
      </c>
      <c r="CN121" s="57">
        <f t="shared" si="1921"/>
        <v>61</v>
      </c>
      <c r="CO121" s="57">
        <f t="shared" si="1921"/>
        <v>5</v>
      </c>
      <c r="CP121" s="57">
        <f t="shared" si="1921"/>
        <v>3</v>
      </c>
      <c r="CQ121" s="57">
        <f t="shared" si="1921"/>
        <v>3</v>
      </c>
      <c r="CR121" s="57">
        <f t="shared" si="1921"/>
        <v>9</v>
      </c>
      <c r="CS121" s="57">
        <f t="shared" si="1921"/>
        <v>7</v>
      </c>
      <c r="CT121" s="57">
        <f t="shared" si="1921"/>
        <v>5</v>
      </c>
      <c r="CU121" s="14">
        <f t="shared" si="1921"/>
        <v>93</v>
      </c>
      <c r="CV121" s="14">
        <f t="shared" si="1995"/>
        <v>99.2</v>
      </c>
      <c r="CW121" s="31">
        <f t="shared" si="2012"/>
        <v>0.90624999999999889</v>
      </c>
      <c r="CX121" s="57">
        <f t="shared" si="1996"/>
        <v>68</v>
      </c>
      <c r="CY121" s="57">
        <f t="shared" si="1996"/>
        <v>4</v>
      </c>
      <c r="CZ121" s="57">
        <f t="shared" si="1996"/>
        <v>3</v>
      </c>
      <c r="DA121" s="57">
        <f t="shared" si="1996"/>
        <v>2</v>
      </c>
      <c r="DB121" s="57">
        <f t="shared" si="1996"/>
        <v>11</v>
      </c>
      <c r="DC121" s="57">
        <f t="shared" si="1996"/>
        <v>19</v>
      </c>
      <c r="DD121" s="57">
        <f t="shared" si="1996"/>
        <v>13</v>
      </c>
      <c r="DE121" s="14">
        <f t="shared" si="1996"/>
        <v>120</v>
      </c>
      <c r="DF121" s="14">
        <f t="shared" si="1997"/>
        <v>113.29999999999998</v>
      </c>
      <c r="DG121" s="31">
        <f t="shared" si="2013"/>
        <v>0.90624999999999889</v>
      </c>
      <c r="DH121" s="57">
        <f t="shared" si="1922"/>
        <v>1</v>
      </c>
      <c r="DI121" s="57">
        <f t="shared" si="1922"/>
        <v>0</v>
      </c>
      <c r="DJ121" s="57">
        <f t="shared" si="1922"/>
        <v>0</v>
      </c>
      <c r="DK121" s="57">
        <f t="shared" si="1922"/>
        <v>0</v>
      </c>
      <c r="DL121" s="57">
        <f t="shared" si="1917"/>
        <v>0</v>
      </c>
      <c r="DM121" s="57">
        <f t="shared" si="1917"/>
        <v>0</v>
      </c>
      <c r="DN121" s="57">
        <f t="shared" si="1917"/>
        <v>0</v>
      </c>
      <c r="DO121" s="14">
        <f t="shared" si="1917"/>
        <v>1</v>
      </c>
      <c r="DP121" s="14">
        <f t="shared" si="1998"/>
        <v>1</v>
      </c>
      <c r="DQ121" s="31">
        <f t="shared" si="2014"/>
        <v>0.90624999999999889</v>
      </c>
      <c r="DR121" s="57">
        <f t="shared" si="1147"/>
        <v>4</v>
      </c>
      <c r="DS121" s="57">
        <f t="shared" si="1147"/>
        <v>1</v>
      </c>
      <c r="DT121" s="57">
        <f t="shared" si="1147"/>
        <v>0</v>
      </c>
      <c r="DU121" s="57">
        <f t="shared" si="1147"/>
        <v>0</v>
      </c>
      <c r="DV121" s="57">
        <f t="shared" si="1809"/>
        <v>0</v>
      </c>
      <c r="DW121" s="57">
        <f t="shared" si="1809"/>
        <v>0</v>
      </c>
      <c r="DX121" s="57">
        <f t="shared" si="1809"/>
        <v>1</v>
      </c>
      <c r="DY121" s="14">
        <f t="shared" si="1809"/>
        <v>6</v>
      </c>
      <c r="DZ121" s="14">
        <f t="shared" si="1999"/>
        <v>5.2</v>
      </c>
      <c r="EA121" s="31">
        <f t="shared" si="2015"/>
        <v>0.90624999999999889</v>
      </c>
      <c r="EB121" s="57">
        <f t="shared" si="1148"/>
        <v>70</v>
      </c>
      <c r="EC121" s="57">
        <f t="shared" si="1148"/>
        <v>5</v>
      </c>
      <c r="ED121" s="57">
        <f t="shared" si="1148"/>
        <v>3</v>
      </c>
      <c r="EE121" s="57">
        <f t="shared" si="1148"/>
        <v>2</v>
      </c>
      <c r="EF121" s="57">
        <f t="shared" si="1810"/>
        <v>11</v>
      </c>
      <c r="EG121" s="57">
        <f t="shared" si="1810"/>
        <v>19</v>
      </c>
      <c r="EH121" s="57">
        <f t="shared" si="1810"/>
        <v>14</v>
      </c>
      <c r="EI121" s="14">
        <f t="shared" si="1810"/>
        <v>124</v>
      </c>
      <c r="EJ121" s="14">
        <f t="shared" si="2000"/>
        <v>116.49999999999999</v>
      </c>
      <c r="EK121" s="31">
        <f t="shared" si="2016"/>
        <v>0.90624999999999889</v>
      </c>
      <c r="EL121" s="57">
        <f t="shared" si="1149"/>
        <v>60</v>
      </c>
      <c r="EM121" s="57">
        <f t="shared" si="1149"/>
        <v>5</v>
      </c>
      <c r="EN121" s="57">
        <f t="shared" si="1149"/>
        <v>3</v>
      </c>
      <c r="EO121" s="57">
        <f t="shared" si="1149"/>
        <v>3</v>
      </c>
      <c r="EP121" s="57">
        <f t="shared" si="1811"/>
        <v>9</v>
      </c>
      <c r="EQ121" s="57">
        <f t="shared" si="1811"/>
        <v>7</v>
      </c>
      <c r="ER121" s="57">
        <f t="shared" si="1811"/>
        <v>5</v>
      </c>
      <c r="ES121" s="14">
        <f t="shared" si="1811"/>
        <v>92</v>
      </c>
      <c r="ET121" s="14">
        <f t="shared" si="2001"/>
        <v>98.2</v>
      </c>
    </row>
    <row r="122" spans="1:150" ht="13.5" thickTop="1" thickBot="1" x14ac:dyDescent="0.3">
      <c r="A122" s="32" t="s">
        <v>5</v>
      </c>
      <c r="B122" s="2">
        <f>SUM(B118:B121)</f>
        <v>287</v>
      </c>
      <c r="C122" s="2">
        <f t="shared" ref="C122" si="2017">SUM(C118:C121)</f>
        <v>28</v>
      </c>
      <c r="D122" s="2">
        <f t="shared" ref="D122" si="2018">SUM(D118:D121)</f>
        <v>14</v>
      </c>
      <c r="E122" s="2">
        <f t="shared" ref="E122" si="2019">SUM(E118:E121)</f>
        <v>6</v>
      </c>
      <c r="F122" s="2">
        <f t="shared" ref="F122" si="2020">SUM(F118:F121)</f>
        <v>42</v>
      </c>
      <c r="G122" s="2">
        <f t="shared" ref="G122" si="2021">SUM(G118:G121)</f>
        <v>64</v>
      </c>
      <c r="H122" s="2">
        <f t="shared" ref="H122" si="2022">SUM(H118:H121)</f>
        <v>38</v>
      </c>
      <c r="I122" s="15">
        <f t="shared" ref="I122" si="2023">SUM(I118:I121)</f>
        <v>479</v>
      </c>
      <c r="J122" s="33">
        <f>B122+C122+D122*1.5+E122*2.3+F122*2+G122*0.4+H122*0.2</f>
        <v>467.00000000000006</v>
      </c>
      <c r="K122" s="32" t="s">
        <v>5</v>
      </c>
      <c r="L122" s="2">
        <f>SUM(L118:L121)</f>
        <v>3</v>
      </c>
      <c r="M122" s="2">
        <f t="shared" ref="M122" si="2024">SUM(M118:M121)</f>
        <v>0</v>
      </c>
      <c r="N122" s="2">
        <f t="shared" ref="N122" si="2025">SUM(N118:N121)</f>
        <v>1</v>
      </c>
      <c r="O122" s="2">
        <f t="shared" ref="O122" si="2026">SUM(O118:O121)</f>
        <v>0</v>
      </c>
      <c r="P122" s="2">
        <f t="shared" ref="P122" si="2027">SUM(P118:P121)</f>
        <v>0</v>
      </c>
      <c r="Q122" s="2">
        <f t="shared" ref="Q122" si="2028">SUM(Q118:Q121)</f>
        <v>2</v>
      </c>
      <c r="R122" s="2">
        <f t="shared" ref="R122:S122" si="2029">SUM(R118:R121)</f>
        <v>0</v>
      </c>
      <c r="S122" s="15">
        <f t="shared" si="2029"/>
        <v>6</v>
      </c>
      <c r="T122" s="33">
        <f>L122+M122+N122*1.5+O122*2.3+P122*2+Q122*0.4+R122*0.2</f>
        <v>5.3</v>
      </c>
      <c r="U122" s="32" t="s">
        <v>5</v>
      </c>
      <c r="V122" s="2">
        <f>SUM(V118:V121)</f>
        <v>0</v>
      </c>
      <c r="W122" s="2">
        <f t="shared" ref="W122" si="2030">SUM(W118:W121)</f>
        <v>0</v>
      </c>
      <c r="X122" s="2">
        <f t="shared" ref="X122" si="2031">SUM(X118:X121)</f>
        <v>0</v>
      </c>
      <c r="Y122" s="2">
        <f t="shared" ref="Y122" si="2032">SUM(Y118:Y121)</f>
        <v>0</v>
      </c>
      <c r="Z122" s="2">
        <f t="shared" ref="Z122" si="2033">SUM(Z118:Z121)</f>
        <v>0</v>
      </c>
      <c r="AA122" s="2">
        <f t="shared" ref="AA122" si="2034">SUM(AA118:AA121)</f>
        <v>0</v>
      </c>
      <c r="AB122" s="2">
        <f t="shared" ref="AB122" si="2035">SUM(AB118:AB121)</f>
        <v>0</v>
      </c>
      <c r="AC122" s="15">
        <f t="shared" ref="AC122" si="2036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7</v>
      </c>
      <c r="AG122" s="2">
        <f t="shared" ref="AG122" si="2037">SUM(AG118:AG121)</f>
        <v>0</v>
      </c>
      <c r="AH122" s="2">
        <f t="shared" ref="AH122" si="2038">SUM(AH118:AH121)</f>
        <v>0</v>
      </c>
      <c r="AI122" s="2">
        <f t="shared" ref="AI122" si="2039">SUM(AI118:AI121)</f>
        <v>0</v>
      </c>
      <c r="AJ122" s="2">
        <f t="shared" ref="AJ122" si="2040">SUM(AJ118:AJ121)</f>
        <v>0</v>
      </c>
      <c r="AK122" s="2">
        <f t="shared" ref="AK122" si="2041">SUM(AK118:AK121)</f>
        <v>1</v>
      </c>
      <c r="AL122" s="2">
        <f t="shared" ref="AL122" si="2042">SUM(AL118:AL121)</f>
        <v>0</v>
      </c>
      <c r="AM122" s="15">
        <f t="shared" ref="AM122" si="2043">SUM(AM118:AM121)</f>
        <v>8</v>
      </c>
      <c r="AN122" s="33">
        <f>AF122+AG122+AH122*1.5+AI122*2.3+AJ122*2+AK122*0.4+AL122*0.2</f>
        <v>7.4</v>
      </c>
      <c r="AO122" s="32" t="s">
        <v>5</v>
      </c>
      <c r="AP122" s="2">
        <f>SUM(AP118:AP121)</f>
        <v>4</v>
      </c>
      <c r="AQ122" s="2">
        <f t="shared" ref="AQ122" si="2044">SUM(AQ118:AQ121)</f>
        <v>1</v>
      </c>
      <c r="AR122" s="2">
        <f t="shared" ref="AR122" si="2045">SUM(AR118:AR121)</f>
        <v>0</v>
      </c>
      <c r="AS122" s="2">
        <f t="shared" ref="AS122" si="2046">SUM(AS118:AS121)</f>
        <v>0</v>
      </c>
      <c r="AT122" s="2">
        <f t="shared" ref="AT122" si="2047">SUM(AT118:AT121)</f>
        <v>0</v>
      </c>
      <c r="AU122" s="2">
        <f t="shared" ref="AU122" si="2048">SUM(AU118:AU121)</f>
        <v>2</v>
      </c>
      <c r="AV122" s="2">
        <f t="shared" ref="AV122" si="2049">SUM(AV118:AV121)</f>
        <v>10</v>
      </c>
      <c r="AW122" s="15">
        <f t="shared" ref="AW122" si="2050">SUM(AW118:AW121)</f>
        <v>17</v>
      </c>
      <c r="AX122" s="33">
        <f>AP122+AQ122+AR122*1.5+AS122*2.3+AT122*2+AU122*0.4+AV122*0.2</f>
        <v>7.8</v>
      </c>
      <c r="AY122" s="32" t="s">
        <v>5</v>
      </c>
      <c r="AZ122" s="2">
        <f>SUM(AZ118:AZ121)</f>
        <v>0</v>
      </c>
      <c r="BA122" s="2">
        <f t="shared" ref="BA122" si="2051">SUM(BA118:BA121)</f>
        <v>0</v>
      </c>
      <c r="BB122" s="2">
        <f t="shared" ref="BB122" si="2052">SUM(BB118:BB121)</f>
        <v>0</v>
      </c>
      <c r="BC122" s="2">
        <f t="shared" ref="BC122" si="2053">SUM(BC118:BC121)</f>
        <v>0</v>
      </c>
      <c r="BD122" s="2">
        <f t="shared" ref="BD122" si="2054">SUM(BD118:BD121)</f>
        <v>0</v>
      </c>
      <c r="BE122" s="2">
        <f t="shared" ref="BE122" si="2055">SUM(BE118:BE121)</f>
        <v>0</v>
      </c>
      <c r="BF122" s="2">
        <f t="shared" ref="BF122" si="2056">SUM(BF118:BF121)</f>
        <v>0</v>
      </c>
      <c r="BG122" s="15">
        <f t="shared" ref="BG122" si="2057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0</v>
      </c>
      <c r="BK122" s="2">
        <f t="shared" ref="BK122" si="2058">SUM(BK118:BK121)</f>
        <v>0</v>
      </c>
      <c r="BL122" s="2">
        <f t="shared" ref="BL122" si="2059">SUM(BL118:BL121)</f>
        <v>0</v>
      </c>
      <c r="BM122" s="2">
        <f t="shared" ref="BM122" si="2060">SUM(BM118:BM121)</f>
        <v>0</v>
      </c>
      <c r="BN122" s="2">
        <f t="shared" ref="BN122" si="2061">SUM(BN118:BN121)</f>
        <v>0</v>
      </c>
      <c r="BO122" s="2">
        <f t="shared" ref="BO122" si="2062">SUM(BO118:BO121)</f>
        <v>0</v>
      </c>
      <c r="BP122" s="2">
        <f t="shared" ref="BP122" si="2063">SUM(BP118:BP121)</f>
        <v>1</v>
      </c>
      <c r="BQ122" s="15">
        <f t="shared" ref="BQ122" si="2064">SUM(BQ118:BQ121)</f>
        <v>1</v>
      </c>
      <c r="BR122" s="33">
        <f>BJ122+BK122+BL122*1.5+BM122*2.3+BN122*2+BO122*0.4+BP122*0.2</f>
        <v>0.2</v>
      </c>
      <c r="BS122" s="32" t="s">
        <v>5</v>
      </c>
      <c r="BT122" s="2">
        <f>SUM(BT118:BT121)</f>
        <v>263</v>
      </c>
      <c r="BU122" s="2">
        <f t="shared" ref="BU122" si="2065">SUM(BU118:BU121)</f>
        <v>23</v>
      </c>
      <c r="BV122" s="2">
        <f t="shared" ref="BV122" si="2066">SUM(BV118:BV121)</f>
        <v>9</v>
      </c>
      <c r="BW122" s="2">
        <f t="shared" ref="BW122" si="2067">SUM(BW118:BW121)</f>
        <v>4</v>
      </c>
      <c r="BX122" s="2">
        <f t="shared" ref="BX122" si="2068">SUM(BX118:BX121)</f>
        <v>41</v>
      </c>
      <c r="BY122" s="2">
        <f t="shared" ref="BY122" si="2069">SUM(BY118:BY121)</f>
        <v>32</v>
      </c>
      <c r="BZ122" s="2">
        <f t="shared" ref="BZ122" si="2070">SUM(BZ118:BZ121)</f>
        <v>17</v>
      </c>
      <c r="CA122" s="15">
        <f t="shared" ref="CA122" si="2071">SUM(CA118:CA121)</f>
        <v>389</v>
      </c>
      <c r="CB122" s="33">
        <f>BT122+BU122+BV122*1.5+BW122*2.3+BX122*2+BY122*0.4+BZ122*0.2</f>
        <v>406.9</v>
      </c>
      <c r="CC122" s="32" t="s">
        <v>5</v>
      </c>
      <c r="CD122" s="2">
        <f>SUM(CD118:CD121)</f>
        <v>0</v>
      </c>
      <c r="CE122" s="2">
        <f t="shared" ref="CE122" si="2072">SUM(CE118:CE121)</f>
        <v>0</v>
      </c>
      <c r="CF122" s="2">
        <f t="shared" ref="CF122" si="2073">SUM(CF118:CF121)</f>
        <v>0</v>
      </c>
      <c r="CG122" s="2">
        <f t="shared" ref="CG122" si="2074">SUM(CG118:CG121)</f>
        <v>0</v>
      </c>
      <c r="CH122" s="2">
        <f t="shared" ref="CH122" si="2075">SUM(CH118:CH121)</f>
        <v>0</v>
      </c>
      <c r="CI122" s="2">
        <f t="shared" ref="CI122" si="2076">SUM(CI118:CI121)</f>
        <v>0</v>
      </c>
      <c r="CJ122" s="2">
        <f t="shared" ref="CJ122" si="2077">SUM(CJ118:CJ121)</f>
        <v>0</v>
      </c>
      <c r="CK122" s="15">
        <f t="shared" ref="CK122" si="2078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921"/>
        <v>270</v>
      </c>
      <c r="CO122" s="2">
        <f t="shared" si="1921"/>
        <v>23</v>
      </c>
      <c r="CP122" s="2">
        <f t="shared" si="1921"/>
        <v>9</v>
      </c>
      <c r="CQ122" s="2">
        <f t="shared" si="1921"/>
        <v>4</v>
      </c>
      <c r="CR122" s="2">
        <f t="shared" si="1921"/>
        <v>41</v>
      </c>
      <c r="CS122" s="2">
        <f t="shared" si="1921"/>
        <v>33</v>
      </c>
      <c r="CT122" s="2">
        <f t="shared" si="1921"/>
        <v>17</v>
      </c>
      <c r="CU122" s="15">
        <f t="shared" si="1921"/>
        <v>397</v>
      </c>
      <c r="CV122" s="33">
        <f>CN122+CO122+CP122*1.5+CQ122*2.3+CR122*2+CS122*0.4+CT122*0.2</f>
        <v>414.29999999999995</v>
      </c>
      <c r="CW122" s="32" t="s">
        <v>5</v>
      </c>
      <c r="CX122" s="2">
        <f t="shared" si="1996"/>
        <v>290</v>
      </c>
      <c r="CY122" s="2">
        <f t="shared" si="1996"/>
        <v>28</v>
      </c>
      <c r="CZ122" s="2">
        <f t="shared" si="1996"/>
        <v>15</v>
      </c>
      <c r="DA122" s="2">
        <f t="shared" si="1996"/>
        <v>6</v>
      </c>
      <c r="DB122" s="2">
        <f t="shared" si="1996"/>
        <v>42</v>
      </c>
      <c r="DC122" s="2">
        <f t="shared" si="1996"/>
        <v>66</v>
      </c>
      <c r="DD122" s="2">
        <f t="shared" si="1996"/>
        <v>38</v>
      </c>
      <c r="DE122" s="15">
        <f t="shared" si="1996"/>
        <v>485</v>
      </c>
      <c r="DF122" s="33">
        <f>CX122+CY122+CZ122*1.5+DA122*2.3+DB122*2+DC122*0.4+DD122*0.2</f>
        <v>472.3</v>
      </c>
      <c r="DG122" s="32" t="s">
        <v>5</v>
      </c>
      <c r="DH122" s="2">
        <f t="shared" si="1922"/>
        <v>3</v>
      </c>
      <c r="DI122" s="2">
        <f t="shared" si="1922"/>
        <v>0</v>
      </c>
      <c r="DJ122" s="2">
        <f t="shared" si="1922"/>
        <v>1</v>
      </c>
      <c r="DK122" s="2">
        <f t="shared" si="1922"/>
        <v>0</v>
      </c>
      <c r="DL122" s="2">
        <f t="shared" si="1917"/>
        <v>0</v>
      </c>
      <c r="DM122" s="2">
        <f t="shared" si="1917"/>
        <v>2</v>
      </c>
      <c r="DN122" s="2">
        <f t="shared" si="1917"/>
        <v>1</v>
      </c>
      <c r="DO122" s="15">
        <f t="shared" si="1917"/>
        <v>7</v>
      </c>
      <c r="DP122" s="33">
        <f>DH122+DI122+DJ122*1.5+DK122*2.3+DL122*2+DM122*0.4+DN122*0.2</f>
        <v>5.5</v>
      </c>
      <c r="DQ122" s="32" t="s">
        <v>5</v>
      </c>
      <c r="DR122" s="2">
        <f t="shared" si="1147"/>
        <v>11</v>
      </c>
      <c r="DS122" s="2">
        <f t="shared" si="1147"/>
        <v>1</v>
      </c>
      <c r="DT122" s="2">
        <f t="shared" si="1147"/>
        <v>0</v>
      </c>
      <c r="DU122" s="2">
        <f t="shared" si="1147"/>
        <v>0</v>
      </c>
      <c r="DV122" s="2">
        <f t="shared" si="1809"/>
        <v>0</v>
      </c>
      <c r="DW122" s="2">
        <f t="shared" si="1809"/>
        <v>3</v>
      </c>
      <c r="DX122" s="2">
        <f t="shared" si="1809"/>
        <v>10</v>
      </c>
      <c r="DY122" s="15">
        <f t="shared" si="1809"/>
        <v>25</v>
      </c>
      <c r="DZ122" s="33">
        <f>DR122+DS122+DT122*1.5+DU122*2.3+DV122*2+DW122*0.4+DX122*0.2</f>
        <v>15.2</v>
      </c>
      <c r="EA122" s="32" t="s">
        <v>5</v>
      </c>
      <c r="EB122" s="2">
        <f t="shared" si="1148"/>
        <v>291</v>
      </c>
      <c r="EC122" s="2">
        <f t="shared" si="1148"/>
        <v>29</v>
      </c>
      <c r="ED122" s="2">
        <f t="shared" si="1148"/>
        <v>14</v>
      </c>
      <c r="EE122" s="2">
        <f t="shared" si="1148"/>
        <v>6</v>
      </c>
      <c r="EF122" s="2">
        <f t="shared" si="1810"/>
        <v>42</v>
      </c>
      <c r="EG122" s="2">
        <f t="shared" si="1810"/>
        <v>66</v>
      </c>
      <c r="EH122" s="2">
        <f t="shared" si="1810"/>
        <v>48</v>
      </c>
      <c r="EI122" s="15">
        <f t="shared" si="1810"/>
        <v>496</v>
      </c>
      <c r="EJ122" s="33">
        <f>EB122+EC122+ED122*1.5+EE122*2.3+EF122*2+EG122*0.4+EH122*0.2</f>
        <v>474.8</v>
      </c>
      <c r="EK122" s="32" t="s">
        <v>5</v>
      </c>
      <c r="EL122" s="2">
        <f t="shared" si="1149"/>
        <v>263</v>
      </c>
      <c r="EM122" s="2">
        <f t="shared" si="1149"/>
        <v>23</v>
      </c>
      <c r="EN122" s="2">
        <f t="shared" si="1149"/>
        <v>9</v>
      </c>
      <c r="EO122" s="2">
        <f t="shared" si="1149"/>
        <v>4</v>
      </c>
      <c r="EP122" s="2">
        <f t="shared" si="1811"/>
        <v>41</v>
      </c>
      <c r="EQ122" s="2">
        <f t="shared" si="1811"/>
        <v>32</v>
      </c>
      <c r="ER122" s="2">
        <f t="shared" si="1811"/>
        <v>18</v>
      </c>
      <c r="ES122" s="15">
        <f t="shared" si="1811"/>
        <v>390</v>
      </c>
      <c r="ET122" s="33">
        <f>EL122+EM122+EN122*1.5+EO122*2.3+EP122*2+EQ122*0.4+ER122*0.2</f>
        <v>407.1</v>
      </c>
    </row>
    <row r="123" spans="1:150" ht="13" thickTop="1" x14ac:dyDescent="0.25">
      <c r="A123" s="31">
        <f>A121+"00:15"</f>
        <v>0.91666666666666552</v>
      </c>
      <c r="B123" s="57">
        <v>79</v>
      </c>
      <c r="C123" s="57">
        <v>3</v>
      </c>
      <c r="D123" s="57">
        <v>1</v>
      </c>
      <c r="E123" s="57">
        <v>2</v>
      </c>
      <c r="F123" s="57">
        <v>12</v>
      </c>
      <c r="G123" s="57">
        <v>10</v>
      </c>
      <c r="H123" s="57">
        <v>15</v>
      </c>
      <c r="I123" s="14">
        <f t="shared" si="1227"/>
        <v>122</v>
      </c>
      <c r="J123" s="14">
        <f t="shared" ref="J123:J126" si="2079">B123+C123+D123*1.5+E123*2.3+F123*2+G123*0.4+H123*0.2</f>
        <v>119.1</v>
      </c>
      <c r="K123" s="31">
        <f>K121+"00:15"</f>
        <v>0.91666666666666552</v>
      </c>
      <c r="L123" s="57">
        <v>1</v>
      </c>
      <c r="M123" s="57">
        <v>0</v>
      </c>
      <c r="N123" s="57">
        <v>1</v>
      </c>
      <c r="O123" s="57">
        <v>0</v>
      </c>
      <c r="P123" s="57">
        <v>0</v>
      </c>
      <c r="Q123" s="57">
        <v>0</v>
      </c>
      <c r="R123" s="57">
        <v>0</v>
      </c>
      <c r="S123" s="14">
        <f t="shared" ref="S123:S126" si="2080">SUM(L123:R123)</f>
        <v>2</v>
      </c>
      <c r="T123" s="14">
        <f t="shared" ref="T123:T126" si="2081">L123+M123+N123*1.5+O123*2.3+P123*2+Q123*0.4+R123*0.2</f>
        <v>2.5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31"/>
        <v>0</v>
      </c>
      <c r="AD123" s="14">
        <f t="shared" ref="AD123:AD126" si="2082">V123+W123+X123*1.5+Y123*2.3+Z123*2+AA123*0.4+AB123*0.2</f>
        <v>0</v>
      </c>
      <c r="AE123" s="31">
        <f>AE121+"00:15"</f>
        <v>0.91666666666666552</v>
      </c>
      <c r="AF123" s="57">
        <v>2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1233"/>
        <v>2</v>
      </c>
      <c r="AN123" s="14">
        <f t="shared" ref="AN123:AN126" si="2083">AF123+AG123+AH123*1.5+AI123*2.3+AJ123*2+AK123*0.4+AL123*0.2</f>
        <v>2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1235"/>
        <v>0</v>
      </c>
      <c r="AX123" s="14">
        <f t="shared" ref="AX123:AX126" si="2084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37"/>
        <v>0</v>
      </c>
      <c r="BH123" s="14">
        <f t="shared" ref="BH123:BH126" si="2085">AZ123+BA123+BB123*1.5+BC123*2.3+BD123*2+BE123*0.4+BF123*0.2</f>
        <v>0</v>
      </c>
      <c r="BI123" s="31">
        <f>BI121+"00:15"</f>
        <v>0.91666666666666552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14">
        <f t="shared" si="1239"/>
        <v>0</v>
      </c>
      <c r="BR123" s="14">
        <f t="shared" ref="BR123:BR126" si="2086">BJ123+BK123+BL123*1.5+BM123*2.3+BN123*2+BO123*0.4+BP123*0.2</f>
        <v>0</v>
      </c>
      <c r="BS123" s="31">
        <f>BS121+"00:15"</f>
        <v>0.91666666666666552</v>
      </c>
      <c r="BT123" s="57">
        <v>67</v>
      </c>
      <c r="BU123" s="57">
        <v>2</v>
      </c>
      <c r="BV123" s="57">
        <v>2</v>
      </c>
      <c r="BW123" s="57">
        <v>0</v>
      </c>
      <c r="BX123" s="57">
        <v>9</v>
      </c>
      <c r="BY123" s="57">
        <v>7</v>
      </c>
      <c r="BZ123" s="57">
        <v>6</v>
      </c>
      <c r="CA123" s="14">
        <f t="shared" si="1241"/>
        <v>93</v>
      </c>
      <c r="CB123" s="14">
        <f t="shared" ref="CB123:CB126" si="2087">BT123+BU123+BV123*1.5+BW123*2.3+BX123*2+BY123*0.4+BZ123*0.2</f>
        <v>94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43"/>
        <v>0</v>
      </c>
      <c r="CL123" s="14">
        <f t="shared" ref="CL123:CL126" si="2088">CD123+CE123+CF123*1.5+CG123*2.3+CH123*2+CI123*0.4+CJ123*0.2</f>
        <v>0</v>
      </c>
      <c r="CM123" s="31">
        <f>CM121+"00:15"</f>
        <v>0.91666666666666552</v>
      </c>
      <c r="CN123" s="57">
        <f t="shared" si="1921"/>
        <v>69</v>
      </c>
      <c r="CO123" s="57">
        <f t="shared" si="1921"/>
        <v>2</v>
      </c>
      <c r="CP123" s="57">
        <f t="shared" si="1921"/>
        <v>2</v>
      </c>
      <c r="CQ123" s="57">
        <f t="shared" si="1921"/>
        <v>0</v>
      </c>
      <c r="CR123" s="57">
        <f t="shared" si="1921"/>
        <v>9</v>
      </c>
      <c r="CS123" s="57">
        <f t="shared" si="1921"/>
        <v>7</v>
      </c>
      <c r="CT123" s="57">
        <f t="shared" si="1921"/>
        <v>6</v>
      </c>
      <c r="CU123" s="14">
        <f t="shared" si="1921"/>
        <v>95</v>
      </c>
      <c r="CV123" s="14">
        <f t="shared" ref="CV123:CV126" si="2089">CN123+CO123+CP123*1.5+CQ123*2.3+CR123*2+CS123*0.4+CT123*0.2</f>
        <v>96</v>
      </c>
      <c r="CW123" s="31">
        <f>CW121+"00:15"</f>
        <v>0.91666666666666552</v>
      </c>
      <c r="CX123" s="57">
        <f t="shared" si="1996"/>
        <v>80</v>
      </c>
      <c r="CY123" s="57">
        <f t="shared" si="1996"/>
        <v>3</v>
      </c>
      <c r="CZ123" s="57">
        <f t="shared" si="1996"/>
        <v>2</v>
      </c>
      <c r="DA123" s="57">
        <f t="shared" si="1996"/>
        <v>2</v>
      </c>
      <c r="DB123" s="57">
        <f t="shared" si="1996"/>
        <v>12</v>
      </c>
      <c r="DC123" s="57">
        <f t="shared" si="1996"/>
        <v>10</v>
      </c>
      <c r="DD123" s="57">
        <f t="shared" si="1996"/>
        <v>15</v>
      </c>
      <c r="DE123" s="14">
        <f t="shared" si="1996"/>
        <v>124</v>
      </c>
      <c r="DF123" s="14">
        <f t="shared" ref="DF123:DF126" si="2090">CX123+CY123+CZ123*1.5+DA123*2.3+DB123*2+DC123*0.4+DD123*0.2</f>
        <v>121.6</v>
      </c>
      <c r="DG123" s="31">
        <f>DG121+"00:15"</f>
        <v>0.91666666666666552</v>
      </c>
      <c r="DH123" s="57">
        <f t="shared" si="1922"/>
        <v>1</v>
      </c>
      <c r="DI123" s="57">
        <f t="shared" si="1922"/>
        <v>0</v>
      </c>
      <c r="DJ123" s="57">
        <f t="shared" si="1922"/>
        <v>1</v>
      </c>
      <c r="DK123" s="57">
        <f t="shared" si="1922"/>
        <v>0</v>
      </c>
      <c r="DL123" s="57">
        <f t="shared" si="1917"/>
        <v>0</v>
      </c>
      <c r="DM123" s="57">
        <f t="shared" si="1917"/>
        <v>0</v>
      </c>
      <c r="DN123" s="57">
        <f t="shared" si="1917"/>
        <v>0</v>
      </c>
      <c r="DO123" s="14">
        <f t="shared" si="1917"/>
        <v>2</v>
      </c>
      <c r="DP123" s="14">
        <f t="shared" ref="DP123:DP126" si="2091">DH123+DI123+DJ123*1.5+DK123*2.3+DL123*2+DM123*0.4+DN123*0.2</f>
        <v>2.5</v>
      </c>
      <c r="DQ123" s="31">
        <f>DQ121+"00:15"</f>
        <v>0.91666666666666552</v>
      </c>
      <c r="DR123" s="57">
        <f t="shared" si="1147"/>
        <v>2</v>
      </c>
      <c r="DS123" s="57">
        <f t="shared" si="1147"/>
        <v>0</v>
      </c>
      <c r="DT123" s="57">
        <f t="shared" si="1147"/>
        <v>0</v>
      </c>
      <c r="DU123" s="57">
        <f t="shared" si="1147"/>
        <v>0</v>
      </c>
      <c r="DV123" s="57">
        <f t="shared" si="1809"/>
        <v>0</v>
      </c>
      <c r="DW123" s="57">
        <f t="shared" si="1809"/>
        <v>0</v>
      </c>
      <c r="DX123" s="57">
        <f t="shared" si="1809"/>
        <v>0</v>
      </c>
      <c r="DY123" s="14">
        <f t="shared" si="1809"/>
        <v>2</v>
      </c>
      <c r="DZ123" s="14">
        <f t="shared" ref="DZ123:DZ126" si="2092">DR123+DS123+DT123*1.5+DU123*2.3+DV123*2+DW123*0.4+DX123*0.2</f>
        <v>2</v>
      </c>
      <c r="EA123" s="31">
        <f>EA121+"00:15"</f>
        <v>0.91666666666666552</v>
      </c>
      <c r="EB123" s="57">
        <f t="shared" si="1148"/>
        <v>79</v>
      </c>
      <c r="EC123" s="57">
        <f t="shared" si="1148"/>
        <v>3</v>
      </c>
      <c r="ED123" s="57">
        <f t="shared" si="1148"/>
        <v>1</v>
      </c>
      <c r="EE123" s="57">
        <f t="shared" si="1148"/>
        <v>2</v>
      </c>
      <c r="EF123" s="57">
        <f t="shared" si="1810"/>
        <v>12</v>
      </c>
      <c r="EG123" s="57">
        <f t="shared" si="1810"/>
        <v>10</v>
      </c>
      <c r="EH123" s="57">
        <f t="shared" si="1810"/>
        <v>15</v>
      </c>
      <c r="EI123" s="14">
        <f t="shared" si="1810"/>
        <v>122</v>
      </c>
      <c r="EJ123" s="14">
        <f t="shared" ref="EJ123:EJ126" si="2093">EB123+EC123+ED123*1.5+EE123*2.3+EF123*2+EG123*0.4+EH123*0.2</f>
        <v>119.1</v>
      </c>
      <c r="EK123" s="31">
        <f>EK121+"00:15"</f>
        <v>0.91666666666666552</v>
      </c>
      <c r="EL123" s="57">
        <f t="shared" si="1149"/>
        <v>67</v>
      </c>
      <c r="EM123" s="57">
        <f t="shared" si="1149"/>
        <v>2</v>
      </c>
      <c r="EN123" s="57">
        <f t="shared" si="1149"/>
        <v>2</v>
      </c>
      <c r="EO123" s="57">
        <f t="shared" si="1149"/>
        <v>0</v>
      </c>
      <c r="EP123" s="57">
        <f t="shared" si="1811"/>
        <v>9</v>
      </c>
      <c r="EQ123" s="57">
        <f t="shared" si="1811"/>
        <v>7</v>
      </c>
      <c r="ER123" s="57">
        <f t="shared" si="1811"/>
        <v>6</v>
      </c>
      <c r="ES123" s="14">
        <f t="shared" si="1811"/>
        <v>93</v>
      </c>
      <c r="ET123" s="14">
        <f t="shared" ref="ET123:ET126" si="2094">EL123+EM123+EN123*1.5+EO123*2.3+EP123*2+EQ123*0.4+ER123*0.2</f>
        <v>94</v>
      </c>
    </row>
    <row r="124" spans="1:150" x14ac:dyDescent="0.25">
      <c r="A124" s="31">
        <f>A123+"00:15"</f>
        <v>0.92708333333333215</v>
      </c>
      <c r="B124" s="57">
        <v>77</v>
      </c>
      <c r="C124" s="57">
        <v>2</v>
      </c>
      <c r="D124" s="57">
        <v>0</v>
      </c>
      <c r="E124" s="57">
        <v>2</v>
      </c>
      <c r="F124" s="57">
        <v>8</v>
      </c>
      <c r="G124" s="57">
        <v>9</v>
      </c>
      <c r="H124" s="57">
        <v>10</v>
      </c>
      <c r="I124" s="14">
        <f t="shared" si="1227"/>
        <v>108</v>
      </c>
      <c r="J124" s="14">
        <f t="shared" si="2079"/>
        <v>105.19999999999999</v>
      </c>
      <c r="K124" s="31">
        <f>K123+"00:15"</f>
        <v>0.92708333333333215</v>
      </c>
      <c r="L124" s="57">
        <v>1</v>
      </c>
      <c r="M124" s="57">
        <v>0</v>
      </c>
      <c r="N124" s="57">
        <v>0</v>
      </c>
      <c r="O124" s="57">
        <v>0</v>
      </c>
      <c r="P124" s="57">
        <v>0</v>
      </c>
      <c r="Q124" s="57">
        <v>1</v>
      </c>
      <c r="R124" s="57">
        <v>1</v>
      </c>
      <c r="S124" s="14">
        <f t="shared" si="2080"/>
        <v>3</v>
      </c>
      <c r="T124" s="14">
        <f t="shared" si="2081"/>
        <v>1.5999999999999999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31"/>
        <v>0</v>
      </c>
      <c r="AD124" s="14">
        <f t="shared" si="2082"/>
        <v>0</v>
      </c>
      <c r="AE124" s="31">
        <f>AE123+"00:15"</f>
        <v>0.92708333333333215</v>
      </c>
      <c r="AF124" s="57">
        <v>0</v>
      </c>
      <c r="AG124" s="57">
        <v>1</v>
      </c>
      <c r="AH124" s="57">
        <v>0</v>
      </c>
      <c r="AI124" s="57">
        <v>0</v>
      </c>
      <c r="AJ124" s="57">
        <v>0</v>
      </c>
      <c r="AK124" s="57">
        <v>1</v>
      </c>
      <c r="AL124" s="57">
        <v>0</v>
      </c>
      <c r="AM124" s="14">
        <f t="shared" si="1233"/>
        <v>2</v>
      </c>
      <c r="AN124" s="14">
        <f t="shared" si="2083"/>
        <v>1.4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si="1235"/>
        <v>0</v>
      </c>
      <c r="AX124" s="14">
        <f t="shared" si="2084"/>
        <v>0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37"/>
        <v>0</v>
      </c>
      <c r="BH124" s="14">
        <f t="shared" si="2085"/>
        <v>0</v>
      </c>
      <c r="BI124" s="31">
        <f>BI123+"00:15"</f>
        <v>0.92708333333333215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39"/>
        <v>0</v>
      </c>
      <c r="BR124" s="14">
        <f t="shared" si="2086"/>
        <v>0</v>
      </c>
      <c r="BS124" s="31">
        <f>BS123+"00:15"</f>
        <v>0.92708333333333215</v>
      </c>
      <c r="BT124" s="57">
        <v>77</v>
      </c>
      <c r="BU124" s="57">
        <v>4</v>
      </c>
      <c r="BV124" s="57">
        <v>1</v>
      </c>
      <c r="BW124" s="57">
        <v>0</v>
      </c>
      <c r="BX124" s="57">
        <v>9</v>
      </c>
      <c r="BY124" s="57">
        <v>2</v>
      </c>
      <c r="BZ124" s="57">
        <v>0</v>
      </c>
      <c r="CA124" s="14">
        <f t="shared" si="1241"/>
        <v>93</v>
      </c>
      <c r="CB124" s="14">
        <f t="shared" si="2087"/>
        <v>101.3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43"/>
        <v>0</v>
      </c>
      <c r="CL124" s="14">
        <f t="shared" si="2088"/>
        <v>0</v>
      </c>
      <c r="CM124" s="31">
        <f>CM123+"00:15"</f>
        <v>0.92708333333333215</v>
      </c>
      <c r="CN124" s="57">
        <f t="shared" si="1921"/>
        <v>77</v>
      </c>
      <c r="CO124" s="57">
        <f t="shared" si="1921"/>
        <v>5</v>
      </c>
      <c r="CP124" s="57">
        <f t="shared" si="1921"/>
        <v>1</v>
      </c>
      <c r="CQ124" s="57">
        <f t="shared" si="1921"/>
        <v>0</v>
      </c>
      <c r="CR124" s="57">
        <f t="shared" si="1921"/>
        <v>9</v>
      </c>
      <c r="CS124" s="57">
        <f t="shared" si="1921"/>
        <v>3</v>
      </c>
      <c r="CT124" s="57">
        <f t="shared" si="1921"/>
        <v>0</v>
      </c>
      <c r="CU124" s="14">
        <f t="shared" si="1921"/>
        <v>95</v>
      </c>
      <c r="CV124" s="14">
        <f t="shared" si="2089"/>
        <v>102.7</v>
      </c>
      <c r="CW124" s="31">
        <f>CW123+"00:15"</f>
        <v>0.92708333333333215</v>
      </c>
      <c r="CX124" s="57">
        <f t="shared" si="1996"/>
        <v>78</v>
      </c>
      <c r="CY124" s="57">
        <f t="shared" si="1996"/>
        <v>2</v>
      </c>
      <c r="CZ124" s="57">
        <f t="shared" si="1996"/>
        <v>0</v>
      </c>
      <c r="DA124" s="57">
        <f t="shared" si="1996"/>
        <v>2</v>
      </c>
      <c r="DB124" s="57">
        <f t="shared" si="1996"/>
        <v>8</v>
      </c>
      <c r="DC124" s="57">
        <f t="shared" si="1996"/>
        <v>10</v>
      </c>
      <c r="DD124" s="57">
        <f t="shared" si="1996"/>
        <v>11</v>
      </c>
      <c r="DE124" s="14">
        <f t="shared" si="1996"/>
        <v>111</v>
      </c>
      <c r="DF124" s="14">
        <f t="shared" si="2090"/>
        <v>106.8</v>
      </c>
      <c r="DG124" s="31">
        <f>DG123+"00:15"</f>
        <v>0.92708333333333215</v>
      </c>
      <c r="DH124" s="57">
        <f t="shared" si="1922"/>
        <v>1</v>
      </c>
      <c r="DI124" s="57">
        <f t="shared" si="1922"/>
        <v>0</v>
      </c>
      <c r="DJ124" s="57">
        <f t="shared" si="1922"/>
        <v>0</v>
      </c>
      <c r="DK124" s="57">
        <f t="shared" si="1922"/>
        <v>0</v>
      </c>
      <c r="DL124" s="57">
        <f t="shared" si="1917"/>
        <v>0</v>
      </c>
      <c r="DM124" s="57">
        <f t="shared" si="1917"/>
        <v>1</v>
      </c>
      <c r="DN124" s="57">
        <f t="shared" si="1917"/>
        <v>1</v>
      </c>
      <c r="DO124" s="14">
        <f t="shared" si="1917"/>
        <v>3</v>
      </c>
      <c r="DP124" s="14">
        <f t="shared" si="2091"/>
        <v>1.5999999999999999</v>
      </c>
      <c r="DQ124" s="31">
        <f>DQ123+"00:15"</f>
        <v>0.92708333333333215</v>
      </c>
      <c r="DR124" s="57">
        <f t="shared" si="1147"/>
        <v>0</v>
      </c>
      <c r="DS124" s="57">
        <f t="shared" si="1147"/>
        <v>1</v>
      </c>
      <c r="DT124" s="57">
        <f t="shared" si="1147"/>
        <v>0</v>
      </c>
      <c r="DU124" s="57">
        <f t="shared" si="1147"/>
        <v>0</v>
      </c>
      <c r="DV124" s="57">
        <f t="shared" si="1809"/>
        <v>0</v>
      </c>
      <c r="DW124" s="57">
        <f t="shared" si="1809"/>
        <v>1</v>
      </c>
      <c r="DX124" s="57">
        <f t="shared" si="1809"/>
        <v>0</v>
      </c>
      <c r="DY124" s="14">
        <f t="shared" si="1809"/>
        <v>2</v>
      </c>
      <c r="DZ124" s="14">
        <f t="shared" si="2092"/>
        <v>1.4</v>
      </c>
      <c r="EA124" s="31">
        <f>EA123+"00:15"</f>
        <v>0.92708333333333215</v>
      </c>
      <c r="EB124" s="57">
        <f t="shared" si="1148"/>
        <v>77</v>
      </c>
      <c r="EC124" s="57">
        <f t="shared" si="1148"/>
        <v>2</v>
      </c>
      <c r="ED124" s="57">
        <f t="shared" si="1148"/>
        <v>0</v>
      </c>
      <c r="EE124" s="57">
        <f t="shared" si="1148"/>
        <v>2</v>
      </c>
      <c r="EF124" s="57">
        <f t="shared" si="1810"/>
        <v>8</v>
      </c>
      <c r="EG124" s="57">
        <f t="shared" si="1810"/>
        <v>9</v>
      </c>
      <c r="EH124" s="57">
        <f t="shared" si="1810"/>
        <v>10</v>
      </c>
      <c r="EI124" s="14">
        <f t="shared" si="1810"/>
        <v>108</v>
      </c>
      <c r="EJ124" s="14">
        <f t="shared" si="2093"/>
        <v>105.19999999999999</v>
      </c>
      <c r="EK124" s="31">
        <f>EK123+"00:15"</f>
        <v>0.92708333333333215</v>
      </c>
      <c r="EL124" s="57">
        <f t="shared" si="1149"/>
        <v>77</v>
      </c>
      <c r="EM124" s="57">
        <f t="shared" si="1149"/>
        <v>4</v>
      </c>
      <c r="EN124" s="57">
        <f t="shared" si="1149"/>
        <v>1</v>
      </c>
      <c r="EO124" s="57">
        <f t="shared" si="1149"/>
        <v>0</v>
      </c>
      <c r="EP124" s="57">
        <f t="shared" si="1811"/>
        <v>9</v>
      </c>
      <c r="EQ124" s="57">
        <f t="shared" si="1811"/>
        <v>2</v>
      </c>
      <c r="ER124" s="57">
        <f t="shared" si="1811"/>
        <v>0</v>
      </c>
      <c r="ES124" s="14">
        <f t="shared" si="1811"/>
        <v>93</v>
      </c>
      <c r="ET124" s="14">
        <f t="shared" si="2094"/>
        <v>101.3</v>
      </c>
    </row>
    <row r="125" spans="1:150" x14ac:dyDescent="0.25">
      <c r="A125" s="31">
        <f t="shared" ref="A125:A126" si="2095">A124+"00:15"</f>
        <v>0.93749999999999878</v>
      </c>
      <c r="B125" s="57">
        <v>77</v>
      </c>
      <c r="C125" s="57">
        <v>5</v>
      </c>
      <c r="D125" s="57">
        <v>2</v>
      </c>
      <c r="E125" s="57">
        <v>1</v>
      </c>
      <c r="F125" s="57">
        <v>7</v>
      </c>
      <c r="G125" s="57">
        <v>15</v>
      </c>
      <c r="H125" s="57">
        <v>10</v>
      </c>
      <c r="I125" s="14">
        <f t="shared" si="1227"/>
        <v>117</v>
      </c>
      <c r="J125" s="14">
        <f t="shared" si="2079"/>
        <v>109.3</v>
      </c>
      <c r="K125" s="31">
        <f t="shared" ref="K125:K126" si="2096">K124+"00:15"</f>
        <v>0.93749999999999878</v>
      </c>
      <c r="L125" s="57">
        <v>2</v>
      </c>
      <c r="M125" s="57">
        <v>0</v>
      </c>
      <c r="N125" s="57">
        <v>0</v>
      </c>
      <c r="O125" s="57">
        <v>0</v>
      </c>
      <c r="P125" s="57">
        <v>0</v>
      </c>
      <c r="Q125" s="57">
        <v>1</v>
      </c>
      <c r="R125" s="57">
        <v>0</v>
      </c>
      <c r="S125" s="14">
        <f t="shared" si="2080"/>
        <v>3</v>
      </c>
      <c r="T125" s="14">
        <f t="shared" si="2081"/>
        <v>2.4</v>
      </c>
      <c r="U125" s="31">
        <f t="shared" ref="U125:U126" si="2097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31"/>
        <v>0</v>
      </c>
      <c r="AD125" s="14">
        <f t="shared" si="2082"/>
        <v>0</v>
      </c>
      <c r="AE125" s="31">
        <f t="shared" ref="AE125:AE126" si="2098">AE124+"00:15"</f>
        <v>0.93749999999999878</v>
      </c>
      <c r="AF125" s="57">
        <v>2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33"/>
        <v>2</v>
      </c>
      <c r="AN125" s="14">
        <f t="shared" si="2083"/>
        <v>2</v>
      </c>
      <c r="AO125" s="31">
        <f t="shared" ref="AO125:AO126" si="2099">AO124+"00:15"</f>
        <v>0.93749999999999878</v>
      </c>
      <c r="AP125" s="57">
        <v>1</v>
      </c>
      <c r="AQ125" s="57">
        <v>0</v>
      </c>
      <c r="AR125" s="57">
        <v>0</v>
      </c>
      <c r="AS125" s="57">
        <v>0</v>
      </c>
      <c r="AT125" s="57">
        <v>0</v>
      </c>
      <c r="AU125" s="57">
        <v>1</v>
      </c>
      <c r="AV125" s="57">
        <v>1</v>
      </c>
      <c r="AW125" s="14">
        <f t="shared" si="1235"/>
        <v>3</v>
      </c>
      <c r="AX125" s="14">
        <f t="shared" si="2084"/>
        <v>1.5999999999999999</v>
      </c>
      <c r="AY125" s="31">
        <f t="shared" ref="AY125:AY126" si="2100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37"/>
        <v>0</v>
      </c>
      <c r="BH125" s="14">
        <f t="shared" si="2085"/>
        <v>0</v>
      </c>
      <c r="BI125" s="31">
        <f t="shared" ref="BI125:BI126" si="2101">BI124+"00:15"</f>
        <v>0.93749999999999878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1</v>
      </c>
      <c r="BP125" s="57">
        <v>0</v>
      </c>
      <c r="BQ125" s="14">
        <f t="shared" si="1239"/>
        <v>1</v>
      </c>
      <c r="BR125" s="14">
        <f t="shared" si="2086"/>
        <v>0.4</v>
      </c>
      <c r="BS125" s="31">
        <f t="shared" ref="BS125:BS126" si="2102">BS124+"00:15"</f>
        <v>0.93749999999999878</v>
      </c>
      <c r="BT125" s="57">
        <v>63</v>
      </c>
      <c r="BU125" s="57">
        <v>4</v>
      </c>
      <c r="BV125" s="57">
        <v>0</v>
      </c>
      <c r="BW125" s="57">
        <v>0</v>
      </c>
      <c r="BX125" s="57">
        <v>11</v>
      </c>
      <c r="BY125" s="57">
        <v>7</v>
      </c>
      <c r="BZ125" s="57">
        <v>4</v>
      </c>
      <c r="CA125" s="14">
        <f t="shared" si="1241"/>
        <v>89</v>
      </c>
      <c r="CB125" s="14">
        <f t="shared" si="2087"/>
        <v>92.6</v>
      </c>
      <c r="CC125" s="31">
        <f t="shared" ref="CC125:CC126" si="2103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43"/>
        <v>0</v>
      </c>
      <c r="CL125" s="14">
        <f t="shared" si="2088"/>
        <v>0</v>
      </c>
      <c r="CM125" s="31">
        <f t="shared" ref="CM125:CM126" si="2104">CM124+"00:15"</f>
        <v>0.93749999999999878</v>
      </c>
      <c r="CN125" s="57">
        <f t="shared" si="1921"/>
        <v>65</v>
      </c>
      <c r="CO125" s="57">
        <f t="shared" si="1921"/>
        <v>4</v>
      </c>
      <c r="CP125" s="57">
        <f t="shared" si="1921"/>
        <v>0</v>
      </c>
      <c r="CQ125" s="57">
        <f t="shared" si="1921"/>
        <v>0</v>
      </c>
      <c r="CR125" s="57">
        <f t="shared" si="1921"/>
        <v>11</v>
      </c>
      <c r="CS125" s="57">
        <f t="shared" si="1921"/>
        <v>7</v>
      </c>
      <c r="CT125" s="57">
        <f t="shared" si="1921"/>
        <v>4</v>
      </c>
      <c r="CU125" s="14">
        <f t="shared" si="1921"/>
        <v>91</v>
      </c>
      <c r="CV125" s="14">
        <f t="shared" si="2089"/>
        <v>94.6</v>
      </c>
      <c r="CW125" s="31">
        <f t="shared" ref="CW125:CW126" si="2105">CW124+"00:15"</f>
        <v>0.93749999999999878</v>
      </c>
      <c r="CX125" s="57">
        <f t="shared" si="1996"/>
        <v>79</v>
      </c>
      <c r="CY125" s="57">
        <f t="shared" si="1996"/>
        <v>5</v>
      </c>
      <c r="CZ125" s="57">
        <f t="shared" si="1996"/>
        <v>2</v>
      </c>
      <c r="DA125" s="57">
        <f t="shared" si="1996"/>
        <v>1</v>
      </c>
      <c r="DB125" s="57">
        <f t="shared" si="1996"/>
        <v>7</v>
      </c>
      <c r="DC125" s="57">
        <f t="shared" si="1996"/>
        <v>16</v>
      </c>
      <c r="DD125" s="57">
        <f t="shared" si="1996"/>
        <v>10</v>
      </c>
      <c r="DE125" s="14">
        <f t="shared" si="1996"/>
        <v>120</v>
      </c>
      <c r="DF125" s="14">
        <f t="shared" si="2090"/>
        <v>111.7</v>
      </c>
      <c r="DG125" s="31">
        <f t="shared" ref="DG125:DG126" si="2106">DG124+"00:15"</f>
        <v>0.93749999999999878</v>
      </c>
      <c r="DH125" s="57">
        <f t="shared" si="1922"/>
        <v>2</v>
      </c>
      <c r="DI125" s="57">
        <f t="shared" si="1922"/>
        <v>0</v>
      </c>
      <c r="DJ125" s="57">
        <f t="shared" si="1922"/>
        <v>0</v>
      </c>
      <c r="DK125" s="57">
        <f t="shared" si="1922"/>
        <v>0</v>
      </c>
      <c r="DL125" s="57">
        <f t="shared" si="1917"/>
        <v>0</v>
      </c>
      <c r="DM125" s="57">
        <f t="shared" si="1917"/>
        <v>2</v>
      </c>
      <c r="DN125" s="57">
        <f t="shared" si="1917"/>
        <v>0</v>
      </c>
      <c r="DO125" s="14">
        <f t="shared" si="1917"/>
        <v>4</v>
      </c>
      <c r="DP125" s="14">
        <f t="shared" si="2091"/>
        <v>2.8</v>
      </c>
      <c r="DQ125" s="31">
        <f t="shared" ref="DQ125:DQ126" si="2107">DQ124+"00:15"</f>
        <v>0.93749999999999878</v>
      </c>
      <c r="DR125" s="57">
        <f t="shared" si="1147"/>
        <v>3</v>
      </c>
      <c r="DS125" s="57">
        <f t="shared" si="1147"/>
        <v>0</v>
      </c>
      <c r="DT125" s="57">
        <f t="shared" si="1147"/>
        <v>0</v>
      </c>
      <c r="DU125" s="57">
        <f t="shared" si="1147"/>
        <v>0</v>
      </c>
      <c r="DV125" s="57">
        <f t="shared" si="1809"/>
        <v>0</v>
      </c>
      <c r="DW125" s="57">
        <f t="shared" si="1809"/>
        <v>1</v>
      </c>
      <c r="DX125" s="57">
        <f t="shared" si="1809"/>
        <v>1</v>
      </c>
      <c r="DY125" s="14">
        <f t="shared" si="1809"/>
        <v>5</v>
      </c>
      <c r="DZ125" s="14">
        <f t="shared" si="2092"/>
        <v>3.6</v>
      </c>
      <c r="EA125" s="31">
        <f t="shared" ref="EA125:EA126" si="2108">EA124+"00:15"</f>
        <v>0.93749999999999878</v>
      </c>
      <c r="EB125" s="57">
        <f t="shared" si="1148"/>
        <v>78</v>
      </c>
      <c r="EC125" s="57">
        <f t="shared" si="1148"/>
        <v>5</v>
      </c>
      <c r="ED125" s="57">
        <f t="shared" si="1148"/>
        <v>2</v>
      </c>
      <c r="EE125" s="57">
        <f t="shared" si="1148"/>
        <v>1</v>
      </c>
      <c r="EF125" s="57">
        <f t="shared" si="1810"/>
        <v>7</v>
      </c>
      <c r="EG125" s="57">
        <f t="shared" si="1810"/>
        <v>16</v>
      </c>
      <c r="EH125" s="57">
        <f t="shared" si="1810"/>
        <v>11</v>
      </c>
      <c r="EI125" s="14">
        <f t="shared" si="1810"/>
        <v>120</v>
      </c>
      <c r="EJ125" s="14">
        <f t="shared" si="2093"/>
        <v>110.9</v>
      </c>
      <c r="EK125" s="31">
        <f t="shared" ref="EK125:EK126" si="2109">EK124+"00:15"</f>
        <v>0.93749999999999878</v>
      </c>
      <c r="EL125" s="57">
        <f t="shared" si="1149"/>
        <v>63</v>
      </c>
      <c r="EM125" s="57">
        <f t="shared" si="1149"/>
        <v>4</v>
      </c>
      <c r="EN125" s="57">
        <f t="shared" si="1149"/>
        <v>0</v>
      </c>
      <c r="EO125" s="57">
        <f t="shared" si="1149"/>
        <v>0</v>
      </c>
      <c r="EP125" s="57">
        <f t="shared" si="1811"/>
        <v>11</v>
      </c>
      <c r="EQ125" s="57">
        <f t="shared" si="1811"/>
        <v>8</v>
      </c>
      <c r="ER125" s="57">
        <f t="shared" si="1811"/>
        <v>4</v>
      </c>
      <c r="ES125" s="14">
        <f t="shared" si="1811"/>
        <v>90</v>
      </c>
      <c r="ET125" s="14">
        <f t="shared" si="2094"/>
        <v>93</v>
      </c>
    </row>
    <row r="126" spans="1:150" ht="13" thickBot="1" x14ac:dyDescent="0.3">
      <c r="A126" s="31">
        <f t="shared" si="2095"/>
        <v>0.94791666666666541</v>
      </c>
      <c r="B126" s="57">
        <v>59</v>
      </c>
      <c r="C126" s="57">
        <v>3</v>
      </c>
      <c r="D126" s="57">
        <v>1</v>
      </c>
      <c r="E126" s="57">
        <v>2</v>
      </c>
      <c r="F126" s="57">
        <v>13</v>
      </c>
      <c r="G126" s="57">
        <v>13</v>
      </c>
      <c r="H126" s="57">
        <v>11</v>
      </c>
      <c r="I126" s="14">
        <f t="shared" si="1227"/>
        <v>102</v>
      </c>
      <c r="J126" s="14">
        <f t="shared" si="2079"/>
        <v>101.5</v>
      </c>
      <c r="K126" s="31">
        <f t="shared" si="2096"/>
        <v>0.94791666666666541</v>
      </c>
      <c r="L126" s="57">
        <v>1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2080"/>
        <v>1</v>
      </c>
      <c r="T126" s="14">
        <f t="shared" si="2081"/>
        <v>1</v>
      </c>
      <c r="U126" s="31">
        <f t="shared" si="2097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31"/>
        <v>0</v>
      </c>
      <c r="AD126" s="14">
        <f t="shared" si="2082"/>
        <v>0</v>
      </c>
      <c r="AE126" s="31">
        <f t="shared" si="2098"/>
        <v>0.94791666666666541</v>
      </c>
      <c r="AF126" s="57">
        <v>1</v>
      </c>
      <c r="AG126" s="57">
        <v>0</v>
      </c>
      <c r="AH126" s="57">
        <v>0</v>
      </c>
      <c r="AI126" s="57">
        <v>0</v>
      </c>
      <c r="AJ126" s="57">
        <v>0</v>
      </c>
      <c r="AK126" s="57">
        <v>1</v>
      </c>
      <c r="AL126" s="57">
        <v>0</v>
      </c>
      <c r="AM126" s="14">
        <f t="shared" si="1233"/>
        <v>2</v>
      </c>
      <c r="AN126" s="14">
        <f t="shared" si="2083"/>
        <v>1.4</v>
      </c>
      <c r="AO126" s="31">
        <f t="shared" si="2099"/>
        <v>0.94791666666666541</v>
      </c>
      <c r="AP126" s="57">
        <v>1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1235"/>
        <v>1</v>
      </c>
      <c r="AX126" s="14">
        <f t="shared" si="2084"/>
        <v>1</v>
      </c>
      <c r="AY126" s="31">
        <f t="shared" si="2100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37"/>
        <v>0</v>
      </c>
      <c r="BH126" s="14">
        <f t="shared" si="2085"/>
        <v>0</v>
      </c>
      <c r="BI126" s="31">
        <f t="shared" si="2101"/>
        <v>0.94791666666666541</v>
      </c>
      <c r="BJ126" s="57">
        <v>0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0</v>
      </c>
      <c r="BQ126" s="14">
        <f t="shared" si="1239"/>
        <v>0</v>
      </c>
      <c r="BR126" s="14">
        <f t="shared" si="2086"/>
        <v>0</v>
      </c>
      <c r="BS126" s="31">
        <f t="shared" si="2102"/>
        <v>0.94791666666666541</v>
      </c>
      <c r="BT126" s="57">
        <v>65</v>
      </c>
      <c r="BU126" s="57">
        <v>4</v>
      </c>
      <c r="BV126" s="57">
        <v>0</v>
      </c>
      <c r="BW126" s="57">
        <v>0</v>
      </c>
      <c r="BX126" s="57">
        <v>12</v>
      </c>
      <c r="BY126" s="57">
        <v>4</v>
      </c>
      <c r="BZ126" s="57">
        <v>3</v>
      </c>
      <c r="CA126" s="14">
        <f t="shared" si="1241"/>
        <v>88</v>
      </c>
      <c r="CB126" s="14">
        <f t="shared" si="2087"/>
        <v>95.199999999999989</v>
      </c>
      <c r="CC126" s="31">
        <f t="shared" si="2103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43"/>
        <v>0</v>
      </c>
      <c r="CL126" s="14">
        <f t="shared" si="2088"/>
        <v>0</v>
      </c>
      <c r="CM126" s="31">
        <f t="shared" si="2104"/>
        <v>0.94791666666666541</v>
      </c>
      <c r="CN126" s="57">
        <f t="shared" si="1921"/>
        <v>66</v>
      </c>
      <c r="CO126" s="57">
        <f t="shared" si="1921"/>
        <v>4</v>
      </c>
      <c r="CP126" s="57">
        <f t="shared" si="1921"/>
        <v>0</v>
      </c>
      <c r="CQ126" s="57">
        <f t="shared" si="1921"/>
        <v>0</v>
      </c>
      <c r="CR126" s="57">
        <f t="shared" si="1921"/>
        <v>12</v>
      </c>
      <c r="CS126" s="57">
        <f t="shared" si="1921"/>
        <v>5</v>
      </c>
      <c r="CT126" s="57">
        <f t="shared" si="1921"/>
        <v>3</v>
      </c>
      <c r="CU126" s="14">
        <f t="shared" si="1921"/>
        <v>90</v>
      </c>
      <c r="CV126" s="14">
        <f t="shared" si="2089"/>
        <v>96.6</v>
      </c>
      <c r="CW126" s="31">
        <f t="shared" si="2105"/>
        <v>0.94791666666666541</v>
      </c>
      <c r="CX126" s="57">
        <f t="shared" si="1996"/>
        <v>60</v>
      </c>
      <c r="CY126" s="57">
        <f t="shared" si="1996"/>
        <v>3</v>
      </c>
      <c r="CZ126" s="57">
        <f t="shared" si="1996"/>
        <v>1</v>
      </c>
      <c r="DA126" s="57">
        <f t="shared" si="1996"/>
        <v>2</v>
      </c>
      <c r="DB126" s="57">
        <f t="shared" si="1996"/>
        <v>13</v>
      </c>
      <c r="DC126" s="57">
        <f t="shared" si="1996"/>
        <v>13</v>
      </c>
      <c r="DD126" s="57">
        <f t="shared" si="1996"/>
        <v>11</v>
      </c>
      <c r="DE126" s="14">
        <f t="shared" si="1996"/>
        <v>103</v>
      </c>
      <c r="DF126" s="14">
        <f t="shared" si="2090"/>
        <v>102.5</v>
      </c>
      <c r="DG126" s="31">
        <f t="shared" si="2106"/>
        <v>0.94791666666666541</v>
      </c>
      <c r="DH126" s="57">
        <f t="shared" si="1922"/>
        <v>1</v>
      </c>
      <c r="DI126" s="57">
        <f t="shared" si="1922"/>
        <v>0</v>
      </c>
      <c r="DJ126" s="57">
        <f t="shared" si="1922"/>
        <v>0</v>
      </c>
      <c r="DK126" s="57">
        <f t="shared" si="1922"/>
        <v>0</v>
      </c>
      <c r="DL126" s="57">
        <f t="shared" si="1917"/>
        <v>0</v>
      </c>
      <c r="DM126" s="57">
        <f t="shared" si="1917"/>
        <v>0</v>
      </c>
      <c r="DN126" s="57">
        <f t="shared" si="1917"/>
        <v>0</v>
      </c>
      <c r="DO126" s="14">
        <f t="shared" si="1917"/>
        <v>1</v>
      </c>
      <c r="DP126" s="14">
        <f t="shared" si="2091"/>
        <v>1</v>
      </c>
      <c r="DQ126" s="31">
        <f t="shared" si="2107"/>
        <v>0.94791666666666541</v>
      </c>
      <c r="DR126" s="57">
        <f t="shared" si="1147"/>
        <v>2</v>
      </c>
      <c r="DS126" s="57">
        <f t="shared" si="1147"/>
        <v>0</v>
      </c>
      <c r="DT126" s="57">
        <f t="shared" si="1147"/>
        <v>0</v>
      </c>
      <c r="DU126" s="57">
        <f t="shared" si="1147"/>
        <v>0</v>
      </c>
      <c r="DV126" s="57">
        <f t="shared" si="1809"/>
        <v>0</v>
      </c>
      <c r="DW126" s="57">
        <f t="shared" si="1809"/>
        <v>1</v>
      </c>
      <c r="DX126" s="57">
        <f t="shared" si="1809"/>
        <v>0</v>
      </c>
      <c r="DY126" s="14">
        <f t="shared" si="1809"/>
        <v>3</v>
      </c>
      <c r="DZ126" s="14">
        <f t="shared" si="2092"/>
        <v>2.4</v>
      </c>
      <c r="EA126" s="31">
        <f t="shared" si="2108"/>
        <v>0.94791666666666541</v>
      </c>
      <c r="EB126" s="57">
        <f t="shared" si="1148"/>
        <v>60</v>
      </c>
      <c r="EC126" s="57">
        <f t="shared" si="1148"/>
        <v>3</v>
      </c>
      <c r="ED126" s="57">
        <f t="shared" si="1148"/>
        <v>1</v>
      </c>
      <c r="EE126" s="57">
        <f t="shared" si="1148"/>
        <v>2</v>
      </c>
      <c r="EF126" s="57">
        <f t="shared" si="1810"/>
        <v>13</v>
      </c>
      <c r="EG126" s="57">
        <f t="shared" si="1810"/>
        <v>13</v>
      </c>
      <c r="EH126" s="57">
        <f t="shared" si="1810"/>
        <v>11</v>
      </c>
      <c r="EI126" s="14">
        <f t="shared" si="1810"/>
        <v>103</v>
      </c>
      <c r="EJ126" s="14">
        <f t="shared" si="2093"/>
        <v>102.5</v>
      </c>
      <c r="EK126" s="31">
        <f t="shared" si="2109"/>
        <v>0.94791666666666541</v>
      </c>
      <c r="EL126" s="57">
        <f t="shared" si="1149"/>
        <v>65</v>
      </c>
      <c r="EM126" s="57">
        <f t="shared" si="1149"/>
        <v>4</v>
      </c>
      <c r="EN126" s="57">
        <f t="shared" si="1149"/>
        <v>0</v>
      </c>
      <c r="EO126" s="57">
        <f t="shared" si="1149"/>
        <v>0</v>
      </c>
      <c r="EP126" s="57">
        <f t="shared" si="1811"/>
        <v>12</v>
      </c>
      <c r="EQ126" s="57">
        <f t="shared" si="1811"/>
        <v>4</v>
      </c>
      <c r="ER126" s="57">
        <f t="shared" si="1811"/>
        <v>3</v>
      </c>
      <c r="ES126" s="14">
        <f t="shared" si="1811"/>
        <v>88</v>
      </c>
      <c r="ET126" s="14">
        <f t="shared" si="2094"/>
        <v>95.199999999999989</v>
      </c>
    </row>
    <row r="127" spans="1:150" ht="13.5" thickTop="1" thickBot="1" x14ac:dyDescent="0.3">
      <c r="A127" s="32" t="s">
        <v>5</v>
      </c>
      <c r="B127" s="2">
        <f>SUM(B123:B126)</f>
        <v>292</v>
      </c>
      <c r="C127" s="2">
        <f t="shared" ref="C127" si="2110">SUM(C123:C126)</f>
        <v>13</v>
      </c>
      <c r="D127" s="2">
        <f t="shared" ref="D127" si="2111">SUM(D123:D126)</f>
        <v>4</v>
      </c>
      <c r="E127" s="2">
        <f t="shared" ref="E127" si="2112">SUM(E123:E126)</f>
        <v>7</v>
      </c>
      <c r="F127" s="2">
        <f t="shared" ref="F127" si="2113">SUM(F123:F126)</f>
        <v>40</v>
      </c>
      <c r="G127" s="2">
        <f t="shared" ref="G127" si="2114">SUM(G123:G126)</f>
        <v>47</v>
      </c>
      <c r="H127" s="2">
        <f t="shared" ref="H127" si="2115">SUM(H123:H126)</f>
        <v>46</v>
      </c>
      <c r="I127" s="15">
        <f t="shared" ref="I127" si="2116">SUM(I123:I126)</f>
        <v>449</v>
      </c>
      <c r="J127" s="33">
        <f>B127+C127+D127*1.5+E127*2.3+F127*2+G127*0.4+H127*0.2</f>
        <v>435.1</v>
      </c>
      <c r="K127" s="32" t="s">
        <v>5</v>
      </c>
      <c r="L127" s="2">
        <f>SUM(L123:L126)</f>
        <v>5</v>
      </c>
      <c r="M127" s="2">
        <f t="shared" ref="M127" si="2117">SUM(M123:M126)</f>
        <v>0</v>
      </c>
      <c r="N127" s="2">
        <f t="shared" ref="N127" si="2118">SUM(N123:N126)</f>
        <v>1</v>
      </c>
      <c r="O127" s="2">
        <f t="shared" ref="O127" si="2119">SUM(O123:O126)</f>
        <v>0</v>
      </c>
      <c r="P127" s="2">
        <f t="shared" ref="P127" si="2120">SUM(P123:P126)</f>
        <v>0</v>
      </c>
      <c r="Q127" s="2">
        <f t="shared" ref="Q127" si="2121">SUM(Q123:Q126)</f>
        <v>2</v>
      </c>
      <c r="R127" s="2">
        <f t="shared" ref="R127:S127" si="2122">SUM(R123:R126)</f>
        <v>1</v>
      </c>
      <c r="S127" s="15">
        <f t="shared" si="2122"/>
        <v>9</v>
      </c>
      <c r="T127" s="33">
        <f>L127+M127+N127*1.5+O127*2.3+P127*2+Q127*0.4+R127*0.2</f>
        <v>7.5</v>
      </c>
      <c r="U127" s="32" t="s">
        <v>5</v>
      </c>
      <c r="V127" s="2">
        <f>SUM(V123:V126)</f>
        <v>0</v>
      </c>
      <c r="W127" s="2">
        <f t="shared" ref="W127" si="2123">SUM(W123:W126)</f>
        <v>0</v>
      </c>
      <c r="X127" s="2">
        <f t="shared" ref="X127" si="2124">SUM(X123:X126)</f>
        <v>0</v>
      </c>
      <c r="Y127" s="2">
        <f t="shared" ref="Y127" si="2125">SUM(Y123:Y126)</f>
        <v>0</v>
      </c>
      <c r="Z127" s="2">
        <f t="shared" ref="Z127" si="2126">SUM(Z123:Z126)</f>
        <v>0</v>
      </c>
      <c r="AA127" s="2">
        <f t="shared" ref="AA127" si="2127">SUM(AA123:AA126)</f>
        <v>0</v>
      </c>
      <c r="AB127" s="2">
        <f t="shared" ref="AB127" si="2128">SUM(AB123:AB126)</f>
        <v>0</v>
      </c>
      <c r="AC127" s="15">
        <f t="shared" ref="AC127" si="2129">SUM(AC123:AC126)</f>
        <v>0</v>
      </c>
      <c r="AD127" s="33">
        <f>V127+W127+X127*1.5+Y127*2.3+Z127*2+AA127*0.4+AB127*0.2</f>
        <v>0</v>
      </c>
      <c r="AE127" s="32" t="s">
        <v>5</v>
      </c>
      <c r="AF127" s="2">
        <f>SUM(AF123:AF126)</f>
        <v>5</v>
      </c>
      <c r="AG127" s="2">
        <f t="shared" ref="AG127" si="2130">SUM(AG123:AG126)</f>
        <v>1</v>
      </c>
      <c r="AH127" s="2">
        <f t="shared" ref="AH127" si="2131">SUM(AH123:AH126)</f>
        <v>0</v>
      </c>
      <c r="AI127" s="2">
        <f t="shared" ref="AI127" si="2132">SUM(AI123:AI126)</f>
        <v>0</v>
      </c>
      <c r="AJ127" s="2">
        <f t="shared" ref="AJ127" si="2133">SUM(AJ123:AJ126)</f>
        <v>0</v>
      </c>
      <c r="AK127" s="2">
        <f t="shared" ref="AK127" si="2134">SUM(AK123:AK126)</f>
        <v>2</v>
      </c>
      <c r="AL127" s="2">
        <f t="shared" ref="AL127" si="2135">SUM(AL123:AL126)</f>
        <v>0</v>
      </c>
      <c r="AM127" s="15">
        <f t="shared" ref="AM127" si="2136">SUM(AM123:AM126)</f>
        <v>8</v>
      </c>
      <c r="AN127" s="33">
        <f>AF127+AG127+AH127*1.5+AI127*2.3+AJ127*2+AK127*0.4+AL127*0.2</f>
        <v>6.8</v>
      </c>
      <c r="AO127" s="32" t="s">
        <v>5</v>
      </c>
      <c r="AP127" s="2">
        <f>SUM(AP123:AP126)</f>
        <v>2</v>
      </c>
      <c r="AQ127" s="2">
        <f t="shared" ref="AQ127" si="2137">SUM(AQ123:AQ126)</f>
        <v>0</v>
      </c>
      <c r="AR127" s="2">
        <f t="shared" ref="AR127" si="2138">SUM(AR123:AR126)</f>
        <v>0</v>
      </c>
      <c r="AS127" s="2">
        <f t="shared" ref="AS127" si="2139">SUM(AS123:AS126)</f>
        <v>0</v>
      </c>
      <c r="AT127" s="2">
        <f t="shared" ref="AT127" si="2140">SUM(AT123:AT126)</f>
        <v>0</v>
      </c>
      <c r="AU127" s="2">
        <f t="shared" ref="AU127" si="2141">SUM(AU123:AU126)</f>
        <v>1</v>
      </c>
      <c r="AV127" s="2">
        <f t="shared" ref="AV127" si="2142">SUM(AV123:AV126)</f>
        <v>1</v>
      </c>
      <c r="AW127" s="15">
        <f t="shared" ref="AW127" si="2143">SUM(AW123:AW126)</f>
        <v>4</v>
      </c>
      <c r="AX127" s="33">
        <f>AP127+AQ127+AR127*1.5+AS127*2.3+AT127*2+AU127*0.4+AV127*0.2</f>
        <v>2.6</v>
      </c>
      <c r="AY127" s="32" t="s">
        <v>5</v>
      </c>
      <c r="AZ127" s="2">
        <f>SUM(AZ123:AZ126)</f>
        <v>0</v>
      </c>
      <c r="BA127" s="2">
        <f t="shared" ref="BA127" si="2144">SUM(BA123:BA126)</f>
        <v>0</v>
      </c>
      <c r="BB127" s="2">
        <f t="shared" ref="BB127" si="2145">SUM(BB123:BB126)</f>
        <v>0</v>
      </c>
      <c r="BC127" s="2">
        <f t="shared" ref="BC127" si="2146">SUM(BC123:BC126)</f>
        <v>0</v>
      </c>
      <c r="BD127" s="2">
        <f t="shared" ref="BD127" si="2147">SUM(BD123:BD126)</f>
        <v>0</v>
      </c>
      <c r="BE127" s="2">
        <f t="shared" ref="BE127" si="2148">SUM(BE123:BE126)</f>
        <v>0</v>
      </c>
      <c r="BF127" s="2">
        <f t="shared" ref="BF127" si="2149">SUM(BF123:BF126)</f>
        <v>0</v>
      </c>
      <c r="BG127" s="15">
        <f t="shared" ref="BG127" si="2150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0</v>
      </c>
      <c r="BK127" s="2">
        <f t="shared" ref="BK127" si="2151">SUM(BK123:BK126)</f>
        <v>0</v>
      </c>
      <c r="BL127" s="2">
        <f t="shared" ref="BL127" si="2152">SUM(BL123:BL126)</f>
        <v>0</v>
      </c>
      <c r="BM127" s="2">
        <f t="shared" ref="BM127" si="2153">SUM(BM123:BM126)</f>
        <v>0</v>
      </c>
      <c r="BN127" s="2">
        <f t="shared" ref="BN127" si="2154">SUM(BN123:BN126)</f>
        <v>0</v>
      </c>
      <c r="BO127" s="2">
        <f t="shared" ref="BO127" si="2155">SUM(BO123:BO126)</f>
        <v>1</v>
      </c>
      <c r="BP127" s="2">
        <f t="shared" ref="BP127" si="2156">SUM(BP123:BP126)</f>
        <v>0</v>
      </c>
      <c r="BQ127" s="15">
        <f t="shared" ref="BQ127" si="2157">SUM(BQ123:BQ126)</f>
        <v>1</v>
      </c>
      <c r="BR127" s="33">
        <f>BJ127+BK127+BL127*1.5+BM127*2.3+BN127*2+BO127*0.4+BP127*0.2</f>
        <v>0.4</v>
      </c>
      <c r="BS127" s="32" t="s">
        <v>5</v>
      </c>
      <c r="BT127" s="2">
        <f>SUM(BT123:BT126)</f>
        <v>272</v>
      </c>
      <c r="BU127" s="2">
        <f t="shared" ref="BU127" si="2158">SUM(BU123:BU126)</f>
        <v>14</v>
      </c>
      <c r="BV127" s="2">
        <f t="shared" ref="BV127" si="2159">SUM(BV123:BV126)</f>
        <v>3</v>
      </c>
      <c r="BW127" s="2">
        <f t="shared" ref="BW127" si="2160">SUM(BW123:BW126)</f>
        <v>0</v>
      </c>
      <c r="BX127" s="2">
        <f t="shared" ref="BX127" si="2161">SUM(BX123:BX126)</f>
        <v>41</v>
      </c>
      <c r="BY127" s="2">
        <f t="shared" ref="BY127" si="2162">SUM(BY123:BY126)</f>
        <v>20</v>
      </c>
      <c r="BZ127" s="2">
        <f t="shared" ref="BZ127" si="2163">SUM(BZ123:BZ126)</f>
        <v>13</v>
      </c>
      <c r="CA127" s="15">
        <f t="shared" ref="CA127" si="2164">SUM(CA123:CA126)</f>
        <v>363</v>
      </c>
      <c r="CB127" s="33">
        <f>BT127+BU127+BV127*1.5+BW127*2.3+BX127*2+BY127*0.4+BZ127*0.2</f>
        <v>383.1</v>
      </c>
      <c r="CC127" s="32" t="s">
        <v>5</v>
      </c>
      <c r="CD127" s="2">
        <f>SUM(CD123:CD126)</f>
        <v>0</v>
      </c>
      <c r="CE127" s="2">
        <f t="shared" ref="CE127" si="2165">SUM(CE123:CE126)</f>
        <v>0</v>
      </c>
      <c r="CF127" s="2">
        <f t="shared" ref="CF127" si="2166">SUM(CF123:CF126)</f>
        <v>0</v>
      </c>
      <c r="CG127" s="2">
        <f t="shared" ref="CG127" si="2167">SUM(CG123:CG126)</f>
        <v>0</v>
      </c>
      <c r="CH127" s="2">
        <f t="shared" ref="CH127" si="2168">SUM(CH123:CH126)</f>
        <v>0</v>
      </c>
      <c r="CI127" s="2">
        <f t="shared" ref="CI127" si="2169">SUM(CI123:CI126)</f>
        <v>0</v>
      </c>
      <c r="CJ127" s="2">
        <f t="shared" ref="CJ127" si="2170">SUM(CJ123:CJ126)</f>
        <v>0</v>
      </c>
      <c r="CK127" s="15">
        <f t="shared" ref="CK127" si="2171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1921"/>
        <v>277</v>
      </c>
      <c r="CO127" s="2">
        <f t="shared" si="1921"/>
        <v>15</v>
      </c>
      <c r="CP127" s="2">
        <f t="shared" si="1921"/>
        <v>3</v>
      </c>
      <c r="CQ127" s="2">
        <f t="shared" si="1921"/>
        <v>0</v>
      </c>
      <c r="CR127" s="2">
        <f t="shared" si="1921"/>
        <v>41</v>
      </c>
      <c r="CS127" s="2">
        <f t="shared" si="1921"/>
        <v>22</v>
      </c>
      <c r="CT127" s="2">
        <f t="shared" si="1921"/>
        <v>13</v>
      </c>
      <c r="CU127" s="15">
        <f t="shared" si="1921"/>
        <v>371</v>
      </c>
      <c r="CV127" s="33">
        <f>CN127+CO127+CP127*1.5+CQ127*2.3+CR127*2+CS127*0.4+CT127*0.2</f>
        <v>389.90000000000003</v>
      </c>
      <c r="CW127" s="32" t="s">
        <v>5</v>
      </c>
      <c r="CX127" s="2">
        <f t="shared" si="1996"/>
        <v>297</v>
      </c>
      <c r="CY127" s="2">
        <f t="shared" si="1996"/>
        <v>13</v>
      </c>
      <c r="CZ127" s="2">
        <f t="shared" si="1996"/>
        <v>5</v>
      </c>
      <c r="DA127" s="2">
        <f t="shared" si="1996"/>
        <v>7</v>
      </c>
      <c r="DB127" s="2">
        <f t="shared" si="1996"/>
        <v>40</v>
      </c>
      <c r="DC127" s="2">
        <f t="shared" si="1996"/>
        <v>49</v>
      </c>
      <c r="DD127" s="2">
        <f t="shared" si="1996"/>
        <v>47</v>
      </c>
      <c r="DE127" s="15">
        <f t="shared" si="1996"/>
        <v>458</v>
      </c>
      <c r="DF127" s="33">
        <f>CX127+CY127+CZ127*1.5+DA127*2.3+DB127*2+DC127*0.4+DD127*0.2</f>
        <v>442.6</v>
      </c>
      <c r="DG127" s="32" t="s">
        <v>5</v>
      </c>
      <c r="DH127" s="2">
        <f t="shared" si="1922"/>
        <v>5</v>
      </c>
      <c r="DI127" s="2">
        <f t="shared" si="1922"/>
        <v>0</v>
      </c>
      <c r="DJ127" s="2">
        <f t="shared" si="1922"/>
        <v>1</v>
      </c>
      <c r="DK127" s="2">
        <f t="shared" si="1922"/>
        <v>0</v>
      </c>
      <c r="DL127" s="2">
        <f t="shared" si="1917"/>
        <v>0</v>
      </c>
      <c r="DM127" s="2">
        <f t="shared" si="1917"/>
        <v>3</v>
      </c>
      <c r="DN127" s="2">
        <f t="shared" si="1917"/>
        <v>1</v>
      </c>
      <c r="DO127" s="15">
        <f t="shared" si="1917"/>
        <v>10</v>
      </c>
      <c r="DP127" s="33">
        <f>DH127+DI127+DJ127*1.5+DK127*2.3+DL127*2+DM127*0.4+DN127*0.2</f>
        <v>7.9</v>
      </c>
      <c r="DQ127" s="32" t="s">
        <v>5</v>
      </c>
      <c r="DR127" s="2">
        <f t="shared" si="1147"/>
        <v>7</v>
      </c>
      <c r="DS127" s="2">
        <f t="shared" si="1147"/>
        <v>1</v>
      </c>
      <c r="DT127" s="2">
        <f t="shared" si="1147"/>
        <v>0</v>
      </c>
      <c r="DU127" s="2">
        <f t="shared" si="1147"/>
        <v>0</v>
      </c>
      <c r="DV127" s="2">
        <f t="shared" si="1809"/>
        <v>0</v>
      </c>
      <c r="DW127" s="2">
        <f t="shared" si="1809"/>
        <v>3</v>
      </c>
      <c r="DX127" s="2">
        <f t="shared" si="1809"/>
        <v>1</v>
      </c>
      <c r="DY127" s="15">
        <f t="shared" si="1809"/>
        <v>12</v>
      </c>
      <c r="DZ127" s="33">
        <f>DR127+DS127+DT127*1.5+DU127*2.3+DV127*2+DW127*0.4+DX127*0.2</f>
        <v>9.3999999999999986</v>
      </c>
      <c r="EA127" s="32" t="s">
        <v>5</v>
      </c>
      <c r="EB127" s="2">
        <f t="shared" si="1148"/>
        <v>294</v>
      </c>
      <c r="EC127" s="2">
        <f t="shared" si="1148"/>
        <v>13</v>
      </c>
      <c r="ED127" s="2">
        <f t="shared" si="1148"/>
        <v>4</v>
      </c>
      <c r="EE127" s="2">
        <f t="shared" si="1148"/>
        <v>7</v>
      </c>
      <c r="EF127" s="2">
        <f t="shared" si="1810"/>
        <v>40</v>
      </c>
      <c r="EG127" s="2">
        <f t="shared" si="1810"/>
        <v>48</v>
      </c>
      <c r="EH127" s="2">
        <f t="shared" si="1810"/>
        <v>47</v>
      </c>
      <c r="EI127" s="15">
        <f t="shared" si="1810"/>
        <v>453</v>
      </c>
      <c r="EJ127" s="33">
        <f>EB127+EC127+ED127*1.5+EE127*2.3+EF127*2+EG127*0.4+EH127*0.2</f>
        <v>437.7</v>
      </c>
      <c r="EK127" s="32" t="s">
        <v>5</v>
      </c>
      <c r="EL127" s="2">
        <f t="shared" si="1149"/>
        <v>272</v>
      </c>
      <c r="EM127" s="2">
        <f t="shared" si="1149"/>
        <v>14</v>
      </c>
      <c r="EN127" s="2">
        <f t="shared" si="1149"/>
        <v>3</v>
      </c>
      <c r="EO127" s="2">
        <f t="shared" si="1149"/>
        <v>0</v>
      </c>
      <c r="EP127" s="2">
        <f t="shared" si="1811"/>
        <v>41</v>
      </c>
      <c r="EQ127" s="2">
        <f t="shared" si="1811"/>
        <v>21</v>
      </c>
      <c r="ER127" s="2">
        <f t="shared" si="1811"/>
        <v>13</v>
      </c>
      <c r="ES127" s="15">
        <f t="shared" si="1811"/>
        <v>364</v>
      </c>
      <c r="ET127" s="33">
        <f>EL127+EM127+EN127*1.5+EO127*2.3+EP127*2+EQ127*0.4+ER127*0.2</f>
        <v>383.5</v>
      </c>
    </row>
    <row r="128" spans="1:150" ht="13" thickTop="1" x14ac:dyDescent="0.25">
      <c r="A128" s="31">
        <f>A126+"00:15"</f>
        <v>0.95833333333333204</v>
      </c>
      <c r="B128" s="57">
        <v>69</v>
      </c>
      <c r="C128" s="57">
        <v>4</v>
      </c>
      <c r="D128" s="57">
        <v>1</v>
      </c>
      <c r="E128" s="57">
        <v>1</v>
      </c>
      <c r="F128" s="57">
        <v>10</v>
      </c>
      <c r="G128" s="57">
        <v>11</v>
      </c>
      <c r="H128" s="57">
        <v>9</v>
      </c>
      <c r="I128" s="14">
        <f t="shared" si="1227"/>
        <v>105</v>
      </c>
      <c r="J128" s="14">
        <f t="shared" ref="J128:J130" si="2172">B128+C128+D128*1.5+E128*2.3+F128*2+G128*0.4+H128*0.2</f>
        <v>103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ref="S128:S131" si="2173">SUM(L128:R128)</f>
        <v>0</v>
      </c>
      <c r="T128" s="14">
        <f t="shared" ref="T128:T130" si="2174">L128+M128+N128*1.5+O128*2.3+P128*2+Q128*0.4+R128*0.2</f>
        <v>0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31"/>
        <v>0</v>
      </c>
      <c r="AD128" s="14">
        <f t="shared" ref="AD128:AD130" si="2175">V128+W128+X128*1.5+Y128*2.3+Z128*2+AA128*0.4+AB128*0.2</f>
        <v>0</v>
      </c>
      <c r="AE128" s="31">
        <f>AE126+"00:15"</f>
        <v>0.95833333333333204</v>
      </c>
      <c r="AF128" s="57">
        <v>2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1233"/>
        <v>2</v>
      </c>
      <c r="AN128" s="14">
        <f t="shared" ref="AN128:AN130" si="2176">AF128+AG128+AH128*1.5+AI128*2.3+AJ128*2+AK128*0.4+AL128*0.2</f>
        <v>2</v>
      </c>
      <c r="AO128" s="31">
        <f>AO126+"00:15"</f>
        <v>0.95833333333333204</v>
      </c>
      <c r="AP128" s="57">
        <v>1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1</v>
      </c>
      <c r="AW128" s="14">
        <f t="shared" si="1235"/>
        <v>2</v>
      </c>
      <c r="AX128" s="14">
        <f t="shared" ref="AX128:AX130" si="2177">AP128+AQ128+AR128*1.5+AS128*2.3+AT128*2+AU128*0.4+AV128*0.2</f>
        <v>1.2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37"/>
        <v>0</v>
      </c>
      <c r="BH128" s="14">
        <f t="shared" ref="BH128:BH130" si="2178">AZ128+BA128+BB128*1.5+BC128*2.3+BD128*2+BE128*0.4+BF128*0.2</f>
        <v>0</v>
      </c>
      <c r="BI128" s="31">
        <f>BI126+"00:15"</f>
        <v>0.95833333333333204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39"/>
        <v>0</v>
      </c>
      <c r="BR128" s="14">
        <f t="shared" ref="BR128:BR130" si="2179">BJ128+BK128+BL128*1.5+BM128*2.3+BN128*2+BO128*0.4+BP128*0.2</f>
        <v>0</v>
      </c>
      <c r="BS128" s="31">
        <f>BS126+"00:15"</f>
        <v>0.95833333333333204</v>
      </c>
      <c r="BT128" s="57">
        <v>60</v>
      </c>
      <c r="BU128" s="57">
        <v>3</v>
      </c>
      <c r="BV128" s="57">
        <v>1</v>
      </c>
      <c r="BW128" s="57">
        <v>1</v>
      </c>
      <c r="BX128" s="57">
        <v>8</v>
      </c>
      <c r="BY128" s="57">
        <v>8</v>
      </c>
      <c r="BZ128" s="57">
        <v>0</v>
      </c>
      <c r="CA128" s="14">
        <f t="shared" si="1241"/>
        <v>81</v>
      </c>
      <c r="CB128" s="14">
        <f t="shared" ref="CB128:CB130" si="2180">BT128+BU128+BV128*1.5+BW128*2.3+BX128*2+BY128*0.4+BZ128*0.2</f>
        <v>86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43"/>
        <v>0</v>
      </c>
      <c r="CL128" s="14">
        <f t="shared" ref="CL128:CL130" si="2181">CD128+CE128+CF128*1.5+CG128*2.3+CH128*2+CI128*0.4+CJ128*0.2</f>
        <v>0</v>
      </c>
      <c r="CM128" s="31">
        <f>CM126+"00:15"</f>
        <v>0.95833333333333204</v>
      </c>
      <c r="CN128" s="57">
        <f t="shared" si="1921"/>
        <v>62</v>
      </c>
      <c r="CO128" s="57">
        <f t="shared" si="1921"/>
        <v>3</v>
      </c>
      <c r="CP128" s="57">
        <f t="shared" si="1921"/>
        <v>1</v>
      </c>
      <c r="CQ128" s="57">
        <f t="shared" si="1921"/>
        <v>1</v>
      </c>
      <c r="CR128" s="57">
        <f t="shared" si="1921"/>
        <v>8</v>
      </c>
      <c r="CS128" s="57">
        <f t="shared" si="1921"/>
        <v>8</v>
      </c>
      <c r="CT128" s="57">
        <f t="shared" si="1921"/>
        <v>0</v>
      </c>
      <c r="CU128" s="14">
        <f t="shared" si="1921"/>
        <v>83</v>
      </c>
      <c r="CV128" s="14">
        <f t="shared" ref="CV128:CV130" si="2182">CN128+CO128+CP128*1.5+CQ128*2.3+CR128*2+CS128*0.4+CT128*0.2</f>
        <v>88</v>
      </c>
      <c r="CW128" s="31">
        <f>CW126+"00:15"</f>
        <v>0.95833333333333204</v>
      </c>
      <c r="CX128" s="57">
        <f t="shared" si="1996"/>
        <v>69</v>
      </c>
      <c r="CY128" s="57">
        <f t="shared" si="1996"/>
        <v>4</v>
      </c>
      <c r="CZ128" s="57">
        <f t="shared" si="1996"/>
        <v>1</v>
      </c>
      <c r="DA128" s="57">
        <f t="shared" si="1996"/>
        <v>1</v>
      </c>
      <c r="DB128" s="57">
        <f t="shared" si="1996"/>
        <v>10</v>
      </c>
      <c r="DC128" s="57">
        <f t="shared" si="1996"/>
        <v>11</v>
      </c>
      <c r="DD128" s="57">
        <f t="shared" si="1996"/>
        <v>9</v>
      </c>
      <c r="DE128" s="14">
        <f t="shared" si="1996"/>
        <v>105</v>
      </c>
      <c r="DF128" s="14">
        <f t="shared" ref="DF128:DF130" si="2183">CX128+CY128+CZ128*1.5+DA128*2.3+DB128*2+DC128*0.4+DD128*0.2</f>
        <v>103</v>
      </c>
      <c r="DG128" s="31">
        <f>DG126+"00:15"</f>
        <v>0.95833333333333204</v>
      </c>
      <c r="DH128" s="57">
        <f t="shared" si="1922"/>
        <v>0</v>
      </c>
      <c r="DI128" s="57">
        <f t="shared" si="1922"/>
        <v>0</v>
      </c>
      <c r="DJ128" s="57">
        <f t="shared" si="1922"/>
        <v>0</v>
      </c>
      <c r="DK128" s="57">
        <f t="shared" si="1922"/>
        <v>0</v>
      </c>
      <c r="DL128" s="57">
        <f t="shared" si="1917"/>
        <v>0</v>
      </c>
      <c r="DM128" s="57">
        <f t="shared" si="1917"/>
        <v>0</v>
      </c>
      <c r="DN128" s="57">
        <f t="shared" si="1917"/>
        <v>0</v>
      </c>
      <c r="DO128" s="14">
        <f t="shared" si="1917"/>
        <v>0</v>
      </c>
      <c r="DP128" s="14">
        <f t="shared" ref="DP128:DP130" si="2184">DH128+DI128+DJ128*1.5+DK128*2.3+DL128*2+DM128*0.4+DN128*0.2</f>
        <v>0</v>
      </c>
      <c r="DQ128" s="31">
        <f>DQ126+"00:15"</f>
        <v>0.95833333333333204</v>
      </c>
      <c r="DR128" s="57">
        <f t="shared" si="1147"/>
        <v>3</v>
      </c>
      <c r="DS128" s="57">
        <f t="shared" si="1147"/>
        <v>0</v>
      </c>
      <c r="DT128" s="57">
        <f t="shared" si="1147"/>
        <v>0</v>
      </c>
      <c r="DU128" s="57">
        <f t="shared" si="1147"/>
        <v>0</v>
      </c>
      <c r="DV128" s="57">
        <f t="shared" si="1809"/>
        <v>0</v>
      </c>
      <c r="DW128" s="57">
        <f t="shared" si="1809"/>
        <v>0</v>
      </c>
      <c r="DX128" s="57">
        <f t="shared" si="1809"/>
        <v>1</v>
      </c>
      <c r="DY128" s="14">
        <f t="shared" si="1809"/>
        <v>4</v>
      </c>
      <c r="DZ128" s="14">
        <f t="shared" ref="DZ128:DZ130" si="2185">DR128+DS128+DT128*1.5+DU128*2.3+DV128*2+DW128*0.4+DX128*0.2</f>
        <v>3.2</v>
      </c>
      <c r="EA128" s="31">
        <f>EA126+"00:15"</f>
        <v>0.95833333333333204</v>
      </c>
      <c r="EB128" s="57">
        <f t="shared" si="1148"/>
        <v>70</v>
      </c>
      <c r="EC128" s="57">
        <f t="shared" si="1148"/>
        <v>4</v>
      </c>
      <c r="ED128" s="57">
        <f t="shared" si="1148"/>
        <v>1</v>
      </c>
      <c r="EE128" s="57">
        <f t="shared" si="1148"/>
        <v>1</v>
      </c>
      <c r="EF128" s="57">
        <f t="shared" si="1810"/>
        <v>10</v>
      </c>
      <c r="EG128" s="57">
        <f t="shared" si="1810"/>
        <v>11</v>
      </c>
      <c r="EH128" s="57">
        <f t="shared" si="1810"/>
        <v>10</v>
      </c>
      <c r="EI128" s="14">
        <f t="shared" si="1810"/>
        <v>107</v>
      </c>
      <c r="EJ128" s="14">
        <f t="shared" ref="EJ128:EJ130" si="2186">EB128+EC128+ED128*1.5+EE128*2.3+EF128*2+EG128*0.4+EH128*0.2</f>
        <v>104.2</v>
      </c>
      <c r="EK128" s="31">
        <f>EK126+"00:15"</f>
        <v>0.95833333333333204</v>
      </c>
      <c r="EL128" s="57">
        <f t="shared" si="1149"/>
        <v>60</v>
      </c>
      <c r="EM128" s="57">
        <f t="shared" si="1149"/>
        <v>3</v>
      </c>
      <c r="EN128" s="57">
        <f t="shared" si="1149"/>
        <v>1</v>
      </c>
      <c r="EO128" s="57">
        <f t="shared" si="1149"/>
        <v>1</v>
      </c>
      <c r="EP128" s="57">
        <f t="shared" si="1811"/>
        <v>8</v>
      </c>
      <c r="EQ128" s="57">
        <f t="shared" si="1811"/>
        <v>8</v>
      </c>
      <c r="ER128" s="57">
        <f t="shared" si="1811"/>
        <v>0</v>
      </c>
      <c r="ES128" s="14">
        <f t="shared" si="1811"/>
        <v>81</v>
      </c>
      <c r="ET128" s="14">
        <f t="shared" ref="ET128:ET130" si="2187">EL128+EM128+EN128*1.5+EO128*2.3+EP128*2+EQ128*0.4+ER128*0.2</f>
        <v>86</v>
      </c>
    </row>
    <row r="129" spans="1:150" x14ac:dyDescent="0.25">
      <c r="A129" s="31">
        <f>A128+"00:15"</f>
        <v>0.96874999999999867</v>
      </c>
      <c r="B129" s="57">
        <v>54</v>
      </c>
      <c r="C129" s="57">
        <v>4</v>
      </c>
      <c r="D129" s="57">
        <v>1</v>
      </c>
      <c r="E129" s="57">
        <v>0</v>
      </c>
      <c r="F129" s="57">
        <v>10</v>
      </c>
      <c r="G129" s="57">
        <v>8</v>
      </c>
      <c r="H129" s="57">
        <v>11</v>
      </c>
      <c r="I129" s="14">
        <f t="shared" si="1227"/>
        <v>88</v>
      </c>
      <c r="J129" s="14">
        <f t="shared" si="2172"/>
        <v>84.9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2173"/>
        <v>0</v>
      </c>
      <c r="T129" s="14">
        <f t="shared" si="2174"/>
        <v>0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31"/>
        <v>0</v>
      </c>
      <c r="AD129" s="14">
        <f t="shared" si="2175"/>
        <v>0</v>
      </c>
      <c r="AE129" s="31">
        <f>AE128+"00:15"</f>
        <v>0.96874999999999867</v>
      </c>
      <c r="AF129" s="57">
        <v>2</v>
      </c>
      <c r="AG129" s="57">
        <v>0</v>
      </c>
      <c r="AH129" s="57">
        <v>0</v>
      </c>
      <c r="AI129" s="57">
        <v>0</v>
      </c>
      <c r="AJ129" s="57">
        <v>0</v>
      </c>
      <c r="AK129" s="57">
        <v>1</v>
      </c>
      <c r="AL129" s="57">
        <v>0</v>
      </c>
      <c r="AM129" s="14">
        <f t="shared" si="1233"/>
        <v>3</v>
      </c>
      <c r="AN129" s="14">
        <f t="shared" si="2176"/>
        <v>2.4</v>
      </c>
      <c r="AO129" s="31">
        <f>AO128+"00:15"</f>
        <v>0.96874999999999867</v>
      </c>
      <c r="AP129" s="57">
        <v>1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1</v>
      </c>
      <c r="AW129" s="14">
        <f t="shared" si="1235"/>
        <v>2</v>
      </c>
      <c r="AX129" s="14">
        <f t="shared" si="2177"/>
        <v>1.2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37"/>
        <v>0</v>
      </c>
      <c r="BH129" s="14">
        <f t="shared" si="2178"/>
        <v>0</v>
      </c>
      <c r="BI129" s="31">
        <f>BI128+"00:15"</f>
        <v>0.96874999999999867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1239"/>
        <v>0</v>
      </c>
      <c r="BR129" s="14">
        <f t="shared" si="2179"/>
        <v>0</v>
      </c>
      <c r="BS129" s="31">
        <f>BS128+"00:15"</f>
        <v>0.96874999999999867</v>
      </c>
      <c r="BT129" s="57">
        <v>60</v>
      </c>
      <c r="BU129" s="57">
        <v>2</v>
      </c>
      <c r="BV129" s="57">
        <v>0</v>
      </c>
      <c r="BW129" s="57">
        <v>0</v>
      </c>
      <c r="BX129" s="57">
        <v>9</v>
      </c>
      <c r="BY129" s="57">
        <v>2</v>
      </c>
      <c r="BZ129" s="57">
        <v>1</v>
      </c>
      <c r="CA129" s="14">
        <f t="shared" si="1241"/>
        <v>74</v>
      </c>
      <c r="CB129" s="14">
        <f t="shared" si="2180"/>
        <v>81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43"/>
        <v>0</v>
      </c>
      <c r="CL129" s="14">
        <f t="shared" si="2181"/>
        <v>0</v>
      </c>
      <c r="CM129" s="31">
        <f>CM128+"00:15"</f>
        <v>0.96874999999999867</v>
      </c>
      <c r="CN129" s="57">
        <f t="shared" si="1921"/>
        <v>62</v>
      </c>
      <c r="CO129" s="57">
        <f t="shared" si="1921"/>
        <v>2</v>
      </c>
      <c r="CP129" s="57">
        <f t="shared" si="1921"/>
        <v>0</v>
      </c>
      <c r="CQ129" s="57">
        <f t="shared" si="1921"/>
        <v>0</v>
      </c>
      <c r="CR129" s="57">
        <f t="shared" si="1921"/>
        <v>9</v>
      </c>
      <c r="CS129" s="57">
        <f t="shared" si="1921"/>
        <v>3</v>
      </c>
      <c r="CT129" s="57">
        <f t="shared" si="1921"/>
        <v>1</v>
      </c>
      <c r="CU129" s="14">
        <f t="shared" si="1921"/>
        <v>77</v>
      </c>
      <c r="CV129" s="14">
        <f t="shared" si="2182"/>
        <v>83.4</v>
      </c>
      <c r="CW129" s="31">
        <f>CW128+"00:15"</f>
        <v>0.96874999999999867</v>
      </c>
      <c r="CX129" s="57">
        <f t="shared" si="1996"/>
        <v>54</v>
      </c>
      <c r="CY129" s="57">
        <f t="shared" si="1996"/>
        <v>4</v>
      </c>
      <c r="CZ129" s="57">
        <f t="shared" si="1996"/>
        <v>1</v>
      </c>
      <c r="DA129" s="57">
        <f t="shared" si="1996"/>
        <v>0</v>
      </c>
      <c r="DB129" s="57">
        <f t="shared" si="1996"/>
        <v>10</v>
      </c>
      <c r="DC129" s="57">
        <f t="shared" si="1996"/>
        <v>8</v>
      </c>
      <c r="DD129" s="57">
        <f t="shared" si="1996"/>
        <v>11</v>
      </c>
      <c r="DE129" s="14">
        <f t="shared" si="1996"/>
        <v>88</v>
      </c>
      <c r="DF129" s="14">
        <f t="shared" si="2183"/>
        <v>84.9</v>
      </c>
      <c r="DG129" s="31">
        <f>DG128+"00:15"</f>
        <v>0.96874999999999867</v>
      </c>
      <c r="DH129" s="57">
        <f t="shared" si="1922"/>
        <v>0</v>
      </c>
      <c r="DI129" s="57">
        <f t="shared" si="1922"/>
        <v>0</v>
      </c>
      <c r="DJ129" s="57">
        <f t="shared" si="1922"/>
        <v>0</v>
      </c>
      <c r="DK129" s="57">
        <f t="shared" si="1922"/>
        <v>0</v>
      </c>
      <c r="DL129" s="57">
        <f t="shared" si="1917"/>
        <v>0</v>
      </c>
      <c r="DM129" s="57">
        <f t="shared" si="1917"/>
        <v>0</v>
      </c>
      <c r="DN129" s="57">
        <f t="shared" si="1917"/>
        <v>0</v>
      </c>
      <c r="DO129" s="14">
        <f t="shared" si="1917"/>
        <v>0</v>
      </c>
      <c r="DP129" s="14">
        <f t="shared" si="2184"/>
        <v>0</v>
      </c>
      <c r="DQ129" s="31">
        <f>DQ128+"00:15"</f>
        <v>0.96874999999999867</v>
      </c>
      <c r="DR129" s="57">
        <f t="shared" si="1147"/>
        <v>3</v>
      </c>
      <c r="DS129" s="57">
        <f t="shared" si="1147"/>
        <v>0</v>
      </c>
      <c r="DT129" s="57">
        <f t="shared" si="1147"/>
        <v>0</v>
      </c>
      <c r="DU129" s="57">
        <f t="shared" si="1147"/>
        <v>0</v>
      </c>
      <c r="DV129" s="57">
        <f t="shared" si="1809"/>
        <v>0</v>
      </c>
      <c r="DW129" s="57">
        <f t="shared" si="1809"/>
        <v>1</v>
      </c>
      <c r="DX129" s="57">
        <f t="shared" si="1809"/>
        <v>1</v>
      </c>
      <c r="DY129" s="14">
        <f t="shared" si="1809"/>
        <v>5</v>
      </c>
      <c r="DZ129" s="14">
        <f t="shared" si="2185"/>
        <v>3.6</v>
      </c>
      <c r="EA129" s="31">
        <f>EA128+"00:15"</f>
        <v>0.96874999999999867</v>
      </c>
      <c r="EB129" s="57">
        <f t="shared" si="1148"/>
        <v>55</v>
      </c>
      <c r="EC129" s="57">
        <f t="shared" si="1148"/>
        <v>4</v>
      </c>
      <c r="ED129" s="57">
        <f t="shared" si="1148"/>
        <v>1</v>
      </c>
      <c r="EE129" s="57">
        <f t="shared" si="1148"/>
        <v>0</v>
      </c>
      <c r="EF129" s="57">
        <f t="shared" si="1810"/>
        <v>10</v>
      </c>
      <c r="EG129" s="57">
        <f t="shared" si="1810"/>
        <v>8</v>
      </c>
      <c r="EH129" s="57">
        <f t="shared" si="1810"/>
        <v>12</v>
      </c>
      <c r="EI129" s="14">
        <f t="shared" si="1810"/>
        <v>90</v>
      </c>
      <c r="EJ129" s="14">
        <f t="shared" si="2186"/>
        <v>86.100000000000009</v>
      </c>
      <c r="EK129" s="31">
        <f>EK128+"00:15"</f>
        <v>0.96874999999999867</v>
      </c>
      <c r="EL129" s="57">
        <f t="shared" si="1149"/>
        <v>60</v>
      </c>
      <c r="EM129" s="57">
        <f t="shared" si="1149"/>
        <v>2</v>
      </c>
      <c r="EN129" s="57">
        <f t="shared" si="1149"/>
        <v>0</v>
      </c>
      <c r="EO129" s="57">
        <f t="shared" si="1149"/>
        <v>0</v>
      </c>
      <c r="EP129" s="57">
        <f t="shared" si="1811"/>
        <v>9</v>
      </c>
      <c r="EQ129" s="57">
        <f t="shared" si="1811"/>
        <v>2</v>
      </c>
      <c r="ER129" s="57">
        <f t="shared" si="1811"/>
        <v>1</v>
      </c>
      <c r="ES129" s="14">
        <f t="shared" si="1811"/>
        <v>74</v>
      </c>
      <c r="ET129" s="14">
        <f t="shared" si="2187"/>
        <v>81</v>
      </c>
    </row>
    <row r="130" spans="1:150" x14ac:dyDescent="0.25">
      <c r="A130" s="31">
        <f t="shared" ref="A130:A131" si="2188">A129+"00:15"</f>
        <v>0.9791666666666653</v>
      </c>
      <c r="B130" s="57">
        <v>54</v>
      </c>
      <c r="C130" s="57">
        <v>3</v>
      </c>
      <c r="D130" s="57">
        <v>1</v>
      </c>
      <c r="E130" s="57">
        <v>0</v>
      </c>
      <c r="F130" s="57">
        <v>11</v>
      </c>
      <c r="G130" s="57">
        <v>10</v>
      </c>
      <c r="H130" s="57">
        <v>4</v>
      </c>
      <c r="I130" s="14">
        <f t="shared" si="1227"/>
        <v>83</v>
      </c>
      <c r="J130" s="14">
        <f t="shared" si="2172"/>
        <v>85.3</v>
      </c>
      <c r="K130" s="31">
        <f t="shared" ref="K130:K131" si="2189">K129+"00:15"</f>
        <v>0.9791666666666653</v>
      </c>
      <c r="L130" s="57">
        <v>2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2173"/>
        <v>2</v>
      </c>
      <c r="T130" s="14">
        <f t="shared" si="2174"/>
        <v>2</v>
      </c>
      <c r="U130" s="31">
        <f t="shared" ref="U130:U131" si="2190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31"/>
        <v>0</v>
      </c>
      <c r="AD130" s="14">
        <f t="shared" si="2175"/>
        <v>0</v>
      </c>
      <c r="AE130" s="31">
        <f t="shared" ref="AE130:AE131" si="2191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1</v>
      </c>
      <c r="AL130" s="57">
        <v>0</v>
      </c>
      <c r="AM130" s="14">
        <f t="shared" si="1233"/>
        <v>1</v>
      </c>
      <c r="AN130" s="14">
        <f t="shared" si="2176"/>
        <v>0.4</v>
      </c>
      <c r="AO130" s="31">
        <f t="shared" ref="AO130:AO131" si="2192">AO129+"00:15"</f>
        <v>0.9791666666666653</v>
      </c>
      <c r="AP130" s="57">
        <v>1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1235"/>
        <v>1</v>
      </c>
      <c r="AX130" s="14">
        <f t="shared" si="2177"/>
        <v>1</v>
      </c>
      <c r="AY130" s="31">
        <f t="shared" ref="AY130:AY131" si="2193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37"/>
        <v>0</v>
      </c>
      <c r="BH130" s="14">
        <f t="shared" si="2178"/>
        <v>0</v>
      </c>
      <c r="BI130" s="31">
        <f t="shared" ref="BI130:BI131" si="2194">BI129+"00:15"</f>
        <v>0.9791666666666653</v>
      </c>
      <c r="BJ130" s="57">
        <v>1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1239"/>
        <v>1</v>
      </c>
      <c r="BR130" s="14">
        <f t="shared" si="2179"/>
        <v>1</v>
      </c>
      <c r="BS130" s="31">
        <f t="shared" ref="BS130:BS131" si="2195">BS129+"00:15"</f>
        <v>0.9791666666666653</v>
      </c>
      <c r="BT130" s="57">
        <v>71</v>
      </c>
      <c r="BU130" s="57">
        <v>5</v>
      </c>
      <c r="BV130" s="57">
        <v>1</v>
      </c>
      <c r="BW130" s="57">
        <v>2</v>
      </c>
      <c r="BX130" s="57">
        <v>11</v>
      </c>
      <c r="BY130" s="57">
        <v>3</v>
      </c>
      <c r="BZ130" s="57">
        <v>3</v>
      </c>
      <c r="CA130" s="14">
        <f t="shared" si="1241"/>
        <v>96</v>
      </c>
      <c r="CB130" s="14">
        <f t="shared" si="2180"/>
        <v>105.89999999999999</v>
      </c>
      <c r="CC130" s="31">
        <f t="shared" ref="CC130:CC131" si="2196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43"/>
        <v>0</v>
      </c>
      <c r="CL130" s="14">
        <f t="shared" si="2181"/>
        <v>0</v>
      </c>
      <c r="CM130" s="31">
        <f t="shared" ref="CM130:CM131" si="2197">CM129+"00:15"</f>
        <v>0.9791666666666653</v>
      </c>
      <c r="CN130" s="57">
        <f t="shared" si="1921"/>
        <v>71</v>
      </c>
      <c r="CO130" s="57">
        <f t="shared" si="1921"/>
        <v>5</v>
      </c>
      <c r="CP130" s="57">
        <f t="shared" si="1921"/>
        <v>1</v>
      </c>
      <c r="CQ130" s="57">
        <f t="shared" si="1921"/>
        <v>2</v>
      </c>
      <c r="CR130" s="57">
        <f t="shared" si="1921"/>
        <v>11</v>
      </c>
      <c r="CS130" s="57">
        <f t="shared" si="1921"/>
        <v>4</v>
      </c>
      <c r="CT130" s="57">
        <f t="shared" si="1921"/>
        <v>3</v>
      </c>
      <c r="CU130" s="14">
        <f t="shared" si="1921"/>
        <v>97</v>
      </c>
      <c r="CV130" s="14">
        <f t="shared" si="2182"/>
        <v>106.29999999999998</v>
      </c>
      <c r="CW130" s="31">
        <f t="shared" ref="CW130:CW131" si="2198">CW129+"00:15"</f>
        <v>0.9791666666666653</v>
      </c>
      <c r="CX130" s="57">
        <f t="shared" si="1996"/>
        <v>56</v>
      </c>
      <c r="CY130" s="57">
        <f t="shared" si="1996"/>
        <v>3</v>
      </c>
      <c r="CZ130" s="57">
        <f t="shared" si="1996"/>
        <v>1</v>
      </c>
      <c r="DA130" s="57">
        <f t="shared" si="1996"/>
        <v>0</v>
      </c>
      <c r="DB130" s="57">
        <f t="shared" si="1996"/>
        <v>11</v>
      </c>
      <c r="DC130" s="57">
        <f t="shared" si="1996"/>
        <v>10</v>
      </c>
      <c r="DD130" s="57">
        <f t="shared" si="1996"/>
        <v>4</v>
      </c>
      <c r="DE130" s="14">
        <f t="shared" si="1996"/>
        <v>85</v>
      </c>
      <c r="DF130" s="14">
        <f t="shared" si="2183"/>
        <v>87.3</v>
      </c>
      <c r="DG130" s="31">
        <f t="shared" ref="DG130:DG131" si="2199">DG129+"00:15"</f>
        <v>0.9791666666666653</v>
      </c>
      <c r="DH130" s="57">
        <f t="shared" si="1922"/>
        <v>3</v>
      </c>
      <c r="DI130" s="57">
        <f t="shared" si="1922"/>
        <v>0</v>
      </c>
      <c r="DJ130" s="57">
        <f t="shared" si="1922"/>
        <v>0</v>
      </c>
      <c r="DK130" s="57">
        <f t="shared" si="1922"/>
        <v>0</v>
      </c>
      <c r="DL130" s="57">
        <f t="shared" si="1917"/>
        <v>0</v>
      </c>
      <c r="DM130" s="57">
        <f t="shared" si="1917"/>
        <v>0</v>
      </c>
      <c r="DN130" s="57">
        <f t="shared" si="1917"/>
        <v>0</v>
      </c>
      <c r="DO130" s="14">
        <f t="shared" si="1917"/>
        <v>3</v>
      </c>
      <c r="DP130" s="14">
        <f t="shared" si="2184"/>
        <v>3</v>
      </c>
      <c r="DQ130" s="31">
        <f t="shared" ref="DQ130:DQ131" si="2200">DQ129+"00:15"</f>
        <v>0.9791666666666653</v>
      </c>
      <c r="DR130" s="57">
        <f t="shared" si="1147"/>
        <v>1</v>
      </c>
      <c r="DS130" s="57">
        <f t="shared" si="1147"/>
        <v>0</v>
      </c>
      <c r="DT130" s="57">
        <f t="shared" si="1147"/>
        <v>0</v>
      </c>
      <c r="DU130" s="57">
        <f t="shared" si="1147"/>
        <v>0</v>
      </c>
      <c r="DV130" s="57">
        <f t="shared" si="1809"/>
        <v>0</v>
      </c>
      <c r="DW130" s="57">
        <f t="shared" si="1809"/>
        <v>1</v>
      </c>
      <c r="DX130" s="57">
        <f t="shared" si="1809"/>
        <v>0</v>
      </c>
      <c r="DY130" s="14">
        <f t="shared" si="1809"/>
        <v>2</v>
      </c>
      <c r="DZ130" s="14">
        <f t="shared" si="2185"/>
        <v>1.4</v>
      </c>
      <c r="EA130" s="31">
        <f t="shared" ref="EA130:EA131" si="2201">EA129+"00:15"</f>
        <v>0.9791666666666653</v>
      </c>
      <c r="EB130" s="57">
        <f t="shared" si="1148"/>
        <v>55</v>
      </c>
      <c r="EC130" s="57">
        <f t="shared" si="1148"/>
        <v>3</v>
      </c>
      <c r="ED130" s="57">
        <f t="shared" si="1148"/>
        <v>1</v>
      </c>
      <c r="EE130" s="57">
        <f t="shared" si="1148"/>
        <v>0</v>
      </c>
      <c r="EF130" s="57">
        <f t="shared" si="1810"/>
        <v>11</v>
      </c>
      <c r="EG130" s="57">
        <f t="shared" si="1810"/>
        <v>10</v>
      </c>
      <c r="EH130" s="57">
        <f t="shared" si="1810"/>
        <v>4</v>
      </c>
      <c r="EI130" s="14">
        <f t="shared" si="1810"/>
        <v>84</v>
      </c>
      <c r="EJ130" s="14">
        <f t="shared" si="2186"/>
        <v>86.3</v>
      </c>
      <c r="EK130" s="31">
        <f t="shared" ref="EK130:EK131" si="2202">EK129+"00:15"</f>
        <v>0.9791666666666653</v>
      </c>
      <c r="EL130" s="57">
        <f t="shared" si="1149"/>
        <v>72</v>
      </c>
      <c r="EM130" s="57">
        <f t="shared" si="1149"/>
        <v>5</v>
      </c>
      <c r="EN130" s="57">
        <f t="shared" si="1149"/>
        <v>1</v>
      </c>
      <c r="EO130" s="57">
        <f t="shared" si="1149"/>
        <v>2</v>
      </c>
      <c r="EP130" s="57">
        <f t="shared" si="1811"/>
        <v>11</v>
      </c>
      <c r="EQ130" s="57">
        <f t="shared" si="1811"/>
        <v>3</v>
      </c>
      <c r="ER130" s="57">
        <f t="shared" si="1811"/>
        <v>3</v>
      </c>
      <c r="ES130" s="14">
        <f t="shared" si="1811"/>
        <v>97</v>
      </c>
      <c r="ET130" s="14">
        <f t="shared" si="2187"/>
        <v>106.89999999999999</v>
      </c>
    </row>
    <row r="131" spans="1:150" ht="13" thickBot="1" x14ac:dyDescent="0.3">
      <c r="A131" s="31">
        <f t="shared" si="2188"/>
        <v>0.98958333333333193</v>
      </c>
      <c r="B131" s="57">
        <v>33</v>
      </c>
      <c r="C131" s="57">
        <v>4</v>
      </c>
      <c r="D131" s="57">
        <v>1</v>
      </c>
      <c r="E131" s="57">
        <v>0</v>
      </c>
      <c r="F131" s="57">
        <v>9</v>
      </c>
      <c r="G131" s="57">
        <v>6</v>
      </c>
      <c r="H131" s="57">
        <v>7</v>
      </c>
      <c r="I131" s="14">
        <f t="shared" si="1227"/>
        <v>60</v>
      </c>
      <c r="J131" s="14">
        <f>B131+C131+D131*1.5+E131*2.3+F131*2+G131*0.4+H131*0.2</f>
        <v>60.3</v>
      </c>
      <c r="K131" s="31">
        <f t="shared" si="2189"/>
        <v>0.98958333333333193</v>
      </c>
      <c r="L131" s="57">
        <v>1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1</v>
      </c>
      <c r="S131" s="14">
        <f t="shared" si="2173"/>
        <v>2</v>
      </c>
      <c r="T131" s="14">
        <f>L131+M131+N131*1.5+O131*2.3+P131*2+Q131*0.4+R131*0.2</f>
        <v>1.2</v>
      </c>
      <c r="U131" s="31">
        <f t="shared" si="2190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31"/>
        <v>0</v>
      </c>
      <c r="AD131" s="14">
        <f>V131+W131+X131*1.5+Y131*2.3+Z131*2+AA131*0.4+AB131*0.2</f>
        <v>0</v>
      </c>
      <c r="AE131" s="31">
        <f t="shared" si="2191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33"/>
        <v>0</v>
      </c>
      <c r="AN131" s="14">
        <f>AF131+AG131+AH131*1.5+AI131*2.3+AJ131*2+AK131*0.4+AL131*0.2</f>
        <v>0</v>
      </c>
      <c r="AO131" s="31">
        <f t="shared" si="2192"/>
        <v>0.98958333333333193</v>
      </c>
      <c r="AP131" s="57">
        <v>0</v>
      </c>
      <c r="AQ131" s="57">
        <v>1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1235"/>
        <v>1</v>
      </c>
      <c r="AX131" s="14">
        <f>AP131+AQ131+AR131*1.5+AS131*2.3+AT131*2+AU131*0.4+AV131*0.2</f>
        <v>1</v>
      </c>
      <c r="AY131" s="31">
        <f t="shared" si="2193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37"/>
        <v>0</v>
      </c>
      <c r="BH131" s="14">
        <f>AZ131+BA131+BB131*1.5+BC131*2.3+BD131*2+BE131*0.4+BF131*0.2</f>
        <v>0</v>
      </c>
      <c r="BI131" s="31">
        <f t="shared" si="2194"/>
        <v>0.98958333333333193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1239"/>
        <v>0</v>
      </c>
      <c r="BR131" s="14">
        <f>BJ131+BK131+BL131*1.5+BM131*2.3+BN131*2+BO131*0.4+BP131*0.2</f>
        <v>0</v>
      </c>
      <c r="BS131" s="31">
        <f t="shared" si="2195"/>
        <v>0.98958333333333193</v>
      </c>
      <c r="BT131" s="57">
        <v>54</v>
      </c>
      <c r="BU131" s="57">
        <v>3</v>
      </c>
      <c r="BV131" s="57">
        <v>1</v>
      </c>
      <c r="BW131" s="57">
        <v>2</v>
      </c>
      <c r="BX131" s="57">
        <v>10</v>
      </c>
      <c r="BY131" s="57">
        <v>4</v>
      </c>
      <c r="BZ131" s="57">
        <v>0</v>
      </c>
      <c r="CA131" s="14">
        <f t="shared" si="1241"/>
        <v>74</v>
      </c>
      <c r="CB131" s="14">
        <f>BT131+BU131+BV131*1.5+BW131*2.3+BX131*2+BY131*0.4+BZ131*0.2</f>
        <v>84.699999999999989</v>
      </c>
      <c r="CC131" s="31">
        <f t="shared" si="2196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43"/>
        <v>0</v>
      </c>
      <c r="CL131" s="14">
        <f>CD131+CE131+CF131*1.5+CG131*2.3+CH131*2+CI131*0.4+CJ131*0.2</f>
        <v>0</v>
      </c>
      <c r="CM131" s="31">
        <f t="shared" si="2197"/>
        <v>0.98958333333333193</v>
      </c>
      <c r="CN131" s="57">
        <f t="shared" si="1921"/>
        <v>54</v>
      </c>
      <c r="CO131" s="57">
        <f t="shared" si="1921"/>
        <v>3</v>
      </c>
      <c r="CP131" s="57">
        <f t="shared" si="1921"/>
        <v>1</v>
      </c>
      <c r="CQ131" s="57">
        <f t="shared" si="1921"/>
        <v>2</v>
      </c>
      <c r="CR131" s="57">
        <f t="shared" si="1921"/>
        <v>10</v>
      </c>
      <c r="CS131" s="57">
        <f t="shared" si="1921"/>
        <v>4</v>
      </c>
      <c r="CT131" s="57">
        <f t="shared" si="1921"/>
        <v>0</v>
      </c>
      <c r="CU131" s="14">
        <f t="shared" si="1921"/>
        <v>74</v>
      </c>
      <c r="CV131" s="14">
        <f>CN131+CO131+CP131*1.5+CQ131*2.3+CR131*2+CS131*0.4+CT131*0.2</f>
        <v>84.699999999999989</v>
      </c>
      <c r="CW131" s="31">
        <f t="shared" si="2198"/>
        <v>0.98958333333333193</v>
      </c>
      <c r="CX131" s="57">
        <f t="shared" si="1996"/>
        <v>34</v>
      </c>
      <c r="CY131" s="57">
        <f t="shared" si="1996"/>
        <v>4</v>
      </c>
      <c r="CZ131" s="57">
        <f t="shared" si="1996"/>
        <v>1</v>
      </c>
      <c r="DA131" s="57">
        <f t="shared" si="1996"/>
        <v>0</v>
      </c>
      <c r="DB131" s="57">
        <f t="shared" si="1996"/>
        <v>9</v>
      </c>
      <c r="DC131" s="57">
        <f t="shared" si="1996"/>
        <v>6</v>
      </c>
      <c r="DD131" s="57">
        <f t="shared" si="1996"/>
        <v>8</v>
      </c>
      <c r="DE131" s="14">
        <f t="shared" si="1996"/>
        <v>62</v>
      </c>
      <c r="DF131" s="14">
        <f>CX131+CY131+CZ131*1.5+DA131*2.3+DB131*2+DC131*0.4+DD131*0.2</f>
        <v>61.5</v>
      </c>
      <c r="DG131" s="31">
        <f t="shared" si="2199"/>
        <v>0.98958333333333193</v>
      </c>
      <c r="DH131" s="57">
        <f t="shared" si="1922"/>
        <v>1</v>
      </c>
      <c r="DI131" s="57">
        <f t="shared" si="1922"/>
        <v>0</v>
      </c>
      <c r="DJ131" s="57">
        <f t="shared" si="1922"/>
        <v>0</v>
      </c>
      <c r="DK131" s="57">
        <f t="shared" si="1922"/>
        <v>0</v>
      </c>
      <c r="DL131" s="57">
        <f t="shared" si="1917"/>
        <v>0</v>
      </c>
      <c r="DM131" s="57">
        <f t="shared" si="1917"/>
        <v>0</v>
      </c>
      <c r="DN131" s="57">
        <f t="shared" si="1917"/>
        <v>1</v>
      </c>
      <c r="DO131" s="14">
        <f t="shared" si="1917"/>
        <v>2</v>
      </c>
      <c r="DP131" s="14">
        <f>DH131+DI131+DJ131*1.5+DK131*2.3+DL131*2+DM131*0.4+DN131*0.2</f>
        <v>1.2</v>
      </c>
      <c r="DQ131" s="31">
        <f t="shared" si="2200"/>
        <v>0.98958333333333193</v>
      </c>
      <c r="DR131" s="57">
        <f t="shared" si="1147"/>
        <v>0</v>
      </c>
      <c r="DS131" s="57">
        <f t="shared" si="1147"/>
        <v>1</v>
      </c>
      <c r="DT131" s="57">
        <f t="shared" si="1147"/>
        <v>0</v>
      </c>
      <c r="DU131" s="57">
        <f t="shared" si="1147"/>
        <v>0</v>
      </c>
      <c r="DV131" s="57">
        <f t="shared" si="1809"/>
        <v>0</v>
      </c>
      <c r="DW131" s="57">
        <f t="shared" si="1809"/>
        <v>0</v>
      </c>
      <c r="DX131" s="57">
        <f t="shared" si="1809"/>
        <v>0</v>
      </c>
      <c r="DY131" s="14">
        <f t="shared" si="1809"/>
        <v>1</v>
      </c>
      <c r="DZ131" s="14">
        <f>DR131+DS131+DT131*1.5+DU131*2.3+DV131*2+DW131*0.4+DX131*0.2</f>
        <v>1</v>
      </c>
      <c r="EA131" s="31">
        <f t="shared" si="2201"/>
        <v>0.98958333333333193</v>
      </c>
      <c r="EB131" s="57">
        <f t="shared" si="1148"/>
        <v>33</v>
      </c>
      <c r="EC131" s="57">
        <f t="shared" si="1148"/>
        <v>5</v>
      </c>
      <c r="ED131" s="57">
        <f t="shared" si="1148"/>
        <v>1</v>
      </c>
      <c r="EE131" s="57">
        <f t="shared" si="1148"/>
        <v>0</v>
      </c>
      <c r="EF131" s="57">
        <f t="shared" si="1810"/>
        <v>9</v>
      </c>
      <c r="EG131" s="57">
        <f t="shared" si="1810"/>
        <v>6</v>
      </c>
      <c r="EH131" s="57">
        <f t="shared" si="1810"/>
        <v>7</v>
      </c>
      <c r="EI131" s="14">
        <f t="shared" si="1810"/>
        <v>61</v>
      </c>
      <c r="EJ131" s="14">
        <f>EB131+EC131+ED131*1.5+EE131*2.3+EF131*2+EG131*0.4+EH131*0.2</f>
        <v>61.3</v>
      </c>
      <c r="EK131" s="31">
        <f t="shared" si="2202"/>
        <v>0.98958333333333193</v>
      </c>
      <c r="EL131" s="57">
        <f t="shared" si="1149"/>
        <v>54</v>
      </c>
      <c r="EM131" s="57">
        <f t="shared" si="1149"/>
        <v>3</v>
      </c>
      <c r="EN131" s="57">
        <f t="shared" si="1149"/>
        <v>1</v>
      </c>
      <c r="EO131" s="57">
        <f t="shared" si="1149"/>
        <v>2</v>
      </c>
      <c r="EP131" s="57">
        <f t="shared" si="1811"/>
        <v>10</v>
      </c>
      <c r="EQ131" s="57">
        <f t="shared" si="1811"/>
        <v>4</v>
      </c>
      <c r="ER131" s="57">
        <f t="shared" si="1811"/>
        <v>0</v>
      </c>
      <c r="ES131" s="14">
        <f t="shared" si="1811"/>
        <v>74</v>
      </c>
      <c r="ET131" s="14">
        <f>EL131+EM131+EN131*1.5+EO131*2.3+EP131*2+EQ131*0.4+ER131*0.2</f>
        <v>84.699999999999989</v>
      </c>
    </row>
    <row r="132" spans="1:150" ht="13.5" thickTop="1" thickBot="1" x14ac:dyDescent="0.3">
      <c r="A132" s="32" t="s">
        <v>5</v>
      </c>
      <c r="B132" s="2">
        <f>SUM(B128:B131)</f>
        <v>210</v>
      </c>
      <c r="C132" s="2">
        <f t="shared" ref="C132" si="2203">SUM(C128:C131)</f>
        <v>15</v>
      </c>
      <c r="D132" s="2">
        <f t="shared" ref="D132" si="2204">SUM(D128:D131)</f>
        <v>4</v>
      </c>
      <c r="E132" s="2">
        <f t="shared" ref="E132" si="2205">SUM(E128:E131)</f>
        <v>1</v>
      </c>
      <c r="F132" s="2">
        <f t="shared" ref="F132" si="2206">SUM(F128:F131)</f>
        <v>40</v>
      </c>
      <c r="G132" s="2">
        <f t="shared" ref="G132" si="2207">SUM(G128:G131)</f>
        <v>35</v>
      </c>
      <c r="H132" s="2">
        <f t="shared" ref="H132" si="2208">SUM(H128:H131)</f>
        <v>31</v>
      </c>
      <c r="I132" s="15">
        <f t="shared" ref="I132" si="2209">SUM(I128:I131)</f>
        <v>336</v>
      </c>
      <c r="J132" s="33">
        <f>B132+C132+D132*1.5+E132*2.3+F132*2+G132*0.4+H132*0.2</f>
        <v>333.5</v>
      </c>
      <c r="K132" s="32" t="s">
        <v>5</v>
      </c>
      <c r="L132" s="2">
        <f>SUM(L128:L131)</f>
        <v>3</v>
      </c>
      <c r="M132" s="2">
        <f t="shared" ref="M132" si="2210">SUM(M128:M131)</f>
        <v>0</v>
      </c>
      <c r="N132" s="2">
        <f t="shared" ref="N132" si="2211">SUM(N128:N131)</f>
        <v>0</v>
      </c>
      <c r="O132" s="2">
        <f t="shared" ref="O132" si="2212">SUM(O128:O131)</f>
        <v>0</v>
      </c>
      <c r="P132" s="2">
        <f t="shared" ref="P132" si="2213">SUM(P128:P131)</f>
        <v>0</v>
      </c>
      <c r="Q132" s="2">
        <f t="shared" ref="Q132" si="2214">SUM(Q128:Q131)</f>
        <v>0</v>
      </c>
      <c r="R132" s="2">
        <f t="shared" ref="R132:S132" si="2215">SUM(R128:R131)</f>
        <v>1</v>
      </c>
      <c r="S132" s="15">
        <f t="shared" si="2215"/>
        <v>4</v>
      </c>
      <c r="T132" s="33">
        <f>L132+M132+N132*1.5+O132*2.3+P132*2+Q132*0.4+R132*0.2</f>
        <v>3.2</v>
      </c>
      <c r="U132" s="32" t="s">
        <v>5</v>
      </c>
      <c r="V132" s="2">
        <f>SUM(V128:V131)</f>
        <v>0</v>
      </c>
      <c r="W132" s="2">
        <f t="shared" ref="W132" si="2216">SUM(W128:W131)</f>
        <v>0</v>
      </c>
      <c r="X132" s="2">
        <f t="shared" ref="X132" si="2217">SUM(X128:X131)</f>
        <v>0</v>
      </c>
      <c r="Y132" s="2">
        <f t="shared" ref="Y132" si="2218">SUM(Y128:Y131)</f>
        <v>0</v>
      </c>
      <c r="Z132" s="2">
        <f t="shared" ref="Z132" si="2219">SUM(Z128:Z131)</f>
        <v>0</v>
      </c>
      <c r="AA132" s="2">
        <f t="shared" ref="AA132" si="2220">SUM(AA128:AA131)</f>
        <v>0</v>
      </c>
      <c r="AB132" s="2">
        <f t="shared" ref="AB132" si="2221">SUM(AB128:AB131)</f>
        <v>0</v>
      </c>
      <c r="AC132" s="15">
        <f t="shared" ref="AC132" si="2222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4</v>
      </c>
      <c r="AG132" s="2">
        <f t="shared" ref="AG132" si="2223">SUM(AG128:AG131)</f>
        <v>0</v>
      </c>
      <c r="AH132" s="2">
        <f t="shared" ref="AH132" si="2224">SUM(AH128:AH131)</f>
        <v>0</v>
      </c>
      <c r="AI132" s="2">
        <f t="shared" ref="AI132" si="2225">SUM(AI128:AI131)</f>
        <v>0</v>
      </c>
      <c r="AJ132" s="2">
        <f t="shared" ref="AJ132" si="2226">SUM(AJ128:AJ131)</f>
        <v>0</v>
      </c>
      <c r="AK132" s="2">
        <f t="shared" ref="AK132" si="2227">SUM(AK128:AK131)</f>
        <v>2</v>
      </c>
      <c r="AL132" s="2">
        <f t="shared" ref="AL132" si="2228">SUM(AL128:AL131)</f>
        <v>0</v>
      </c>
      <c r="AM132" s="15">
        <f t="shared" ref="AM132" si="2229">SUM(AM128:AM131)</f>
        <v>6</v>
      </c>
      <c r="AN132" s="33">
        <f>AF132+AG132+AH132*1.5+AI132*2.3+AJ132*2+AK132*0.4+AL132*0.2</f>
        <v>4.8</v>
      </c>
      <c r="AO132" s="32" t="s">
        <v>5</v>
      </c>
      <c r="AP132" s="2">
        <f>SUM(AP128:AP131)</f>
        <v>3</v>
      </c>
      <c r="AQ132" s="2">
        <f t="shared" ref="AQ132" si="2230">SUM(AQ128:AQ131)</f>
        <v>1</v>
      </c>
      <c r="AR132" s="2">
        <f t="shared" ref="AR132" si="2231">SUM(AR128:AR131)</f>
        <v>0</v>
      </c>
      <c r="AS132" s="2">
        <f t="shared" ref="AS132" si="2232">SUM(AS128:AS131)</f>
        <v>0</v>
      </c>
      <c r="AT132" s="2">
        <f t="shared" ref="AT132" si="2233">SUM(AT128:AT131)</f>
        <v>0</v>
      </c>
      <c r="AU132" s="2">
        <f t="shared" ref="AU132" si="2234">SUM(AU128:AU131)</f>
        <v>0</v>
      </c>
      <c r="AV132" s="2">
        <f t="shared" ref="AV132" si="2235">SUM(AV128:AV131)</f>
        <v>2</v>
      </c>
      <c r="AW132" s="15">
        <f t="shared" ref="AW132" si="2236">SUM(AW128:AW131)</f>
        <v>6</v>
      </c>
      <c r="AX132" s="33">
        <f>AP132+AQ132+AR132*1.5+AS132*2.3+AT132*2+AU132*0.4+AV132*0.2</f>
        <v>4.4000000000000004</v>
      </c>
      <c r="AY132" s="32" t="s">
        <v>5</v>
      </c>
      <c r="AZ132" s="2">
        <f>SUM(AZ128:AZ131)</f>
        <v>0</v>
      </c>
      <c r="BA132" s="2">
        <f t="shared" ref="BA132" si="2237">SUM(BA128:BA131)</f>
        <v>0</v>
      </c>
      <c r="BB132" s="2">
        <f t="shared" ref="BB132" si="2238">SUM(BB128:BB131)</f>
        <v>0</v>
      </c>
      <c r="BC132" s="2">
        <f t="shared" ref="BC132" si="2239">SUM(BC128:BC131)</f>
        <v>0</v>
      </c>
      <c r="BD132" s="2">
        <f t="shared" ref="BD132" si="2240">SUM(BD128:BD131)</f>
        <v>0</v>
      </c>
      <c r="BE132" s="2">
        <f t="shared" ref="BE132" si="2241">SUM(BE128:BE131)</f>
        <v>0</v>
      </c>
      <c r="BF132" s="2">
        <f t="shared" ref="BF132" si="2242">SUM(BF128:BF131)</f>
        <v>0</v>
      </c>
      <c r="BG132" s="15">
        <f t="shared" ref="BG132" si="2243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1</v>
      </c>
      <c r="BK132" s="2">
        <f t="shared" ref="BK132" si="2244">SUM(BK128:BK131)</f>
        <v>0</v>
      </c>
      <c r="BL132" s="2">
        <f t="shared" ref="BL132" si="2245">SUM(BL128:BL131)</f>
        <v>0</v>
      </c>
      <c r="BM132" s="2">
        <f t="shared" ref="BM132" si="2246">SUM(BM128:BM131)</f>
        <v>0</v>
      </c>
      <c r="BN132" s="2">
        <f t="shared" ref="BN132" si="2247">SUM(BN128:BN131)</f>
        <v>0</v>
      </c>
      <c r="BO132" s="2">
        <f t="shared" ref="BO132" si="2248">SUM(BO128:BO131)</f>
        <v>0</v>
      </c>
      <c r="BP132" s="2">
        <f t="shared" ref="BP132" si="2249">SUM(BP128:BP131)</f>
        <v>0</v>
      </c>
      <c r="BQ132" s="15">
        <f t="shared" ref="BQ132" si="2250">SUM(BQ128:BQ131)</f>
        <v>1</v>
      </c>
      <c r="BR132" s="33">
        <f>BJ132+BK132+BL132*1.5+BM132*2.3+BN132*2+BO132*0.4+BP132*0.2</f>
        <v>1</v>
      </c>
      <c r="BS132" s="32" t="s">
        <v>5</v>
      </c>
      <c r="BT132" s="2">
        <f>SUM(BT128:BT131)</f>
        <v>245</v>
      </c>
      <c r="BU132" s="2">
        <f t="shared" ref="BU132" si="2251">SUM(BU128:BU131)</f>
        <v>13</v>
      </c>
      <c r="BV132" s="2">
        <f t="shared" ref="BV132" si="2252">SUM(BV128:BV131)</f>
        <v>3</v>
      </c>
      <c r="BW132" s="2">
        <f t="shared" ref="BW132" si="2253">SUM(BW128:BW131)</f>
        <v>5</v>
      </c>
      <c r="BX132" s="2">
        <f t="shared" ref="BX132" si="2254">SUM(BX128:BX131)</f>
        <v>38</v>
      </c>
      <c r="BY132" s="2">
        <f t="shared" ref="BY132" si="2255">SUM(BY128:BY131)</f>
        <v>17</v>
      </c>
      <c r="BZ132" s="2">
        <f t="shared" ref="BZ132" si="2256">SUM(BZ128:BZ131)</f>
        <v>4</v>
      </c>
      <c r="CA132" s="15">
        <f t="shared" ref="CA132" si="2257">SUM(CA128:CA131)</f>
        <v>325</v>
      </c>
      <c r="CB132" s="33">
        <f>BT132+BU132+BV132*1.5+BW132*2.3+BX132*2+BY132*0.4+BZ132*0.2</f>
        <v>357.6</v>
      </c>
      <c r="CC132" s="32" t="s">
        <v>5</v>
      </c>
      <c r="CD132" s="2">
        <f>SUM(CD128:CD131)</f>
        <v>0</v>
      </c>
      <c r="CE132" s="2">
        <f t="shared" ref="CE132" si="2258">SUM(CE128:CE131)</f>
        <v>0</v>
      </c>
      <c r="CF132" s="2">
        <f t="shared" ref="CF132" si="2259">SUM(CF128:CF131)</f>
        <v>0</v>
      </c>
      <c r="CG132" s="2">
        <f t="shared" ref="CG132" si="2260">SUM(CG128:CG131)</f>
        <v>0</v>
      </c>
      <c r="CH132" s="2">
        <f t="shared" ref="CH132" si="2261">SUM(CH128:CH131)</f>
        <v>0</v>
      </c>
      <c r="CI132" s="2">
        <f t="shared" ref="CI132" si="2262">SUM(CI128:CI131)</f>
        <v>0</v>
      </c>
      <c r="CJ132" s="2">
        <f t="shared" ref="CJ132" si="2263">SUM(CJ128:CJ131)</f>
        <v>0</v>
      </c>
      <c r="CK132" s="15">
        <f t="shared" ref="CK132" si="2264">SUM(CK128:CK131)</f>
        <v>0</v>
      </c>
      <c r="CL132" s="15">
        <f>CD132+CE132+CF132*1.5+CG132*2.3+CH132*2+CI132*0.4+CJ132*0.2</f>
        <v>0</v>
      </c>
      <c r="CM132" s="34" t="s">
        <v>5</v>
      </c>
      <c r="CN132" s="2">
        <f t="shared" si="1921"/>
        <v>249</v>
      </c>
      <c r="CO132" s="2">
        <f t="shared" si="1921"/>
        <v>13</v>
      </c>
      <c r="CP132" s="2">
        <f t="shared" si="1921"/>
        <v>3</v>
      </c>
      <c r="CQ132" s="2">
        <f t="shared" si="1921"/>
        <v>5</v>
      </c>
      <c r="CR132" s="2">
        <f t="shared" si="1921"/>
        <v>38</v>
      </c>
      <c r="CS132" s="2">
        <f t="shared" si="1921"/>
        <v>19</v>
      </c>
      <c r="CT132" s="2">
        <f t="shared" si="1921"/>
        <v>4</v>
      </c>
      <c r="CU132" s="15">
        <f t="shared" si="1921"/>
        <v>331</v>
      </c>
      <c r="CV132" s="15">
        <f>CN132+CO132+CP132*1.5+CQ132*2.3+CR132*2+CS132*0.4+CT132*0.2</f>
        <v>362.40000000000003</v>
      </c>
      <c r="CW132" s="34" t="s">
        <v>5</v>
      </c>
      <c r="CX132" s="2">
        <f t="shared" si="1996"/>
        <v>213</v>
      </c>
      <c r="CY132" s="2">
        <f t="shared" si="1996"/>
        <v>15</v>
      </c>
      <c r="CZ132" s="2">
        <f t="shared" si="1996"/>
        <v>4</v>
      </c>
      <c r="DA132" s="2">
        <f t="shared" si="1996"/>
        <v>1</v>
      </c>
      <c r="DB132" s="2">
        <f t="shared" si="1996"/>
        <v>40</v>
      </c>
      <c r="DC132" s="2">
        <f t="shared" si="1996"/>
        <v>35</v>
      </c>
      <c r="DD132" s="2">
        <f t="shared" si="1996"/>
        <v>32</v>
      </c>
      <c r="DE132" s="15">
        <f t="shared" si="1996"/>
        <v>340</v>
      </c>
      <c r="DF132" s="15">
        <f>CX132+CY132+CZ132*1.5+DA132*2.3+DB132*2+DC132*0.4+DD132*0.2</f>
        <v>336.7</v>
      </c>
      <c r="DG132" s="34" t="s">
        <v>5</v>
      </c>
      <c r="DH132" s="2">
        <f t="shared" si="1922"/>
        <v>4</v>
      </c>
      <c r="DI132" s="2">
        <f t="shared" si="1922"/>
        <v>0</v>
      </c>
      <c r="DJ132" s="2">
        <f t="shared" si="1922"/>
        <v>0</v>
      </c>
      <c r="DK132" s="2">
        <f t="shared" si="1922"/>
        <v>0</v>
      </c>
      <c r="DL132" s="2">
        <f t="shared" si="1917"/>
        <v>0</v>
      </c>
      <c r="DM132" s="2">
        <f t="shared" si="1917"/>
        <v>0</v>
      </c>
      <c r="DN132" s="2">
        <f t="shared" si="1917"/>
        <v>1</v>
      </c>
      <c r="DO132" s="15">
        <f t="shared" si="1917"/>
        <v>5</v>
      </c>
      <c r="DP132" s="15">
        <f>DH132+DI132+DJ132*1.5+DK132*2.3+DL132*2+DM132*0.4+DN132*0.2</f>
        <v>4.2</v>
      </c>
      <c r="DQ132" s="34" t="s">
        <v>5</v>
      </c>
      <c r="DR132" s="2">
        <f t="shared" si="1147"/>
        <v>7</v>
      </c>
      <c r="DS132" s="2">
        <f t="shared" si="1147"/>
        <v>1</v>
      </c>
      <c r="DT132" s="2">
        <f t="shared" si="1147"/>
        <v>0</v>
      </c>
      <c r="DU132" s="2">
        <f t="shared" si="1147"/>
        <v>0</v>
      </c>
      <c r="DV132" s="2">
        <f t="shared" si="1809"/>
        <v>0</v>
      </c>
      <c r="DW132" s="2">
        <f t="shared" si="1809"/>
        <v>2</v>
      </c>
      <c r="DX132" s="2">
        <f t="shared" si="1809"/>
        <v>2</v>
      </c>
      <c r="DY132" s="15">
        <f t="shared" si="1809"/>
        <v>12</v>
      </c>
      <c r="DZ132" s="15">
        <f>DR132+DS132+DT132*1.5+DU132*2.3+DV132*2+DW132*0.4+DX132*0.2</f>
        <v>9.2000000000000011</v>
      </c>
      <c r="EA132" s="34" t="s">
        <v>5</v>
      </c>
      <c r="EB132" s="2">
        <f t="shared" si="1148"/>
        <v>213</v>
      </c>
      <c r="EC132" s="2">
        <f t="shared" si="1148"/>
        <v>16</v>
      </c>
      <c r="ED132" s="2">
        <f t="shared" si="1148"/>
        <v>4</v>
      </c>
      <c r="EE132" s="2">
        <f t="shared" si="1148"/>
        <v>1</v>
      </c>
      <c r="EF132" s="2">
        <f t="shared" si="1810"/>
        <v>40</v>
      </c>
      <c r="EG132" s="2">
        <f t="shared" si="1810"/>
        <v>35</v>
      </c>
      <c r="EH132" s="2">
        <f t="shared" si="1810"/>
        <v>33</v>
      </c>
      <c r="EI132" s="15">
        <f t="shared" si="1810"/>
        <v>342</v>
      </c>
      <c r="EJ132" s="15">
        <f>EB132+EC132+ED132*1.5+EE132*2.3+EF132*2+EG132*0.4+EH132*0.2</f>
        <v>337.90000000000003</v>
      </c>
      <c r="EK132" s="34" t="s">
        <v>5</v>
      </c>
      <c r="EL132" s="2">
        <f t="shared" si="1149"/>
        <v>246</v>
      </c>
      <c r="EM132" s="2">
        <f t="shared" si="1149"/>
        <v>13</v>
      </c>
      <c r="EN132" s="2">
        <f t="shared" si="1149"/>
        <v>3</v>
      </c>
      <c r="EO132" s="2">
        <f t="shared" si="1149"/>
        <v>5</v>
      </c>
      <c r="EP132" s="2">
        <f t="shared" si="1811"/>
        <v>38</v>
      </c>
      <c r="EQ132" s="2">
        <f t="shared" si="1811"/>
        <v>17</v>
      </c>
      <c r="ER132" s="2">
        <f t="shared" si="1811"/>
        <v>4</v>
      </c>
      <c r="ES132" s="15">
        <f t="shared" si="1811"/>
        <v>326</v>
      </c>
      <c r="ET132" s="15">
        <f>EL132+EM132+EN132*1.5+EO132*2.3+EP132*2+EQ132*0.4+ER132*0.2</f>
        <v>358.6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6186</v>
      </c>
      <c r="C133" s="36">
        <f t="shared" ref="C133:J133" si="2265">SUM(C132,C127,C122,C117,C112,C107,C102,C97,C92,C87,C82,C77,C72,C67,C62,C57,C52,C47,C42,C37,C32,C27,C22,C17)</f>
        <v>1403</v>
      </c>
      <c r="D133" s="36">
        <f t="shared" si="2265"/>
        <v>328</v>
      </c>
      <c r="E133" s="36">
        <f t="shared" si="2265"/>
        <v>51</v>
      </c>
      <c r="F133" s="36">
        <f t="shared" si="2265"/>
        <v>1132</v>
      </c>
      <c r="G133" s="36">
        <f t="shared" si="2265"/>
        <v>899</v>
      </c>
      <c r="H133" s="36">
        <f t="shared" si="2265"/>
        <v>783</v>
      </c>
      <c r="I133" s="37">
        <f t="shared" si="2265"/>
        <v>10782</v>
      </c>
      <c r="J133" s="37">
        <f t="shared" si="2265"/>
        <v>10978.499999999998</v>
      </c>
      <c r="K133" s="35" t="s">
        <v>6</v>
      </c>
      <c r="L133" s="36">
        <f>SUM(L132,L127,L122,L117,L112,L107,L102,L97,L92,L87,L82,L77,L72,L67,L62,L57,L52,L47,L42,L37,L32,L27,L22,L17)</f>
        <v>79</v>
      </c>
      <c r="M133" s="36">
        <f t="shared" ref="M133:T133" si="2266">SUM(M132,M127,M122,M117,M112,M107,M102,M97,M92,M87,M82,M77,M72,M67,M62,M57,M52,M47,M42,M37,M32,M27,M22,M17)</f>
        <v>18</v>
      </c>
      <c r="N133" s="36">
        <f t="shared" si="2266"/>
        <v>14</v>
      </c>
      <c r="O133" s="36">
        <f t="shared" si="2266"/>
        <v>0</v>
      </c>
      <c r="P133" s="36">
        <f t="shared" si="2266"/>
        <v>1</v>
      </c>
      <c r="Q133" s="36">
        <f t="shared" si="2266"/>
        <v>12</v>
      </c>
      <c r="R133" s="36">
        <f t="shared" si="2266"/>
        <v>27</v>
      </c>
      <c r="S133" s="37">
        <f t="shared" si="2266"/>
        <v>151</v>
      </c>
      <c r="T133" s="37">
        <f t="shared" si="2266"/>
        <v>130.19999999999996</v>
      </c>
      <c r="U133" s="35" t="s">
        <v>6</v>
      </c>
      <c r="V133" s="36">
        <f>SUM(V132,V127,V122,V117,V112,V107,V102,V97,V92,V87,V82,V77,V72,V67,V62,V57,V52,V47,V42,V37,V32,V27,V22,V17)</f>
        <v>1</v>
      </c>
      <c r="W133" s="36">
        <f t="shared" ref="W133:AD133" si="2267">SUM(W132,W127,W122,W117,W112,W107,W102,W97,W92,W87,W82,W77,W72,W67,W62,W57,W52,W47,W42,W37,W32,W27,W22,W17)</f>
        <v>0</v>
      </c>
      <c r="X133" s="36">
        <f t="shared" si="2267"/>
        <v>0</v>
      </c>
      <c r="Y133" s="36">
        <f t="shared" si="2267"/>
        <v>0</v>
      </c>
      <c r="Z133" s="36">
        <f t="shared" si="2267"/>
        <v>0</v>
      </c>
      <c r="AA133" s="36">
        <f t="shared" si="2267"/>
        <v>0</v>
      </c>
      <c r="AB133" s="36">
        <f t="shared" si="2267"/>
        <v>0</v>
      </c>
      <c r="AC133" s="37">
        <f t="shared" si="2267"/>
        <v>1</v>
      </c>
      <c r="AD133" s="37">
        <f t="shared" si="2267"/>
        <v>1</v>
      </c>
      <c r="AE133" s="35" t="s">
        <v>6</v>
      </c>
      <c r="AF133" s="36">
        <f>SUM(AF132,AF127,AF122,AF117,AF112,AF107,AF102,AF97,AF92,AF87,AF82,AF77,AF72,AF67,AF62,AF57,AF52,AF47,AF42,AF37,AF32,AF27,AF22,AF17)</f>
        <v>132</v>
      </c>
      <c r="AG133" s="36">
        <f t="shared" ref="AG133:AN133" si="2268">SUM(AG132,AG127,AG122,AG117,AG112,AG107,AG102,AG97,AG92,AG87,AG82,AG77,AG72,AG67,AG62,AG57,AG52,AG47,AG42,AG37,AG32,AG27,AG22,AG17)</f>
        <v>38</v>
      </c>
      <c r="AH133" s="36">
        <f t="shared" si="2268"/>
        <v>6</v>
      </c>
      <c r="AI133" s="36">
        <f t="shared" si="2268"/>
        <v>0</v>
      </c>
      <c r="AJ133" s="36">
        <f t="shared" si="2268"/>
        <v>1</v>
      </c>
      <c r="AK133" s="36">
        <f t="shared" si="2268"/>
        <v>16</v>
      </c>
      <c r="AL133" s="36">
        <f t="shared" si="2268"/>
        <v>44</v>
      </c>
      <c r="AM133" s="37">
        <f t="shared" si="2268"/>
        <v>237</v>
      </c>
      <c r="AN133" s="37">
        <f t="shared" si="2268"/>
        <v>196.2</v>
      </c>
      <c r="AO133" s="35" t="s">
        <v>6</v>
      </c>
      <c r="AP133" s="36">
        <f>SUM(AP132,AP127,AP122,AP117,AP112,AP107,AP102,AP97,AP92,AP87,AP82,AP77,AP72,AP67,AP62,AP57,AP52,AP47,AP42,AP37,AP32,AP27,AP22,AP17)</f>
        <v>70</v>
      </c>
      <c r="AQ133" s="36">
        <f t="shared" ref="AQ133:AX133" si="2269">SUM(AQ132,AQ127,AQ122,AQ117,AQ112,AQ107,AQ102,AQ97,AQ92,AQ87,AQ82,AQ77,AQ72,AQ67,AQ62,AQ57,AQ52,AQ47,AQ42,AQ37,AQ32,AQ27,AQ22,AQ17)</f>
        <v>22</v>
      </c>
      <c r="AR133" s="36">
        <f t="shared" si="2269"/>
        <v>8</v>
      </c>
      <c r="AS133" s="36">
        <f t="shared" si="2269"/>
        <v>0</v>
      </c>
      <c r="AT133" s="36">
        <f t="shared" si="2269"/>
        <v>2</v>
      </c>
      <c r="AU133" s="36">
        <f t="shared" si="2269"/>
        <v>15</v>
      </c>
      <c r="AV133" s="36">
        <f t="shared" si="2269"/>
        <v>49</v>
      </c>
      <c r="AW133" s="37">
        <f t="shared" si="2269"/>
        <v>166</v>
      </c>
      <c r="AX133" s="37">
        <f t="shared" si="2269"/>
        <v>123.80000000000001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70">SUM(BA132,BA127,BA122,BA117,BA112,BA107,BA102,BA97,BA92,BA87,BA82,BA77,BA72,BA67,BA62,BA57,BA52,BA47,BA42,BA37,BA32,BA27,BA22,BA17)</f>
        <v>0</v>
      </c>
      <c r="BB133" s="36">
        <f t="shared" si="2270"/>
        <v>0</v>
      </c>
      <c r="BC133" s="36">
        <f t="shared" si="2270"/>
        <v>0</v>
      </c>
      <c r="BD133" s="36">
        <f t="shared" si="2270"/>
        <v>0</v>
      </c>
      <c r="BE133" s="36">
        <f t="shared" si="2270"/>
        <v>0</v>
      </c>
      <c r="BF133" s="36">
        <f t="shared" si="2270"/>
        <v>0</v>
      </c>
      <c r="BG133" s="37">
        <f t="shared" si="2270"/>
        <v>0</v>
      </c>
      <c r="BH133" s="37">
        <f t="shared" si="2270"/>
        <v>0</v>
      </c>
      <c r="BI133" s="35" t="s">
        <v>6</v>
      </c>
      <c r="BJ133" s="36">
        <f>SUM(BJ132,BJ127,BJ122,BJ117,BJ112,BJ107,BJ102,BJ97,BJ92,BJ87,BJ82,BJ77,BJ72,BJ67,BJ62,BJ57,BJ52,BJ47,BJ42,BJ37,BJ32,BJ27,BJ22,BJ17)</f>
        <v>19</v>
      </c>
      <c r="BK133" s="36">
        <f t="shared" ref="BK133:BR133" si="2271">SUM(BK132,BK127,BK122,BK117,BK112,BK107,BK102,BK97,BK92,BK87,BK82,BK77,BK72,BK67,BK62,BK57,BK52,BK47,BK42,BK37,BK32,BK27,BK22,BK17)</f>
        <v>5</v>
      </c>
      <c r="BL133" s="36">
        <f t="shared" si="2271"/>
        <v>3</v>
      </c>
      <c r="BM133" s="36">
        <f t="shared" si="2271"/>
        <v>0</v>
      </c>
      <c r="BN133" s="36">
        <f t="shared" si="2271"/>
        <v>4</v>
      </c>
      <c r="BO133" s="36">
        <f t="shared" si="2271"/>
        <v>12</v>
      </c>
      <c r="BP133" s="36">
        <f t="shared" si="2271"/>
        <v>51</v>
      </c>
      <c r="BQ133" s="37">
        <f t="shared" si="2271"/>
        <v>94</v>
      </c>
      <c r="BR133" s="37">
        <f t="shared" si="2271"/>
        <v>51.500000000000007</v>
      </c>
      <c r="BS133" s="35" t="s">
        <v>6</v>
      </c>
      <c r="BT133" s="36">
        <f>SUM(BT132,BT127,BT122,BT117,BT112,BT107,BT102,BT97,BT92,BT87,BT82,BT77,BT72,BT67,BT62,BT57,BT52,BT47,BT42,BT37,BT32,BT27,BT22,BT17)</f>
        <v>5476</v>
      </c>
      <c r="BU133" s="36">
        <f t="shared" ref="BU133:CB133" si="2272">SUM(BU132,BU127,BU122,BU117,BU112,BU107,BU102,BU97,BU92,BU87,BU82,BU77,BU72,BU67,BU62,BU57,BU52,BU47,BU42,BU37,BU32,BU27,BU22,BU17)</f>
        <v>1087</v>
      </c>
      <c r="BV133" s="36">
        <f t="shared" si="2272"/>
        <v>361</v>
      </c>
      <c r="BW133" s="36">
        <f t="shared" si="2272"/>
        <v>50</v>
      </c>
      <c r="BX133" s="36">
        <f t="shared" si="2272"/>
        <v>1144</v>
      </c>
      <c r="BY133" s="36">
        <f t="shared" si="2272"/>
        <v>887</v>
      </c>
      <c r="BZ133" s="36">
        <f t="shared" si="2272"/>
        <v>1018</v>
      </c>
      <c r="CA133" s="37">
        <f t="shared" si="2272"/>
        <v>10023</v>
      </c>
      <c r="CB133" s="37">
        <f t="shared" si="2272"/>
        <v>10065.9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2273">SUM(CE132,CE127,CE122,CE117,CE112,CE107,CE102,CE97,CE92,CE87,CE82,CE77,CE72,CE67,CE62,CE57,CE52,CE47,CE42,CE37,CE32,CE27,CE22,CE17)</f>
        <v>0</v>
      </c>
      <c r="CF133" s="36">
        <f t="shared" si="2273"/>
        <v>0</v>
      </c>
      <c r="CG133" s="36">
        <f t="shared" si="2273"/>
        <v>1</v>
      </c>
      <c r="CH133" s="36">
        <f t="shared" si="2273"/>
        <v>0</v>
      </c>
      <c r="CI133" s="36">
        <f t="shared" si="2273"/>
        <v>0</v>
      </c>
      <c r="CJ133" s="36">
        <f t="shared" si="2273"/>
        <v>0</v>
      </c>
      <c r="CK133" s="37">
        <f t="shared" si="2273"/>
        <v>1</v>
      </c>
      <c r="CL133" s="37">
        <f t="shared" si="2273"/>
        <v>2.2999999999999998</v>
      </c>
      <c r="CM133" s="35" t="s">
        <v>6</v>
      </c>
      <c r="CN133" s="36">
        <f>SUM(CN132,CN127,CN122,CN117,CN112,CN107,CN102,CN97,CN92,CN87,CN82,CN77,CN72,CN67,CN62,CN57,CN52,CN47,CN42,CN37,CN32,CN27,CN22,CN17)</f>
        <v>5609</v>
      </c>
      <c r="CO133" s="36">
        <f t="shared" ref="CO133:CV133" si="2274">SUM(CO132,CO127,CO122,CO117,CO112,CO107,CO102,CO97,CO92,CO87,CO82,CO77,CO72,CO67,CO62,CO57,CO52,CO47,CO42,CO37,CO32,CO27,CO22,CO17)</f>
        <v>1125</v>
      </c>
      <c r="CP133" s="36">
        <f t="shared" si="2274"/>
        <v>367</v>
      </c>
      <c r="CQ133" s="36">
        <f t="shared" si="2274"/>
        <v>50</v>
      </c>
      <c r="CR133" s="36">
        <f t="shared" si="2274"/>
        <v>1145</v>
      </c>
      <c r="CS133" s="36">
        <f t="shared" si="2274"/>
        <v>903</v>
      </c>
      <c r="CT133" s="36">
        <f t="shared" si="2274"/>
        <v>1062</v>
      </c>
      <c r="CU133" s="37">
        <f t="shared" si="2274"/>
        <v>10261</v>
      </c>
      <c r="CV133" s="37">
        <f t="shared" si="2274"/>
        <v>10263.099999999999</v>
      </c>
      <c r="CW133" s="35" t="s">
        <v>6</v>
      </c>
      <c r="CX133" s="36">
        <f>SUM(CX132,CX127,CX122,CX117,CX112,CX107,CX102,CX97,CX92,CX87,CX82,CX77,CX72,CX67,CX62,CX57,CX52,CX47,CX42,CX37,CX32,CX27,CX22,CX17)</f>
        <v>6266</v>
      </c>
      <c r="CY133" s="36">
        <f t="shared" ref="CY133:DF133" si="2275">SUM(CY132,CY127,CY122,CY117,CY112,CY107,CY102,CY97,CY92,CY87,CY82,CY77,CY72,CY67,CY62,CY57,CY52,CY47,CY42,CY37,CY32,CY27,CY22,CY17)</f>
        <v>1421</v>
      </c>
      <c r="CZ133" s="36">
        <f t="shared" si="2275"/>
        <v>342</v>
      </c>
      <c r="DA133" s="36">
        <f t="shared" si="2275"/>
        <v>51</v>
      </c>
      <c r="DB133" s="36">
        <f t="shared" si="2275"/>
        <v>1133</v>
      </c>
      <c r="DC133" s="36">
        <f t="shared" si="2275"/>
        <v>911</v>
      </c>
      <c r="DD133" s="36">
        <f t="shared" si="2275"/>
        <v>810</v>
      </c>
      <c r="DE133" s="37">
        <f t="shared" si="2275"/>
        <v>10934</v>
      </c>
      <c r="DF133" s="37">
        <f t="shared" si="2275"/>
        <v>11109.7</v>
      </c>
      <c r="DG133" s="35" t="s">
        <v>6</v>
      </c>
      <c r="DH133" s="36">
        <f>SUM(DH132,DH127,DH122,DH117,DH112,DH107,DH102,DH97,DH92,DH87,DH82,DH77,DH72,DH67,DH62,DH57,DH52,DH47,DH42,DH37,DH32,DH27,DH22,DH17)</f>
        <v>98</v>
      </c>
      <c r="DI133" s="36">
        <f t="shared" ref="DI133:DP133" si="2276">SUM(DI132,DI127,DI122,DI117,DI112,DI107,DI102,DI97,DI92,DI87,DI82,DI77,DI72,DI67,DI62,DI57,DI52,DI47,DI42,DI37,DI32,DI27,DI22,DI17)</f>
        <v>23</v>
      </c>
      <c r="DJ133" s="36">
        <f t="shared" si="2276"/>
        <v>17</v>
      </c>
      <c r="DK133" s="36">
        <f t="shared" si="2276"/>
        <v>0</v>
      </c>
      <c r="DL133" s="36">
        <f t="shared" si="2276"/>
        <v>5</v>
      </c>
      <c r="DM133" s="36">
        <f t="shared" si="2276"/>
        <v>24</v>
      </c>
      <c r="DN133" s="36">
        <f t="shared" si="2276"/>
        <v>78</v>
      </c>
      <c r="DO133" s="37">
        <f t="shared" si="2276"/>
        <v>245</v>
      </c>
      <c r="DP133" s="37">
        <f t="shared" si="2276"/>
        <v>181.69999999999996</v>
      </c>
      <c r="DQ133" s="35" t="s">
        <v>6</v>
      </c>
      <c r="DR133" s="36">
        <f>SUM(DR132,DR127,DR122,DR117,DR112,DR107,DR102,DR97,DR92,DR87,DR82,DR77,DR72,DR67,DR62,DR57,DR52,DR47,DR42,DR37,DR32,DR27,DR22,DR17)</f>
        <v>202</v>
      </c>
      <c r="DS133" s="36">
        <f t="shared" ref="DS133:DZ133" si="2277">SUM(DS132,DS127,DS122,DS117,DS112,DS107,DS102,DS97,DS92,DS87,DS82,DS77,DS72,DS67,DS62,DS57,DS52,DS47,DS42,DS37,DS32,DS27,DS22,DS17)</f>
        <v>60</v>
      </c>
      <c r="DT133" s="36">
        <f t="shared" si="2277"/>
        <v>14</v>
      </c>
      <c r="DU133" s="36">
        <f t="shared" si="2277"/>
        <v>0</v>
      </c>
      <c r="DV133" s="36">
        <f t="shared" si="2277"/>
        <v>3</v>
      </c>
      <c r="DW133" s="36">
        <f t="shared" si="2277"/>
        <v>31</v>
      </c>
      <c r="DX133" s="36">
        <f t="shared" si="2277"/>
        <v>93</v>
      </c>
      <c r="DY133" s="37">
        <f t="shared" si="2277"/>
        <v>403</v>
      </c>
      <c r="DZ133" s="37">
        <f t="shared" si="2277"/>
        <v>319.99999999999994</v>
      </c>
      <c r="EA133" s="35" t="s">
        <v>6</v>
      </c>
      <c r="EB133" s="36">
        <f>SUM(EB132,EB127,EB122,EB117,EB112,EB107,EB102,EB97,EB92,EB87,EB82,EB77,EB72,EB67,EB62,EB57,EB52,EB47,EB42,EB37,EB32,EB27,EB22,EB17)</f>
        <v>6256</v>
      </c>
      <c r="EC133" s="36">
        <f t="shared" ref="EC133:EJ133" si="2278">SUM(EC132,EC127,EC122,EC117,EC112,EC107,EC102,EC97,EC92,EC87,EC82,EC77,EC72,EC67,EC62,EC57,EC52,EC47,EC42,EC37,EC32,EC27,EC22,EC17)</f>
        <v>1425</v>
      </c>
      <c r="ED133" s="36">
        <f t="shared" si="2278"/>
        <v>336</v>
      </c>
      <c r="EE133" s="36">
        <f t="shared" si="2278"/>
        <v>52</v>
      </c>
      <c r="EF133" s="36">
        <f t="shared" si="2278"/>
        <v>1134</v>
      </c>
      <c r="EG133" s="36">
        <f t="shared" si="2278"/>
        <v>914</v>
      </c>
      <c r="EH133" s="36">
        <f t="shared" si="2278"/>
        <v>832</v>
      </c>
      <c r="EI133" s="37">
        <f t="shared" si="2278"/>
        <v>10949</v>
      </c>
      <c r="EJ133" s="37">
        <f t="shared" si="2278"/>
        <v>11104.599999999999</v>
      </c>
      <c r="EK133" s="35" t="s">
        <v>6</v>
      </c>
      <c r="EL133" s="36">
        <f>SUM(EL132,EL127,EL122,EL117,EL112,EL107,EL102,EL97,EL92,EL87,EL82,EL77,EL72,EL67,EL62,EL57,EL52,EL47,EL42,EL37,EL32,EL27,EL22,EL17)</f>
        <v>5495</v>
      </c>
      <c r="EM133" s="36">
        <f t="shared" ref="EM133:ET133" si="2279">SUM(EM132,EM127,EM122,EM117,EM112,EM107,EM102,EM97,EM92,EM87,EM82,EM77,EM72,EM67,EM62,EM57,EM52,EM47,EM42,EM37,EM32,EM27,EM22,EM17)</f>
        <v>1092</v>
      </c>
      <c r="EN133" s="36">
        <f t="shared" si="2279"/>
        <v>364</v>
      </c>
      <c r="EO133" s="36">
        <f t="shared" si="2279"/>
        <v>51</v>
      </c>
      <c r="EP133" s="36">
        <f t="shared" si="2279"/>
        <v>1148</v>
      </c>
      <c r="EQ133" s="36">
        <f t="shared" si="2279"/>
        <v>899</v>
      </c>
      <c r="ER133" s="36">
        <f t="shared" si="2279"/>
        <v>1069</v>
      </c>
      <c r="ES133" s="37">
        <f t="shared" si="2279"/>
        <v>10118</v>
      </c>
      <c r="ET133" s="37">
        <f t="shared" si="2279"/>
        <v>10119.699999999997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45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B6 07022024'!S17</f>
        <v>1</v>
      </c>
      <c r="X4" s="48">
        <f>'Site B6 07022024'!I17</f>
        <v>268</v>
      </c>
      <c r="Y4" s="48">
        <f>'Site B6 07022024'!AC17</f>
        <v>0</v>
      </c>
      <c r="Z4" s="48">
        <f>'Site B6 07022024'!AM17</f>
        <v>1</v>
      </c>
      <c r="AA4" s="48">
        <f>'Site B6 07022024'!AW17</f>
        <v>4</v>
      </c>
      <c r="AB4" s="48">
        <f>'Site B6 07022024'!BG17</f>
        <v>0</v>
      </c>
      <c r="AC4" s="48">
        <f>'Site B6 07022024'!CA17</f>
        <v>239</v>
      </c>
      <c r="AD4" s="48">
        <f>'Site B6 07022024'!BQ17</f>
        <v>1</v>
      </c>
      <c r="AE4" s="48">
        <f>'Site B6 07022024'!CK17</f>
        <v>0</v>
      </c>
      <c r="AF4" s="49">
        <f t="shared" ref="AF4:AF15" si="0">SUM(W4:AE4)</f>
        <v>514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07022024'!S22</f>
        <v>1</v>
      </c>
      <c r="X5" s="57">
        <f>'Site B6 07022024'!I22</f>
        <v>192</v>
      </c>
      <c r="Y5" s="57">
        <f>'Site B6 07022024'!AC22</f>
        <v>0</v>
      </c>
      <c r="Z5" s="57">
        <f>'Site B6 07022024'!AM22</f>
        <v>4</v>
      </c>
      <c r="AA5" s="57">
        <f>'Site B6 07022024'!AW22</f>
        <v>0</v>
      </c>
      <c r="AB5" s="57">
        <f>'Site B6 07022024'!BG22</f>
        <v>0</v>
      </c>
      <c r="AC5" s="57">
        <f>'Site B6 07022024'!CA22</f>
        <v>196</v>
      </c>
      <c r="AD5" s="57">
        <f>'Site B6 07022024'!BQ22</f>
        <v>3</v>
      </c>
      <c r="AE5" s="57">
        <f>'Site B6 07022024'!CK22</f>
        <v>0</v>
      </c>
      <c r="AF5" s="14">
        <f t="shared" si="0"/>
        <v>396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0.75</v>
      </c>
      <c r="Q6" s="45"/>
      <c r="R6" s="45"/>
      <c r="S6" s="43"/>
      <c r="T6" s="44"/>
      <c r="U6" s="41"/>
      <c r="V6" s="31">
        <v>8.3333333333333329E-2</v>
      </c>
      <c r="W6" s="57">
        <f>'Site B6 07022024'!S27</f>
        <v>1</v>
      </c>
      <c r="X6" s="57">
        <f>'Site B6 07022024'!I27</f>
        <v>131</v>
      </c>
      <c r="Y6" s="57">
        <f>'Site B6 07022024'!AC27</f>
        <v>0</v>
      </c>
      <c r="Z6" s="57">
        <f>'Site B6 07022024'!AM27</f>
        <v>4</v>
      </c>
      <c r="AA6" s="57">
        <f>'Site B6 07022024'!AW27</f>
        <v>2</v>
      </c>
      <c r="AB6" s="57">
        <f>'Site B6 07022024'!BG27</f>
        <v>0</v>
      </c>
      <c r="AC6" s="57">
        <f>'Site B6 07022024'!CA27</f>
        <v>159</v>
      </c>
      <c r="AD6" s="57">
        <f>'Site B6 07022024'!BQ27</f>
        <v>1</v>
      </c>
      <c r="AE6" s="57">
        <f>'Site B6 07022024'!CK27</f>
        <v>0</v>
      </c>
      <c r="AF6" s="14">
        <f t="shared" si="0"/>
        <v>298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07022024'!S32</f>
        <v>0</v>
      </c>
      <c r="X7" s="57">
        <f>'Site B6 07022024'!I32</f>
        <v>112</v>
      </c>
      <c r="Y7" s="57">
        <f>'Site B6 07022024'!AC32</f>
        <v>0</v>
      </c>
      <c r="Z7" s="57">
        <f>'Site B6 07022024'!AM32</f>
        <v>3</v>
      </c>
      <c r="AA7" s="57">
        <f>'Site B6 07022024'!AW32</f>
        <v>1</v>
      </c>
      <c r="AB7" s="57">
        <f>'Site B6 07022024'!BG32</f>
        <v>0</v>
      </c>
      <c r="AC7" s="57">
        <f>'Site B6 07022024'!CA32</f>
        <v>115</v>
      </c>
      <c r="AD7" s="57">
        <f>'Site B6 07022024'!BQ32</f>
        <v>0</v>
      </c>
      <c r="AE7" s="57">
        <f>'Site B6 07022024'!CK32</f>
        <v>0</v>
      </c>
      <c r="AF7" s="14">
        <f t="shared" si="0"/>
        <v>231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07022024'!S37</f>
        <v>0</v>
      </c>
      <c r="X8" s="57">
        <f>'Site B6 07022024'!I37</f>
        <v>149</v>
      </c>
      <c r="Y8" s="57">
        <f>'Site B6 07022024'!AC37</f>
        <v>0</v>
      </c>
      <c r="Z8" s="57">
        <f>'Site B6 07022024'!AM37</f>
        <v>3</v>
      </c>
      <c r="AA8" s="57">
        <f>'Site B6 07022024'!AW37</f>
        <v>2</v>
      </c>
      <c r="AB8" s="57">
        <f>'Site B6 07022024'!BG37</f>
        <v>0</v>
      </c>
      <c r="AC8" s="57">
        <f>'Site B6 07022024'!CA37</f>
        <v>179</v>
      </c>
      <c r="AD8" s="57">
        <f>'Site B6 07022024'!BQ37</f>
        <v>1</v>
      </c>
      <c r="AE8" s="57">
        <f>'Site B6 07022024'!CK37</f>
        <v>0</v>
      </c>
      <c r="AF8" s="14">
        <f t="shared" si="0"/>
        <v>334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13</v>
      </c>
      <c r="N9" s="56">
        <f>VLOOKUP($K$9,$V$3:$AE$27,3,FALSE)</f>
        <v>635</v>
      </c>
      <c r="P9" s="52"/>
      <c r="Q9" s="52"/>
      <c r="R9" s="52"/>
      <c r="T9" s="44"/>
      <c r="U9" s="41"/>
      <c r="V9" s="31">
        <v>0.20833333333333334</v>
      </c>
      <c r="W9" s="57">
        <f>'Site B6 07022024'!S42</f>
        <v>2</v>
      </c>
      <c r="X9" s="57">
        <f>'Site B6 07022024'!I42</f>
        <v>189</v>
      </c>
      <c r="Y9" s="57">
        <f>'Site B6 07022024'!AC42</f>
        <v>0</v>
      </c>
      <c r="Z9" s="57">
        <f>'Site B6 07022024'!AM42</f>
        <v>2</v>
      </c>
      <c r="AA9" s="57">
        <f>'Site B6 07022024'!AW42</f>
        <v>0</v>
      </c>
      <c r="AB9" s="57">
        <f>'Site B6 07022024'!BG42</f>
        <v>0</v>
      </c>
      <c r="AC9" s="57">
        <f>'Site B6 07022024'!CA42</f>
        <v>314</v>
      </c>
      <c r="AD9" s="57">
        <f>'Site B6 07022024'!BQ42</f>
        <v>2</v>
      </c>
      <c r="AE9" s="57">
        <f>'Site B6 07022024'!CK42</f>
        <v>0</v>
      </c>
      <c r="AF9" s="14">
        <f t="shared" si="0"/>
        <v>509</v>
      </c>
      <c r="AN9" s="44"/>
    </row>
    <row r="10" spans="1:40" x14ac:dyDescent="0.25">
      <c r="A10" s="41"/>
      <c r="I10" s="51"/>
      <c r="J10" s="77"/>
      <c r="K10" s="55">
        <f>P6</f>
        <v>0.75</v>
      </c>
      <c r="L10" s="56">
        <f>VLOOKUP($K$10,$V$3:$AE$27,4,FALSE)</f>
        <v>0</v>
      </c>
      <c r="M10" s="56">
        <f>VLOOKUP($K$10,$V$3:$AE$27,2,FALSE)</f>
        <v>12</v>
      </c>
      <c r="N10" s="56">
        <f>VLOOKUP($K$10,$V$3:$AE$27,3,FALSE)</f>
        <v>703</v>
      </c>
      <c r="P10" s="52"/>
      <c r="Q10" s="52"/>
      <c r="R10" s="52"/>
      <c r="T10" s="44"/>
      <c r="U10" s="41"/>
      <c r="V10" s="31">
        <v>0.25</v>
      </c>
      <c r="W10" s="57">
        <f>'Site B6 07022024'!S47</f>
        <v>2</v>
      </c>
      <c r="X10" s="57">
        <f>'Site B6 07022024'!I47</f>
        <v>319</v>
      </c>
      <c r="Y10" s="57">
        <f>'Site B6 07022024'!AC47</f>
        <v>0</v>
      </c>
      <c r="Z10" s="57">
        <f>'Site B6 07022024'!AM47</f>
        <v>6</v>
      </c>
      <c r="AA10" s="57">
        <f>'Site B6 07022024'!AW47</f>
        <v>3</v>
      </c>
      <c r="AB10" s="57">
        <f>'Site B6 07022024'!BG47</f>
        <v>0</v>
      </c>
      <c r="AC10" s="57">
        <f>'Site B6 07022024'!CA47</f>
        <v>498</v>
      </c>
      <c r="AD10" s="57">
        <f>'Site B6 07022024'!BQ47</f>
        <v>2</v>
      </c>
      <c r="AE10" s="57">
        <f>'Site B6 07022024'!CK47</f>
        <v>0</v>
      </c>
      <c r="AF10" s="14">
        <f t="shared" si="0"/>
        <v>830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07022024'!S52</f>
        <v>6</v>
      </c>
      <c r="X11" s="57">
        <f>'Site B6 07022024'!I52</f>
        <v>545</v>
      </c>
      <c r="Y11" s="57">
        <f>'Site B6 07022024'!AC52</f>
        <v>0</v>
      </c>
      <c r="Z11" s="57">
        <f>'Site B6 07022024'!AM52</f>
        <v>14</v>
      </c>
      <c r="AA11" s="57">
        <f>'Site B6 07022024'!AW52</f>
        <v>6</v>
      </c>
      <c r="AB11" s="57">
        <f>'Site B6 07022024'!BG52</f>
        <v>0</v>
      </c>
      <c r="AC11" s="57">
        <f>'Site B6 07022024'!CA52</f>
        <v>704</v>
      </c>
      <c r="AD11" s="57">
        <f>'Site B6 07022024'!BQ52</f>
        <v>8</v>
      </c>
      <c r="AE11" s="57">
        <f>'Site B6 07022024'!CK52</f>
        <v>0</v>
      </c>
      <c r="AF11" s="14">
        <f t="shared" si="0"/>
        <v>1283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07022024'!S57</f>
        <v>13</v>
      </c>
      <c r="X12" s="57">
        <f>'Site B6 07022024'!I57</f>
        <v>635</v>
      </c>
      <c r="Y12" s="57">
        <f>'Site B6 07022024'!AC57</f>
        <v>0</v>
      </c>
      <c r="Z12" s="57">
        <f>'Site B6 07022024'!AM57</f>
        <v>13</v>
      </c>
      <c r="AA12" s="57">
        <f>'Site B6 07022024'!AW57</f>
        <v>6</v>
      </c>
      <c r="AB12" s="57">
        <f>'Site B6 07022024'!BG57</f>
        <v>0</v>
      </c>
      <c r="AC12" s="57">
        <f>'Site B6 07022024'!CA57</f>
        <v>701</v>
      </c>
      <c r="AD12" s="57">
        <f>'Site B6 07022024'!BQ57</f>
        <v>11</v>
      </c>
      <c r="AE12" s="57">
        <f>'Site B6 07022024'!CK57</f>
        <v>0</v>
      </c>
      <c r="AF12" s="14">
        <f t="shared" si="0"/>
        <v>1379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07022024'!S62</f>
        <v>6</v>
      </c>
      <c r="X13" s="57">
        <f>'Site B6 07022024'!I62</f>
        <v>607</v>
      </c>
      <c r="Y13" s="57">
        <f>'Site B6 07022024'!AC62</f>
        <v>0</v>
      </c>
      <c r="Z13" s="57">
        <f>'Site B6 07022024'!AM62</f>
        <v>13</v>
      </c>
      <c r="AA13" s="57">
        <f>'Site B6 07022024'!AW62</f>
        <v>7</v>
      </c>
      <c r="AB13" s="57">
        <f>'Site B6 07022024'!BG62</f>
        <v>0</v>
      </c>
      <c r="AC13" s="57">
        <f>'Site B6 07022024'!CA62</f>
        <v>536</v>
      </c>
      <c r="AD13" s="57">
        <f>'Site B6 07022024'!BQ62</f>
        <v>11</v>
      </c>
      <c r="AE13" s="57">
        <f>'Site B6 07022024'!CK62</f>
        <v>0</v>
      </c>
      <c r="AF13" s="14">
        <f t="shared" si="0"/>
        <v>1180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14</v>
      </c>
      <c r="N14" s="56">
        <f>VLOOKUP($K$9,$V$34:$AE$57,3,FALSE)</f>
        <v>679.8</v>
      </c>
      <c r="P14" s="52"/>
      <c r="Q14" s="52"/>
      <c r="R14" s="52"/>
      <c r="T14" s="44"/>
      <c r="U14" s="41"/>
      <c r="V14" s="31">
        <v>0.41666666666666669</v>
      </c>
      <c r="W14" s="57">
        <f>'Site B6 07022024'!S67</f>
        <v>8</v>
      </c>
      <c r="X14" s="57">
        <f>'Site B6 07022024'!I67</f>
        <v>469</v>
      </c>
      <c r="Y14" s="57">
        <f>'Site B6 07022024'!AC67</f>
        <v>0</v>
      </c>
      <c r="Z14" s="57">
        <f>'Site B6 07022024'!AM67</f>
        <v>16</v>
      </c>
      <c r="AA14" s="57">
        <f>'Site B6 07022024'!AW67</f>
        <v>9</v>
      </c>
      <c r="AB14" s="57">
        <f>'Site B6 07022024'!BG67</f>
        <v>0</v>
      </c>
      <c r="AC14" s="57">
        <f>'Site B6 07022024'!CA67</f>
        <v>483</v>
      </c>
      <c r="AD14" s="57">
        <f>'Site B6 07022024'!BQ67</f>
        <v>2</v>
      </c>
      <c r="AE14" s="57">
        <f>'Site B6 07022024'!CK67</f>
        <v>0</v>
      </c>
      <c r="AF14" s="14">
        <f t="shared" si="0"/>
        <v>987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0.75</v>
      </c>
      <c r="L15" s="56">
        <f>VLOOKUP($K$10,$V$34:$AE$57,4,FALSE)</f>
        <v>0</v>
      </c>
      <c r="M15" s="56">
        <f>VLOOKUP($K$10,$V$34:$AE$57,2,FALSE)</f>
        <v>6.6000000000000005</v>
      </c>
      <c r="N15" s="56">
        <f>VLOOKUP($K$10,$V$34:$AE$57,3,FALSE)</f>
        <v>614.30000000000007</v>
      </c>
      <c r="P15" s="52"/>
      <c r="Q15" s="52"/>
      <c r="R15" s="52"/>
      <c r="T15" s="44"/>
      <c r="U15" s="41"/>
      <c r="V15" s="31">
        <v>0.45833333333333331</v>
      </c>
      <c r="W15" s="57">
        <f>'Site B6 07022024'!S72</f>
        <v>5</v>
      </c>
      <c r="X15" s="57">
        <f>'Site B6 07022024'!I72</f>
        <v>518</v>
      </c>
      <c r="Y15" s="57">
        <f>'Site B6 07022024'!AC72</f>
        <v>1</v>
      </c>
      <c r="Z15" s="57">
        <f>'Site B6 07022024'!AM72</f>
        <v>11</v>
      </c>
      <c r="AA15" s="57">
        <f>'Site B6 07022024'!AW72</f>
        <v>8</v>
      </c>
      <c r="AB15" s="57">
        <f>'Site B6 07022024'!BG72</f>
        <v>0</v>
      </c>
      <c r="AC15" s="57">
        <f>'Site B6 07022024'!CA72</f>
        <v>462</v>
      </c>
      <c r="AD15" s="57">
        <f>'Site B6 07022024'!BQ72</f>
        <v>4</v>
      </c>
      <c r="AE15" s="57">
        <f>'Site B6 07022024'!CK72</f>
        <v>0</v>
      </c>
      <c r="AF15" s="14">
        <f t="shared" si="0"/>
        <v>1009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07022024'!S77</f>
        <v>11</v>
      </c>
      <c r="X16" s="57">
        <f>'Site B6 07022024'!I77</f>
        <v>532</v>
      </c>
      <c r="Y16" s="57">
        <f>'Site B6 07022024'!AC77</f>
        <v>0</v>
      </c>
      <c r="Z16" s="57">
        <f>'Site B6 07022024'!AM77</f>
        <v>12</v>
      </c>
      <c r="AA16" s="57">
        <f>'Site B6 07022024'!AW77</f>
        <v>2</v>
      </c>
      <c r="AB16" s="57">
        <f>'Site B6 07022024'!BG77</f>
        <v>0</v>
      </c>
      <c r="AC16" s="57">
        <f>'Site B6 07022024'!CA77</f>
        <v>488</v>
      </c>
      <c r="AD16" s="57">
        <f>'Site B6 07022024'!BQ77</f>
        <v>4</v>
      </c>
      <c r="AE16" s="57">
        <f>'Site B6 07022024'!CK77</f>
        <v>0</v>
      </c>
      <c r="AF16" s="14">
        <f t="shared" ref="AF16:AF27" si="1">SUM(W16:AE16)</f>
        <v>1049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07022024'!S82</f>
        <v>12</v>
      </c>
      <c r="X17" s="57">
        <f>'Site B6 07022024'!I82</f>
        <v>573</v>
      </c>
      <c r="Y17" s="57">
        <f>'Site B6 07022024'!AC82</f>
        <v>0</v>
      </c>
      <c r="Z17" s="57">
        <f>'Site B6 07022024'!AM82</f>
        <v>14</v>
      </c>
      <c r="AA17" s="57">
        <f>'Site B6 07022024'!AW82</f>
        <v>8</v>
      </c>
      <c r="AB17" s="57">
        <f>'Site B6 07022024'!BG82</f>
        <v>0</v>
      </c>
      <c r="AC17" s="57">
        <f>'Site B6 07022024'!CA82</f>
        <v>468</v>
      </c>
      <c r="AD17" s="57">
        <f>'Site B6 07022024'!BQ82</f>
        <v>3</v>
      </c>
      <c r="AE17" s="57">
        <f>'Site B6 07022024'!CK82</f>
        <v>0</v>
      </c>
      <c r="AF17" s="14">
        <f t="shared" si="1"/>
        <v>1078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07022024'!S87</f>
        <v>11</v>
      </c>
      <c r="X18" s="57">
        <f>'Site B6 07022024'!I87</f>
        <v>615</v>
      </c>
      <c r="Y18" s="57">
        <f>'Site B6 07022024'!AC87</f>
        <v>0</v>
      </c>
      <c r="Z18" s="57">
        <f>'Site B6 07022024'!AM87</f>
        <v>14</v>
      </c>
      <c r="AA18" s="57">
        <f>'Site B6 07022024'!AW87</f>
        <v>13</v>
      </c>
      <c r="AB18" s="57">
        <f>'Site B6 07022024'!BG87</f>
        <v>0</v>
      </c>
      <c r="AC18" s="57">
        <f>'Site B6 07022024'!CA87</f>
        <v>488</v>
      </c>
      <c r="AD18" s="57">
        <f>'Site B6 07022024'!BQ87</f>
        <v>7</v>
      </c>
      <c r="AE18" s="57">
        <f>'Site B6 07022024'!CK87</f>
        <v>0</v>
      </c>
      <c r="AF18" s="14">
        <f t="shared" si="1"/>
        <v>1148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07022024'!S92</f>
        <v>8</v>
      </c>
      <c r="X19" s="57">
        <f>'Site B6 07022024'!I92</f>
        <v>599</v>
      </c>
      <c r="Y19" s="57">
        <f>'Site B6 07022024'!AC92</f>
        <v>0</v>
      </c>
      <c r="Z19" s="57">
        <f>'Site B6 07022024'!AM92</f>
        <v>14</v>
      </c>
      <c r="AA19" s="57">
        <f>'Site B6 07022024'!AW92</f>
        <v>10</v>
      </c>
      <c r="AB19" s="57">
        <f>'Site B6 07022024'!BG92</f>
        <v>0</v>
      </c>
      <c r="AC19" s="57">
        <f>'Site B6 07022024'!CA92</f>
        <v>526</v>
      </c>
      <c r="AD19" s="57">
        <f>'Site B6 07022024'!BQ92</f>
        <v>9</v>
      </c>
      <c r="AE19" s="57">
        <f>'Site B6 07022024'!CK92</f>
        <v>0</v>
      </c>
      <c r="AF19" s="14">
        <f t="shared" si="1"/>
        <v>1166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07022024'!S97</f>
        <v>11</v>
      </c>
      <c r="X20" s="57">
        <f>'Site B6 07022024'!I97</f>
        <v>611</v>
      </c>
      <c r="Y20" s="57">
        <f>'Site B6 07022024'!AC97</f>
        <v>0</v>
      </c>
      <c r="Z20" s="57">
        <f>'Site B6 07022024'!AM97</f>
        <v>11</v>
      </c>
      <c r="AA20" s="57">
        <f>'Site B6 07022024'!AW97</f>
        <v>10</v>
      </c>
      <c r="AB20" s="57">
        <f>'Site B6 07022024'!BG97</f>
        <v>0</v>
      </c>
      <c r="AC20" s="57">
        <f>'Site B6 07022024'!CA97</f>
        <v>502</v>
      </c>
      <c r="AD20" s="57">
        <f>'Site B6 07022024'!BQ97</f>
        <v>4</v>
      </c>
      <c r="AE20" s="57">
        <f>'Site B6 07022024'!CK97</f>
        <v>0</v>
      </c>
      <c r="AF20" s="14">
        <f t="shared" si="1"/>
        <v>1149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07022024'!S102</f>
        <v>14</v>
      </c>
      <c r="X21" s="57">
        <f>'Site B6 07022024'!I102</f>
        <v>654</v>
      </c>
      <c r="Y21" s="57">
        <f>'Site B6 07022024'!AC102</f>
        <v>0</v>
      </c>
      <c r="Z21" s="57">
        <f>'Site B6 07022024'!AM102</f>
        <v>12</v>
      </c>
      <c r="AA21" s="57">
        <f>'Site B6 07022024'!AW102</f>
        <v>16</v>
      </c>
      <c r="AB21" s="57">
        <f>'Site B6 07022024'!BG102</f>
        <v>0</v>
      </c>
      <c r="AC21" s="57">
        <f>'Site B6 07022024'!CA102</f>
        <v>509</v>
      </c>
      <c r="AD21" s="57">
        <f>'Site B6 07022024'!BQ102</f>
        <v>4</v>
      </c>
      <c r="AE21" s="57">
        <f>'Site B6 07022024'!CK102</f>
        <v>0</v>
      </c>
      <c r="AF21" s="14">
        <f t="shared" si="1"/>
        <v>1209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13</v>
      </c>
      <c r="D22" s="56">
        <f>VLOOKUP($K$9,$V$3:$AE$27,6,FALSE)</f>
        <v>6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07022024'!S107</f>
        <v>12</v>
      </c>
      <c r="X22" s="57">
        <f>'Site B6 07022024'!I107</f>
        <v>703</v>
      </c>
      <c r="Y22" s="57">
        <f>'Site B6 07022024'!AC107</f>
        <v>0</v>
      </c>
      <c r="Z22" s="57">
        <f>'Site B6 07022024'!AM107</f>
        <v>17</v>
      </c>
      <c r="AA22" s="57">
        <f>'Site B6 07022024'!AW107</f>
        <v>18</v>
      </c>
      <c r="AB22" s="57">
        <f>'Site B6 07022024'!BG107</f>
        <v>0</v>
      </c>
      <c r="AC22" s="57">
        <f>'Site B6 07022024'!CA107</f>
        <v>520</v>
      </c>
      <c r="AD22" s="57">
        <f>'Site B6 07022024'!BQ107</f>
        <v>5</v>
      </c>
      <c r="AE22" s="57">
        <f>'Site B6 07022024'!CK107</f>
        <v>0</v>
      </c>
      <c r="AF22" s="14">
        <f t="shared" si="1"/>
        <v>1275</v>
      </c>
      <c r="AN22" s="44"/>
    </row>
    <row r="23" spans="1:40" x14ac:dyDescent="0.25">
      <c r="A23" s="41"/>
      <c r="B23" s="55">
        <f>K10</f>
        <v>0.75</v>
      </c>
      <c r="C23" s="56">
        <f>VLOOKUP($K$10,$V$3:$AE$27,5,FALSE)</f>
        <v>17</v>
      </c>
      <c r="D23" s="56">
        <f>VLOOKUP($K$10,$V$3:$AE$27,6,FALSE)</f>
        <v>18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07022024'!S112</f>
        <v>6</v>
      </c>
      <c r="X23" s="57">
        <f>'Site B6 07022024'!I112</f>
        <v>648</v>
      </c>
      <c r="Y23" s="57">
        <f>'Site B6 07022024'!AC112</f>
        <v>0</v>
      </c>
      <c r="Z23" s="57">
        <f>'Site B6 07022024'!AM112</f>
        <v>18</v>
      </c>
      <c r="AA23" s="57">
        <f>'Site B6 07022024'!AW112</f>
        <v>10</v>
      </c>
      <c r="AB23" s="57">
        <f>'Site B6 07022024'!BG112</f>
        <v>0</v>
      </c>
      <c r="AC23" s="57">
        <f>'Site B6 07022024'!CA112</f>
        <v>441</v>
      </c>
      <c r="AD23" s="57">
        <f>'Site B6 07022024'!BQ112</f>
        <v>5</v>
      </c>
      <c r="AE23" s="57">
        <f>'Site B6 07022024'!CK112</f>
        <v>0</v>
      </c>
      <c r="AF23" s="14">
        <f t="shared" si="1"/>
        <v>1128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07022024'!S117</f>
        <v>2</v>
      </c>
      <c r="X24" s="57">
        <f>'Site B6 07022024'!I117</f>
        <v>449</v>
      </c>
      <c r="Y24" s="57">
        <f>'Site B6 07022024'!AC117</f>
        <v>0</v>
      </c>
      <c r="Z24" s="57">
        <f>'Site B6 07022024'!AM117</f>
        <v>13</v>
      </c>
      <c r="AA24" s="57">
        <f>'Site B6 07022024'!AW117</f>
        <v>4</v>
      </c>
      <c r="AB24" s="57">
        <f>'Site B6 07022024'!BG117</f>
        <v>0</v>
      </c>
      <c r="AC24" s="57">
        <f>'Site B6 07022024'!CA117</f>
        <v>418</v>
      </c>
      <c r="AD24" s="57">
        <f>'Site B6 07022024'!BQ117</f>
        <v>4</v>
      </c>
      <c r="AE24" s="57">
        <f>'Site B6 07022024'!CK117</f>
        <v>1</v>
      </c>
      <c r="AF24" s="14">
        <f t="shared" si="1"/>
        <v>891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07022024'!S122</f>
        <v>6</v>
      </c>
      <c r="X25" s="57">
        <f>'Site B6 07022024'!I122</f>
        <v>479</v>
      </c>
      <c r="Y25" s="57">
        <f>'Site B6 07022024'!AC122</f>
        <v>0</v>
      </c>
      <c r="Z25" s="57">
        <f>'Site B6 07022024'!AM122</f>
        <v>8</v>
      </c>
      <c r="AA25" s="57">
        <f>'Site B6 07022024'!AW122</f>
        <v>17</v>
      </c>
      <c r="AB25" s="57">
        <f>'Site B6 07022024'!BG122</f>
        <v>0</v>
      </c>
      <c r="AC25" s="57">
        <f>'Site B6 07022024'!CA122</f>
        <v>389</v>
      </c>
      <c r="AD25" s="57">
        <f>'Site B6 07022024'!BQ122</f>
        <v>1</v>
      </c>
      <c r="AE25" s="57">
        <f>'Site B6 07022024'!CK122</f>
        <v>0</v>
      </c>
      <c r="AF25" s="14">
        <f t="shared" si="1"/>
        <v>900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8.1999999999999993</v>
      </c>
      <c r="D26" s="56">
        <f>VLOOKUP($K$9,$V$34:$AE$57,6,FALSE)</f>
        <v>5.2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07022024'!S127</f>
        <v>9</v>
      </c>
      <c r="X26" s="57">
        <f>'Site B6 07022024'!I127</f>
        <v>449</v>
      </c>
      <c r="Y26" s="57">
        <f>'Site B6 07022024'!AC127</f>
        <v>0</v>
      </c>
      <c r="Z26" s="57">
        <f>'Site B6 07022024'!AM127</f>
        <v>8</v>
      </c>
      <c r="AA26" s="57">
        <f>'Site B6 07022024'!AW127</f>
        <v>4</v>
      </c>
      <c r="AB26" s="57">
        <f>'Site B6 07022024'!BG127</f>
        <v>0</v>
      </c>
      <c r="AC26" s="57">
        <f>'Site B6 07022024'!CA127</f>
        <v>363</v>
      </c>
      <c r="AD26" s="57">
        <f>'Site B6 07022024'!BQ127</f>
        <v>1</v>
      </c>
      <c r="AE26" s="57">
        <f>'Site B6 07022024'!CK127</f>
        <v>0</v>
      </c>
      <c r="AF26" s="14">
        <f t="shared" si="1"/>
        <v>834</v>
      </c>
      <c r="AN26" s="44"/>
    </row>
    <row r="27" spans="1:40" ht="13" thickBot="1" x14ac:dyDescent="0.3">
      <c r="A27" s="41"/>
      <c r="B27" s="55">
        <f>K10</f>
        <v>0.75</v>
      </c>
      <c r="C27" s="56">
        <f>VLOOKUP($K$10,$V$34:$AE$57,5,FALSE)</f>
        <v>13.200000000000001</v>
      </c>
      <c r="D27" s="56">
        <f>VLOOKUP($K$10,$V$34:$AE$57,6,FALSE)</f>
        <v>8.8000000000000007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07022024'!S132</f>
        <v>4</v>
      </c>
      <c r="X27" s="36">
        <f>'Site B6 07022024'!I132</f>
        <v>336</v>
      </c>
      <c r="Y27" s="36">
        <f>'Site B6 07022024'!AC132</f>
        <v>0</v>
      </c>
      <c r="Z27" s="36">
        <f>'Site B6 07022024'!AM132</f>
        <v>6</v>
      </c>
      <c r="AA27" s="36">
        <f>'Site B6 07022024'!AW132</f>
        <v>6</v>
      </c>
      <c r="AB27" s="36">
        <f>'Site B6 07022024'!BG132</f>
        <v>0</v>
      </c>
      <c r="AC27" s="36">
        <f>'Site B6 07022024'!CA132</f>
        <v>325</v>
      </c>
      <c r="AD27" s="36">
        <f>'Site B6 07022024'!BQ132</f>
        <v>1</v>
      </c>
      <c r="AE27" s="36">
        <f>'Site B6 07022024'!CK132</f>
        <v>0</v>
      </c>
      <c r="AF27" s="58">
        <f t="shared" si="1"/>
        <v>678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151</v>
      </c>
      <c r="X28" s="60">
        <f t="shared" ref="X28:AF28" si="2">SUM(X4:X27)</f>
        <v>10782</v>
      </c>
      <c r="Y28" s="60">
        <f t="shared" si="2"/>
        <v>1</v>
      </c>
      <c r="Z28" s="60">
        <f t="shared" si="2"/>
        <v>237</v>
      </c>
      <c r="AA28" s="60">
        <f t="shared" si="2"/>
        <v>166</v>
      </c>
      <c r="AB28" s="60">
        <f t="shared" si="2"/>
        <v>0</v>
      </c>
      <c r="AC28" s="60">
        <f t="shared" si="2"/>
        <v>10023</v>
      </c>
      <c r="AD28" s="60">
        <f t="shared" si="2"/>
        <v>94</v>
      </c>
      <c r="AE28" s="60">
        <f t="shared" si="2"/>
        <v>1</v>
      </c>
      <c r="AF28" s="15">
        <f t="shared" si="2"/>
        <v>21455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07022024'!T17</f>
        <v>0.4</v>
      </c>
      <c r="X34" s="48">
        <f>'Site B6 07022024'!J17</f>
        <v>288</v>
      </c>
      <c r="Y34" s="48">
        <f>'Site B6 07022024'!AD17</f>
        <v>0</v>
      </c>
      <c r="Z34" s="48">
        <f>'Site B6 07022024'!AN17</f>
        <v>1</v>
      </c>
      <c r="AA34" s="48">
        <f>'Site B6 07022024'!AX17</f>
        <v>3.4</v>
      </c>
      <c r="AB34" s="48">
        <f>'Site B6 07022024'!BH17</f>
        <v>0</v>
      </c>
      <c r="AC34" s="48">
        <f>'Site B6 07022024'!CB17</f>
        <v>274.5</v>
      </c>
      <c r="AD34" s="48">
        <f>'Site B6 07022024'!BR17</f>
        <v>0.2</v>
      </c>
      <c r="AE34" s="48">
        <f>'Site B6 07022024'!CL17</f>
        <v>0</v>
      </c>
      <c r="AF34" s="49">
        <f t="shared" ref="AF34:AF57" si="3">SUM(W34:AE34)</f>
        <v>567.5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07022024'!T22</f>
        <v>0.2</v>
      </c>
      <c r="X35" s="57">
        <f>'Site B6 07022024'!J22</f>
        <v>218.29999999999998</v>
      </c>
      <c r="Y35" s="57">
        <f>'Site B6 07022024'!AD22</f>
        <v>0</v>
      </c>
      <c r="Z35" s="57">
        <f>'Site B6 07022024'!AN22</f>
        <v>4</v>
      </c>
      <c r="AA35" s="57">
        <f>'Site B6 07022024'!AX22</f>
        <v>0</v>
      </c>
      <c r="AB35" s="57">
        <f>'Site B6 07022024'!BH22</f>
        <v>0</v>
      </c>
      <c r="AC35" s="57">
        <f>'Site B6 07022024'!CB22</f>
        <v>204.4</v>
      </c>
      <c r="AD35" s="57">
        <f>'Site B6 07022024'!BR22</f>
        <v>3.5</v>
      </c>
      <c r="AE35" s="57">
        <f>'Site B6 07022024'!CL22</f>
        <v>0</v>
      </c>
      <c r="AF35" s="14">
        <f t="shared" si="3"/>
        <v>430.4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07022024'!T27</f>
        <v>0.2</v>
      </c>
      <c r="X36" s="57">
        <f>'Site B6 07022024'!J27</f>
        <v>135.79999999999998</v>
      </c>
      <c r="Y36" s="57">
        <f>'Site B6 07022024'!AD27</f>
        <v>0</v>
      </c>
      <c r="Z36" s="57">
        <f>'Site B6 07022024'!AN27</f>
        <v>4</v>
      </c>
      <c r="AA36" s="57">
        <f>'Site B6 07022024'!AX27</f>
        <v>2</v>
      </c>
      <c r="AB36" s="57">
        <f>'Site B6 07022024'!BH27</f>
        <v>0</v>
      </c>
      <c r="AC36" s="57">
        <f>'Site B6 07022024'!CB27</f>
        <v>166.3</v>
      </c>
      <c r="AD36" s="57">
        <f>'Site B6 07022024'!BR27</f>
        <v>1</v>
      </c>
      <c r="AE36" s="57">
        <f>'Site B6 07022024'!CL27</f>
        <v>0</v>
      </c>
      <c r="AF36" s="14">
        <f t="shared" si="3"/>
        <v>309.29999999999995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07022024'!T32</f>
        <v>0</v>
      </c>
      <c r="X37" s="57">
        <f>'Site B6 07022024'!J32</f>
        <v>123.89999999999999</v>
      </c>
      <c r="Y37" s="57">
        <f>'Site B6 07022024'!AD32</f>
        <v>0</v>
      </c>
      <c r="Z37" s="57">
        <f>'Site B6 07022024'!AN32</f>
        <v>3</v>
      </c>
      <c r="AA37" s="57">
        <f>'Site B6 07022024'!AX32</f>
        <v>1.5</v>
      </c>
      <c r="AB37" s="57">
        <f>'Site B6 07022024'!BH32</f>
        <v>0</v>
      </c>
      <c r="AC37" s="57">
        <f>'Site B6 07022024'!CB32</f>
        <v>123.3</v>
      </c>
      <c r="AD37" s="57">
        <f>'Site B6 07022024'!BR32</f>
        <v>0</v>
      </c>
      <c r="AE37" s="57">
        <f>'Site B6 07022024'!CL32</f>
        <v>0</v>
      </c>
      <c r="AF37" s="14">
        <f t="shared" si="3"/>
        <v>251.7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07022024'!T37</f>
        <v>0</v>
      </c>
      <c r="X38" s="57">
        <f>'Site B6 07022024'!J37</f>
        <v>162.19999999999999</v>
      </c>
      <c r="Y38" s="57">
        <f>'Site B6 07022024'!AD37</f>
        <v>0</v>
      </c>
      <c r="Z38" s="57">
        <f>'Site B6 07022024'!AN37</f>
        <v>3</v>
      </c>
      <c r="AA38" s="57">
        <f>'Site B6 07022024'!AX37</f>
        <v>2</v>
      </c>
      <c r="AB38" s="57">
        <f>'Site B6 07022024'!BH37</f>
        <v>0</v>
      </c>
      <c r="AC38" s="57">
        <f>'Site B6 07022024'!CB37</f>
        <v>196.8</v>
      </c>
      <c r="AD38" s="57">
        <f>'Site B6 07022024'!BR37</f>
        <v>0.2</v>
      </c>
      <c r="AE38" s="57">
        <f>'Site B6 07022024'!CL37</f>
        <v>0</v>
      </c>
      <c r="AF38" s="14">
        <f t="shared" si="3"/>
        <v>364.2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07022024'!T42</f>
        <v>2</v>
      </c>
      <c r="X39" s="57">
        <f>'Site B6 07022024'!J42</f>
        <v>224.70000000000002</v>
      </c>
      <c r="Y39" s="57">
        <f>'Site B6 07022024'!AD42</f>
        <v>0</v>
      </c>
      <c r="Z39" s="57">
        <f>'Site B6 07022024'!AN42</f>
        <v>2</v>
      </c>
      <c r="AA39" s="57">
        <f>'Site B6 07022024'!AX42</f>
        <v>0</v>
      </c>
      <c r="AB39" s="57">
        <f>'Site B6 07022024'!BH42</f>
        <v>0</v>
      </c>
      <c r="AC39" s="57">
        <f>'Site B6 07022024'!CB42</f>
        <v>333.7</v>
      </c>
      <c r="AD39" s="57">
        <f>'Site B6 07022024'!BR42</f>
        <v>0.60000000000000009</v>
      </c>
      <c r="AE39" s="57">
        <f>'Site B6 07022024'!CL42</f>
        <v>0</v>
      </c>
      <c r="AF39" s="14">
        <f t="shared" si="3"/>
        <v>563</v>
      </c>
      <c r="AG39" s="70">
        <v>0.20833333333333301</v>
      </c>
      <c r="AI39" s="74" t="s">
        <v>56</v>
      </c>
      <c r="AJ39" s="72">
        <f>VLOOKUP(MAX($AF$50:$AG$57),$AF$50:$AG$57,2,FALSE)</f>
        <v>0.75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07022024'!T47</f>
        <v>2</v>
      </c>
      <c r="X40" s="57">
        <f>'Site B6 07022024'!J47</f>
        <v>365.7</v>
      </c>
      <c r="Y40" s="57">
        <f>'Site B6 07022024'!AD47</f>
        <v>0</v>
      </c>
      <c r="Z40" s="57">
        <f>'Site B6 07022024'!AN47</f>
        <v>5.2</v>
      </c>
      <c r="AA40" s="57">
        <f>'Site B6 07022024'!AX47</f>
        <v>3</v>
      </c>
      <c r="AB40" s="57">
        <f>'Site B6 07022024'!BH47</f>
        <v>0</v>
      </c>
      <c r="AC40" s="57">
        <f>'Site B6 07022024'!CB47</f>
        <v>496.7</v>
      </c>
      <c r="AD40" s="57">
        <f>'Site B6 07022024'!BR47</f>
        <v>0.60000000000000009</v>
      </c>
      <c r="AE40" s="57">
        <f>'Site B6 07022024'!CL47</f>
        <v>0</v>
      </c>
      <c r="AF40" s="14">
        <f t="shared" si="3"/>
        <v>873.19999999999993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07022024'!T52</f>
        <v>7</v>
      </c>
      <c r="X41" s="57">
        <f>'Site B6 07022024'!J52</f>
        <v>579.09999999999991</v>
      </c>
      <c r="Y41" s="57">
        <f>'Site B6 07022024'!AD52</f>
        <v>0</v>
      </c>
      <c r="Z41" s="57">
        <f>'Site B6 07022024'!AN52</f>
        <v>8</v>
      </c>
      <c r="AA41" s="57">
        <f>'Site B6 07022024'!AX52</f>
        <v>6</v>
      </c>
      <c r="AB41" s="57">
        <f>'Site B6 07022024'!BH52</f>
        <v>0</v>
      </c>
      <c r="AC41" s="57">
        <f>'Site B6 07022024'!CB52</f>
        <v>585.09999999999991</v>
      </c>
      <c r="AD41" s="57">
        <f>'Site B6 07022024'!BR52</f>
        <v>2.6</v>
      </c>
      <c r="AE41" s="57">
        <f>'Site B6 07022024'!CL52</f>
        <v>0</v>
      </c>
      <c r="AF41" s="14">
        <f t="shared" si="3"/>
        <v>1187.7999999999997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07022024'!T57</f>
        <v>14</v>
      </c>
      <c r="X42" s="57">
        <f>'Site B6 07022024'!J57</f>
        <v>679.8</v>
      </c>
      <c r="Y42" s="57">
        <f>'Site B6 07022024'!AD57</f>
        <v>0</v>
      </c>
      <c r="Z42" s="57">
        <f>'Site B6 07022024'!AN57</f>
        <v>8.1999999999999993</v>
      </c>
      <c r="AA42" s="57">
        <f>'Site B6 07022024'!AX57</f>
        <v>5.2</v>
      </c>
      <c r="AB42" s="57">
        <f>'Site B6 07022024'!BH57</f>
        <v>0</v>
      </c>
      <c r="AC42" s="57">
        <f>'Site B6 07022024'!CB57</f>
        <v>560.80000000000007</v>
      </c>
      <c r="AD42" s="57">
        <f>'Site B6 07022024'!BR57</f>
        <v>6.9</v>
      </c>
      <c r="AE42" s="57">
        <f>'Site B6 07022024'!CL57</f>
        <v>0</v>
      </c>
      <c r="AF42" s="14">
        <f t="shared" si="3"/>
        <v>1274.9000000000001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07022024'!T62</f>
        <v>6.5</v>
      </c>
      <c r="X43" s="57">
        <f>'Site B6 07022024'!J62</f>
        <v>663.80000000000007</v>
      </c>
      <c r="Y43" s="57">
        <f>'Site B6 07022024'!AD62</f>
        <v>0</v>
      </c>
      <c r="Z43" s="57">
        <f>'Site B6 07022024'!AN62</f>
        <v>10</v>
      </c>
      <c r="AA43" s="57">
        <f>'Site B6 07022024'!AX62</f>
        <v>7</v>
      </c>
      <c r="AB43" s="57">
        <f>'Site B6 07022024'!BH62</f>
        <v>0</v>
      </c>
      <c r="AC43" s="57">
        <f>'Site B6 07022024'!CB62</f>
        <v>537.6</v>
      </c>
      <c r="AD43" s="57">
        <f>'Site B6 07022024'!BR62</f>
        <v>7.6</v>
      </c>
      <c r="AE43" s="57">
        <f>'Site B6 07022024'!CL62</f>
        <v>0</v>
      </c>
      <c r="AF43" s="14">
        <f t="shared" si="3"/>
        <v>1232.5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07022024'!T67</f>
        <v>8.5</v>
      </c>
      <c r="X44" s="57">
        <f>'Site B6 07022024'!J67</f>
        <v>528.59999999999991</v>
      </c>
      <c r="Y44" s="57">
        <f>'Site B6 07022024'!AD67</f>
        <v>0</v>
      </c>
      <c r="Z44" s="57">
        <f>'Site B6 07022024'!AN67</f>
        <v>13</v>
      </c>
      <c r="AA44" s="57">
        <f>'Site B6 07022024'!AX67</f>
        <v>11</v>
      </c>
      <c r="AB44" s="57">
        <f>'Site B6 07022024'!BH67</f>
        <v>0</v>
      </c>
      <c r="AC44" s="57">
        <f>'Site B6 07022024'!CB67</f>
        <v>510</v>
      </c>
      <c r="AD44" s="57">
        <f>'Site B6 07022024'!BR67</f>
        <v>0.4</v>
      </c>
      <c r="AE44" s="57">
        <f>'Site B6 07022024'!CL67</f>
        <v>0</v>
      </c>
      <c r="AF44" s="14">
        <f t="shared" si="3"/>
        <v>1071.5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07022024'!T72</f>
        <v>4.7</v>
      </c>
      <c r="X45" s="57">
        <f>'Site B6 07022024'!J72</f>
        <v>564.70000000000005</v>
      </c>
      <c r="Y45" s="57">
        <f>'Site B6 07022024'!AD72</f>
        <v>1</v>
      </c>
      <c r="Z45" s="57">
        <f>'Site B6 07022024'!AN72</f>
        <v>11.2</v>
      </c>
      <c r="AA45" s="57">
        <f>'Site B6 07022024'!AX72</f>
        <v>7.4</v>
      </c>
      <c r="AB45" s="57">
        <f>'Site B6 07022024'!BH72</f>
        <v>0</v>
      </c>
      <c r="AC45" s="57">
        <f>'Site B6 07022024'!CB72</f>
        <v>489.20000000000005</v>
      </c>
      <c r="AD45" s="57">
        <f>'Site B6 07022024'!BR72</f>
        <v>3.2</v>
      </c>
      <c r="AE45" s="57">
        <f>'Site B6 07022024'!CL72</f>
        <v>0</v>
      </c>
      <c r="AF45" s="14">
        <f t="shared" si="3"/>
        <v>1081.4000000000003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6.9</v>
      </c>
      <c r="G46" s="56">
        <f>VLOOKUP($K$9,$V$34:$AE$57,8,FALSE)</f>
        <v>560.80000000000007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07022024'!T77</f>
        <v>10.6</v>
      </c>
      <c r="X46" s="57">
        <f>'Site B6 07022024'!J77</f>
        <v>575</v>
      </c>
      <c r="Y46" s="57">
        <f>'Site B6 07022024'!AD77</f>
        <v>0</v>
      </c>
      <c r="Z46" s="57">
        <f>'Site B6 07022024'!AN77</f>
        <v>9.2000000000000011</v>
      </c>
      <c r="AA46" s="57">
        <f>'Site B6 07022024'!AX77</f>
        <v>2</v>
      </c>
      <c r="AB46" s="57">
        <f>'Site B6 07022024'!BH77</f>
        <v>0</v>
      </c>
      <c r="AC46" s="57">
        <f>'Site B6 07022024'!CB77</f>
        <v>505.40000000000003</v>
      </c>
      <c r="AD46" s="57">
        <f>'Site B6 07022024'!BR77</f>
        <v>0.8</v>
      </c>
      <c r="AE46" s="57">
        <f>'Site B6 07022024'!CL77</f>
        <v>0</v>
      </c>
      <c r="AF46" s="14">
        <f t="shared" si="3"/>
        <v>1103</v>
      </c>
      <c r="AG46" s="70">
        <v>0.5</v>
      </c>
      <c r="AN46" s="44"/>
    </row>
    <row r="47" spans="1:40" x14ac:dyDescent="0.25">
      <c r="A47" s="41"/>
      <c r="E47" s="55">
        <f>K10</f>
        <v>0.75</v>
      </c>
      <c r="F47" s="56">
        <f>VLOOKUP($K$10,$V$34:$AE$57,9,FALSE)</f>
        <v>2</v>
      </c>
      <c r="G47" s="56">
        <f>VLOOKUP($K$10,$V$34:$AE$57,8,FALSE)</f>
        <v>507.09999999999997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07022024'!T82</f>
        <v>8.8000000000000007</v>
      </c>
      <c r="X47" s="57">
        <f>'Site B6 07022024'!J82</f>
        <v>589.9</v>
      </c>
      <c r="Y47" s="57">
        <f>'Site B6 07022024'!AD82</f>
        <v>0</v>
      </c>
      <c r="Z47" s="57">
        <f>'Site B6 07022024'!AN82</f>
        <v>13.9</v>
      </c>
      <c r="AA47" s="57">
        <f>'Site B6 07022024'!AX82</f>
        <v>6.9</v>
      </c>
      <c r="AB47" s="57">
        <f>'Site B6 07022024'!BH82</f>
        <v>0</v>
      </c>
      <c r="AC47" s="57">
        <f>'Site B6 07022024'!CB82</f>
        <v>487.8</v>
      </c>
      <c r="AD47" s="57">
        <f>'Site B6 07022024'!BR82</f>
        <v>3</v>
      </c>
      <c r="AE47" s="57">
        <f>'Site B6 07022024'!CL82</f>
        <v>0</v>
      </c>
      <c r="AF47" s="14">
        <f t="shared" si="3"/>
        <v>1110.3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07022024'!T87</f>
        <v>9.8000000000000007</v>
      </c>
      <c r="X48" s="57">
        <f>'Site B6 07022024'!J87</f>
        <v>632.5</v>
      </c>
      <c r="Y48" s="57">
        <f>'Site B6 07022024'!AD87</f>
        <v>0</v>
      </c>
      <c r="Z48" s="57">
        <f>'Site B6 07022024'!AN87</f>
        <v>11.3</v>
      </c>
      <c r="AA48" s="57">
        <f>'Site B6 07022024'!AX87</f>
        <v>8.4</v>
      </c>
      <c r="AB48" s="57">
        <f>'Site B6 07022024'!BH87</f>
        <v>0</v>
      </c>
      <c r="AC48" s="57">
        <f>'Site B6 07022024'!CB87</f>
        <v>505.7</v>
      </c>
      <c r="AD48" s="57">
        <f>'Site B6 07022024'!BR87</f>
        <v>2.2000000000000002</v>
      </c>
      <c r="AE48" s="57">
        <f>'Site B6 07022024'!CL87</f>
        <v>0</v>
      </c>
      <c r="AF48" s="14">
        <f t="shared" si="3"/>
        <v>1169.8999999999999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07022024'!T92</f>
        <v>9</v>
      </c>
      <c r="X49" s="57">
        <f>'Site B6 07022024'!J92</f>
        <v>597.1</v>
      </c>
      <c r="Y49" s="57">
        <f>'Site B6 07022024'!AD92</f>
        <v>0</v>
      </c>
      <c r="Z49" s="57">
        <f>'Site B6 07022024'!AN92</f>
        <v>11.200000000000001</v>
      </c>
      <c r="AA49" s="57">
        <f>'Site B6 07022024'!AX92</f>
        <v>9.4</v>
      </c>
      <c r="AB49" s="57">
        <f>'Site B6 07022024'!BH92</f>
        <v>0</v>
      </c>
      <c r="AC49" s="57">
        <f>'Site B6 07022024'!CB92</f>
        <v>541.5</v>
      </c>
      <c r="AD49" s="57">
        <f>'Site B6 07022024'!BR92</f>
        <v>8.5</v>
      </c>
      <c r="AE49" s="57">
        <f>'Site B6 07022024'!CL92</f>
        <v>0</v>
      </c>
      <c r="AF49" s="14">
        <f t="shared" si="3"/>
        <v>1176.7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11</v>
      </c>
      <c r="G50" s="56">
        <f>VLOOKUP($K$9,$V$3:$AE$27,8,FALSE)</f>
        <v>701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07022024'!T97</f>
        <v>8.8000000000000007</v>
      </c>
      <c r="X50" s="57">
        <f>'Site B6 07022024'!J97</f>
        <v>587.6</v>
      </c>
      <c r="Y50" s="57">
        <f>'Site B6 07022024'!AD97</f>
        <v>0</v>
      </c>
      <c r="Z50" s="57">
        <f>'Site B6 07022024'!AN97</f>
        <v>10.199999999999999</v>
      </c>
      <c r="AA50" s="57">
        <f>'Site B6 07022024'!AX97</f>
        <v>7.8000000000000007</v>
      </c>
      <c r="AB50" s="57">
        <f>'Site B6 07022024'!BH97</f>
        <v>0</v>
      </c>
      <c r="AC50" s="57">
        <f>'Site B6 07022024'!CB97</f>
        <v>517.80000000000007</v>
      </c>
      <c r="AD50" s="57">
        <f>'Site B6 07022024'!BR97</f>
        <v>2.6</v>
      </c>
      <c r="AE50" s="57">
        <f>'Site B6 07022024'!CL97</f>
        <v>0</v>
      </c>
      <c r="AF50" s="14">
        <f t="shared" si="3"/>
        <v>1134.8</v>
      </c>
      <c r="AG50" s="70">
        <v>0.66666666666666663</v>
      </c>
      <c r="AN50" s="44"/>
    </row>
    <row r="51" spans="1:40" x14ac:dyDescent="0.25">
      <c r="A51" s="41"/>
      <c r="E51" s="55">
        <f>K10</f>
        <v>0.75</v>
      </c>
      <c r="F51" s="56">
        <f>VLOOKUP($K$10,$V$3:$AE$27,9,FALSE)</f>
        <v>5</v>
      </c>
      <c r="G51" s="56">
        <f>VLOOKUP($K$10,$V$3:$AE$27,8,FALSE)</f>
        <v>520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07022024'!T102</f>
        <v>9.9</v>
      </c>
      <c r="X51" s="57">
        <f>'Site B6 07022024'!J102</f>
        <v>578.69999999999993</v>
      </c>
      <c r="Y51" s="57">
        <f>'Site B6 07022024'!AD102</f>
        <v>0</v>
      </c>
      <c r="Z51" s="57">
        <f>'Site B6 07022024'!AN102</f>
        <v>9.8000000000000007</v>
      </c>
      <c r="AA51" s="57">
        <f>'Site B6 07022024'!AX102</f>
        <v>10.5</v>
      </c>
      <c r="AB51" s="57">
        <f>'Site B6 07022024'!BH102</f>
        <v>0</v>
      </c>
      <c r="AC51" s="57">
        <f>'Site B6 07022024'!CB102</f>
        <v>504.09999999999997</v>
      </c>
      <c r="AD51" s="57">
        <f>'Site B6 07022024'!BR102</f>
        <v>1.6</v>
      </c>
      <c r="AE51" s="57">
        <f>'Site B6 07022024'!CL102</f>
        <v>0</v>
      </c>
      <c r="AF51" s="14">
        <f t="shared" si="3"/>
        <v>1114.5999999999997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07022024'!T107</f>
        <v>6.6000000000000005</v>
      </c>
      <c r="X52" s="57">
        <f>'Site B6 07022024'!J107</f>
        <v>614.30000000000007</v>
      </c>
      <c r="Y52" s="57">
        <f>'Site B6 07022024'!AD107</f>
        <v>0</v>
      </c>
      <c r="Z52" s="57">
        <f>'Site B6 07022024'!AN107</f>
        <v>13.200000000000001</v>
      </c>
      <c r="AA52" s="57">
        <f>'Site B6 07022024'!AX107</f>
        <v>8.8000000000000007</v>
      </c>
      <c r="AB52" s="57">
        <f>'Site B6 07022024'!BH107</f>
        <v>0</v>
      </c>
      <c r="AC52" s="57">
        <f>'Site B6 07022024'!CB107</f>
        <v>507.09999999999997</v>
      </c>
      <c r="AD52" s="57">
        <f>'Site B6 07022024'!BR107</f>
        <v>2</v>
      </c>
      <c r="AE52" s="57">
        <f>'Site B6 07022024'!CL107</f>
        <v>0</v>
      </c>
      <c r="AF52" s="14">
        <f t="shared" si="3"/>
        <v>1152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07022024'!T112</f>
        <v>4.8</v>
      </c>
      <c r="X53" s="57">
        <f>'Site B6 07022024'!J112</f>
        <v>582.9</v>
      </c>
      <c r="Y53" s="57">
        <f>'Site B6 07022024'!AD112</f>
        <v>0</v>
      </c>
      <c r="Z53" s="57">
        <f>'Site B6 07022024'!AN112</f>
        <v>15.8</v>
      </c>
      <c r="AA53" s="57">
        <f>'Site B6 07022024'!AX112</f>
        <v>5.6999999999999993</v>
      </c>
      <c r="AB53" s="57">
        <f>'Site B6 07022024'!BH112</f>
        <v>0</v>
      </c>
      <c r="AC53" s="57">
        <f>'Site B6 07022024'!CB112</f>
        <v>438.9</v>
      </c>
      <c r="AD53" s="57">
        <f>'Site B6 07022024'!BR112</f>
        <v>1.4000000000000001</v>
      </c>
      <c r="AE53" s="57">
        <f>'Site B6 07022024'!CL112</f>
        <v>0</v>
      </c>
      <c r="AF53" s="14">
        <f t="shared" si="3"/>
        <v>1049.5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07022024'!T117</f>
        <v>0.4</v>
      </c>
      <c r="X54" s="57">
        <f>'Site B6 07022024'!J117</f>
        <v>450.3</v>
      </c>
      <c r="Y54" s="57">
        <f>'Site B6 07022024'!AD117</f>
        <v>0</v>
      </c>
      <c r="Z54" s="57">
        <f>'Site B6 07022024'!AN117</f>
        <v>10</v>
      </c>
      <c r="AA54" s="57">
        <f>'Site B6 07022024'!AX117</f>
        <v>1</v>
      </c>
      <c r="AB54" s="57">
        <f>'Site B6 07022024'!BH117</f>
        <v>0</v>
      </c>
      <c r="AC54" s="57">
        <f>'Site B6 07022024'!CB117</f>
        <v>431.59999999999997</v>
      </c>
      <c r="AD54" s="57">
        <f>'Site B6 07022024'!BR117</f>
        <v>1</v>
      </c>
      <c r="AE54" s="57">
        <f>'Site B6 07022024'!CL117</f>
        <v>2.2999999999999998</v>
      </c>
      <c r="AF54" s="14">
        <f t="shared" si="3"/>
        <v>896.59999999999991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07022024'!T122</f>
        <v>5.3</v>
      </c>
      <c r="X55" s="57">
        <f>'Site B6 07022024'!J122</f>
        <v>467.00000000000006</v>
      </c>
      <c r="Y55" s="57">
        <f>'Site B6 07022024'!AD122</f>
        <v>0</v>
      </c>
      <c r="Z55" s="57">
        <f>'Site B6 07022024'!AN122</f>
        <v>7.4</v>
      </c>
      <c r="AA55" s="57">
        <f>'Site B6 07022024'!AX122</f>
        <v>7.8</v>
      </c>
      <c r="AB55" s="57">
        <f>'Site B6 07022024'!BH122</f>
        <v>0</v>
      </c>
      <c r="AC55" s="57">
        <f>'Site B6 07022024'!CB122</f>
        <v>406.9</v>
      </c>
      <c r="AD55" s="57">
        <f>'Site B6 07022024'!BR122</f>
        <v>0.2</v>
      </c>
      <c r="AE55" s="57">
        <f>'Site B6 07022024'!CL122</f>
        <v>0</v>
      </c>
      <c r="AF55" s="14">
        <f t="shared" si="3"/>
        <v>894.60000000000014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07022024'!T127</f>
        <v>7.5</v>
      </c>
      <c r="X56" s="57">
        <f>'Site B6 07022024'!J127</f>
        <v>435.1</v>
      </c>
      <c r="Y56" s="57">
        <f>'Site B6 07022024'!AD127</f>
        <v>0</v>
      </c>
      <c r="Z56" s="57">
        <f>'Site B6 07022024'!AN127</f>
        <v>6.8</v>
      </c>
      <c r="AA56" s="57">
        <f>'Site B6 07022024'!AX127</f>
        <v>2.6</v>
      </c>
      <c r="AB56" s="57">
        <f>'Site B6 07022024'!BH127</f>
        <v>0</v>
      </c>
      <c r="AC56" s="57">
        <f>'Site B6 07022024'!CB127</f>
        <v>383.1</v>
      </c>
      <c r="AD56" s="57">
        <f>'Site B6 07022024'!BR127</f>
        <v>0.4</v>
      </c>
      <c r="AE56" s="57">
        <f>'Site B6 07022024'!CL127</f>
        <v>0</v>
      </c>
      <c r="AF56" s="14">
        <f t="shared" si="3"/>
        <v>835.50000000000011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07022024'!T132</f>
        <v>3.2</v>
      </c>
      <c r="X57" s="36">
        <f>'Site B6 07022024'!J132</f>
        <v>333.5</v>
      </c>
      <c r="Y57" s="36">
        <f>'Site B6 07022024'!AD132</f>
        <v>0</v>
      </c>
      <c r="Z57" s="36">
        <f>'Site B6 07022024'!AN132</f>
        <v>4.8</v>
      </c>
      <c r="AA57" s="36">
        <f>'Site B6 07022024'!AX132</f>
        <v>4.4000000000000004</v>
      </c>
      <c r="AB57" s="36">
        <f>'Site B6 07022024'!BH132</f>
        <v>0</v>
      </c>
      <c r="AC57" s="36">
        <f>'Site B6 07022024'!CB132</f>
        <v>357.6</v>
      </c>
      <c r="AD57" s="36">
        <f>'Site B6 07022024'!BR132</f>
        <v>1</v>
      </c>
      <c r="AE57" s="36">
        <f>'Site B6 07022024'!CL132</f>
        <v>0</v>
      </c>
      <c r="AF57" s="58">
        <f t="shared" si="3"/>
        <v>704.5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130.19999999999999</v>
      </c>
      <c r="X58" s="60">
        <f t="shared" ref="X58:AF58" si="4">SUM(X34:X57)</f>
        <v>10978.5</v>
      </c>
      <c r="Y58" s="60">
        <f t="shared" si="4"/>
        <v>1</v>
      </c>
      <c r="Z58" s="60">
        <f t="shared" si="4"/>
        <v>196.20000000000005</v>
      </c>
      <c r="AA58" s="60">
        <f t="shared" si="4"/>
        <v>123.8</v>
      </c>
      <c r="AB58" s="60">
        <f t="shared" si="4"/>
        <v>0</v>
      </c>
      <c r="AC58" s="60">
        <f t="shared" si="4"/>
        <v>10065.900000000001</v>
      </c>
      <c r="AD58" s="60">
        <f t="shared" si="4"/>
        <v>51.5</v>
      </c>
      <c r="AE58" s="60">
        <f t="shared" si="4"/>
        <v>2.2999999999999998</v>
      </c>
      <c r="AF58" s="15">
        <f t="shared" si="4"/>
        <v>21549.399999999994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22" t="s">
        <v>76</v>
      </c>
      <c r="G64" s="123"/>
      <c r="H64" s="123"/>
      <c r="I64" s="123"/>
      <c r="J64" s="123"/>
      <c r="K64" s="123"/>
      <c r="L64" s="124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Wednesday 07th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25"/>
      <c r="G65" s="126"/>
      <c r="H65" s="126"/>
      <c r="I65" s="126"/>
      <c r="J65" s="126"/>
      <c r="K65" s="126"/>
      <c r="L65" s="127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9" priority="3">
      <formula>$AF34=MAX($AF$34:$AF$43)</formula>
    </cfRule>
  </conditionalFormatting>
  <conditionalFormatting sqref="V44:V49">
    <cfRule type="expression" dxfId="28" priority="2">
      <formula>$AF44=MAX($AF$44:$AF$49)</formula>
    </cfRule>
  </conditionalFormatting>
  <conditionalFormatting sqref="V50:V57">
    <cfRule type="expression" dxfId="27" priority="1">
      <formula>AF50=MAX($AF$50:$AF$57)</formula>
    </cfRule>
  </conditionalFormatting>
  <conditionalFormatting sqref="AF34:AF57">
    <cfRule type="top10" dxfId="2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45330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45330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45330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45330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45330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45330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45330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45330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45330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45330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45330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45330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45330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45330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45330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Thursday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Thursday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Thursday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Thursday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Thursday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Thursday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Thursday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Thursday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Thursday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Thursday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Thursday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Thursday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Thursday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Thursday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Thursday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68</v>
      </c>
      <c r="C13" s="57">
        <v>5</v>
      </c>
      <c r="D13" s="57">
        <v>0</v>
      </c>
      <c r="E13" s="57">
        <v>1</v>
      </c>
      <c r="F13" s="57">
        <v>10</v>
      </c>
      <c r="G13" s="57">
        <v>9</v>
      </c>
      <c r="H13" s="57">
        <v>7</v>
      </c>
      <c r="I13" s="14">
        <f>SUM(B13:H13)</f>
        <v>100</v>
      </c>
      <c r="J13" s="14">
        <f t="shared" ref="J13:J16" si="0">B13+C13+D13*1.5+E13*2.3+F13*2+G13*0.4+H13*0.2</f>
        <v>100.3</v>
      </c>
      <c r="K13" s="31">
        <f>A13</f>
        <v>0</v>
      </c>
      <c r="L13" s="57">
        <v>1</v>
      </c>
      <c r="M13" s="57">
        <v>0</v>
      </c>
      <c r="N13" s="57">
        <v>0</v>
      </c>
      <c r="O13" s="57">
        <v>0</v>
      </c>
      <c r="P13" s="57">
        <v>0</v>
      </c>
      <c r="Q13" s="57">
        <v>1</v>
      </c>
      <c r="R13" s="57">
        <v>1</v>
      </c>
      <c r="S13" s="14">
        <f>SUM(L13:R13)</f>
        <v>3</v>
      </c>
      <c r="T13" s="14">
        <f t="shared" ref="T13:T16" si="1">L13+M13+N13*1.5+O13*2.3+P13*2+Q13*0.4+R13*0.2</f>
        <v>1.5999999999999999</v>
      </c>
      <c r="U13" s="31">
        <f>L13</f>
        <v>1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1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1</v>
      </c>
      <c r="AM13" s="14">
        <f>SUM(AF13:AL13)</f>
        <v>1</v>
      </c>
      <c r="AN13" s="14">
        <f t="shared" ref="AN13:AN16" si="3">AF13+AG13+AH13*1.5+AI13*2.3+AJ13*2+AK13*0.4+AL13*0.2</f>
        <v>0.2</v>
      </c>
      <c r="AO13" s="31">
        <f>AE13</f>
        <v>1</v>
      </c>
      <c r="AP13" s="57">
        <v>1</v>
      </c>
      <c r="AQ13" s="57">
        <v>0</v>
      </c>
      <c r="AR13" s="57">
        <v>0</v>
      </c>
      <c r="AS13" s="57">
        <v>0</v>
      </c>
      <c r="AT13" s="57">
        <v>0</v>
      </c>
      <c r="AU13" s="57">
        <v>1</v>
      </c>
      <c r="AV13" s="57">
        <v>0</v>
      </c>
      <c r="AW13" s="14">
        <f>SUM(AP13:AV13)</f>
        <v>2</v>
      </c>
      <c r="AX13" s="14">
        <f t="shared" ref="AX13:AX16" si="4">AP13+AQ13+AR13*1.5+AS13*2.3+AT13*2+AU13*0.4+AV13*0.2</f>
        <v>1.4</v>
      </c>
      <c r="AY13" s="31">
        <f>AO13</f>
        <v>1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1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0</v>
      </c>
      <c r="BR13" s="14">
        <f t="shared" ref="BR13:BR16" si="6">BJ13+BK13+BL13*1.5+BM13*2.3+BN13*2+BO13*0.4+BP13*0.2</f>
        <v>0</v>
      </c>
      <c r="BS13" s="31">
        <f>BI13</f>
        <v>1</v>
      </c>
      <c r="BT13" s="57">
        <v>57</v>
      </c>
      <c r="BU13" s="57">
        <v>5</v>
      </c>
      <c r="BV13" s="57">
        <v>2</v>
      </c>
      <c r="BW13" s="57">
        <v>0</v>
      </c>
      <c r="BX13" s="57">
        <v>8</v>
      </c>
      <c r="BY13" s="57">
        <v>5</v>
      </c>
      <c r="BZ13" s="57">
        <v>1</v>
      </c>
      <c r="CA13" s="14">
        <f>SUM(BT13:BZ13)</f>
        <v>78</v>
      </c>
      <c r="CB13" s="14">
        <f t="shared" ref="CB13:CB16" si="7">BT13+BU13+BV13*1.5+BW13*2.3+BX13*2+BY13*0.4+BZ13*0.2</f>
        <v>83.2</v>
      </c>
      <c r="CC13" s="31">
        <f>BS13</f>
        <v>1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1</v>
      </c>
      <c r="CN13" s="57">
        <f>SUM(V13,AF13,BT13)</f>
        <v>57</v>
      </c>
      <c r="CO13" s="57">
        <f t="shared" ref="CO13:CU28" si="9">SUM(W13,AG13,BU13)</f>
        <v>5</v>
      </c>
      <c r="CP13" s="57">
        <f t="shared" si="9"/>
        <v>2</v>
      </c>
      <c r="CQ13" s="57">
        <f t="shared" si="9"/>
        <v>0</v>
      </c>
      <c r="CR13" s="57">
        <f t="shared" si="9"/>
        <v>8</v>
      </c>
      <c r="CS13" s="57">
        <f t="shared" si="9"/>
        <v>5</v>
      </c>
      <c r="CT13" s="57">
        <f t="shared" si="9"/>
        <v>2</v>
      </c>
      <c r="CU13" s="14">
        <f t="shared" si="9"/>
        <v>79</v>
      </c>
      <c r="CV13" s="14">
        <f t="shared" ref="CV13:CV16" si="10">CN13+CO13+CP13*1.5+CQ13*2.3+CR13*2+CS13*0.4+CT13*0.2</f>
        <v>83.4</v>
      </c>
      <c r="CW13" s="31">
        <f>CM13</f>
        <v>1</v>
      </c>
      <c r="CX13" s="57">
        <f t="shared" ref="CX13:DE28" si="11">SUM(B13,L13,V13)</f>
        <v>69</v>
      </c>
      <c r="CY13" s="57">
        <f t="shared" si="11"/>
        <v>5</v>
      </c>
      <c r="CZ13" s="57">
        <f t="shared" si="11"/>
        <v>0</v>
      </c>
      <c r="DA13" s="57">
        <f t="shared" si="11"/>
        <v>1</v>
      </c>
      <c r="DB13" s="57">
        <f t="shared" si="11"/>
        <v>10</v>
      </c>
      <c r="DC13" s="57">
        <f t="shared" si="11"/>
        <v>10</v>
      </c>
      <c r="DD13" s="57">
        <f t="shared" si="11"/>
        <v>8</v>
      </c>
      <c r="DE13" s="14">
        <f t="shared" si="11"/>
        <v>103</v>
      </c>
      <c r="DF13" s="14">
        <f t="shared" ref="DF13:DF16" si="12">CX13+CY13+CZ13*1.5+DA13*2.3+DB13*2+DC13*0.4+DD13*0.2</f>
        <v>101.89999999999999</v>
      </c>
      <c r="DG13" s="31">
        <f>CW13</f>
        <v>1</v>
      </c>
      <c r="DH13" s="57">
        <f t="shared" ref="DH13:DO28" si="13">SUM(L13,AZ13,BJ13)</f>
        <v>1</v>
      </c>
      <c r="DI13" s="57">
        <f t="shared" si="13"/>
        <v>0</v>
      </c>
      <c r="DJ13" s="57">
        <f t="shared" si="13"/>
        <v>0</v>
      </c>
      <c r="DK13" s="57">
        <f t="shared" si="13"/>
        <v>0</v>
      </c>
      <c r="DL13" s="57">
        <f t="shared" si="13"/>
        <v>0</v>
      </c>
      <c r="DM13" s="57">
        <f t="shared" si="13"/>
        <v>1</v>
      </c>
      <c r="DN13" s="57">
        <f t="shared" si="13"/>
        <v>1</v>
      </c>
      <c r="DO13" s="14">
        <f t="shared" si="13"/>
        <v>3</v>
      </c>
      <c r="DP13" s="14">
        <f t="shared" ref="DP13:DP16" si="14">DH13+DI13+DJ13*1.5+DK13*2.3+DL13*2+DM13*0.4+DN13*0.2</f>
        <v>1.5999999999999999</v>
      </c>
      <c r="DQ13" s="31">
        <f>DG13</f>
        <v>1</v>
      </c>
      <c r="DR13" s="57">
        <f>SUM(AF13,AP13,AZ13)</f>
        <v>1</v>
      </c>
      <c r="DS13" s="57">
        <f t="shared" ref="DS13:DY44" si="15">SUM(AG13,AQ13,BA13)</f>
        <v>0</v>
      </c>
      <c r="DT13" s="57">
        <f t="shared" si="15"/>
        <v>0</v>
      </c>
      <c r="DU13" s="57">
        <f t="shared" si="15"/>
        <v>0</v>
      </c>
      <c r="DV13" s="57">
        <f t="shared" si="15"/>
        <v>0</v>
      </c>
      <c r="DW13" s="57">
        <f t="shared" si="15"/>
        <v>1</v>
      </c>
      <c r="DX13" s="57">
        <f t="shared" si="15"/>
        <v>1</v>
      </c>
      <c r="DY13" s="14">
        <f t="shared" si="15"/>
        <v>3</v>
      </c>
      <c r="DZ13" s="14">
        <f t="shared" ref="DZ13:DZ16" si="16">DR13+DS13+DT13*1.5+DU13*2.3+DV13*2+DW13*0.4+DX13*0.2</f>
        <v>1.5999999999999999</v>
      </c>
      <c r="EA13" s="31">
        <f>DQ13</f>
        <v>1</v>
      </c>
      <c r="EB13" s="57">
        <f>SUM(B13,AP13,CD13)</f>
        <v>69</v>
      </c>
      <c r="EC13" s="57">
        <f t="shared" ref="EC13:EI44" si="17">SUM(C13,AQ13,CE13)</f>
        <v>5</v>
      </c>
      <c r="ED13" s="57">
        <f t="shared" si="17"/>
        <v>0</v>
      </c>
      <c r="EE13" s="57">
        <f t="shared" si="17"/>
        <v>1</v>
      </c>
      <c r="EF13" s="57">
        <f t="shared" si="17"/>
        <v>10</v>
      </c>
      <c r="EG13" s="57">
        <f t="shared" si="17"/>
        <v>10</v>
      </c>
      <c r="EH13" s="57">
        <f t="shared" si="17"/>
        <v>7</v>
      </c>
      <c r="EI13" s="14">
        <f t="shared" si="17"/>
        <v>102</v>
      </c>
      <c r="EJ13" s="14">
        <f t="shared" ref="EJ13:EJ16" si="18">EB13+EC13+ED13*1.5+EE13*2.3+EF13*2+EG13*0.4+EH13*0.2</f>
        <v>101.7</v>
      </c>
      <c r="EK13" s="31">
        <f>EA13</f>
        <v>1</v>
      </c>
      <c r="EL13" s="57">
        <f>SUM(BJ13,BT13,CD13)</f>
        <v>57</v>
      </c>
      <c r="EM13" s="57">
        <f t="shared" ref="EM13:ES44" si="19">SUM(BK13,BU13,CE13)</f>
        <v>5</v>
      </c>
      <c r="EN13" s="57">
        <f t="shared" si="19"/>
        <v>2</v>
      </c>
      <c r="EO13" s="57">
        <f t="shared" si="19"/>
        <v>0</v>
      </c>
      <c r="EP13" s="57">
        <f t="shared" si="19"/>
        <v>8</v>
      </c>
      <c r="EQ13" s="57">
        <f t="shared" si="19"/>
        <v>5</v>
      </c>
      <c r="ER13" s="57">
        <f t="shared" si="19"/>
        <v>1</v>
      </c>
      <c r="ES13" s="14">
        <f t="shared" si="19"/>
        <v>78</v>
      </c>
      <c r="ET13" s="14">
        <f t="shared" ref="ET13:ET16" si="20">EL13+EM13+EN13*1.5+EO13*2.3+EP13*2+EQ13*0.4+ER13*0.2</f>
        <v>83.2</v>
      </c>
    </row>
    <row r="14" spans="1:150" x14ac:dyDescent="0.25">
      <c r="A14" s="31">
        <f>A13+"00:15"</f>
        <v>1.0416666666666666E-2</v>
      </c>
      <c r="B14" s="57">
        <v>51</v>
      </c>
      <c r="C14" s="57">
        <v>4</v>
      </c>
      <c r="D14" s="57">
        <v>0</v>
      </c>
      <c r="E14" s="57">
        <v>2</v>
      </c>
      <c r="F14" s="57">
        <v>9</v>
      </c>
      <c r="G14" s="57">
        <v>12</v>
      </c>
      <c r="H14" s="57">
        <v>6</v>
      </c>
      <c r="I14" s="14">
        <f>SUM(B14:H14)</f>
        <v>84</v>
      </c>
      <c r="J14" s="14">
        <f t="shared" si="0"/>
        <v>83.6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>SUM(L14:R14)</f>
        <v>0</v>
      </c>
      <c r="T14" s="14">
        <f t="shared" si="1"/>
        <v>0</v>
      </c>
      <c r="U14" s="31">
        <f>U13+"00:15"</f>
        <v>1.0104166666666667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1.0104166666666667</v>
      </c>
      <c r="AF14" s="57">
        <v>4</v>
      </c>
      <c r="AG14" s="57">
        <v>0</v>
      </c>
      <c r="AH14" s="57">
        <v>0</v>
      </c>
      <c r="AI14" s="57">
        <v>0</v>
      </c>
      <c r="AJ14" s="57">
        <v>0</v>
      </c>
      <c r="AK14" s="57">
        <v>2</v>
      </c>
      <c r="AL14" s="57">
        <v>0</v>
      </c>
      <c r="AM14" s="14">
        <f>SUM(AF14:AL14)</f>
        <v>6</v>
      </c>
      <c r="AN14" s="14">
        <f t="shared" si="3"/>
        <v>4.8</v>
      </c>
      <c r="AO14" s="31">
        <f>AO13+"00:15"</f>
        <v>1.0104166666666667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1.0104166666666667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1.0104166666666667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0</v>
      </c>
      <c r="BR14" s="14">
        <f t="shared" si="6"/>
        <v>0</v>
      </c>
      <c r="BS14" s="31">
        <f>BS13+"00:15"</f>
        <v>1.0104166666666667</v>
      </c>
      <c r="BT14" s="57">
        <v>38</v>
      </c>
      <c r="BU14" s="57">
        <v>4</v>
      </c>
      <c r="BV14" s="57">
        <v>0</v>
      </c>
      <c r="BW14" s="57">
        <v>2</v>
      </c>
      <c r="BX14" s="57">
        <v>12</v>
      </c>
      <c r="BY14" s="57">
        <v>0</v>
      </c>
      <c r="BZ14" s="57">
        <v>1</v>
      </c>
      <c r="CA14" s="14">
        <f>SUM(BT14:BZ14)</f>
        <v>57</v>
      </c>
      <c r="CB14" s="14">
        <f t="shared" si="7"/>
        <v>70.8</v>
      </c>
      <c r="CC14" s="31">
        <f>CC13+"00:15"</f>
        <v>1.0104166666666667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1.0104166666666667</v>
      </c>
      <c r="CN14" s="57">
        <f t="shared" ref="CN14:CU29" si="21">SUM(V14,AF14,BT14)</f>
        <v>42</v>
      </c>
      <c r="CO14" s="57">
        <f t="shared" si="9"/>
        <v>4</v>
      </c>
      <c r="CP14" s="57">
        <f t="shared" si="9"/>
        <v>0</v>
      </c>
      <c r="CQ14" s="57">
        <f t="shared" si="9"/>
        <v>2</v>
      </c>
      <c r="CR14" s="57">
        <f t="shared" si="9"/>
        <v>12</v>
      </c>
      <c r="CS14" s="57">
        <f t="shared" si="9"/>
        <v>2</v>
      </c>
      <c r="CT14" s="57">
        <f t="shared" si="9"/>
        <v>1</v>
      </c>
      <c r="CU14" s="14">
        <f t="shared" si="9"/>
        <v>63</v>
      </c>
      <c r="CV14" s="14">
        <f t="shared" si="10"/>
        <v>75.599999999999994</v>
      </c>
      <c r="CW14" s="31">
        <f>CW13+"00:15"</f>
        <v>1.0104166666666667</v>
      </c>
      <c r="CX14" s="57">
        <f t="shared" si="11"/>
        <v>51</v>
      </c>
      <c r="CY14" s="57">
        <f t="shared" si="11"/>
        <v>4</v>
      </c>
      <c r="CZ14" s="57">
        <f t="shared" si="11"/>
        <v>0</v>
      </c>
      <c r="DA14" s="57">
        <f t="shared" si="11"/>
        <v>2</v>
      </c>
      <c r="DB14" s="57">
        <f t="shared" si="11"/>
        <v>9</v>
      </c>
      <c r="DC14" s="57">
        <f t="shared" si="11"/>
        <v>12</v>
      </c>
      <c r="DD14" s="57">
        <f t="shared" si="11"/>
        <v>6</v>
      </c>
      <c r="DE14" s="14">
        <f t="shared" si="11"/>
        <v>84</v>
      </c>
      <c r="DF14" s="14">
        <f t="shared" si="12"/>
        <v>83.6</v>
      </c>
      <c r="DG14" s="31">
        <f>DG13+"00:15"</f>
        <v>1.0104166666666667</v>
      </c>
      <c r="DH14" s="57">
        <f t="shared" si="13"/>
        <v>0</v>
      </c>
      <c r="DI14" s="57">
        <f t="shared" si="13"/>
        <v>0</v>
      </c>
      <c r="DJ14" s="57">
        <f t="shared" si="13"/>
        <v>0</v>
      </c>
      <c r="DK14" s="57">
        <f t="shared" si="13"/>
        <v>0</v>
      </c>
      <c r="DL14" s="57">
        <f t="shared" si="13"/>
        <v>0</v>
      </c>
      <c r="DM14" s="57">
        <f t="shared" si="13"/>
        <v>0</v>
      </c>
      <c r="DN14" s="57">
        <f t="shared" si="13"/>
        <v>0</v>
      </c>
      <c r="DO14" s="14">
        <f t="shared" si="13"/>
        <v>0</v>
      </c>
      <c r="DP14" s="14">
        <f t="shared" si="14"/>
        <v>0</v>
      </c>
      <c r="DQ14" s="31">
        <f>DQ13+"00:15"</f>
        <v>1.0104166666666667</v>
      </c>
      <c r="DR14" s="57">
        <f t="shared" ref="DR14:DY45" si="22">SUM(AF14,AP14,AZ14)</f>
        <v>4</v>
      </c>
      <c r="DS14" s="57">
        <f t="shared" si="15"/>
        <v>0</v>
      </c>
      <c r="DT14" s="57">
        <f t="shared" si="15"/>
        <v>0</v>
      </c>
      <c r="DU14" s="57">
        <f t="shared" si="15"/>
        <v>0</v>
      </c>
      <c r="DV14" s="57">
        <f t="shared" si="15"/>
        <v>0</v>
      </c>
      <c r="DW14" s="57">
        <f t="shared" si="15"/>
        <v>2</v>
      </c>
      <c r="DX14" s="57">
        <f t="shared" si="15"/>
        <v>0</v>
      </c>
      <c r="DY14" s="14">
        <f t="shared" si="15"/>
        <v>6</v>
      </c>
      <c r="DZ14" s="14">
        <f t="shared" si="16"/>
        <v>4.8</v>
      </c>
      <c r="EA14" s="31">
        <f>EA13+"00:15"</f>
        <v>1.0104166666666667</v>
      </c>
      <c r="EB14" s="57">
        <f t="shared" ref="EB14:EI45" si="23">SUM(B14,AP14,CD14)</f>
        <v>51</v>
      </c>
      <c r="EC14" s="57">
        <f t="shared" si="17"/>
        <v>4</v>
      </c>
      <c r="ED14" s="57">
        <f t="shared" si="17"/>
        <v>0</v>
      </c>
      <c r="EE14" s="57">
        <f t="shared" si="17"/>
        <v>2</v>
      </c>
      <c r="EF14" s="57">
        <f t="shared" si="17"/>
        <v>9</v>
      </c>
      <c r="EG14" s="57">
        <f t="shared" si="17"/>
        <v>12</v>
      </c>
      <c r="EH14" s="57">
        <f t="shared" si="17"/>
        <v>6</v>
      </c>
      <c r="EI14" s="14">
        <f t="shared" si="17"/>
        <v>84</v>
      </c>
      <c r="EJ14" s="14">
        <f t="shared" si="18"/>
        <v>83.6</v>
      </c>
      <c r="EK14" s="31">
        <f>EK13+"00:15"</f>
        <v>1.0104166666666667</v>
      </c>
      <c r="EL14" s="57">
        <f t="shared" ref="EL14:ES45" si="24">SUM(BJ14,BT14,CD14)</f>
        <v>38</v>
      </c>
      <c r="EM14" s="57">
        <f t="shared" si="19"/>
        <v>4</v>
      </c>
      <c r="EN14" s="57">
        <f t="shared" si="19"/>
        <v>0</v>
      </c>
      <c r="EO14" s="57">
        <f t="shared" si="19"/>
        <v>2</v>
      </c>
      <c r="EP14" s="57">
        <f t="shared" si="19"/>
        <v>12</v>
      </c>
      <c r="EQ14" s="57">
        <f t="shared" si="19"/>
        <v>0</v>
      </c>
      <c r="ER14" s="57">
        <f t="shared" si="19"/>
        <v>1</v>
      </c>
      <c r="ES14" s="14">
        <f t="shared" si="19"/>
        <v>57</v>
      </c>
      <c r="ET14" s="14">
        <f t="shared" si="20"/>
        <v>70.8</v>
      </c>
    </row>
    <row r="15" spans="1:150" x14ac:dyDescent="0.25">
      <c r="A15" s="31">
        <f t="shared" ref="A15:A21" si="25">A14+"00:15"</f>
        <v>2.0833333333333332E-2</v>
      </c>
      <c r="B15" s="57">
        <v>37</v>
      </c>
      <c r="C15" s="57">
        <v>5</v>
      </c>
      <c r="D15" s="57">
        <v>2</v>
      </c>
      <c r="E15" s="57">
        <v>0</v>
      </c>
      <c r="F15" s="57">
        <v>12</v>
      </c>
      <c r="G15" s="57">
        <v>7</v>
      </c>
      <c r="H15" s="57">
        <v>7</v>
      </c>
      <c r="I15" s="14">
        <f>SUM(B15:H15)</f>
        <v>70</v>
      </c>
      <c r="J15" s="14">
        <f t="shared" si="0"/>
        <v>73.2</v>
      </c>
      <c r="K15" s="31">
        <f t="shared" ref="K15:K16" si="26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2</v>
      </c>
      <c r="R15" s="57">
        <v>0</v>
      </c>
      <c r="S15" s="14">
        <f>SUM(L15:R15)</f>
        <v>2</v>
      </c>
      <c r="T15" s="14">
        <f t="shared" si="1"/>
        <v>0.8</v>
      </c>
      <c r="U15" s="31">
        <f t="shared" ref="U15:U21" si="27">U14+"00:15"</f>
        <v>1.0208333333333335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28">AE14+"00:15"</f>
        <v>1.0208333333333335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29">AO14+"00:15"</f>
        <v>1.0208333333333335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30">AY14+"00:15"</f>
        <v>1.0208333333333335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31">BI14+"00:15"</f>
        <v>1.0208333333333335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0</v>
      </c>
      <c r="BR15" s="14">
        <f t="shared" si="6"/>
        <v>0</v>
      </c>
      <c r="BS15" s="31">
        <f t="shared" ref="BS15:BS21" si="32">BS14+"00:15"</f>
        <v>1.0208333333333335</v>
      </c>
      <c r="BT15" s="57">
        <v>42</v>
      </c>
      <c r="BU15" s="57">
        <v>2</v>
      </c>
      <c r="BV15" s="57">
        <v>2</v>
      </c>
      <c r="BW15" s="57">
        <v>0</v>
      </c>
      <c r="BX15" s="57">
        <v>11</v>
      </c>
      <c r="BY15" s="57">
        <v>3</v>
      </c>
      <c r="BZ15" s="57">
        <v>3</v>
      </c>
      <c r="CA15" s="14">
        <f>SUM(BT15:BZ15)</f>
        <v>63</v>
      </c>
      <c r="CB15" s="14">
        <f t="shared" si="7"/>
        <v>70.8</v>
      </c>
      <c r="CC15" s="31">
        <f t="shared" ref="CC15:CC21" si="33">CC14+"00:15"</f>
        <v>1.0208333333333335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34">CM14+"00:15"</f>
        <v>1.0208333333333335</v>
      </c>
      <c r="CN15" s="57">
        <f t="shared" si="21"/>
        <v>42</v>
      </c>
      <c r="CO15" s="57">
        <f t="shared" si="9"/>
        <v>2</v>
      </c>
      <c r="CP15" s="57">
        <f t="shared" si="9"/>
        <v>2</v>
      </c>
      <c r="CQ15" s="57">
        <f t="shared" si="9"/>
        <v>0</v>
      </c>
      <c r="CR15" s="57">
        <f t="shared" si="9"/>
        <v>11</v>
      </c>
      <c r="CS15" s="57">
        <f t="shared" si="9"/>
        <v>3</v>
      </c>
      <c r="CT15" s="57">
        <f t="shared" si="9"/>
        <v>3</v>
      </c>
      <c r="CU15" s="14">
        <f t="shared" si="9"/>
        <v>63</v>
      </c>
      <c r="CV15" s="14">
        <f t="shared" si="10"/>
        <v>70.8</v>
      </c>
      <c r="CW15" s="31">
        <f t="shared" ref="CW15:CW16" si="35">CW14+"00:15"</f>
        <v>1.0208333333333335</v>
      </c>
      <c r="CX15" s="57">
        <f t="shared" si="11"/>
        <v>37</v>
      </c>
      <c r="CY15" s="57">
        <f t="shared" si="11"/>
        <v>5</v>
      </c>
      <c r="CZ15" s="57">
        <f t="shared" si="11"/>
        <v>2</v>
      </c>
      <c r="DA15" s="57">
        <f t="shared" si="11"/>
        <v>0</v>
      </c>
      <c r="DB15" s="57">
        <f t="shared" si="11"/>
        <v>12</v>
      </c>
      <c r="DC15" s="57">
        <f t="shared" si="11"/>
        <v>9</v>
      </c>
      <c r="DD15" s="57">
        <f t="shared" si="11"/>
        <v>7</v>
      </c>
      <c r="DE15" s="14">
        <f t="shared" si="11"/>
        <v>72</v>
      </c>
      <c r="DF15" s="14">
        <f t="shared" si="12"/>
        <v>74</v>
      </c>
      <c r="DG15" s="31">
        <f t="shared" ref="DG15:DG16" si="36">DG14+"00:15"</f>
        <v>1.0208333333333335</v>
      </c>
      <c r="DH15" s="57">
        <f t="shared" si="13"/>
        <v>0</v>
      </c>
      <c r="DI15" s="57">
        <f t="shared" si="13"/>
        <v>0</v>
      </c>
      <c r="DJ15" s="57">
        <f t="shared" si="13"/>
        <v>0</v>
      </c>
      <c r="DK15" s="57">
        <f t="shared" si="13"/>
        <v>0</v>
      </c>
      <c r="DL15" s="57">
        <f t="shared" si="13"/>
        <v>0</v>
      </c>
      <c r="DM15" s="57">
        <f t="shared" si="13"/>
        <v>2</v>
      </c>
      <c r="DN15" s="57">
        <f t="shared" si="13"/>
        <v>0</v>
      </c>
      <c r="DO15" s="14">
        <f t="shared" si="13"/>
        <v>2</v>
      </c>
      <c r="DP15" s="14">
        <f t="shared" si="14"/>
        <v>0.8</v>
      </c>
      <c r="DQ15" s="31">
        <f t="shared" ref="DQ15:DQ21" si="37">DQ14+"00:15"</f>
        <v>1.0208333333333335</v>
      </c>
      <c r="DR15" s="57">
        <f t="shared" si="22"/>
        <v>0</v>
      </c>
      <c r="DS15" s="57">
        <f t="shared" si="15"/>
        <v>0</v>
      </c>
      <c r="DT15" s="57">
        <f t="shared" si="15"/>
        <v>0</v>
      </c>
      <c r="DU15" s="57">
        <f t="shared" si="15"/>
        <v>0</v>
      </c>
      <c r="DV15" s="57">
        <f t="shared" si="15"/>
        <v>0</v>
      </c>
      <c r="DW15" s="57">
        <f t="shared" si="15"/>
        <v>0</v>
      </c>
      <c r="DX15" s="57">
        <f t="shared" si="15"/>
        <v>0</v>
      </c>
      <c r="DY15" s="14">
        <f t="shared" si="15"/>
        <v>0</v>
      </c>
      <c r="DZ15" s="14">
        <f t="shared" si="16"/>
        <v>0</v>
      </c>
      <c r="EA15" s="31">
        <f t="shared" ref="EA15:EA21" si="38">EA14+"00:15"</f>
        <v>1.0208333333333335</v>
      </c>
      <c r="EB15" s="57">
        <f t="shared" si="23"/>
        <v>37</v>
      </c>
      <c r="EC15" s="57">
        <f t="shared" si="17"/>
        <v>5</v>
      </c>
      <c r="ED15" s="57">
        <f t="shared" si="17"/>
        <v>2</v>
      </c>
      <c r="EE15" s="57">
        <f t="shared" si="17"/>
        <v>0</v>
      </c>
      <c r="EF15" s="57">
        <f t="shared" si="17"/>
        <v>12</v>
      </c>
      <c r="EG15" s="57">
        <f t="shared" si="17"/>
        <v>7</v>
      </c>
      <c r="EH15" s="57">
        <f t="shared" si="17"/>
        <v>7</v>
      </c>
      <c r="EI15" s="14">
        <f t="shared" si="17"/>
        <v>70</v>
      </c>
      <c r="EJ15" s="14">
        <f t="shared" si="18"/>
        <v>73.2</v>
      </c>
      <c r="EK15" s="31">
        <f t="shared" ref="EK15:EK21" si="39">EK14+"00:15"</f>
        <v>1.0208333333333335</v>
      </c>
      <c r="EL15" s="57">
        <f t="shared" si="24"/>
        <v>42</v>
      </c>
      <c r="EM15" s="57">
        <f t="shared" si="19"/>
        <v>2</v>
      </c>
      <c r="EN15" s="57">
        <f t="shared" si="19"/>
        <v>2</v>
      </c>
      <c r="EO15" s="57">
        <f t="shared" si="19"/>
        <v>0</v>
      </c>
      <c r="EP15" s="57">
        <f t="shared" si="19"/>
        <v>11</v>
      </c>
      <c r="EQ15" s="57">
        <f t="shared" si="19"/>
        <v>3</v>
      </c>
      <c r="ER15" s="57">
        <f t="shared" si="19"/>
        <v>3</v>
      </c>
      <c r="ES15" s="14">
        <f t="shared" si="19"/>
        <v>63</v>
      </c>
      <c r="ET15" s="14">
        <f t="shared" si="20"/>
        <v>70.8</v>
      </c>
    </row>
    <row r="16" spans="1:150" ht="13" thickBot="1" x14ac:dyDescent="0.3">
      <c r="A16" s="31">
        <f t="shared" si="25"/>
        <v>3.125E-2</v>
      </c>
      <c r="B16" s="57">
        <v>24</v>
      </c>
      <c r="C16" s="57">
        <v>3</v>
      </c>
      <c r="D16" s="57">
        <v>1</v>
      </c>
      <c r="E16" s="57">
        <v>2</v>
      </c>
      <c r="F16" s="57">
        <v>13</v>
      </c>
      <c r="G16" s="57">
        <v>4</v>
      </c>
      <c r="H16" s="57">
        <v>2</v>
      </c>
      <c r="I16" s="14">
        <f>SUM(B16:H16)</f>
        <v>49</v>
      </c>
      <c r="J16" s="14">
        <f t="shared" si="0"/>
        <v>61.1</v>
      </c>
      <c r="K16" s="31">
        <f t="shared" si="26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27"/>
        <v>1.0312500000000002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28"/>
        <v>1.0312500000000002</v>
      </c>
      <c r="AF16" s="57">
        <v>1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1</v>
      </c>
      <c r="AN16" s="14">
        <f t="shared" si="3"/>
        <v>1</v>
      </c>
      <c r="AO16" s="31">
        <f t="shared" si="29"/>
        <v>1.0312500000000002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30"/>
        <v>1.0312500000000002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31"/>
        <v>1.0312500000000002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0</v>
      </c>
      <c r="BR16" s="14">
        <f t="shared" si="6"/>
        <v>0</v>
      </c>
      <c r="BS16" s="31">
        <f t="shared" si="32"/>
        <v>1.0312500000000002</v>
      </c>
      <c r="BT16" s="57">
        <v>37</v>
      </c>
      <c r="BU16" s="57">
        <v>10</v>
      </c>
      <c r="BV16" s="57">
        <v>0</v>
      </c>
      <c r="BW16" s="57">
        <v>0</v>
      </c>
      <c r="BX16" s="57">
        <v>7</v>
      </c>
      <c r="BY16" s="57">
        <v>6</v>
      </c>
      <c r="BZ16" s="57">
        <v>1</v>
      </c>
      <c r="CA16" s="14">
        <f>SUM(BT16:BZ16)</f>
        <v>61</v>
      </c>
      <c r="CB16" s="14">
        <f t="shared" si="7"/>
        <v>63.6</v>
      </c>
      <c r="CC16" s="31">
        <f t="shared" si="33"/>
        <v>1.0312500000000002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34"/>
        <v>1.0312500000000002</v>
      </c>
      <c r="CN16" s="57">
        <f t="shared" si="21"/>
        <v>38</v>
      </c>
      <c r="CO16" s="57">
        <f t="shared" si="9"/>
        <v>10</v>
      </c>
      <c r="CP16" s="57">
        <f t="shared" si="9"/>
        <v>0</v>
      </c>
      <c r="CQ16" s="57">
        <f t="shared" si="9"/>
        <v>0</v>
      </c>
      <c r="CR16" s="57">
        <f t="shared" si="9"/>
        <v>7</v>
      </c>
      <c r="CS16" s="57">
        <f t="shared" si="9"/>
        <v>6</v>
      </c>
      <c r="CT16" s="57">
        <f t="shared" si="9"/>
        <v>1</v>
      </c>
      <c r="CU16" s="14">
        <f t="shared" si="9"/>
        <v>62</v>
      </c>
      <c r="CV16" s="14">
        <f t="shared" si="10"/>
        <v>64.600000000000009</v>
      </c>
      <c r="CW16" s="31">
        <f t="shared" si="35"/>
        <v>1.0312500000000002</v>
      </c>
      <c r="CX16" s="57">
        <f t="shared" si="11"/>
        <v>24</v>
      </c>
      <c r="CY16" s="57">
        <f t="shared" si="11"/>
        <v>3</v>
      </c>
      <c r="CZ16" s="57">
        <f t="shared" si="11"/>
        <v>1</v>
      </c>
      <c r="DA16" s="57">
        <f t="shared" si="11"/>
        <v>2</v>
      </c>
      <c r="DB16" s="57">
        <f t="shared" si="11"/>
        <v>13</v>
      </c>
      <c r="DC16" s="57">
        <f t="shared" si="11"/>
        <v>4</v>
      </c>
      <c r="DD16" s="57">
        <f t="shared" si="11"/>
        <v>2</v>
      </c>
      <c r="DE16" s="14">
        <f t="shared" si="11"/>
        <v>49</v>
      </c>
      <c r="DF16" s="14">
        <f t="shared" si="12"/>
        <v>61.1</v>
      </c>
      <c r="DG16" s="31">
        <f t="shared" si="36"/>
        <v>1.0312500000000002</v>
      </c>
      <c r="DH16" s="57">
        <f t="shared" si="13"/>
        <v>0</v>
      </c>
      <c r="DI16" s="57">
        <f t="shared" si="13"/>
        <v>0</v>
      </c>
      <c r="DJ16" s="57">
        <f t="shared" si="13"/>
        <v>0</v>
      </c>
      <c r="DK16" s="57">
        <f t="shared" si="13"/>
        <v>0</v>
      </c>
      <c r="DL16" s="57">
        <f t="shared" si="13"/>
        <v>0</v>
      </c>
      <c r="DM16" s="57">
        <f t="shared" si="13"/>
        <v>0</v>
      </c>
      <c r="DN16" s="57">
        <f t="shared" si="13"/>
        <v>0</v>
      </c>
      <c r="DO16" s="14">
        <f t="shared" si="13"/>
        <v>0</v>
      </c>
      <c r="DP16" s="14">
        <f t="shared" si="14"/>
        <v>0</v>
      </c>
      <c r="DQ16" s="31">
        <f t="shared" si="37"/>
        <v>1.0312500000000002</v>
      </c>
      <c r="DR16" s="57">
        <f t="shared" si="22"/>
        <v>1</v>
      </c>
      <c r="DS16" s="57">
        <f t="shared" si="15"/>
        <v>0</v>
      </c>
      <c r="DT16" s="57">
        <f t="shared" si="15"/>
        <v>0</v>
      </c>
      <c r="DU16" s="57">
        <f t="shared" si="15"/>
        <v>0</v>
      </c>
      <c r="DV16" s="57">
        <f t="shared" si="15"/>
        <v>0</v>
      </c>
      <c r="DW16" s="57">
        <f t="shared" si="15"/>
        <v>0</v>
      </c>
      <c r="DX16" s="57">
        <f t="shared" si="15"/>
        <v>0</v>
      </c>
      <c r="DY16" s="14">
        <f t="shared" si="15"/>
        <v>1</v>
      </c>
      <c r="DZ16" s="14">
        <f t="shared" si="16"/>
        <v>1</v>
      </c>
      <c r="EA16" s="31">
        <f t="shared" si="38"/>
        <v>1.0312500000000002</v>
      </c>
      <c r="EB16" s="57">
        <f t="shared" si="23"/>
        <v>24</v>
      </c>
      <c r="EC16" s="57">
        <f t="shared" si="17"/>
        <v>3</v>
      </c>
      <c r="ED16" s="57">
        <f t="shared" si="17"/>
        <v>1</v>
      </c>
      <c r="EE16" s="57">
        <f t="shared" si="17"/>
        <v>2</v>
      </c>
      <c r="EF16" s="57">
        <f t="shared" si="17"/>
        <v>13</v>
      </c>
      <c r="EG16" s="57">
        <f t="shared" si="17"/>
        <v>4</v>
      </c>
      <c r="EH16" s="57">
        <f t="shared" si="17"/>
        <v>2</v>
      </c>
      <c r="EI16" s="14">
        <f t="shared" si="17"/>
        <v>49</v>
      </c>
      <c r="EJ16" s="14">
        <f t="shared" si="18"/>
        <v>61.1</v>
      </c>
      <c r="EK16" s="31">
        <f t="shared" si="39"/>
        <v>1.0312500000000002</v>
      </c>
      <c r="EL16" s="57">
        <f t="shared" si="24"/>
        <v>37</v>
      </c>
      <c r="EM16" s="57">
        <f t="shared" si="19"/>
        <v>10</v>
      </c>
      <c r="EN16" s="57">
        <f t="shared" si="19"/>
        <v>0</v>
      </c>
      <c r="EO16" s="57">
        <f t="shared" si="19"/>
        <v>0</v>
      </c>
      <c r="EP16" s="57">
        <f t="shared" si="19"/>
        <v>7</v>
      </c>
      <c r="EQ16" s="57">
        <f t="shared" si="19"/>
        <v>6</v>
      </c>
      <c r="ER16" s="57">
        <f t="shared" si="19"/>
        <v>1</v>
      </c>
      <c r="ES16" s="14">
        <f t="shared" si="19"/>
        <v>61</v>
      </c>
      <c r="ET16" s="14">
        <f t="shared" si="20"/>
        <v>63.6</v>
      </c>
    </row>
    <row r="17" spans="1:150" ht="13.5" thickTop="1" thickBot="1" x14ac:dyDescent="0.3">
      <c r="A17" s="32" t="s">
        <v>5</v>
      </c>
      <c r="B17" s="2">
        <f>SUM(B13:B16)</f>
        <v>180</v>
      </c>
      <c r="C17" s="2">
        <f t="shared" ref="C17:I17" si="40">SUM(C13:C16)</f>
        <v>17</v>
      </c>
      <c r="D17" s="2">
        <f t="shared" si="40"/>
        <v>3</v>
      </c>
      <c r="E17" s="2">
        <f t="shared" si="40"/>
        <v>5</v>
      </c>
      <c r="F17" s="2">
        <f t="shared" si="40"/>
        <v>44</v>
      </c>
      <c r="G17" s="2">
        <f t="shared" si="40"/>
        <v>32</v>
      </c>
      <c r="H17" s="2">
        <f t="shared" si="40"/>
        <v>22</v>
      </c>
      <c r="I17" s="15">
        <f t="shared" si="40"/>
        <v>303</v>
      </c>
      <c r="J17" s="33">
        <f>B17+C17+D17*1.5+E17*2.3+F17*2+G17*0.4+H17*0.2</f>
        <v>318.2</v>
      </c>
      <c r="K17" s="32" t="s">
        <v>5</v>
      </c>
      <c r="L17" s="2">
        <f>SUM(L13:L16)</f>
        <v>1</v>
      </c>
      <c r="M17" s="2">
        <f t="shared" ref="M17" si="41">SUM(M13:M16)</f>
        <v>0</v>
      </c>
      <c r="N17" s="2">
        <f t="shared" ref="N17" si="42">SUM(N13:N16)</f>
        <v>0</v>
      </c>
      <c r="O17" s="2">
        <f t="shared" ref="O17" si="43">SUM(O13:O16)</f>
        <v>0</v>
      </c>
      <c r="P17" s="2">
        <f t="shared" ref="P17" si="44">SUM(P13:P16)</f>
        <v>0</v>
      </c>
      <c r="Q17" s="2">
        <f t="shared" ref="Q17" si="45">SUM(Q13:Q16)</f>
        <v>3</v>
      </c>
      <c r="R17" s="2">
        <f t="shared" ref="R17:S17" si="46">SUM(R13:R16)</f>
        <v>1</v>
      </c>
      <c r="S17" s="15">
        <f t="shared" si="46"/>
        <v>5</v>
      </c>
      <c r="T17" s="33">
        <f>L17+M17+N17*1.5+O17*2.3+P17*2+Q17*0.4+R17*0.2</f>
        <v>2.4000000000000004</v>
      </c>
      <c r="U17" s="32" t="s">
        <v>5</v>
      </c>
      <c r="V17" s="2">
        <f>SUM(V13:V16)</f>
        <v>0</v>
      </c>
      <c r="W17" s="2">
        <f t="shared" ref="W17" si="47">SUM(W13:W16)</f>
        <v>0</v>
      </c>
      <c r="X17" s="2">
        <f t="shared" ref="X17" si="48">SUM(X13:X16)</f>
        <v>0</v>
      </c>
      <c r="Y17" s="2">
        <f t="shared" ref="Y17" si="49">SUM(Y13:Y16)</f>
        <v>0</v>
      </c>
      <c r="Z17" s="2">
        <f t="shared" ref="Z17" si="50">SUM(Z13:Z16)</f>
        <v>0</v>
      </c>
      <c r="AA17" s="2">
        <f t="shared" ref="AA17" si="51">SUM(AA13:AA16)</f>
        <v>0</v>
      </c>
      <c r="AB17" s="2">
        <f t="shared" ref="AB17" si="52">SUM(AB13:AB16)</f>
        <v>0</v>
      </c>
      <c r="AC17" s="15">
        <f t="shared" ref="AC17" si="53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5</v>
      </c>
      <c r="AG17" s="2">
        <f t="shared" ref="AG17" si="54">SUM(AG13:AG16)</f>
        <v>0</v>
      </c>
      <c r="AH17" s="2">
        <f t="shared" ref="AH17" si="55">SUM(AH13:AH16)</f>
        <v>0</v>
      </c>
      <c r="AI17" s="2">
        <f t="shared" ref="AI17" si="56">SUM(AI13:AI16)</f>
        <v>0</v>
      </c>
      <c r="AJ17" s="2">
        <f t="shared" ref="AJ17" si="57">SUM(AJ13:AJ16)</f>
        <v>0</v>
      </c>
      <c r="AK17" s="2">
        <f t="shared" ref="AK17" si="58">SUM(AK13:AK16)</f>
        <v>2</v>
      </c>
      <c r="AL17" s="2">
        <f t="shared" ref="AL17" si="59">SUM(AL13:AL16)</f>
        <v>1</v>
      </c>
      <c r="AM17" s="15">
        <f t="shared" ref="AM17" si="60">SUM(AM13:AM16)</f>
        <v>8</v>
      </c>
      <c r="AN17" s="33">
        <f>AF17+AG17+AH17*1.5+AI17*2.3+AJ17*2+AK17*0.4+AL17*0.2</f>
        <v>6</v>
      </c>
      <c r="AO17" s="32" t="s">
        <v>5</v>
      </c>
      <c r="AP17" s="2">
        <f>SUM(AP13:AP16)</f>
        <v>1</v>
      </c>
      <c r="AQ17" s="2">
        <f t="shared" ref="AQ17" si="61">SUM(AQ13:AQ16)</f>
        <v>0</v>
      </c>
      <c r="AR17" s="2">
        <f t="shared" ref="AR17" si="62">SUM(AR13:AR16)</f>
        <v>0</v>
      </c>
      <c r="AS17" s="2">
        <f t="shared" ref="AS17" si="63">SUM(AS13:AS16)</f>
        <v>0</v>
      </c>
      <c r="AT17" s="2">
        <f t="shared" ref="AT17" si="64">SUM(AT13:AT16)</f>
        <v>0</v>
      </c>
      <c r="AU17" s="2">
        <f t="shared" ref="AU17" si="65">SUM(AU13:AU16)</f>
        <v>1</v>
      </c>
      <c r="AV17" s="2">
        <f t="shared" ref="AV17" si="66">SUM(AV13:AV16)</f>
        <v>0</v>
      </c>
      <c r="AW17" s="15">
        <f t="shared" ref="AW17" si="67">SUM(AW13:AW16)</f>
        <v>2</v>
      </c>
      <c r="AX17" s="33">
        <f>AP17+AQ17+AR17*1.5+AS17*2.3+AT17*2+AU17*0.4+AV17*0.2</f>
        <v>1.4</v>
      </c>
      <c r="AY17" s="32" t="s">
        <v>5</v>
      </c>
      <c r="AZ17" s="2">
        <f>SUM(AZ13:AZ16)</f>
        <v>0</v>
      </c>
      <c r="BA17" s="2">
        <f t="shared" ref="BA17" si="68">SUM(BA13:BA16)</f>
        <v>0</v>
      </c>
      <c r="BB17" s="2">
        <f t="shared" ref="BB17" si="69">SUM(BB13:BB16)</f>
        <v>0</v>
      </c>
      <c r="BC17" s="2">
        <f t="shared" ref="BC17" si="70">SUM(BC13:BC16)</f>
        <v>0</v>
      </c>
      <c r="BD17" s="2">
        <f t="shared" ref="BD17" si="71">SUM(BD13:BD16)</f>
        <v>0</v>
      </c>
      <c r="BE17" s="2">
        <f t="shared" ref="BE17" si="72">SUM(BE13:BE16)</f>
        <v>0</v>
      </c>
      <c r="BF17" s="2">
        <f t="shared" ref="BF17" si="73">SUM(BF13:BF16)</f>
        <v>0</v>
      </c>
      <c r="BG17" s="15">
        <f t="shared" ref="BG17" si="74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0</v>
      </c>
      <c r="BK17" s="2">
        <f t="shared" ref="BK17" si="75">SUM(BK13:BK16)</f>
        <v>0</v>
      </c>
      <c r="BL17" s="2">
        <f t="shared" ref="BL17" si="76">SUM(BL13:BL16)</f>
        <v>0</v>
      </c>
      <c r="BM17" s="2">
        <f t="shared" ref="BM17" si="77">SUM(BM13:BM16)</f>
        <v>0</v>
      </c>
      <c r="BN17" s="2">
        <f t="shared" ref="BN17" si="78">SUM(BN13:BN16)</f>
        <v>0</v>
      </c>
      <c r="BO17" s="2">
        <f t="shared" ref="BO17" si="79">SUM(BO13:BO16)</f>
        <v>0</v>
      </c>
      <c r="BP17" s="2">
        <f t="shared" ref="BP17" si="80">SUM(BP13:BP16)</f>
        <v>0</v>
      </c>
      <c r="BQ17" s="15">
        <f t="shared" ref="BQ17" si="81">SUM(BQ13:BQ16)</f>
        <v>0</v>
      </c>
      <c r="BR17" s="33">
        <f>BJ17+BK17+BL17*1.5+BM17*2.3+BN17*2+BO17*0.4+BP17*0.2</f>
        <v>0</v>
      </c>
      <c r="BS17" s="32" t="s">
        <v>5</v>
      </c>
      <c r="BT17" s="2">
        <f>SUM(BT13:BT16)</f>
        <v>174</v>
      </c>
      <c r="BU17" s="2">
        <f t="shared" ref="BU17" si="82">SUM(BU13:BU16)</f>
        <v>21</v>
      </c>
      <c r="BV17" s="2">
        <f t="shared" ref="BV17" si="83">SUM(BV13:BV16)</f>
        <v>4</v>
      </c>
      <c r="BW17" s="2">
        <f t="shared" ref="BW17" si="84">SUM(BW13:BW16)</f>
        <v>2</v>
      </c>
      <c r="BX17" s="2">
        <f t="shared" ref="BX17" si="85">SUM(BX13:BX16)</f>
        <v>38</v>
      </c>
      <c r="BY17" s="2">
        <f t="shared" ref="BY17" si="86">SUM(BY13:BY16)</f>
        <v>14</v>
      </c>
      <c r="BZ17" s="2">
        <f t="shared" ref="BZ17" si="87">SUM(BZ13:BZ16)</f>
        <v>6</v>
      </c>
      <c r="CA17" s="15">
        <f t="shared" ref="CA17" si="88">SUM(CA13:CA16)</f>
        <v>259</v>
      </c>
      <c r="CB17" s="33">
        <f>BT17+BU17+BV17*1.5+BW17*2.3+BX17*2+BY17*0.4+BZ17*0.2</f>
        <v>288.40000000000003</v>
      </c>
      <c r="CC17" s="32" t="s">
        <v>5</v>
      </c>
      <c r="CD17" s="2">
        <f>SUM(CD13:CD16)</f>
        <v>0</v>
      </c>
      <c r="CE17" s="2">
        <f t="shared" ref="CE17" si="89">SUM(CE13:CE16)</f>
        <v>0</v>
      </c>
      <c r="CF17" s="2">
        <f t="shared" ref="CF17" si="90">SUM(CF13:CF16)</f>
        <v>0</v>
      </c>
      <c r="CG17" s="2">
        <f t="shared" ref="CG17" si="91">SUM(CG13:CG16)</f>
        <v>0</v>
      </c>
      <c r="CH17" s="2">
        <f t="shared" ref="CH17" si="92">SUM(CH13:CH16)</f>
        <v>0</v>
      </c>
      <c r="CI17" s="2">
        <f t="shared" ref="CI17" si="93">SUM(CI13:CI16)</f>
        <v>0</v>
      </c>
      <c r="CJ17" s="2">
        <f t="shared" ref="CJ17" si="94">SUM(CJ13:CJ16)</f>
        <v>0</v>
      </c>
      <c r="CK17" s="15">
        <f t="shared" ref="CK17" si="95">SUM(CK13:CK16)</f>
        <v>0</v>
      </c>
      <c r="CL17" s="33">
        <f>CD17+CE17+CF17*1.5+CG17*2.3+CH17*2+CI17*0.4+CJ17*0.2</f>
        <v>0</v>
      </c>
      <c r="CM17" s="32" t="s">
        <v>5</v>
      </c>
      <c r="CN17" s="2">
        <f t="shared" si="21"/>
        <v>179</v>
      </c>
      <c r="CO17" s="2">
        <f t="shared" si="9"/>
        <v>21</v>
      </c>
      <c r="CP17" s="2">
        <f t="shared" si="9"/>
        <v>4</v>
      </c>
      <c r="CQ17" s="2">
        <f t="shared" si="9"/>
        <v>2</v>
      </c>
      <c r="CR17" s="2">
        <f t="shared" si="9"/>
        <v>38</v>
      </c>
      <c r="CS17" s="2">
        <f t="shared" si="9"/>
        <v>16</v>
      </c>
      <c r="CT17" s="2">
        <f t="shared" si="9"/>
        <v>7</v>
      </c>
      <c r="CU17" s="15">
        <f t="shared" si="9"/>
        <v>267</v>
      </c>
      <c r="CV17" s="33">
        <f>CN17+CO17+CP17*1.5+CQ17*2.3+CR17*2+CS17*0.4+CT17*0.2</f>
        <v>294.39999999999998</v>
      </c>
      <c r="CW17" s="32" t="s">
        <v>5</v>
      </c>
      <c r="CX17" s="2">
        <f t="shared" si="11"/>
        <v>181</v>
      </c>
      <c r="CY17" s="2">
        <f t="shared" si="11"/>
        <v>17</v>
      </c>
      <c r="CZ17" s="2">
        <f t="shared" si="11"/>
        <v>3</v>
      </c>
      <c r="DA17" s="2">
        <f t="shared" si="11"/>
        <v>5</v>
      </c>
      <c r="DB17" s="2">
        <f t="shared" si="11"/>
        <v>44</v>
      </c>
      <c r="DC17" s="2">
        <f t="shared" si="11"/>
        <v>35</v>
      </c>
      <c r="DD17" s="2">
        <f t="shared" si="11"/>
        <v>23</v>
      </c>
      <c r="DE17" s="15">
        <f t="shared" si="11"/>
        <v>308</v>
      </c>
      <c r="DF17" s="33">
        <f>CX17+CY17+CZ17*1.5+DA17*2.3+DB17*2+DC17*0.4+DD17*0.2</f>
        <v>320.60000000000002</v>
      </c>
      <c r="DG17" s="32" t="s">
        <v>5</v>
      </c>
      <c r="DH17" s="2">
        <f t="shared" si="13"/>
        <v>1</v>
      </c>
      <c r="DI17" s="2">
        <f t="shared" si="13"/>
        <v>0</v>
      </c>
      <c r="DJ17" s="2">
        <f t="shared" si="13"/>
        <v>0</v>
      </c>
      <c r="DK17" s="2">
        <f t="shared" si="13"/>
        <v>0</v>
      </c>
      <c r="DL17" s="2">
        <f t="shared" si="13"/>
        <v>0</v>
      </c>
      <c r="DM17" s="2">
        <f t="shared" si="13"/>
        <v>3</v>
      </c>
      <c r="DN17" s="2">
        <f t="shared" si="13"/>
        <v>1</v>
      </c>
      <c r="DO17" s="15">
        <f t="shared" si="13"/>
        <v>5</v>
      </c>
      <c r="DP17" s="33">
        <f>DH17+DI17+DJ17*1.5+DK17*2.3+DL17*2+DM17*0.4+DN17*0.2</f>
        <v>2.4000000000000004</v>
      </c>
      <c r="DQ17" s="32" t="s">
        <v>5</v>
      </c>
      <c r="DR17" s="2">
        <f t="shared" si="22"/>
        <v>6</v>
      </c>
      <c r="DS17" s="2">
        <f t="shared" si="15"/>
        <v>0</v>
      </c>
      <c r="DT17" s="2">
        <f t="shared" si="15"/>
        <v>0</v>
      </c>
      <c r="DU17" s="2">
        <f t="shared" si="15"/>
        <v>0</v>
      </c>
      <c r="DV17" s="2">
        <f t="shared" si="15"/>
        <v>0</v>
      </c>
      <c r="DW17" s="2">
        <f t="shared" si="15"/>
        <v>3</v>
      </c>
      <c r="DX17" s="2">
        <f t="shared" si="15"/>
        <v>1</v>
      </c>
      <c r="DY17" s="15">
        <f t="shared" si="15"/>
        <v>10</v>
      </c>
      <c r="DZ17" s="33">
        <f>DR17+DS17+DT17*1.5+DU17*2.3+DV17*2+DW17*0.4+DX17*0.2</f>
        <v>7.4</v>
      </c>
      <c r="EA17" s="32" t="s">
        <v>5</v>
      </c>
      <c r="EB17" s="2">
        <f t="shared" si="23"/>
        <v>181</v>
      </c>
      <c r="EC17" s="2">
        <f t="shared" si="17"/>
        <v>17</v>
      </c>
      <c r="ED17" s="2">
        <f t="shared" si="17"/>
        <v>3</v>
      </c>
      <c r="EE17" s="2">
        <f t="shared" si="17"/>
        <v>5</v>
      </c>
      <c r="EF17" s="2">
        <f t="shared" si="17"/>
        <v>44</v>
      </c>
      <c r="EG17" s="2">
        <f t="shared" si="17"/>
        <v>33</v>
      </c>
      <c r="EH17" s="2">
        <f t="shared" si="17"/>
        <v>22</v>
      </c>
      <c r="EI17" s="15">
        <f t="shared" si="17"/>
        <v>305</v>
      </c>
      <c r="EJ17" s="33">
        <f>EB17+EC17+ED17*1.5+EE17*2.3+EF17*2+EG17*0.4+EH17*0.2</f>
        <v>319.59999999999997</v>
      </c>
      <c r="EK17" s="32" t="s">
        <v>5</v>
      </c>
      <c r="EL17" s="2">
        <f t="shared" si="24"/>
        <v>174</v>
      </c>
      <c r="EM17" s="2">
        <f t="shared" si="19"/>
        <v>21</v>
      </c>
      <c r="EN17" s="2">
        <f t="shared" si="19"/>
        <v>4</v>
      </c>
      <c r="EO17" s="2">
        <f t="shared" si="19"/>
        <v>2</v>
      </c>
      <c r="EP17" s="2">
        <f t="shared" si="19"/>
        <v>38</v>
      </c>
      <c r="EQ17" s="2">
        <f t="shared" si="19"/>
        <v>14</v>
      </c>
      <c r="ER17" s="2">
        <f t="shared" si="19"/>
        <v>6</v>
      </c>
      <c r="ES17" s="15">
        <f t="shared" si="19"/>
        <v>259</v>
      </c>
      <c r="ET17" s="33">
        <f>EL17+EM17+EN17*1.5+EO17*2.3+EP17*2+EQ17*0.4+ER17*0.2</f>
        <v>288.40000000000003</v>
      </c>
    </row>
    <row r="18" spans="1:150" ht="13" thickTop="1" x14ac:dyDescent="0.25">
      <c r="A18" s="31">
        <f>A16+"00:15"</f>
        <v>4.1666666666666664E-2</v>
      </c>
      <c r="B18" s="57">
        <v>35</v>
      </c>
      <c r="C18" s="57">
        <v>2</v>
      </c>
      <c r="D18" s="57">
        <v>1</v>
      </c>
      <c r="E18" s="57">
        <v>1</v>
      </c>
      <c r="F18" s="57">
        <v>8</v>
      </c>
      <c r="G18" s="57">
        <v>4</v>
      </c>
      <c r="H18" s="57">
        <v>2</v>
      </c>
      <c r="I18" s="14">
        <f t="shared" ref="I18:I71" si="96">SUM(B18:H18)</f>
        <v>53</v>
      </c>
      <c r="J18" s="14">
        <f t="shared" ref="J18:J21" si="97">B18+C18+D18*1.5+E18*2.3+F18*2+G18*0.4+H18*0.2</f>
        <v>58.8</v>
      </c>
      <c r="K18" s="31">
        <f>K16+"00:15"</f>
        <v>4.1666666666666664E-2</v>
      </c>
      <c r="L18" s="57">
        <v>1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98">SUM(L18:R18)</f>
        <v>1</v>
      </c>
      <c r="T18" s="14">
        <f t="shared" ref="T18:T21" si="99">L18+M18+N18*1.5+O18*2.3+P18*2+Q18*0.4+R18*0.2</f>
        <v>1</v>
      </c>
      <c r="U18" s="31">
        <f>U16+"00:15"</f>
        <v>1.041666666666667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100">SUM(V18:AB18)</f>
        <v>0</v>
      </c>
      <c r="AD18" s="14">
        <f t="shared" ref="AD18:AD21" si="101">V18+W18+X18*1.5+Y18*2.3+Z18*2+AA18*0.4+AB18*0.2</f>
        <v>0</v>
      </c>
      <c r="AE18" s="31">
        <f>AE16+"00:15"</f>
        <v>1.041666666666667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1" si="102">SUM(AF18:AL18)</f>
        <v>0</v>
      </c>
      <c r="AN18" s="14">
        <f t="shared" ref="AN18:AN21" si="103">AF18+AG18+AH18*1.5+AI18*2.3+AJ18*2+AK18*0.4+AL18*0.2</f>
        <v>0</v>
      </c>
      <c r="AO18" s="31">
        <f>AO16+"00:15"</f>
        <v>1.041666666666667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1" si="104">SUM(AP18:AV18)</f>
        <v>0</v>
      </c>
      <c r="AX18" s="14">
        <f t="shared" ref="AX18:AX21" si="105">AP18+AQ18+AR18*1.5+AS18*2.3+AT18*2+AU18*0.4+AV18*0.2</f>
        <v>0</v>
      </c>
      <c r="AY18" s="31">
        <f>AY16+"00:15"</f>
        <v>1.041666666666667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06">SUM(AZ18:BF18)</f>
        <v>0</v>
      </c>
      <c r="BH18" s="14">
        <f t="shared" ref="BH18:BH21" si="107">AZ18+BA18+BB18*1.5+BC18*2.3+BD18*2+BE18*0.4+BF18*0.2</f>
        <v>0</v>
      </c>
      <c r="BI18" s="31">
        <f>BI16+"00:15"</f>
        <v>1.041666666666667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08">SUM(BJ18:BP18)</f>
        <v>0</v>
      </c>
      <c r="BR18" s="14">
        <f t="shared" ref="BR18:BR21" si="109">BJ18+BK18+BL18*1.5+BM18*2.3+BN18*2+BO18*0.4+BP18*0.2</f>
        <v>0</v>
      </c>
      <c r="BS18" s="31">
        <f>BS16+"00:15"</f>
        <v>1.041666666666667</v>
      </c>
      <c r="BT18" s="57">
        <v>42</v>
      </c>
      <c r="BU18" s="57">
        <v>4</v>
      </c>
      <c r="BV18" s="57">
        <v>0</v>
      </c>
      <c r="BW18" s="57">
        <v>0</v>
      </c>
      <c r="BX18" s="57">
        <v>5</v>
      </c>
      <c r="BY18" s="57">
        <v>3</v>
      </c>
      <c r="BZ18" s="57">
        <v>0</v>
      </c>
      <c r="CA18" s="14">
        <f t="shared" ref="CA18:CA71" si="110">SUM(BT18:BZ18)</f>
        <v>54</v>
      </c>
      <c r="CB18" s="14">
        <f t="shared" ref="CB18:CB21" si="111">BT18+BU18+BV18*1.5+BW18*2.3+BX18*2+BY18*0.4+BZ18*0.2</f>
        <v>57.2</v>
      </c>
      <c r="CC18" s="31">
        <f>CC16+"00:15"</f>
        <v>1.041666666666667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12">SUM(CD18:CJ18)</f>
        <v>0</v>
      </c>
      <c r="CL18" s="14">
        <f t="shared" ref="CL18:CL21" si="113">CD18+CE18+CF18*1.5+CG18*2.3+CH18*2+CI18*0.4+CJ18*0.2</f>
        <v>0</v>
      </c>
      <c r="CM18" s="31">
        <f>CM16+"00:15"</f>
        <v>1.041666666666667</v>
      </c>
      <c r="CN18" s="57">
        <f t="shared" si="21"/>
        <v>42</v>
      </c>
      <c r="CO18" s="57">
        <f t="shared" si="9"/>
        <v>4</v>
      </c>
      <c r="CP18" s="57">
        <f t="shared" si="9"/>
        <v>0</v>
      </c>
      <c r="CQ18" s="57">
        <f t="shared" si="9"/>
        <v>0</v>
      </c>
      <c r="CR18" s="57">
        <f t="shared" si="9"/>
        <v>5</v>
      </c>
      <c r="CS18" s="57">
        <f t="shared" si="9"/>
        <v>3</v>
      </c>
      <c r="CT18" s="57">
        <f t="shared" si="9"/>
        <v>0</v>
      </c>
      <c r="CU18" s="14">
        <f t="shared" si="9"/>
        <v>54</v>
      </c>
      <c r="CV18" s="14">
        <f t="shared" ref="CV18:CV21" si="114">CN18+CO18+CP18*1.5+CQ18*2.3+CR18*2+CS18*0.4+CT18*0.2</f>
        <v>57.2</v>
      </c>
      <c r="CW18" s="31">
        <f>CW16+"00:15"</f>
        <v>1.041666666666667</v>
      </c>
      <c r="CX18" s="57">
        <f t="shared" si="11"/>
        <v>36</v>
      </c>
      <c r="CY18" s="57">
        <f t="shared" si="11"/>
        <v>2</v>
      </c>
      <c r="CZ18" s="57">
        <f t="shared" si="11"/>
        <v>1</v>
      </c>
      <c r="DA18" s="57">
        <f t="shared" si="11"/>
        <v>1</v>
      </c>
      <c r="DB18" s="57">
        <f t="shared" si="11"/>
        <v>8</v>
      </c>
      <c r="DC18" s="57">
        <f t="shared" si="11"/>
        <v>4</v>
      </c>
      <c r="DD18" s="57">
        <f t="shared" si="11"/>
        <v>2</v>
      </c>
      <c r="DE18" s="14">
        <f t="shared" si="11"/>
        <v>54</v>
      </c>
      <c r="DF18" s="14">
        <f t="shared" ref="DF18:DF21" si="115">CX18+CY18+CZ18*1.5+DA18*2.3+DB18*2+DC18*0.4+DD18*0.2</f>
        <v>59.8</v>
      </c>
      <c r="DG18" s="31">
        <f>DG16+"00:15"</f>
        <v>1.041666666666667</v>
      </c>
      <c r="DH18" s="57">
        <f t="shared" si="13"/>
        <v>1</v>
      </c>
      <c r="DI18" s="57">
        <f t="shared" si="13"/>
        <v>0</v>
      </c>
      <c r="DJ18" s="57">
        <f t="shared" si="13"/>
        <v>0</v>
      </c>
      <c r="DK18" s="57">
        <f t="shared" si="13"/>
        <v>0</v>
      </c>
      <c r="DL18" s="57">
        <f t="shared" si="13"/>
        <v>0</v>
      </c>
      <c r="DM18" s="57">
        <f t="shared" si="13"/>
        <v>0</v>
      </c>
      <c r="DN18" s="57">
        <f t="shared" si="13"/>
        <v>0</v>
      </c>
      <c r="DO18" s="14">
        <f t="shared" si="13"/>
        <v>1</v>
      </c>
      <c r="DP18" s="14">
        <f t="shared" ref="DP18:DP21" si="116">DH18+DI18+DJ18*1.5+DK18*2.3+DL18*2+DM18*0.4+DN18*0.2</f>
        <v>1</v>
      </c>
      <c r="DQ18" s="31">
        <f>DQ16+"00:15"</f>
        <v>1.041666666666667</v>
      </c>
      <c r="DR18" s="57">
        <f t="shared" si="22"/>
        <v>0</v>
      </c>
      <c r="DS18" s="57">
        <f t="shared" si="15"/>
        <v>0</v>
      </c>
      <c r="DT18" s="57">
        <f t="shared" si="15"/>
        <v>0</v>
      </c>
      <c r="DU18" s="57">
        <f t="shared" si="15"/>
        <v>0</v>
      </c>
      <c r="DV18" s="57">
        <f t="shared" si="15"/>
        <v>0</v>
      </c>
      <c r="DW18" s="57">
        <f t="shared" si="15"/>
        <v>0</v>
      </c>
      <c r="DX18" s="57">
        <f t="shared" si="15"/>
        <v>0</v>
      </c>
      <c r="DY18" s="14">
        <f t="shared" si="15"/>
        <v>0</v>
      </c>
      <c r="DZ18" s="14">
        <f t="shared" ref="DZ18:DZ21" si="117">DR18+DS18+DT18*1.5+DU18*2.3+DV18*2+DW18*0.4+DX18*0.2</f>
        <v>0</v>
      </c>
      <c r="EA18" s="31">
        <f>EA16+"00:15"</f>
        <v>1.041666666666667</v>
      </c>
      <c r="EB18" s="57">
        <f t="shared" si="23"/>
        <v>35</v>
      </c>
      <c r="EC18" s="57">
        <f t="shared" si="17"/>
        <v>2</v>
      </c>
      <c r="ED18" s="57">
        <f t="shared" si="17"/>
        <v>1</v>
      </c>
      <c r="EE18" s="57">
        <f t="shared" si="17"/>
        <v>1</v>
      </c>
      <c r="EF18" s="57">
        <f t="shared" si="17"/>
        <v>8</v>
      </c>
      <c r="EG18" s="57">
        <f t="shared" si="17"/>
        <v>4</v>
      </c>
      <c r="EH18" s="57">
        <f t="shared" si="17"/>
        <v>2</v>
      </c>
      <c r="EI18" s="14">
        <f t="shared" si="17"/>
        <v>53</v>
      </c>
      <c r="EJ18" s="14">
        <f t="shared" ref="EJ18:EJ21" si="118">EB18+EC18+ED18*1.5+EE18*2.3+EF18*2+EG18*0.4+EH18*0.2</f>
        <v>58.8</v>
      </c>
      <c r="EK18" s="31">
        <f>EK16+"00:15"</f>
        <v>1.041666666666667</v>
      </c>
      <c r="EL18" s="57">
        <f t="shared" si="24"/>
        <v>42</v>
      </c>
      <c r="EM18" s="57">
        <f t="shared" si="19"/>
        <v>4</v>
      </c>
      <c r="EN18" s="57">
        <f t="shared" si="19"/>
        <v>0</v>
      </c>
      <c r="EO18" s="57">
        <f t="shared" si="19"/>
        <v>0</v>
      </c>
      <c r="EP18" s="57">
        <f t="shared" si="19"/>
        <v>5</v>
      </c>
      <c r="EQ18" s="57">
        <f t="shared" si="19"/>
        <v>3</v>
      </c>
      <c r="ER18" s="57">
        <f t="shared" si="19"/>
        <v>0</v>
      </c>
      <c r="ES18" s="14">
        <f t="shared" si="19"/>
        <v>54</v>
      </c>
      <c r="ET18" s="14">
        <f t="shared" ref="ET18:ET21" si="119">EL18+EM18+EN18*1.5+EO18*2.3+EP18*2+EQ18*0.4+ER18*0.2</f>
        <v>57.2</v>
      </c>
    </row>
    <row r="19" spans="1:150" x14ac:dyDescent="0.25">
      <c r="A19" s="31">
        <f>A18+"00:15"</f>
        <v>5.2083333333333329E-2</v>
      </c>
      <c r="B19" s="57">
        <v>32</v>
      </c>
      <c r="C19" s="57">
        <v>1</v>
      </c>
      <c r="D19" s="57">
        <v>0</v>
      </c>
      <c r="E19" s="57">
        <v>1</v>
      </c>
      <c r="F19" s="57">
        <v>10</v>
      </c>
      <c r="G19" s="57">
        <v>6</v>
      </c>
      <c r="H19" s="57">
        <v>2</v>
      </c>
      <c r="I19" s="14">
        <f t="shared" si="96"/>
        <v>52</v>
      </c>
      <c r="J19" s="14">
        <f t="shared" si="97"/>
        <v>58.099999999999994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98"/>
        <v>0</v>
      </c>
      <c r="T19" s="14">
        <f t="shared" si="99"/>
        <v>0</v>
      </c>
      <c r="U19" s="31">
        <f>U18+"00:15"</f>
        <v>1.0520833333333337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100"/>
        <v>0</v>
      </c>
      <c r="AD19" s="14">
        <f t="shared" si="101"/>
        <v>0</v>
      </c>
      <c r="AE19" s="31">
        <f>AE18+"00:15"</f>
        <v>1.0520833333333337</v>
      </c>
      <c r="AF19" s="57">
        <v>2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102"/>
        <v>2</v>
      </c>
      <c r="AN19" s="14">
        <f t="shared" si="103"/>
        <v>2</v>
      </c>
      <c r="AO19" s="31">
        <f>AO18+"00:15"</f>
        <v>1.0520833333333337</v>
      </c>
      <c r="AP19" s="57">
        <v>0</v>
      </c>
      <c r="AQ19" s="57">
        <v>1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104"/>
        <v>1</v>
      </c>
      <c r="AX19" s="14">
        <f t="shared" si="105"/>
        <v>1</v>
      </c>
      <c r="AY19" s="31">
        <f>AY18+"00:15"</f>
        <v>1.0520833333333337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06"/>
        <v>0</v>
      </c>
      <c r="BH19" s="14">
        <f t="shared" si="107"/>
        <v>0</v>
      </c>
      <c r="BI19" s="31">
        <f>BI18+"00:15"</f>
        <v>1.0520833333333337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108"/>
        <v>0</v>
      </c>
      <c r="BR19" s="14">
        <f t="shared" si="109"/>
        <v>0</v>
      </c>
      <c r="BS19" s="31">
        <f>BS18+"00:15"</f>
        <v>1.0520833333333337</v>
      </c>
      <c r="BT19" s="57">
        <v>31</v>
      </c>
      <c r="BU19" s="57">
        <v>4</v>
      </c>
      <c r="BV19" s="57">
        <v>0</v>
      </c>
      <c r="BW19" s="57">
        <v>0</v>
      </c>
      <c r="BX19" s="57">
        <v>4</v>
      </c>
      <c r="BY19" s="57">
        <v>4</v>
      </c>
      <c r="BZ19" s="57">
        <v>1</v>
      </c>
      <c r="CA19" s="14">
        <f t="shared" si="110"/>
        <v>44</v>
      </c>
      <c r="CB19" s="14">
        <f t="shared" si="111"/>
        <v>44.800000000000004</v>
      </c>
      <c r="CC19" s="31">
        <f>CC18+"00:15"</f>
        <v>1.0520833333333337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12"/>
        <v>0</v>
      </c>
      <c r="CL19" s="14">
        <f t="shared" si="113"/>
        <v>0</v>
      </c>
      <c r="CM19" s="31">
        <f>CM18+"00:15"</f>
        <v>1.0520833333333337</v>
      </c>
      <c r="CN19" s="57">
        <f t="shared" si="21"/>
        <v>33</v>
      </c>
      <c r="CO19" s="57">
        <f t="shared" si="9"/>
        <v>4</v>
      </c>
      <c r="CP19" s="57">
        <f t="shared" si="9"/>
        <v>0</v>
      </c>
      <c r="CQ19" s="57">
        <f t="shared" si="9"/>
        <v>0</v>
      </c>
      <c r="CR19" s="57">
        <f t="shared" si="9"/>
        <v>4</v>
      </c>
      <c r="CS19" s="57">
        <f t="shared" si="9"/>
        <v>4</v>
      </c>
      <c r="CT19" s="57">
        <f t="shared" si="9"/>
        <v>1</v>
      </c>
      <c r="CU19" s="14">
        <f t="shared" si="9"/>
        <v>46</v>
      </c>
      <c r="CV19" s="14">
        <f t="shared" si="114"/>
        <v>46.800000000000004</v>
      </c>
      <c r="CW19" s="31">
        <f>CW18+"00:15"</f>
        <v>1.0520833333333337</v>
      </c>
      <c r="CX19" s="57">
        <f t="shared" si="11"/>
        <v>32</v>
      </c>
      <c r="CY19" s="57">
        <f t="shared" si="11"/>
        <v>1</v>
      </c>
      <c r="CZ19" s="57">
        <f t="shared" si="11"/>
        <v>0</v>
      </c>
      <c r="DA19" s="57">
        <f t="shared" si="11"/>
        <v>1</v>
      </c>
      <c r="DB19" s="57">
        <f t="shared" si="11"/>
        <v>10</v>
      </c>
      <c r="DC19" s="57">
        <f t="shared" si="11"/>
        <v>6</v>
      </c>
      <c r="DD19" s="57">
        <f t="shared" si="11"/>
        <v>2</v>
      </c>
      <c r="DE19" s="14">
        <f t="shared" si="11"/>
        <v>52</v>
      </c>
      <c r="DF19" s="14">
        <f t="shared" si="115"/>
        <v>58.099999999999994</v>
      </c>
      <c r="DG19" s="31">
        <f>DG18+"00:15"</f>
        <v>1.0520833333333337</v>
      </c>
      <c r="DH19" s="57">
        <f t="shared" si="13"/>
        <v>0</v>
      </c>
      <c r="DI19" s="57">
        <f t="shared" si="13"/>
        <v>0</v>
      </c>
      <c r="DJ19" s="57">
        <f t="shared" si="13"/>
        <v>0</v>
      </c>
      <c r="DK19" s="57">
        <f t="shared" si="13"/>
        <v>0</v>
      </c>
      <c r="DL19" s="57">
        <f t="shared" si="13"/>
        <v>0</v>
      </c>
      <c r="DM19" s="57">
        <f t="shared" si="13"/>
        <v>0</v>
      </c>
      <c r="DN19" s="57">
        <f t="shared" si="13"/>
        <v>0</v>
      </c>
      <c r="DO19" s="14">
        <f t="shared" si="13"/>
        <v>0</v>
      </c>
      <c r="DP19" s="14">
        <f t="shared" si="116"/>
        <v>0</v>
      </c>
      <c r="DQ19" s="31">
        <f>DQ18+"00:15"</f>
        <v>1.0520833333333337</v>
      </c>
      <c r="DR19" s="57">
        <f t="shared" si="22"/>
        <v>2</v>
      </c>
      <c r="DS19" s="57">
        <f t="shared" si="15"/>
        <v>1</v>
      </c>
      <c r="DT19" s="57">
        <f t="shared" si="15"/>
        <v>0</v>
      </c>
      <c r="DU19" s="57">
        <f t="shared" si="15"/>
        <v>0</v>
      </c>
      <c r="DV19" s="57">
        <f t="shared" si="15"/>
        <v>0</v>
      </c>
      <c r="DW19" s="57">
        <f t="shared" si="15"/>
        <v>0</v>
      </c>
      <c r="DX19" s="57">
        <f t="shared" si="15"/>
        <v>0</v>
      </c>
      <c r="DY19" s="14">
        <f t="shared" si="15"/>
        <v>3</v>
      </c>
      <c r="DZ19" s="14">
        <f t="shared" si="117"/>
        <v>3</v>
      </c>
      <c r="EA19" s="31">
        <f>EA18+"00:15"</f>
        <v>1.0520833333333337</v>
      </c>
      <c r="EB19" s="57">
        <f t="shared" si="23"/>
        <v>32</v>
      </c>
      <c r="EC19" s="57">
        <f t="shared" si="17"/>
        <v>2</v>
      </c>
      <c r="ED19" s="57">
        <f t="shared" si="17"/>
        <v>0</v>
      </c>
      <c r="EE19" s="57">
        <f t="shared" si="17"/>
        <v>1</v>
      </c>
      <c r="EF19" s="57">
        <f t="shared" si="17"/>
        <v>10</v>
      </c>
      <c r="EG19" s="57">
        <f t="shared" si="17"/>
        <v>6</v>
      </c>
      <c r="EH19" s="57">
        <f t="shared" si="17"/>
        <v>2</v>
      </c>
      <c r="EI19" s="14">
        <f t="shared" si="17"/>
        <v>53</v>
      </c>
      <c r="EJ19" s="14">
        <f t="shared" si="118"/>
        <v>59.099999999999994</v>
      </c>
      <c r="EK19" s="31">
        <f>EK18+"00:15"</f>
        <v>1.0520833333333337</v>
      </c>
      <c r="EL19" s="57">
        <f t="shared" si="24"/>
        <v>31</v>
      </c>
      <c r="EM19" s="57">
        <f t="shared" si="19"/>
        <v>4</v>
      </c>
      <c r="EN19" s="57">
        <f t="shared" si="19"/>
        <v>0</v>
      </c>
      <c r="EO19" s="57">
        <f t="shared" si="19"/>
        <v>0</v>
      </c>
      <c r="EP19" s="57">
        <f t="shared" si="19"/>
        <v>4</v>
      </c>
      <c r="EQ19" s="57">
        <f t="shared" si="19"/>
        <v>4</v>
      </c>
      <c r="ER19" s="57">
        <f t="shared" si="19"/>
        <v>1</v>
      </c>
      <c r="ES19" s="14">
        <f t="shared" si="19"/>
        <v>44</v>
      </c>
      <c r="ET19" s="14">
        <f t="shared" si="119"/>
        <v>44.800000000000004</v>
      </c>
    </row>
    <row r="20" spans="1:150" x14ac:dyDescent="0.25">
      <c r="A20" s="31">
        <f t="shared" si="25"/>
        <v>6.2499999999999993E-2</v>
      </c>
      <c r="B20" s="57">
        <v>31</v>
      </c>
      <c r="C20" s="57">
        <v>3</v>
      </c>
      <c r="D20" s="57">
        <v>1</v>
      </c>
      <c r="E20" s="57">
        <v>3</v>
      </c>
      <c r="F20" s="57">
        <v>6</v>
      </c>
      <c r="G20" s="57">
        <v>3</v>
      </c>
      <c r="H20" s="57">
        <v>1</v>
      </c>
      <c r="I20" s="14">
        <f t="shared" si="96"/>
        <v>48</v>
      </c>
      <c r="J20" s="14">
        <f t="shared" si="97"/>
        <v>55.800000000000004</v>
      </c>
      <c r="K20" s="31">
        <f t="shared" ref="K20:K21" si="120">K19+"00:15"</f>
        <v>6.2499999999999993E-2</v>
      </c>
      <c r="L20" s="57">
        <v>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98"/>
        <v>1</v>
      </c>
      <c r="T20" s="14">
        <f t="shared" si="99"/>
        <v>1</v>
      </c>
      <c r="U20" s="31">
        <f t="shared" si="27"/>
        <v>1.0625000000000004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00"/>
        <v>0</v>
      </c>
      <c r="AD20" s="14">
        <f t="shared" si="101"/>
        <v>0</v>
      </c>
      <c r="AE20" s="31">
        <f t="shared" si="28"/>
        <v>1.0625000000000004</v>
      </c>
      <c r="AF20" s="57">
        <v>1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02"/>
        <v>1</v>
      </c>
      <c r="AN20" s="14">
        <f t="shared" si="103"/>
        <v>1</v>
      </c>
      <c r="AO20" s="31">
        <f t="shared" si="29"/>
        <v>1.0625000000000004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04"/>
        <v>0</v>
      </c>
      <c r="AX20" s="14">
        <f t="shared" si="105"/>
        <v>0</v>
      </c>
      <c r="AY20" s="31">
        <f t="shared" si="30"/>
        <v>1.0625000000000004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06"/>
        <v>0</v>
      </c>
      <c r="BH20" s="14">
        <f t="shared" si="107"/>
        <v>0</v>
      </c>
      <c r="BI20" s="31">
        <f t="shared" si="31"/>
        <v>1.0625000000000004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08"/>
        <v>0</v>
      </c>
      <c r="BR20" s="14">
        <f t="shared" si="109"/>
        <v>0</v>
      </c>
      <c r="BS20" s="31">
        <f t="shared" si="32"/>
        <v>1.0625000000000004</v>
      </c>
      <c r="BT20" s="57">
        <v>31</v>
      </c>
      <c r="BU20" s="57">
        <v>0</v>
      </c>
      <c r="BV20" s="57">
        <v>0</v>
      </c>
      <c r="BW20" s="57">
        <v>0</v>
      </c>
      <c r="BX20" s="57">
        <v>4</v>
      </c>
      <c r="BY20" s="57">
        <v>4</v>
      </c>
      <c r="BZ20" s="57">
        <v>0</v>
      </c>
      <c r="CA20" s="14">
        <f t="shared" si="110"/>
        <v>39</v>
      </c>
      <c r="CB20" s="14">
        <f t="shared" si="111"/>
        <v>40.6</v>
      </c>
      <c r="CC20" s="31">
        <f t="shared" si="33"/>
        <v>1.0625000000000004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12"/>
        <v>0</v>
      </c>
      <c r="CL20" s="14">
        <f t="shared" si="113"/>
        <v>0</v>
      </c>
      <c r="CM20" s="31">
        <f t="shared" si="34"/>
        <v>1.0625000000000004</v>
      </c>
      <c r="CN20" s="57">
        <f t="shared" si="21"/>
        <v>32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4</v>
      </c>
      <c r="CS20" s="57">
        <f t="shared" si="9"/>
        <v>4</v>
      </c>
      <c r="CT20" s="57">
        <f t="shared" si="9"/>
        <v>0</v>
      </c>
      <c r="CU20" s="14">
        <f t="shared" si="9"/>
        <v>40</v>
      </c>
      <c r="CV20" s="14">
        <f t="shared" si="114"/>
        <v>41.6</v>
      </c>
      <c r="CW20" s="31">
        <f t="shared" ref="CW20:CW21" si="121">CW19+"00:15"</f>
        <v>1.0625000000000004</v>
      </c>
      <c r="CX20" s="57">
        <f t="shared" si="11"/>
        <v>32</v>
      </c>
      <c r="CY20" s="57">
        <f t="shared" si="11"/>
        <v>3</v>
      </c>
      <c r="CZ20" s="57">
        <f t="shared" si="11"/>
        <v>1</v>
      </c>
      <c r="DA20" s="57">
        <f t="shared" si="11"/>
        <v>3</v>
      </c>
      <c r="DB20" s="57">
        <f t="shared" si="11"/>
        <v>6</v>
      </c>
      <c r="DC20" s="57">
        <f t="shared" si="11"/>
        <v>3</v>
      </c>
      <c r="DD20" s="57">
        <f t="shared" si="11"/>
        <v>1</v>
      </c>
      <c r="DE20" s="14">
        <f t="shared" si="11"/>
        <v>49</v>
      </c>
      <c r="DF20" s="14">
        <f t="shared" si="115"/>
        <v>56.800000000000004</v>
      </c>
      <c r="DG20" s="31">
        <f t="shared" ref="DG20:DG21" si="122">DG19+"00:15"</f>
        <v>1.0625000000000004</v>
      </c>
      <c r="DH20" s="57">
        <f t="shared" si="13"/>
        <v>1</v>
      </c>
      <c r="DI20" s="57">
        <f t="shared" si="13"/>
        <v>0</v>
      </c>
      <c r="DJ20" s="57">
        <f t="shared" si="13"/>
        <v>0</v>
      </c>
      <c r="DK20" s="57">
        <f t="shared" si="13"/>
        <v>0</v>
      </c>
      <c r="DL20" s="57">
        <f t="shared" si="13"/>
        <v>0</v>
      </c>
      <c r="DM20" s="57">
        <f t="shared" si="13"/>
        <v>0</v>
      </c>
      <c r="DN20" s="57">
        <f t="shared" si="13"/>
        <v>0</v>
      </c>
      <c r="DO20" s="14">
        <f t="shared" si="13"/>
        <v>1</v>
      </c>
      <c r="DP20" s="14">
        <f t="shared" si="116"/>
        <v>1</v>
      </c>
      <c r="DQ20" s="31">
        <f t="shared" si="37"/>
        <v>1.0625000000000004</v>
      </c>
      <c r="DR20" s="57">
        <f t="shared" si="22"/>
        <v>1</v>
      </c>
      <c r="DS20" s="57">
        <f t="shared" si="15"/>
        <v>0</v>
      </c>
      <c r="DT20" s="57">
        <f t="shared" si="15"/>
        <v>0</v>
      </c>
      <c r="DU20" s="57">
        <f t="shared" si="15"/>
        <v>0</v>
      </c>
      <c r="DV20" s="57">
        <f t="shared" si="15"/>
        <v>0</v>
      </c>
      <c r="DW20" s="57">
        <f t="shared" si="15"/>
        <v>0</v>
      </c>
      <c r="DX20" s="57">
        <f t="shared" si="15"/>
        <v>0</v>
      </c>
      <c r="DY20" s="14">
        <f t="shared" si="15"/>
        <v>1</v>
      </c>
      <c r="DZ20" s="14">
        <f t="shared" si="117"/>
        <v>1</v>
      </c>
      <c r="EA20" s="31">
        <f t="shared" si="38"/>
        <v>1.0625000000000004</v>
      </c>
      <c r="EB20" s="57">
        <f t="shared" si="23"/>
        <v>31</v>
      </c>
      <c r="EC20" s="57">
        <f t="shared" si="17"/>
        <v>3</v>
      </c>
      <c r="ED20" s="57">
        <f t="shared" si="17"/>
        <v>1</v>
      </c>
      <c r="EE20" s="57">
        <f t="shared" si="17"/>
        <v>3</v>
      </c>
      <c r="EF20" s="57">
        <f t="shared" si="17"/>
        <v>6</v>
      </c>
      <c r="EG20" s="57">
        <f t="shared" si="17"/>
        <v>3</v>
      </c>
      <c r="EH20" s="57">
        <f t="shared" si="17"/>
        <v>1</v>
      </c>
      <c r="EI20" s="14">
        <f t="shared" si="17"/>
        <v>48</v>
      </c>
      <c r="EJ20" s="14">
        <f t="shared" si="118"/>
        <v>55.800000000000004</v>
      </c>
      <c r="EK20" s="31">
        <f t="shared" si="39"/>
        <v>1.0625000000000004</v>
      </c>
      <c r="EL20" s="57">
        <f t="shared" si="24"/>
        <v>31</v>
      </c>
      <c r="EM20" s="57">
        <f t="shared" si="19"/>
        <v>0</v>
      </c>
      <c r="EN20" s="57">
        <f t="shared" si="19"/>
        <v>0</v>
      </c>
      <c r="EO20" s="57">
        <f t="shared" si="19"/>
        <v>0</v>
      </c>
      <c r="EP20" s="57">
        <f t="shared" si="19"/>
        <v>4</v>
      </c>
      <c r="EQ20" s="57">
        <f t="shared" si="19"/>
        <v>4</v>
      </c>
      <c r="ER20" s="57">
        <f t="shared" si="19"/>
        <v>0</v>
      </c>
      <c r="ES20" s="14">
        <f t="shared" si="19"/>
        <v>39</v>
      </c>
      <c r="ET20" s="14">
        <f t="shared" si="119"/>
        <v>40.6</v>
      </c>
    </row>
    <row r="21" spans="1:150" ht="13" thickBot="1" x14ac:dyDescent="0.3">
      <c r="A21" s="31">
        <f t="shared" si="25"/>
        <v>7.2916666666666657E-2</v>
      </c>
      <c r="B21" s="57">
        <v>16</v>
      </c>
      <c r="C21" s="57">
        <v>3</v>
      </c>
      <c r="D21" s="57">
        <v>2</v>
      </c>
      <c r="E21" s="57">
        <v>3</v>
      </c>
      <c r="F21" s="57">
        <v>4</v>
      </c>
      <c r="G21" s="57">
        <v>5</v>
      </c>
      <c r="H21" s="57">
        <v>1</v>
      </c>
      <c r="I21" s="14">
        <f t="shared" si="96"/>
        <v>34</v>
      </c>
      <c r="J21" s="14">
        <f t="shared" si="97"/>
        <v>39.1</v>
      </c>
      <c r="K21" s="31">
        <f t="shared" si="12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1</v>
      </c>
      <c r="S21" s="14">
        <f t="shared" si="98"/>
        <v>1</v>
      </c>
      <c r="T21" s="14">
        <f t="shared" si="99"/>
        <v>0.2</v>
      </c>
      <c r="U21" s="31">
        <f t="shared" si="27"/>
        <v>1.0729166666666672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00"/>
        <v>0</v>
      </c>
      <c r="AD21" s="14">
        <f t="shared" si="101"/>
        <v>0</v>
      </c>
      <c r="AE21" s="31">
        <f t="shared" si="28"/>
        <v>1.0729166666666672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02"/>
        <v>0</v>
      </c>
      <c r="AN21" s="14">
        <f t="shared" si="103"/>
        <v>0</v>
      </c>
      <c r="AO21" s="31">
        <f t="shared" si="29"/>
        <v>1.0729166666666672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04"/>
        <v>0</v>
      </c>
      <c r="AX21" s="14">
        <f t="shared" si="105"/>
        <v>0</v>
      </c>
      <c r="AY21" s="31">
        <f t="shared" si="30"/>
        <v>1.0729166666666672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06"/>
        <v>0</v>
      </c>
      <c r="BH21" s="14">
        <f t="shared" si="107"/>
        <v>0</v>
      </c>
      <c r="BI21" s="31">
        <f t="shared" si="31"/>
        <v>1.0729166666666672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08"/>
        <v>0</v>
      </c>
      <c r="BR21" s="14">
        <f t="shared" si="109"/>
        <v>0</v>
      </c>
      <c r="BS21" s="31">
        <f t="shared" si="32"/>
        <v>1.0729166666666672</v>
      </c>
      <c r="BT21" s="57">
        <v>34</v>
      </c>
      <c r="BU21" s="57">
        <v>3</v>
      </c>
      <c r="BV21" s="57">
        <v>2</v>
      </c>
      <c r="BW21" s="57">
        <v>1</v>
      </c>
      <c r="BX21" s="57">
        <v>3</v>
      </c>
      <c r="BY21" s="57">
        <v>2</v>
      </c>
      <c r="BZ21" s="57">
        <v>1</v>
      </c>
      <c r="CA21" s="14">
        <f t="shared" si="110"/>
        <v>46</v>
      </c>
      <c r="CB21" s="14">
        <f t="shared" si="111"/>
        <v>49.3</v>
      </c>
      <c r="CC21" s="31">
        <f t="shared" si="33"/>
        <v>1.0729166666666672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12"/>
        <v>0</v>
      </c>
      <c r="CL21" s="14">
        <f t="shared" si="113"/>
        <v>0</v>
      </c>
      <c r="CM21" s="31">
        <f t="shared" si="34"/>
        <v>1.0729166666666672</v>
      </c>
      <c r="CN21" s="57">
        <f t="shared" si="21"/>
        <v>34</v>
      </c>
      <c r="CO21" s="57">
        <f t="shared" si="9"/>
        <v>3</v>
      </c>
      <c r="CP21" s="57">
        <f t="shared" si="9"/>
        <v>2</v>
      </c>
      <c r="CQ21" s="57">
        <f t="shared" si="9"/>
        <v>1</v>
      </c>
      <c r="CR21" s="57">
        <f t="shared" si="9"/>
        <v>3</v>
      </c>
      <c r="CS21" s="57">
        <f t="shared" si="9"/>
        <v>2</v>
      </c>
      <c r="CT21" s="57">
        <f t="shared" si="9"/>
        <v>1</v>
      </c>
      <c r="CU21" s="14">
        <f t="shared" si="9"/>
        <v>46</v>
      </c>
      <c r="CV21" s="14">
        <f t="shared" si="114"/>
        <v>49.3</v>
      </c>
      <c r="CW21" s="31">
        <f t="shared" si="121"/>
        <v>1.0729166666666672</v>
      </c>
      <c r="CX21" s="57">
        <f t="shared" si="11"/>
        <v>16</v>
      </c>
      <c r="CY21" s="57">
        <f t="shared" si="11"/>
        <v>3</v>
      </c>
      <c r="CZ21" s="57">
        <f t="shared" si="11"/>
        <v>2</v>
      </c>
      <c r="DA21" s="57">
        <f t="shared" si="11"/>
        <v>3</v>
      </c>
      <c r="DB21" s="57">
        <f t="shared" si="11"/>
        <v>4</v>
      </c>
      <c r="DC21" s="57">
        <f t="shared" si="11"/>
        <v>5</v>
      </c>
      <c r="DD21" s="57">
        <f t="shared" si="11"/>
        <v>2</v>
      </c>
      <c r="DE21" s="14">
        <f t="shared" si="11"/>
        <v>35</v>
      </c>
      <c r="DF21" s="14">
        <f t="shared" si="115"/>
        <v>39.299999999999997</v>
      </c>
      <c r="DG21" s="31">
        <f t="shared" si="122"/>
        <v>1.0729166666666672</v>
      </c>
      <c r="DH21" s="57">
        <f t="shared" si="13"/>
        <v>0</v>
      </c>
      <c r="DI21" s="57">
        <f t="shared" si="13"/>
        <v>0</v>
      </c>
      <c r="DJ21" s="57">
        <f t="shared" si="13"/>
        <v>0</v>
      </c>
      <c r="DK21" s="57">
        <f t="shared" si="13"/>
        <v>0</v>
      </c>
      <c r="DL21" s="57">
        <f t="shared" si="13"/>
        <v>0</v>
      </c>
      <c r="DM21" s="57">
        <f t="shared" si="13"/>
        <v>0</v>
      </c>
      <c r="DN21" s="57">
        <f t="shared" si="13"/>
        <v>1</v>
      </c>
      <c r="DO21" s="14">
        <f t="shared" si="13"/>
        <v>1</v>
      </c>
      <c r="DP21" s="14">
        <f t="shared" si="116"/>
        <v>0.2</v>
      </c>
      <c r="DQ21" s="31">
        <f t="shared" si="37"/>
        <v>1.0729166666666672</v>
      </c>
      <c r="DR21" s="57">
        <f t="shared" si="22"/>
        <v>0</v>
      </c>
      <c r="DS21" s="57">
        <f t="shared" si="15"/>
        <v>0</v>
      </c>
      <c r="DT21" s="57">
        <f t="shared" si="15"/>
        <v>0</v>
      </c>
      <c r="DU21" s="57">
        <f t="shared" si="15"/>
        <v>0</v>
      </c>
      <c r="DV21" s="57">
        <f t="shared" si="15"/>
        <v>0</v>
      </c>
      <c r="DW21" s="57">
        <f t="shared" si="15"/>
        <v>0</v>
      </c>
      <c r="DX21" s="57">
        <f t="shared" si="15"/>
        <v>0</v>
      </c>
      <c r="DY21" s="14">
        <f t="shared" si="15"/>
        <v>0</v>
      </c>
      <c r="DZ21" s="14">
        <f t="shared" si="117"/>
        <v>0</v>
      </c>
      <c r="EA21" s="31">
        <f t="shared" si="38"/>
        <v>1.0729166666666672</v>
      </c>
      <c r="EB21" s="57">
        <f t="shared" si="23"/>
        <v>16</v>
      </c>
      <c r="EC21" s="57">
        <f t="shared" si="17"/>
        <v>3</v>
      </c>
      <c r="ED21" s="57">
        <f t="shared" si="17"/>
        <v>2</v>
      </c>
      <c r="EE21" s="57">
        <f t="shared" si="17"/>
        <v>3</v>
      </c>
      <c r="EF21" s="57">
        <f t="shared" si="17"/>
        <v>4</v>
      </c>
      <c r="EG21" s="57">
        <f t="shared" si="17"/>
        <v>5</v>
      </c>
      <c r="EH21" s="57">
        <f t="shared" si="17"/>
        <v>1</v>
      </c>
      <c r="EI21" s="14">
        <f t="shared" si="17"/>
        <v>34</v>
      </c>
      <c r="EJ21" s="14">
        <f t="shared" si="118"/>
        <v>39.1</v>
      </c>
      <c r="EK21" s="31">
        <f t="shared" si="39"/>
        <v>1.0729166666666672</v>
      </c>
      <c r="EL21" s="57">
        <f t="shared" si="24"/>
        <v>34</v>
      </c>
      <c r="EM21" s="57">
        <f t="shared" si="19"/>
        <v>3</v>
      </c>
      <c r="EN21" s="57">
        <f t="shared" si="19"/>
        <v>2</v>
      </c>
      <c r="EO21" s="57">
        <f t="shared" si="19"/>
        <v>1</v>
      </c>
      <c r="EP21" s="57">
        <f t="shared" si="19"/>
        <v>3</v>
      </c>
      <c r="EQ21" s="57">
        <f t="shared" si="19"/>
        <v>2</v>
      </c>
      <c r="ER21" s="57">
        <f t="shared" si="19"/>
        <v>1</v>
      </c>
      <c r="ES21" s="14">
        <f t="shared" si="19"/>
        <v>46</v>
      </c>
      <c r="ET21" s="14">
        <f t="shared" si="119"/>
        <v>49.3</v>
      </c>
    </row>
    <row r="22" spans="1:150" ht="13.5" thickTop="1" thickBot="1" x14ac:dyDescent="0.3">
      <c r="A22" s="32" t="s">
        <v>5</v>
      </c>
      <c r="B22" s="2">
        <f>SUM(B18:B21)</f>
        <v>114</v>
      </c>
      <c r="C22" s="2">
        <f t="shared" ref="C22" si="123">SUM(C18:C21)</f>
        <v>9</v>
      </c>
      <c r="D22" s="2">
        <f t="shared" ref="D22" si="124">SUM(D18:D21)</f>
        <v>4</v>
      </c>
      <c r="E22" s="2">
        <f t="shared" ref="E22" si="125">SUM(E18:E21)</f>
        <v>8</v>
      </c>
      <c r="F22" s="2">
        <f t="shared" ref="F22" si="126">SUM(F18:F21)</f>
        <v>28</v>
      </c>
      <c r="G22" s="2">
        <f t="shared" ref="G22" si="127">SUM(G18:G21)</f>
        <v>18</v>
      </c>
      <c r="H22" s="2">
        <f t="shared" ref="H22" si="128">SUM(H18:H21)</f>
        <v>6</v>
      </c>
      <c r="I22" s="15">
        <f t="shared" ref="I22" si="129">SUM(I18:I21)</f>
        <v>187</v>
      </c>
      <c r="J22" s="33">
        <f>B22+C22+D22*1.5+E22*2.3+F22*2+G22*0.4+H22*0.2</f>
        <v>211.79999999999998</v>
      </c>
      <c r="K22" s="32" t="s">
        <v>5</v>
      </c>
      <c r="L22" s="2">
        <f>SUM(L18:L21)</f>
        <v>2</v>
      </c>
      <c r="M22" s="2">
        <f t="shared" ref="M22" si="130">SUM(M18:M21)</f>
        <v>0</v>
      </c>
      <c r="N22" s="2">
        <f t="shared" ref="N22" si="131">SUM(N18:N21)</f>
        <v>0</v>
      </c>
      <c r="O22" s="2">
        <f t="shared" ref="O22" si="132">SUM(O18:O21)</f>
        <v>0</v>
      </c>
      <c r="P22" s="2">
        <f t="shared" ref="P22" si="133">SUM(P18:P21)</f>
        <v>0</v>
      </c>
      <c r="Q22" s="2">
        <f t="shared" ref="Q22" si="134">SUM(Q18:Q21)</f>
        <v>0</v>
      </c>
      <c r="R22" s="2">
        <f t="shared" ref="R22:S22" si="135">SUM(R18:R21)</f>
        <v>1</v>
      </c>
      <c r="S22" s="15">
        <f t="shared" si="135"/>
        <v>3</v>
      </c>
      <c r="T22" s="33">
        <f>L22+M22+N22*1.5+O22*2.3+P22*2+Q22*0.4+R22*0.2</f>
        <v>2.2000000000000002</v>
      </c>
      <c r="U22" s="32" t="s">
        <v>5</v>
      </c>
      <c r="V22" s="2">
        <f>SUM(V18:V21)</f>
        <v>0</v>
      </c>
      <c r="W22" s="2">
        <f t="shared" ref="W22" si="136">SUM(W18:W21)</f>
        <v>0</v>
      </c>
      <c r="X22" s="2">
        <f t="shared" ref="X22" si="137">SUM(X18:X21)</f>
        <v>0</v>
      </c>
      <c r="Y22" s="2">
        <f t="shared" ref="Y22" si="138">SUM(Y18:Y21)</f>
        <v>0</v>
      </c>
      <c r="Z22" s="2">
        <f t="shared" ref="Z22" si="139">SUM(Z18:Z21)</f>
        <v>0</v>
      </c>
      <c r="AA22" s="2">
        <f t="shared" ref="AA22" si="140">SUM(AA18:AA21)</f>
        <v>0</v>
      </c>
      <c r="AB22" s="2">
        <f t="shared" ref="AB22" si="141">SUM(AB18:AB21)</f>
        <v>0</v>
      </c>
      <c r="AC22" s="15">
        <f t="shared" ref="AC22" si="142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3</v>
      </c>
      <c r="AG22" s="2">
        <f t="shared" ref="AG22" si="143">SUM(AG18:AG21)</f>
        <v>0</v>
      </c>
      <c r="AH22" s="2">
        <f t="shared" ref="AH22" si="144">SUM(AH18:AH21)</f>
        <v>0</v>
      </c>
      <c r="AI22" s="2">
        <f t="shared" ref="AI22" si="145">SUM(AI18:AI21)</f>
        <v>0</v>
      </c>
      <c r="AJ22" s="2">
        <f t="shared" ref="AJ22" si="146">SUM(AJ18:AJ21)</f>
        <v>0</v>
      </c>
      <c r="AK22" s="2">
        <f t="shared" ref="AK22" si="147">SUM(AK18:AK21)</f>
        <v>0</v>
      </c>
      <c r="AL22" s="2">
        <f t="shared" ref="AL22" si="148">SUM(AL18:AL21)</f>
        <v>0</v>
      </c>
      <c r="AM22" s="15">
        <f t="shared" ref="AM22" si="149">SUM(AM18:AM21)</f>
        <v>3</v>
      </c>
      <c r="AN22" s="33">
        <f>AF22+AG22+AH22*1.5+AI22*2.3+AJ22*2+AK22*0.4+AL22*0.2</f>
        <v>3</v>
      </c>
      <c r="AO22" s="32" t="s">
        <v>5</v>
      </c>
      <c r="AP22" s="2">
        <f>SUM(AP18:AP21)</f>
        <v>0</v>
      </c>
      <c r="AQ22" s="2">
        <f t="shared" ref="AQ22" si="150">SUM(AQ18:AQ21)</f>
        <v>1</v>
      </c>
      <c r="AR22" s="2">
        <f t="shared" ref="AR22" si="151">SUM(AR18:AR21)</f>
        <v>0</v>
      </c>
      <c r="AS22" s="2">
        <f t="shared" ref="AS22" si="152">SUM(AS18:AS21)</f>
        <v>0</v>
      </c>
      <c r="AT22" s="2">
        <f t="shared" ref="AT22" si="153">SUM(AT18:AT21)</f>
        <v>0</v>
      </c>
      <c r="AU22" s="2">
        <f t="shared" ref="AU22" si="154">SUM(AU18:AU21)</f>
        <v>0</v>
      </c>
      <c r="AV22" s="2">
        <f t="shared" ref="AV22" si="155">SUM(AV18:AV21)</f>
        <v>0</v>
      </c>
      <c r="AW22" s="15">
        <f t="shared" ref="AW22" si="156">SUM(AW18:AW21)</f>
        <v>1</v>
      </c>
      <c r="AX22" s="33">
        <f>AP22+AQ22+AR22*1.5+AS22*2.3+AT22*2+AU22*0.4+AV22*0.2</f>
        <v>1</v>
      </c>
      <c r="AY22" s="32" t="s">
        <v>5</v>
      </c>
      <c r="AZ22" s="2">
        <f>SUM(AZ18:AZ21)</f>
        <v>0</v>
      </c>
      <c r="BA22" s="2">
        <f t="shared" ref="BA22" si="157">SUM(BA18:BA21)</f>
        <v>0</v>
      </c>
      <c r="BB22" s="2">
        <f t="shared" ref="BB22" si="158">SUM(BB18:BB21)</f>
        <v>0</v>
      </c>
      <c r="BC22" s="2">
        <f t="shared" ref="BC22" si="159">SUM(BC18:BC21)</f>
        <v>0</v>
      </c>
      <c r="BD22" s="2">
        <f t="shared" ref="BD22" si="160">SUM(BD18:BD21)</f>
        <v>0</v>
      </c>
      <c r="BE22" s="2">
        <f t="shared" ref="BE22" si="161">SUM(BE18:BE21)</f>
        <v>0</v>
      </c>
      <c r="BF22" s="2">
        <f t="shared" ref="BF22" si="162">SUM(BF18:BF21)</f>
        <v>0</v>
      </c>
      <c r="BG22" s="15">
        <f t="shared" ref="BG22" si="163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0</v>
      </c>
      <c r="BK22" s="2">
        <f t="shared" ref="BK22" si="164">SUM(BK18:BK21)</f>
        <v>0</v>
      </c>
      <c r="BL22" s="2">
        <f t="shared" ref="BL22" si="165">SUM(BL18:BL21)</f>
        <v>0</v>
      </c>
      <c r="BM22" s="2">
        <f t="shared" ref="BM22" si="166">SUM(BM18:BM21)</f>
        <v>0</v>
      </c>
      <c r="BN22" s="2">
        <f t="shared" ref="BN22" si="167">SUM(BN18:BN21)</f>
        <v>0</v>
      </c>
      <c r="BO22" s="2">
        <f t="shared" ref="BO22" si="168">SUM(BO18:BO21)</f>
        <v>0</v>
      </c>
      <c r="BP22" s="2">
        <f t="shared" ref="BP22" si="169">SUM(BP18:BP21)</f>
        <v>0</v>
      </c>
      <c r="BQ22" s="15">
        <f t="shared" ref="BQ22" si="170">SUM(BQ18:BQ21)</f>
        <v>0</v>
      </c>
      <c r="BR22" s="33">
        <f>BJ22+BK22+BL22*1.5+BM22*2.3+BN22*2+BO22*0.4+BP22*0.2</f>
        <v>0</v>
      </c>
      <c r="BS22" s="32" t="s">
        <v>5</v>
      </c>
      <c r="BT22" s="2">
        <f>SUM(BT18:BT21)</f>
        <v>138</v>
      </c>
      <c r="BU22" s="2">
        <f t="shared" ref="BU22" si="171">SUM(BU18:BU21)</f>
        <v>11</v>
      </c>
      <c r="BV22" s="2">
        <f t="shared" ref="BV22" si="172">SUM(BV18:BV21)</f>
        <v>2</v>
      </c>
      <c r="BW22" s="2">
        <f t="shared" ref="BW22" si="173">SUM(BW18:BW21)</f>
        <v>1</v>
      </c>
      <c r="BX22" s="2">
        <f t="shared" ref="BX22" si="174">SUM(BX18:BX21)</f>
        <v>16</v>
      </c>
      <c r="BY22" s="2">
        <f t="shared" ref="BY22" si="175">SUM(BY18:BY21)</f>
        <v>13</v>
      </c>
      <c r="BZ22" s="2">
        <f t="shared" ref="BZ22" si="176">SUM(BZ18:BZ21)</f>
        <v>2</v>
      </c>
      <c r="CA22" s="15">
        <f t="shared" ref="CA22" si="177">SUM(CA18:CA21)</f>
        <v>183</v>
      </c>
      <c r="CB22" s="33">
        <f>BT22+BU22+BV22*1.5+BW22*2.3+BX22*2+BY22*0.4+BZ22*0.2</f>
        <v>191.9</v>
      </c>
      <c r="CC22" s="32" t="s">
        <v>5</v>
      </c>
      <c r="CD22" s="2">
        <f>SUM(CD18:CD21)</f>
        <v>0</v>
      </c>
      <c r="CE22" s="2">
        <f t="shared" ref="CE22" si="178">SUM(CE18:CE21)</f>
        <v>0</v>
      </c>
      <c r="CF22" s="2">
        <f t="shared" ref="CF22" si="179">SUM(CF18:CF21)</f>
        <v>0</v>
      </c>
      <c r="CG22" s="2">
        <f t="shared" ref="CG22" si="180">SUM(CG18:CG21)</f>
        <v>0</v>
      </c>
      <c r="CH22" s="2">
        <f t="shared" ref="CH22" si="181">SUM(CH18:CH21)</f>
        <v>0</v>
      </c>
      <c r="CI22" s="2">
        <f t="shared" ref="CI22" si="182">SUM(CI18:CI21)</f>
        <v>0</v>
      </c>
      <c r="CJ22" s="2">
        <f t="shared" ref="CJ22" si="183">SUM(CJ18:CJ21)</f>
        <v>0</v>
      </c>
      <c r="CK22" s="15">
        <f t="shared" ref="CK22" si="184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21"/>
        <v>141</v>
      </c>
      <c r="CO22" s="2">
        <f t="shared" si="9"/>
        <v>11</v>
      </c>
      <c r="CP22" s="2">
        <f t="shared" si="9"/>
        <v>2</v>
      </c>
      <c r="CQ22" s="2">
        <f t="shared" si="9"/>
        <v>1</v>
      </c>
      <c r="CR22" s="2">
        <f t="shared" si="9"/>
        <v>16</v>
      </c>
      <c r="CS22" s="2">
        <f t="shared" si="9"/>
        <v>13</v>
      </c>
      <c r="CT22" s="2">
        <f t="shared" si="9"/>
        <v>2</v>
      </c>
      <c r="CU22" s="15">
        <f t="shared" si="9"/>
        <v>186</v>
      </c>
      <c r="CV22" s="33">
        <f>CN22+CO22+CP22*1.5+CQ22*2.3+CR22*2+CS22*0.4+CT22*0.2</f>
        <v>194.9</v>
      </c>
      <c r="CW22" s="32" t="s">
        <v>5</v>
      </c>
      <c r="CX22" s="2">
        <f t="shared" si="11"/>
        <v>116</v>
      </c>
      <c r="CY22" s="2">
        <f t="shared" si="11"/>
        <v>9</v>
      </c>
      <c r="CZ22" s="2">
        <f t="shared" si="11"/>
        <v>4</v>
      </c>
      <c r="DA22" s="2">
        <f t="shared" si="11"/>
        <v>8</v>
      </c>
      <c r="DB22" s="2">
        <f t="shared" si="11"/>
        <v>28</v>
      </c>
      <c r="DC22" s="2">
        <f t="shared" si="11"/>
        <v>18</v>
      </c>
      <c r="DD22" s="2">
        <f t="shared" si="11"/>
        <v>7</v>
      </c>
      <c r="DE22" s="15">
        <f t="shared" si="11"/>
        <v>190</v>
      </c>
      <c r="DF22" s="33">
        <f>CX22+CY22+CZ22*1.5+DA22*2.3+DB22*2+DC22*0.4+DD22*0.2</f>
        <v>214</v>
      </c>
      <c r="DG22" s="32" t="s">
        <v>5</v>
      </c>
      <c r="DH22" s="2">
        <f t="shared" si="13"/>
        <v>2</v>
      </c>
      <c r="DI22" s="2">
        <f t="shared" si="13"/>
        <v>0</v>
      </c>
      <c r="DJ22" s="2">
        <f t="shared" si="13"/>
        <v>0</v>
      </c>
      <c r="DK22" s="2">
        <f t="shared" si="13"/>
        <v>0</v>
      </c>
      <c r="DL22" s="2">
        <f t="shared" si="13"/>
        <v>0</v>
      </c>
      <c r="DM22" s="2">
        <f t="shared" si="13"/>
        <v>0</v>
      </c>
      <c r="DN22" s="2">
        <f t="shared" si="13"/>
        <v>1</v>
      </c>
      <c r="DO22" s="15">
        <f t="shared" si="13"/>
        <v>3</v>
      </c>
      <c r="DP22" s="33">
        <f>DH22+DI22+DJ22*1.5+DK22*2.3+DL22*2+DM22*0.4+DN22*0.2</f>
        <v>2.2000000000000002</v>
      </c>
      <c r="DQ22" s="32" t="s">
        <v>5</v>
      </c>
      <c r="DR22" s="2">
        <f t="shared" si="22"/>
        <v>3</v>
      </c>
      <c r="DS22" s="2">
        <f t="shared" si="15"/>
        <v>1</v>
      </c>
      <c r="DT22" s="2">
        <f t="shared" si="15"/>
        <v>0</v>
      </c>
      <c r="DU22" s="2">
        <f t="shared" si="15"/>
        <v>0</v>
      </c>
      <c r="DV22" s="2">
        <f t="shared" si="15"/>
        <v>0</v>
      </c>
      <c r="DW22" s="2">
        <f t="shared" si="15"/>
        <v>0</v>
      </c>
      <c r="DX22" s="2">
        <f t="shared" si="15"/>
        <v>0</v>
      </c>
      <c r="DY22" s="15">
        <f t="shared" si="15"/>
        <v>4</v>
      </c>
      <c r="DZ22" s="33">
        <f>DR22+DS22+DT22*1.5+DU22*2.3+DV22*2+DW22*0.4+DX22*0.2</f>
        <v>4</v>
      </c>
      <c r="EA22" s="32" t="s">
        <v>5</v>
      </c>
      <c r="EB22" s="2">
        <f t="shared" si="23"/>
        <v>114</v>
      </c>
      <c r="EC22" s="2">
        <f t="shared" si="17"/>
        <v>10</v>
      </c>
      <c r="ED22" s="2">
        <f t="shared" si="17"/>
        <v>4</v>
      </c>
      <c r="EE22" s="2">
        <f t="shared" si="17"/>
        <v>8</v>
      </c>
      <c r="EF22" s="2">
        <f t="shared" si="17"/>
        <v>28</v>
      </c>
      <c r="EG22" s="2">
        <f t="shared" si="17"/>
        <v>18</v>
      </c>
      <c r="EH22" s="2">
        <f t="shared" si="17"/>
        <v>6</v>
      </c>
      <c r="EI22" s="15">
        <f t="shared" si="17"/>
        <v>188</v>
      </c>
      <c r="EJ22" s="33">
        <f>EB22+EC22+ED22*1.5+EE22*2.3+EF22*2+EG22*0.4+EH22*0.2</f>
        <v>212.79999999999998</v>
      </c>
      <c r="EK22" s="32" t="s">
        <v>5</v>
      </c>
      <c r="EL22" s="2">
        <f t="shared" si="24"/>
        <v>138</v>
      </c>
      <c r="EM22" s="2">
        <f t="shared" si="19"/>
        <v>11</v>
      </c>
      <c r="EN22" s="2">
        <f t="shared" si="19"/>
        <v>2</v>
      </c>
      <c r="EO22" s="2">
        <f t="shared" si="19"/>
        <v>1</v>
      </c>
      <c r="EP22" s="2">
        <f t="shared" si="19"/>
        <v>16</v>
      </c>
      <c r="EQ22" s="2">
        <f t="shared" si="19"/>
        <v>13</v>
      </c>
      <c r="ER22" s="2">
        <f t="shared" si="19"/>
        <v>2</v>
      </c>
      <c r="ES22" s="15">
        <f t="shared" si="19"/>
        <v>183</v>
      </c>
      <c r="ET22" s="33">
        <f>EL22+EM22+EN22*1.5+EO22*2.3+EP22*2+EQ22*0.4+ER22*0.2</f>
        <v>191.9</v>
      </c>
    </row>
    <row r="23" spans="1:150" ht="13" thickTop="1" x14ac:dyDescent="0.25">
      <c r="A23" s="31">
        <f>A21+"00:15"</f>
        <v>8.3333333333333329E-2</v>
      </c>
      <c r="B23" s="57">
        <v>35</v>
      </c>
      <c r="C23" s="57">
        <v>3</v>
      </c>
      <c r="D23" s="57">
        <v>2</v>
      </c>
      <c r="E23" s="57">
        <v>2</v>
      </c>
      <c r="F23" s="57">
        <v>2</v>
      </c>
      <c r="G23" s="57">
        <v>6</v>
      </c>
      <c r="H23" s="57">
        <v>0</v>
      </c>
      <c r="I23" s="14">
        <f t="shared" si="96"/>
        <v>50</v>
      </c>
      <c r="J23" s="14">
        <f t="shared" ref="J23:J26" si="185">B23+C23+D23*1.5+E23*2.3+F23*2+G23*0.4+H23*0.2</f>
        <v>52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ref="S23:S26" si="186">SUM(L23:R23)</f>
        <v>0</v>
      </c>
      <c r="T23" s="14">
        <f t="shared" ref="T23:T26" si="187">L23+M23+N23*1.5+O23*2.3+P23*2+Q23*0.4+R23*0.2</f>
        <v>0</v>
      </c>
      <c r="U23" s="31">
        <f>U21+"00:15"</f>
        <v>1.0833333333333339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100"/>
        <v>0</v>
      </c>
      <c r="AD23" s="14">
        <f t="shared" ref="AD23:AD26" si="188">V23+W23+X23*1.5+Y23*2.3+Z23*2+AA23*0.4+AB23*0.2</f>
        <v>0</v>
      </c>
      <c r="AE23" s="31">
        <f>AE21+"00:15"</f>
        <v>1.0833333333333339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02"/>
        <v>0</v>
      </c>
      <c r="AN23" s="14">
        <f t="shared" ref="AN23:AN26" si="189">AF23+AG23+AH23*1.5+AI23*2.3+AJ23*2+AK23*0.4+AL23*0.2</f>
        <v>0</v>
      </c>
      <c r="AO23" s="31">
        <f>AO21+"00:15"</f>
        <v>1.0833333333333339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104"/>
        <v>0</v>
      </c>
      <c r="AX23" s="14">
        <f t="shared" ref="AX23:AX26" si="190">AP23+AQ23+AR23*1.5+AS23*2.3+AT23*2+AU23*0.4+AV23*0.2</f>
        <v>0</v>
      </c>
      <c r="AY23" s="31">
        <f>AY21+"00:15"</f>
        <v>1.0833333333333339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06"/>
        <v>0</v>
      </c>
      <c r="BH23" s="14">
        <f t="shared" ref="BH23:BH26" si="191">AZ23+BA23+BB23*1.5+BC23*2.3+BD23*2+BE23*0.4+BF23*0.2</f>
        <v>0</v>
      </c>
      <c r="BI23" s="31">
        <f>BI21+"00:15"</f>
        <v>1.0833333333333339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108"/>
        <v>0</v>
      </c>
      <c r="BR23" s="14">
        <f t="shared" ref="BR23:BR26" si="192">BJ23+BK23+BL23*1.5+BM23*2.3+BN23*2+BO23*0.4+BP23*0.2</f>
        <v>0</v>
      </c>
      <c r="BS23" s="31">
        <f>BS21+"00:15"</f>
        <v>1.0833333333333339</v>
      </c>
      <c r="BT23" s="57">
        <v>33</v>
      </c>
      <c r="BU23" s="57">
        <v>3</v>
      </c>
      <c r="BV23" s="57">
        <v>0</v>
      </c>
      <c r="BW23" s="57">
        <v>0</v>
      </c>
      <c r="BX23" s="57">
        <v>3</v>
      </c>
      <c r="BY23" s="57">
        <v>3</v>
      </c>
      <c r="BZ23" s="57">
        <v>0</v>
      </c>
      <c r="CA23" s="14">
        <f t="shared" si="110"/>
        <v>42</v>
      </c>
      <c r="CB23" s="14">
        <f t="shared" ref="CB23:CB26" si="193">BT23+BU23+BV23*1.5+BW23*2.3+BX23*2+BY23*0.4+BZ23*0.2</f>
        <v>43.2</v>
      </c>
      <c r="CC23" s="31">
        <f>CC21+"00:15"</f>
        <v>1.0833333333333339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12"/>
        <v>0</v>
      </c>
      <c r="CL23" s="14">
        <f t="shared" ref="CL23:CL26" si="194">CD23+CE23+CF23*1.5+CG23*2.3+CH23*2+CI23*0.4+CJ23*0.2</f>
        <v>0</v>
      </c>
      <c r="CM23" s="31">
        <f>CM21+"00:15"</f>
        <v>1.0833333333333339</v>
      </c>
      <c r="CN23" s="57">
        <f t="shared" si="21"/>
        <v>33</v>
      </c>
      <c r="CO23" s="57">
        <f t="shared" si="9"/>
        <v>3</v>
      </c>
      <c r="CP23" s="57">
        <f t="shared" si="9"/>
        <v>0</v>
      </c>
      <c r="CQ23" s="57">
        <f t="shared" si="9"/>
        <v>0</v>
      </c>
      <c r="CR23" s="57">
        <f t="shared" si="9"/>
        <v>3</v>
      </c>
      <c r="CS23" s="57">
        <f t="shared" si="9"/>
        <v>3</v>
      </c>
      <c r="CT23" s="57">
        <f t="shared" si="9"/>
        <v>0</v>
      </c>
      <c r="CU23" s="14">
        <f t="shared" si="9"/>
        <v>42</v>
      </c>
      <c r="CV23" s="14">
        <f t="shared" ref="CV23:CV26" si="195">CN23+CO23+CP23*1.5+CQ23*2.3+CR23*2+CS23*0.4+CT23*0.2</f>
        <v>43.2</v>
      </c>
      <c r="CW23" s="31">
        <f>CW21+"00:15"</f>
        <v>1.0833333333333339</v>
      </c>
      <c r="CX23" s="57">
        <f t="shared" si="11"/>
        <v>35</v>
      </c>
      <c r="CY23" s="57">
        <f t="shared" si="11"/>
        <v>3</v>
      </c>
      <c r="CZ23" s="57">
        <f t="shared" si="11"/>
        <v>2</v>
      </c>
      <c r="DA23" s="57">
        <f t="shared" si="11"/>
        <v>2</v>
      </c>
      <c r="DB23" s="57">
        <f t="shared" si="11"/>
        <v>2</v>
      </c>
      <c r="DC23" s="57">
        <f t="shared" si="11"/>
        <v>6</v>
      </c>
      <c r="DD23" s="57">
        <f t="shared" si="11"/>
        <v>0</v>
      </c>
      <c r="DE23" s="14">
        <f t="shared" si="11"/>
        <v>50</v>
      </c>
      <c r="DF23" s="14">
        <f t="shared" ref="DF23:DF26" si="196">CX23+CY23+CZ23*1.5+DA23*2.3+DB23*2+DC23*0.4+DD23*0.2</f>
        <v>52</v>
      </c>
      <c r="DG23" s="31">
        <f>DG21+"00:15"</f>
        <v>1.0833333333333339</v>
      </c>
      <c r="DH23" s="57">
        <f t="shared" si="13"/>
        <v>0</v>
      </c>
      <c r="DI23" s="57">
        <f t="shared" si="13"/>
        <v>0</v>
      </c>
      <c r="DJ23" s="57">
        <f t="shared" si="13"/>
        <v>0</v>
      </c>
      <c r="DK23" s="57">
        <f t="shared" si="13"/>
        <v>0</v>
      </c>
      <c r="DL23" s="57">
        <f t="shared" si="13"/>
        <v>0</v>
      </c>
      <c r="DM23" s="57">
        <f t="shared" si="13"/>
        <v>0</v>
      </c>
      <c r="DN23" s="57">
        <f t="shared" si="13"/>
        <v>0</v>
      </c>
      <c r="DO23" s="14">
        <f t="shared" si="13"/>
        <v>0</v>
      </c>
      <c r="DP23" s="14">
        <f t="shared" ref="DP23:DP26" si="197">DH23+DI23+DJ23*1.5+DK23*2.3+DL23*2+DM23*0.4+DN23*0.2</f>
        <v>0</v>
      </c>
      <c r="DQ23" s="31">
        <f>DQ21+"00:15"</f>
        <v>1.0833333333333339</v>
      </c>
      <c r="DR23" s="57">
        <f t="shared" si="22"/>
        <v>0</v>
      </c>
      <c r="DS23" s="57">
        <f t="shared" si="15"/>
        <v>0</v>
      </c>
      <c r="DT23" s="57">
        <f t="shared" si="15"/>
        <v>0</v>
      </c>
      <c r="DU23" s="57">
        <f t="shared" si="15"/>
        <v>0</v>
      </c>
      <c r="DV23" s="57">
        <f t="shared" si="15"/>
        <v>0</v>
      </c>
      <c r="DW23" s="57">
        <f t="shared" si="15"/>
        <v>0</v>
      </c>
      <c r="DX23" s="57">
        <f t="shared" si="15"/>
        <v>0</v>
      </c>
      <c r="DY23" s="14">
        <f t="shared" si="15"/>
        <v>0</v>
      </c>
      <c r="DZ23" s="14">
        <f t="shared" ref="DZ23:DZ26" si="198">DR23+DS23+DT23*1.5+DU23*2.3+DV23*2+DW23*0.4+DX23*0.2</f>
        <v>0</v>
      </c>
      <c r="EA23" s="31">
        <f>EA21+"00:15"</f>
        <v>1.0833333333333339</v>
      </c>
      <c r="EB23" s="57">
        <f t="shared" si="23"/>
        <v>35</v>
      </c>
      <c r="EC23" s="57">
        <f t="shared" si="17"/>
        <v>3</v>
      </c>
      <c r="ED23" s="57">
        <f t="shared" si="17"/>
        <v>2</v>
      </c>
      <c r="EE23" s="57">
        <f t="shared" si="17"/>
        <v>2</v>
      </c>
      <c r="EF23" s="57">
        <f t="shared" si="17"/>
        <v>2</v>
      </c>
      <c r="EG23" s="57">
        <f t="shared" si="17"/>
        <v>6</v>
      </c>
      <c r="EH23" s="57">
        <f t="shared" si="17"/>
        <v>0</v>
      </c>
      <c r="EI23" s="14">
        <f t="shared" si="17"/>
        <v>50</v>
      </c>
      <c r="EJ23" s="14">
        <f t="shared" ref="EJ23:EJ26" si="199">EB23+EC23+ED23*1.5+EE23*2.3+EF23*2+EG23*0.4+EH23*0.2</f>
        <v>52</v>
      </c>
      <c r="EK23" s="31">
        <f>EK21+"00:15"</f>
        <v>1.0833333333333339</v>
      </c>
      <c r="EL23" s="57">
        <f t="shared" si="24"/>
        <v>33</v>
      </c>
      <c r="EM23" s="57">
        <f t="shared" si="19"/>
        <v>3</v>
      </c>
      <c r="EN23" s="57">
        <f t="shared" si="19"/>
        <v>0</v>
      </c>
      <c r="EO23" s="57">
        <f t="shared" si="19"/>
        <v>0</v>
      </c>
      <c r="EP23" s="57">
        <f t="shared" si="19"/>
        <v>3</v>
      </c>
      <c r="EQ23" s="57">
        <f t="shared" si="19"/>
        <v>3</v>
      </c>
      <c r="ER23" s="57">
        <f t="shared" si="19"/>
        <v>0</v>
      </c>
      <c r="ES23" s="14">
        <f t="shared" si="19"/>
        <v>42</v>
      </c>
      <c r="ET23" s="14">
        <f t="shared" ref="ET23:ET26" si="200">EL23+EM23+EN23*1.5+EO23*2.3+EP23*2+EQ23*0.4+ER23*0.2</f>
        <v>43.2</v>
      </c>
    </row>
    <row r="24" spans="1:150" ht="14.25" customHeight="1" x14ac:dyDescent="0.25">
      <c r="A24" s="31">
        <f>A23+"00:15"</f>
        <v>9.375E-2</v>
      </c>
      <c r="B24" s="57">
        <v>29</v>
      </c>
      <c r="C24" s="57">
        <v>0</v>
      </c>
      <c r="D24" s="57">
        <v>1</v>
      </c>
      <c r="E24" s="57">
        <v>1</v>
      </c>
      <c r="F24" s="57">
        <v>3</v>
      </c>
      <c r="G24" s="57">
        <v>6</v>
      </c>
      <c r="H24" s="57">
        <v>1</v>
      </c>
      <c r="I24" s="14">
        <f t="shared" si="96"/>
        <v>41</v>
      </c>
      <c r="J24" s="14">
        <f t="shared" si="185"/>
        <v>41.4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186"/>
        <v>0</v>
      </c>
      <c r="T24" s="14">
        <f t="shared" si="187"/>
        <v>0</v>
      </c>
      <c r="U24" s="31">
        <f>U23+"00:15"</f>
        <v>1.0937500000000007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100"/>
        <v>0</v>
      </c>
      <c r="AD24" s="14">
        <f t="shared" si="188"/>
        <v>0</v>
      </c>
      <c r="AE24" s="31">
        <f>AE23+"00:15"</f>
        <v>1.0937500000000007</v>
      </c>
      <c r="AF24" s="57">
        <v>1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102"/>
        <v>1</v>
      </c>
      <c r="AN24" s="14">
        <f t="shared" si="189"/>
        <v>1</v>
      </c>
      <c r="AO24" s="31">
        <f>AO23+"00:15"</f>
        <v>1.0937500000000007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04"/>
        <v>0</v>
      </c>
      <c r="AX24" s="14">
        <f t="shared" si="190"/>
        <v>0</v>
      </c>
      <c r="AY24" s="31">
        <f>AY23+"00:15"</f>
        <v>1.0937500000000007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06"/>
        <v>0</v>
      </c>
      <c r="BH24" s="14">
        <f t="shared" si="191"/>
        <v>0</v>
      </c>
      <c r="BI24" s="31">
        <f>BI23+"00:15"</f>
        <v>1.0937500000000007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108"/>
        <v>0</v>
      </c>
      <c r="BR24" s="14">
        <f t="shared" si="192"/>
        <v>0</v>
      </c>
      <c r="BS24" s="31">
        <f>BS23+"00:15"</f>
        <v>1.0937500000000007</v>
      </c>
      <c r="BT24" s="57">
        <v>27</v>
      </c>
      <c r="BU24" s="57">
        <v>3</v>
      </c>
      <c r="BV24" s="57">
        <v>2</v>
      </c>
      <c r="BW24" s="57">
        <v>1</v>
      </c>
      <c r="BX24" s="57">
        <v>2</v>
      </c>
      <c r="BY24" s="57">
        <v>4</v>
      </c>
      <c r="BZ24" s="57">
        <v>0</v>
      </c>
      <c r="CA24" s="14">
        <f t="shared" si="110"/>
        <v>39</v>
      </c>
      <c r="CB24" s="14">
        <f t="shared" si="193"/>
        <v>40.9</v>
      </c>
      <c r="CC24" s="31">
        <f>CC23+"00:15"</f>
        <v>1.0937500000000007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12"/>
        <v>0</v>
      </c>
      <c r="CL24" s="14">
        <f t="shared" si="194"/>
        <v>0</v>
      </c>
      <c r="CM24" s="31">
        <f>CM23+"00:15"</f>
        <v>1.0937500000000007</v>
      </c>
      <c r="CN24" s="57">
        <f t="shared" si="21"/>
        <v>28</v>
      </c>
      <c r="CO24" s="57">
        <f t="shared" si="9"/>
        <v>3</v>
      </c>
      <c r="CP24" s="57">
        <f t="shared" si="9"/>
        <v>2</v>
      </c>
      <c r="CQ24" s="57">
        <f t="shared" si="9"/>
        <v>1</v>
      </c>
      <c r="CR24" s="57">
        <f t="shared" si="9"/>
        <v>2</v>
      </c>
      <c r="CS24" s="57">
        <f t="shared" si="9"/>
        <v>4</v>
      </c>
      <c r="CT24" s="57">
        <f t="shared" si="9"/>
        <v>0</v>
      </c>
      <c r="CU24" s="14">
        <f t="shared" si="9"/>
        <v>40</v>
      </c>
      <c r="CV24" s="14">
        <f t="shared" si="195"/>
        <v>41.9</v>
      </c>
      <c r="CW24" s="31">
        <f>CW23+"00:15"</f>
        <v>1.0937500000000007</v>
      </c>
      <c r="CX24" s="57">
        <f t="shared" si="11"/>
        <v>29</v>
      </c>
      <c r="CY24" s="57">
        <f t="shared" si="11"/>
        <v>0</v>
      </c>
      <c r="CZ24" s="57">
        <f t="shared" si="11"/>
        <v>1</v>
      </c>
      <c r="DA24" s="57">
        <f t="shared" si="11"/>
        <v>1</v>
      </c>
      <c r="DB24" s="57">
        <f t="shared" si="11"/>
        <v>3</v>
      </c>
      <c r="DC24" s="57">
        <f t="shared" si="11"/>
        <v>6</v>
      </c>
      <c r="DD24" s="57">
        <f t="shared" si="11"/>
        <v>1</v>
      </c>
      <c r="DE24" s="14">
        <f t="shared" si="11"/>
        <v>41</v>
      </c>
      <c r="DF24" s="14">
        <f t="shared" si="196"/>
        <v>41.4</v>
      </c>
      <c r="DG24" s="31">
        <f>DG23+"00:15"</f>
        <v>1.0937500000000007</v>
      </c>
      <c r="DH24" s="57">
        <f t="shared" si="13"/>
        <v>0</v>
      </c>
      <c r="DI24" s="57">
        <f t="shared" si="13"/>
        <v>0</v>
      </c>
      <c r="DJ24" s="57">
        <f t="shared" si="13"/>
        <v>0</v>
      </c>
      <c r="DK24" s="57">
        <f t="shared" si="13"/>
        <v>0</v>
      </c>
      <c r="DL24" s="57">
        <f t="shared" si="13"/>
        <v>0</v>
      </c>
      <c r="DM24" s="57">
        <f t="shared" si="13"/>
        <v>0</v>
      </c>
      <c r="DN24" s="57">
        <f t="shared" si="13"/>
        <v>0</v>
      </c>
      <c r="DO24" s="14">
        <f t="shared" si="13"/>
        <v>0</v>
      </c>
      <c r="DP24" s="14">
        <f t="shared" si="197"/>
        <v>0</v>
      </c>
      <c r="DQ24" s="31">
        <f>DQ23+"00:15"</f>
        <v>1.0937500000000007</v>
      </c>
      <c r="DR24" s="57">
        <f t="shared" si="22"/>
        <v>1</v>
      </c>
      <c r="DS24" s="57">
        <f t="shared" si="15"/>
        <v>0</v>
      </c>
      <c r="DT24" s="57">
        <f t="shared" si="15"/>
        <v>0</v>
      </c>
      <c r="DU24" s="57">
        <f t="shared" si="15"/>
        <v>0</v>
      </c>
      <c r="DV24" s="57">
        <f t="shared" si="15"/>
        <v>0</v>
      </c>
      <c r="DW24" s="57">
        <f t="shared" si="15"/>
        <v>0</v>
      </c>
      <c r="DX24" s="57">
        <f t="shared" si="15"/>
        <v>0</v>
      </c>
      <c r="DY24" s="14">
        <f t="shared" si="15"/>
        <v>1</v>
      </c>
      <c r="DZ24" s="14">
        <f t="shared" si="198"/>
        <v>1</v>
      </c>
      <c r="EA24" s="31">
        <f>EA23+"00:15"</f>
        <v>1.0937500000000007</v>
      </c>
      <c r="EB24" s="57">
        <f t="shared" si="23"/>
        <v>29</v>
      </c>
      <c r="EC24" s="57">
        <f t="shared" si="17"/>
        <v>0</v>
      </c>
      <c r="ED24" s="57">
        <f t="shared" si="17"/>
        <v>1</v>
      </c>
      <c r="EE24" s="57">
        <f t="shared" si="17"/>
        <v>1</v>
      </c>
      <c r="EF24" s="57">
        <f t="shared" si="17"/>
        <v>3</v>
      </c>
      <c r="EG24" s="57">
        <f t="shared" si="17"/>
        <v>6</v>
      </c>
      <c r="EH24" s="57">
        <f t="shared" si="17"/>
        <v>1</v>
      </c>
      <c r="EI24" s="14">
        <f t="shared" si="17"/>
        <v>41</v>
      </c>
      <c r="EJ24" s="14">
        <f t="shared" si="199"/>
        <v>41.4</v>
      </c>
      <c r="EK24" s="31">
        <f>EK23+"00:15"</f>
        <v>1.0937500000000007</v>
      </c>
      <c r="EL24" s="57">
        <f t="shared" si="24"/>
        <v>27</v>
      </c>
      <c r="EM24" s="57">
        <f t="shared" si="19"/>
        <v>3</v>
      </c>
      <c r="EN24" s="57">
        <f t="shared" si="19"/>
        <v>2</v>
      </c>
      <c r="EO24" s="57">
        <f t="shared" si="19"/>
        <v>1</v>
      </c>
      <c r="EP24" s="57">
        <f t="shared" si="19"/>
        <v>2</v>
      </c>
      <c r="EQ24" s="57">
        <f t="shared" si="19"/>
        <v>4</v>
      </c>
      <c r="ER24" s="57">
        <f t="shared" si="19"/>
        <v>0</v>
      </c>
      <c r="ES24" s="14">
        <f t="shared" si="19"/>
        <v>39</v>
      </c>
      <c r="ET24" s="14">
        <f t="shared" si="200"/>
        <v>40.9</v>
      </c>
    </row>
    <row r="25" spans="1:150" x14ac:dyDescent="0.25">
      <c r="A25" s="31">
        <f t="shared" ref="A25:A26" si="201">A24+"00:15"</f>
        <v>0.10416666666666667</v>
      </c>
      <c r="B25" s="57">
        <v>27</v>
      </c>
      <c r="C25" s="57">
        <v>4</v>
      </c>
      <c r="D25" s="57">
        <v>1</v>
      </c>
      <c r="E25" s="57">
        <v>1</v>
      </c>
      <c r="F25" s="57">
        <v>1</v>
      </c>
      <c r="G25" s="57">
        <v>4</v>
      </c>
      <c r="H25" s="57">
        <v>0</v>
      </c>
      <c r="I25" s="14">
        <f t="shared" si="96"/>
        <v>38</v>
      </c>
      <c r="J25" s="14">
        <f t="shared" si="185"/>
        <v>38.4</v>
      </c>
      <c r="K25" s="31">
        <f t="shared" ref="K25:K26" si="202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1</v>
      </c>
      <c r="S25" s="14">
        <f t="shared" si="186"/>
        <v>1</v>
      </c>
      <c r="T25" s="14">
        <f t="shared" si="187"/>
        <v>0.2</v>
      </c>
      <c r="U25" s="31">
        <f t="shared" ref="U25:U26" si="203">U24+"00:15"</f>
        <v>1.1041666666666674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00"/>
        <v>0</v>
      </c>
      <c r="AD25" s="14">
        <f t="shared" si="188"/>
        <v>0</v>
      </c>
      <c r="AE25" s="31">
        <f t="shared" ref="AE25:AE26" si="204">AE24+"00:15"</f>
        <v>1.1041666666666674</v>
      </c>
      <c r="AF25" s="57">
        <v>1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02"/>
        <v>1</v>
      </c>
      <c r="AN25" s="14">
        <f t="shared" si="189"/>
        <v>1</v>
      </c>
      <c r="AO25" s="31">
        <f t="shared" ref="AO25:AO26" si="205">AO24+"00:15"</f>
        <v>1.1041666666666674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104"/>
        <v>0</v>
      </c>
      <c r="AX25" s="14">
        <f t="shared" si="190"/>
        <v>0</v>
      </c>
      <c r="AY25" s="31">
        <f t="shared" ref="AY25:AY26" si="206">AY24+"00:15"</f>
        <v>1.1041666666666674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06"/>
        <v>0</v>
      </c>
      <c r="BH25" s="14">
        <f t="shared" si="191"/>
        <v>0</v>
      </c>
      <c r="BI25" s="31">
        <f t="shared" ref="BI25:BI26" si="207">BI24+"00:15"</f>
        <v>1.1041666666666674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108"/>
        <v>0</v>
      </c>
      <c r="BR25" s="14">
        <f t="shared" si="192"/>
        <v>0</v>
      </c>
      <c r="BS25" s="31">
        <f t="shared" ref="BS25:BS26" si="208">BS24+"00:15"</f>
        <v>1.1041666666666674</v>
      </c>
      <c r="BT25" s="57">
        <v>34</v>
      </c>
      <c r="BU25" s="57">
        <v>1</v>
      </c>
      <c r="BV25" s="57">
        <v>3</v>
      </c>
      <c r="BW25" s="57">
        <v>1</v>
      </c>
      <c r="BX25" s="57">
        <v>3</v>
      </c>
      <c r="BY25" s="57">
        <v>3</v>
      </c>
      <c r="BZ25" s="57">
        <v>1</v>
      </c>
      <c r="CA25" s="14">
        <f t="shared" si="110"/>
        <v>46</v>
      </c>
      <c r="CB25" s="14">
        <f t="shared" si="193"/>
        <v>49.2</v>
      </c>
      <c r="CC25" s="31">
        <f t="shared" ref="CC25:CC26" si="209">CC24+"00:15"</f>
        <v>1.1041666666666674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12"/>
        <v>0</v>
      </c>
      <c r="CL25" s="14">
        <f t="shared" si="194"/>
        <v>0</v>
      </c>
      <c r="CM25" s="31">
        <f t="shared" ref="CM25:CM26" si="210">CM24+"00:15"</f>
        <v>1.1041666666666674</v>
      </c>
      <c r="CN25" s="57">
        <f t="shared" si="21"/>
        <v>35</v>
      </c>
      <c r="CO25" s="57">
        <f t="shared" si="9"/>
        <v>1</v>
      </c>
      <c r="CP25" s="57">
        <f t="shared" si="9"/>
        <v>3</v>
      </c>
      <c r="CQ25" s="57">
        <f t="shared" si="9"/>
        <v>1</v>
      </c>
      <c r="CR25" s="57">
        <f t="shared" si="9"/>
        <v>3</v>
      </c>
      <c r="CS25" s="57">
        <f t="shared" si="9"/>
        <v>3</v>
      </c>
      <c r="CT25" s="57">
        <f t="shared" si="9"/>
        <v>1</v>
      </c>
      <c r="CU25" s="14">
        <f t="shared" si="9"/>
        <v>47</v>
      </c>
      <c r="CV25" s="14">
        <f t="shared" si="195"/>
        <v>50.2</v>
      </c>
      <c r="CW25" s="31">
        <f t="shared" ref="CW25:CW26" si="211">CW24+"00:15"</f>
        <v>1.1041666666666674</v>
      </c>
      <c r="CX25" s="57">
        <f t="shared" si="11"/>
        <v>27</v>
      </c>
      <c r="CY25" s="57">
        <f t="shared" si="11"/>
        <v>4</v>
      </c>
      <c r="CZ25" s="57">
        <f t="shared" si="11"/>
        <v>1</v>
      </c>
      <c r="DA25" s="57">
        <f t="shared" si="11"/>
        <v>1</v>
      </c>
      <c r="DB25" s="57">
        <f t="shared" si="11"/>
        <v>1</v>
      </c>
      <c r="DC25" s="57">
        <f t="shared" si="11"/>
        <v>4</v>
      </c>
      <c r="DD25" s="57">
        <f t="shared" si="11"/>
        <v>1</v>
      </c>
      <c r="DE25" s="14">
        <f t="shared" si="11"/>
        <v>39</v>
      </c>
      <c r="DF25" s="14">
        <f t="shared" si="196"/>
        <v>38.6</v>
      </c>
      <c r="DG25" s="31">
        <f t="shared" ref="DG25:DG26" si="212">DG24+"00:15"</f>
        <v>1.1041666666666674</v>
      </c>
      <c r="DH25" s="57">
        <f t="shared" si="13"/>
        <v>0</v>
      </c>
      <c r="DI25" s="57">
        <f t="shared" si="13"/>
        <v>0</v>
      </c>
      <c r="DJ25" s="57">
        <f t="shared" si="13"/>
        <v>0</v>
      </c>
      <c r="DK25" s="57">
        <f t="shared" si="13"/>
        <v>0</v>
      </c>
      <c r="DL25" s="57">
        <f t="shared" si="13"/>
        <v>0</v>
      </c>
      <c r="DM25" s="57">
        <f t="shared" si="13"/>
        <v>0</v>
      </c>
      <c r="DN25" s="57">
        <f t="shared" si="13"/>
        <v>1</v>
      </c>
      <c r="DO25" s="14">
        <f t="shared" si="13"/>
        <v>1</v>
      </c>
      <c r="DP25" s="14">
        <f t="shared" si="197"/>
        <v>0.2</v>
      </c>
      <c r="DQ25" s="31">
        <f t="shared" ref="DQ25:DQ26" si="213">DQ24+"00:15"</f>
        <v>1.1041666666666674</v>
      </c>
      <c r="DR25" s="57">
        <f t="shared" si="22"/>
        <v>1</v>
      </c>
      <c r="DS25" s="57">
        <f t="shared" si="15"/>
        <v>0</v>
      </c>
      <c r="DT25" s="57">
        <f t="shared" si="15"/>
        <v>0</v>
      </c>
      <c r="DU25" s="57">
        <f t="shared" si="15"/>
        <v>0</v>
      </c>
      <c r="DV25" s="57">
        <f t="shared" si="15"/>
        <v>0</v>
      </c>
      <c r="DW25" s="57">
        <f t="shared" si="15"/>
        <v>0</v>
      </c>
      <c r="DX25" s="57">
        <f t="shared" si="15"/>
        <v>0</v>
      </c>
      <c r="DY25" s="14">
        <f t="shared" si="15"/>
        <v>1</v>
      </c>
      <c r="DZ25" s="14">
        <f t="shared" si="198"/>
        <v>1</v>
      </c>
      <c r="EA25" s="31">
        <f t="shared" ref="EA25:EA26" si="214">EA24+"00:15"</f>
        <v>1.1041666666666674</v>
      </c>
      <c r="EB25" s="57">
        <f t="shared" si="23"/>
        <v>27</v>
      </c>
      <c r="EC25" s="57">
        <f t="shared" si="17"/>
        <v>4</v>
      </c>
      <c r="ED25" s="57">
        <f t="shared" si="17"/>
        <v>1</v>
      </c>
      <c r="EE25" s="57">
        <f t="shared" si="17"/>
        <v>1</v>
      </c>
      <c r="EF25" s="57">
        <f t="shared" si="17"/>
        <v>1</v>
      </c>
      <c r="EG25" s="57">
        <f t="shared" si="17"/>
        <v>4</v>
      </c>
      <c r="EH25" s="57">
        <f t="shared" si="17"/>
        <v>0</v>
      </c>
      <c r="EI25" s="14">
        <f t="shared" si="17"/>
        <v>38</v>
      </c>
      <c r="EJ25" s="14">
        <f t="shared" si="199"/>
        <v>38.4</v>
      </c>
      <c r="EK25" s="31">
        <f t="shared" ref="EK25:EK26" si="215">EK24+"00:15"</f>
        <v>1.1041666666666674</v>
      </c>
      <c r="EL25" s="57">
        <f t="shared" si="24"/>
        <v>34</v>
      </c>
      <c r="EM25" s="57">
        <f t="shared" si="19"/>
        <v>1</v>
      </c>
      <c r="EN25" s="57">
        <f t="shared" si="19"/>
        <v>3</v>
      </c>
      <c r="EO25" s="57">
        <f t="shared" si="19"/>
        <v>1</v>
      </c>
      <c r="EP25" s="57">
        <f t="shared" si="19"/>
        <v>3</v>
      </c>
      <c r="EQ25" s="57">
        <f t="shared" si="19"/>
        <v>3</v>
      </c>
      <c r="ER25" s="57">
        <f t="shared" si="19"/>
        <v>1</v>
      </c>
      <c r="ES25" s="14">
        <f t="shared" si="19"/>
        <v>46</v>
      </c>
      <c r="ET25" s="14">
        <f t="shared" si="200"/>
        <v>49.2</v>
      </c>
    </row>
    <row r="26" spans="1:150" ht="13" thickBot="1" x14ac:dyDescent="0.3">
      <c r="A26" s="31">
        <f t="shared" si="201"/>
        <v>0.11458333333333334</v>
      </c>
      <c r="B26" s="57">
        <v>21</v>
      </c>
      <c r="C26" s="57">
        <v>1</v>
      </c>
      <c r="D26" s="57">
        <v>4</v>
      </c>
      <c r="E26" s="57">
        <v>0</v>
      </c>
      <c r="F26" s="57">
        <v>4</v>
      </c>
      <c r="G26" s="57">
        <v>4</v>
      </c>
      <c r="H26" s="57">
        <v>2</v>
      </c>
      <c r="I26" s="14">
        <f t="shared" si="96"/>
        <v>36</v>
      </c>
      <c r="J26" s="14">
        <f t="shared" si="185"/>
        <v>38</v>
      </c>
      <c r="K26" s="31">
        <f t="shared" si="202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186"/>
        <v>0</v>
      </c>
      <c r="T26" s="14">
        <f t="shared" si="187"/>
        <v>0</v>
      </c>
      <c r="U26" s="31">
        <f t="shared" si="203"/>
        <v>1.1145833333333341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00"/>
        <v>0</v>
      </c>
      <c r="AD26" s="14">
        <f t="shared" si="188"/>
        <v>0</v>
      </c>
      <c r="AE26" s="31">
        <f t="shared" si="204"/>
        <v>1.1145833333333341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02"/>
        <v>0</v>
      </c>
      <c r="AN26" s="14">
        <f t="shared" si="189"/>
        <v>0</v>
      </c>
      <c r="AO26" s="31">
        <f t="shared" si="205"/>
        <v>1.1145833333333341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104"/>
        <v>0</v>
      </c>
      <c r="AX26" s="14">
        <f t="shared" si="190"/>
        <v>0</v>
      </c>
      <c r="AY26" s="31">
        <f t="shared" si="206"/>
        <v>1.1145833333333341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06"/>
        <v>0</v>
      </c>
      <c r="BH26" s="14">
        <f t="shared" si="191"/>
        <v>0</v>
      </c>
      <c r="BI26" s="31">
        <f t="shared" si="207"/>
        <v>1.1145833333333341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108"/>
        <v>0</v>
      </c>
      <c r="BR26" s="14">
        <f t="shared" si="192"/>
        <v>0</v>
      </c>
      <c r="BS26" s="31">
        <f t="shared" si="208"/>
        <v>1.1145833333333341</v>
      </c>
      <c r="BT26" s="57">
        <v>30</v>
      </c>
      <c r="BU26" s="57">
        <v>4</v>
      </c>
      <c r="BV26" s="57">
        <v>3</v>
      </c>
      <c r="BW26" s="57">
        <v>0</v>
      </c>
      <c r="BX26" s="57">
        <v>1</v>
      </c>
      <c r="BY26" s="57">
        <v>3</v>
      </c>
      <c r="BZ26" s="57">
        <v>0</v>
      </c>
      <c r="CA26" s="14">
        <f t="shared" si="110"/>
        <v>41</v>
      </c>
      <c r="CB26" s="14">
        <f t="shared" si="193"/>
        <v>41.7</v>
      </c>
      <c r="CC26" s="31">
        <f t="shared" si="209"/>
        <v>1.1145833333333341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12"/>
        <v>0</v>
      </c>
      <c r="CL26" s="14">
        <f t="shared" si="194"/>
        <v>0</v>
      </c>
      <c r="CM26" s="31">
        <f t="shared" si="210"/>
        <v>1.1145833333333341</v>
      </c>
      <c r="CN26" s="57">
        <f t="shared" si="21"/>
        <v>30</v>
      </c>
      <c r="CO26" s="57">
        <f t="shared" si="9"/>
        <v>4</v>
      </c>
      <c r="CP26" s="57">
        <f t="shared" si="9"/>
        <v>3</v>
      </c>
      <c r="CQ26" s="57">
        <f t="shared" si="9"/>
        <v>0</v>
      </c>
      <c r="CR26" s="57">
        <f t="shared" si="9"/>
        <v>1</v>
      </c>
      <c r="CS26" s="57">
        <f t="shared" si="9"/>
        <v>3</v>
      </c>
      <c r="CT26" s="57">
        <f t="shared" si="9"/>
        <v>0</v>
      </c>
      <c r="CU26" s="14">
        <f t="shared" si="9"/>
        <v>41</v>
      </c>
      <c r="CV26" s="14">
        <f t="shared" si="195"/>
        <v>41.7</v>
      </c>
      <c r="CW26" s="31">
        <f t="shared" si="211"/>
        <v>1.1145833333333341</v>
      </c>
      <c r="CX26" s="57">
        <f t="shared" si="11"/>
        <v>21</v>
      </c>
      <c r="CY26" s="57">
        <f t="shared" si="11"/>
        <v>1</v>
      </c>
      <c r="CZ26" s="57">
        <f t="shared" si="11"/>
        <v>4</v>
      </c>
      <c r="DA26" s="57">
        <f t="shared" si="11"/>
        <v>0</v>
      </c>
      <c r="DB26" s="57">
        <f t="shared" si="11"/>
        <v>4</v>
      </c>
      <c r="DC26" s="57">
        <f t="shared" si="11"/>
        <v>4</v>
      </c>
      <c r="DD26" s="57">
        <f t="shared" si="11"/>
        <v>2</v>
      </c>
      <c r="DE26" s="14">
        <f t="shared" si="11"/>
        <v>36</v>
      </c>
      <c r="DF26" s="14">
        <f t="shared" si="196"/>
        <v>38</v>
      </c>
      <c r="DG26" s="31">
        <f t="shared" si="212"/>
        <v>1.1145833333333341</v>
      </c>
      <c r="DH26" s="57">
        <f t="shared" si="13"/>
        <v>0</v>
      </c>
      <c r="DI26" s="57">
        <f t="shared" si="13"/>
        <v>0</v>
      </c>
      <c r="DJ26" s="57">
        <f t="shared" si="13"/>
        <v>0</v>
      </c>
      <c r="DK26" s="57">
        <f t="shared" si="13"/>
        <v>0</v>
      </c>
      <c r="DL26" s="57">
        <f t="shared" si="13"/>
        <v>0</v>
      </c>
      <c r="DM26" s="57">
        <f t="shared" si="13"/>
        <v>0</v>
      </c>
      <c r="DN26" s="57">
        <f t="shared" si="13"/>
        <v>0</v>
      </c>
      <c r="DO26" s="14">
        <f t="shared" si="13"/>
        <v>0</v>
      </c>
      <c r="DP26" s="14">
        <f t="shared" si="197"/>
        <v>0</v>
      </c>
      <c r="DQ26" s="31">
        <f t="shared" si="213"/>
        <v>1.1145833333333341</v>
      </c>
      <c r="DR26" s="57">
        <f t="shared" si="22"/>
        <v>0</v>
      </c>
      <c r="DS26" s="57">
        <f t="shared" si="15"/>
        <v>0</v>
      </c>
      <c r="DT26" s="57">
        <f t="shared" si="15"/>
        <v>0</v>
      </c>
      <c r="DU26" s="57">
        <f t="shared" si="15"/>
        <v>0</v>
      </c>
      <c r="DV26" s="57">
        <f t="shared" si="15"/>
        <v>0</v>
      </c>
      <c r="DW26" s="57">
        <f t="shared" si="15"/>
        <v>0</v>
      </c>
      <c r="DX26" s="57">
        <f t="shared" si="15"/>
        <v>0</v>
      </c>
      <c r="DY26" s="14">
        <f t="shared" si="15"/>
        <v>0</v>
      </c>
      <c r="DZ26" s="14">
        <f t="shared" si="198"/>
        <v>0</v>
      </c>
      <c r="EA26" s="31">
        <f t="shared" si="214"/>
        <v>1.1145833333333341</v>
      </c>
      <c r="EB26" s="57">
        <f t="shared" si="23"/>
        <v>21</v>
      </c>
      <c r="EC26" s="57">
        <f t="shared" si="17"/>
        <v>1</v>
      </c>
      <c r="ED26" s="57">
        <f t="shared" si="17"/>
        <v>4</v>
      </c>
      <c r="EE26" s="57">
        <f t="shared" si="17"/>
        <v>0</v>
      </c>
      <c r="EF26" s="57">
        <f t="shared" si="17"/>
        <v>4</v>
      </c>
      <c r="EG26" s="57">
        <f t="shared" si="17"/>
        <v>4</v>
      </c>
      <c r="EH26" s="57">
        <f t="shared" si="17"/>
        <v>2</v>
      </c>
      <c r="EI26" s="14">
        <f t="shared" si="17"/>
        <v>36</v>
      </c>
      <c r="EJ26" s="14">
        <f t="shared" si="199"/>
        <v>38</v>
      </c>
      <c r="EK26" s="31">
        <f t="shared" si="215"/>
        <v>1.1145833333333341</v>
      </c>
      <c r="EL26" s="57">
        <f t="shared" si="24"/>
        <v>30</v>
      </c>
      <c r="EM26" s="57">
        <f t="shared" si="19"/>
        <v>4</v>
      </c>
      <c r="EN26" s="57">
        <f t="shared" si="19"/>
        <v>3</v>
      </c>
      <c r="EO26" s="57">
        <f t="shared" si="19"/>
        <v>0</v>
      </c>
      <c r="EP26" s="57">
        <f t="shared" si="19"/>
        <v>1</v>
      </c>
      <c r="EQ26" s="57">
        <f t="shared" si="19"/>
        <v>3</v>
      </c>
      <c r="ER26" s="57">
        <f t="shared" si="19"/>
        <v>0</v>
      </c>
      <c r="ES26" s="14">
        <f t="shared" si="19"/>
        <v>41</v>
      </c>
      <c r="ET26" s="14">
        <f t="shared" si="200"/>
        <v>41.7</v>
      </c>
    </row>
    <row r="27" spans="1:150" ht="13.5" thickTop="1" thickBot="1" x14ac:dyDescent="0.3">
      <c r="A27" s="32" t="s">
        <v>5</v>
      </c>
      <c r="B27" s="2">
        <f>SUM(B23:B26)</f>
        <v>112</v>
      </c>
      <c r="C27" s="2">
        <f t="shared" ref="C27" si="216">SUM(C23:C26)</f>
        <v>8</v>
      </c>
      <c r="D27" s="2">
        <f t="shared" ref="D27" si="217">SUM(D23:D26)</f>
        <v>8</v>
      </c>
      <c r="E27" s="2">
        <f t="shared" ref="E27" si="218">SUM(E23:E26)</f>
        <v>4</v>
      </c>
      <c r="F27" s="2">
        <f t="shared" ref="F27" si="219">SUM(F23:F26)</f>
        <v>10</v>
      </c>
      <c r="G27" s="2">
        <f t="shared" ref="G27" si="220">SUM(G23:G26)</f>
        <v>20</v>
      </c>
      <c r="H27" s="2">
        <f t="shared" ref="H27" si="221">SUM(H23:H26)</f>
        <v>3</v>
      </c>
      <c r="I27" s="15">
        <f t="shared" ref="I27" si="222">SUM(I23:I26)</f>
        <v>165</v>
      </c>
      <c r="J27" s="33">
        <f>B27+C27+D27*1.5+E27*2.3+F27*2+G27*0.4+H27*0.2</f>
        <v>169.79999999999998</v>
      </c>
      <c r="K27" s="32" t="s">
        <v>5</v>
      </c>
      <c r="L27" s="2">
        <f>SUM(L23:L26)</f>
        <v>0</v>
      </c>
      <c r="M27" s="2">
        <f t="shared" ref="M27" si="223">SUM(M23:M26)</f>
        <v>0</v>
      </c>
      <c r="N27" s="2">
        <f t="shared" ref="N27" si="224">SUM(N23:N26)</f>
        <v>0</v>
      </c>
      <c r="O27" s="2">
        <f t="shared" ref="O27" si="225">SUM(O23:O26)</f>
        <v>0</v>
      </c>
      <c r="P27" s="2">
        <f t="shared" ref="P27" si="226">SUM(P23:P26)</f>
        <v>0</v>
      </c>
      <c r="Q27" s="2">
        <f t="shared" ref="Q27" si="227">SUM(Q23:Q26)</f>
        <v>0</v>
      </c>
      <c r="R27" s="2">
        <f t="shared" ref="R27:S27" si="228">SUM(R23:R26)</f>
        <v>1</v>
      </c>
      <c r="S27" s="15">
        <f t="shared" si="228"/>
        <v>1</v>
      </c>
      <c r="T27" s="33">
        <f>L27+M27+N27*1.5+O27*2.3+P27*2+Q27*0.4+R27*0.2</f>
        <v>0.2</v>
      </c>
      <c r="U27" s="32" t="s">
        <v>5</v>
      </c>
      <c r="V27" s="2">
        <f>SUM(V23:V26)</f>
        <v>0</v>
      </c>
      <c r="W27" s="2">
        <f t="shared" ref="W27" si="229">SUM(W23:W26)</f>
        <v>0</v>
      </c>
      <c r="X27" s="2">
        <f t="shared" ref="X27" si="230">SUM(X23:X26)</f>
        <v>0</v>
      </c>
      <c r="Y27" s="2">
        <f t="shared" ref="Y27" si="231">SUM(Y23:Y26)</f>
        <v>0</v>
      </c>
      <c r="Z27" s="2">
        <f t="shared" ref="Z27" si="232">SUM(Z23:Z26)</f>
        <v>0</v>
      </c>
      <c r="AA27" s="2">
        <f t="shared" ref="AA27" si="233">SUM(AA23:AA26)</f>
        <v>0</v>
      </c>
      <c r="AB27" s="2">
        <f t="shared" ref="AB27" si="234">SUM(AB23:AB26)</f>
        <v>0</v>
      </c>
      <c r="AC27" s="15">
        <f t="shared" ref="AC27" si="235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2</v>
      </c>
      <c r="AG27" s="2">
        <f t="shared" ref="AG27" si="236">SUM(AG23:AG26)</f>
        <v>0</v>
      </c>
      <c r="AH27" s="2">
        <f t="shared" ref="AH27" si="237">SUM(AH23:AH26)</f>
        <v>0</v>
      </c>
      <c r="AI27" s="2">
        <f t="shared" ref="AI27" si="238">SUM(AI23:AI26)</f>
        <v>0</v>
      </c>
      <c r="AJ27" s="2">
        <f t="shared" ref="AJ27" si="239">SUM(AJ23:AJ26)</f>
        <v>0</v>
      </c>
      <c r="AK27" s="2">
        <f t="shared" ref="AK27" si="240">SUM(AK23:AK26)</f>
        <v>0</v>
      </c>
      <c r="AL27" s="2">
        <f t="shared" ref="AL27" si="241">SUM(AL23:AL26)</f>
        <v>0</v>
      </c>
      <c r="AM27" s="15">
        <f t="shared" ref="AM27" si="242">SUM(AM23:AM26)</f>
        <v>2</v>
      </c>
      <c r="AN27" s="33">
        <f>AF27+AG27+AH27*1.5+AI27*2.3+AJ27*2+AK27*0.4+AL27*0.2</f>
        <v>2</v>
      </c>
      <c r="AO27" s="32" t="s">
        <v>5</v>
      </c>
      <c r="AP27" s="2">
        <f>SUM(AP23:AP26)</f>
        <v>0</v>
      </c>
      <c r="AQ27" s="2">
        <f t="shared" ref="AQ27" si="243">SUM(AQ23:AQ26)</f>
        <v>0</v>
      </c>
      <c r="AR27" s="2">
        <f t="shared" ref="AR27" si="244">SUM(AR23:AR26)</f>
        <v>0</v>
      </c>
      <c r="AS27" s="2">
        <f t="shared" ref="AS27" si="245">SUM(AS23:AS26)</f>
        <v>0</v>
      </c>
      <c r="AT27" s="2">
        <f t="shared" ref="AT27" si="246">SUM(AT23:AT26)</f>
        <v>0</v>
      </c>
      <c r="AU27" s="2">
        <f t="shared" ref="AU27" si="247">SUM(AU23:AU26)</f>
        <v>0</v>
      </c>
      <c r="AV27" s="2">
        <f t="shared" ref="AV27" si="248">SUM(AV23:AV26)</f>
        <v>0</v>
      </c>
      <c r="AW27" s="15">
        <f t="shared" ref="AW27" si="249">SUM(AW23:AW26)</f>
        <v>0</v>
      </c>
      <c r="AX27" s="33">
        <f>AP27+AQ27+AR27*1.5+AS27*2.3+AT27*2+AU27*0.4+AV27*0.2</f>
        <v>0</v>
      </c>
      <c r="AY27" s="32" t="s">
        <v>5</v>
      </c>
      <c r="AZ27" s="2">
        <f>SUM(AZ23:AZ26)</f>
        <v>0</v>
      </c>
      <c r="BA27" s="2">
        <f t="shared" ref="BA27" si="250">SUM(BA23:BA26)</f>
        <v>0</v>
      </c>
      <c r="BB27" s="2">
        <f t="shared" ref="BB27" si="251">SUM(BB23:BB26)</f>
        <v>0</v>
      </c>
      <c r="BC27" s="2">
        <f t="shared" ref="BC27" si="252">SUM(BC23:BC26)</f>
        <v>0</v>
      </c>
      <c r="BD27" s="2">
        <f t="shared" ref="BD27" si="253">SUM(BD23:BD26)</f>
        <v>0</v>
      </c>
      <c r="BE27" s="2">
        <f t="shared" ref="BE27" si="254">SUM(BE23:BE26)</f>
        <v>0</v>
      </c>
      <c r="BF27" s="2">
        <f t="shared" ref="BF27" si="255">SUM(BF23:BF26)</f>
        <v>0</v>
      </c>
      <c r="BG27" s="15">
        <f t="shared" ref="BG27" si="256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0</v>
      </c>
      <c r="BK27" s="2">
        <f t="shared" ref="BK27" si="257">SUM(BK23:BK26)</f>
        <v>0</v>
      </c>
      <c r="BL27" s="2">
        <f t="shared" ref="BL27" si="258">SUM(BL23:BL26)</f>
        <v>0</v>
      </c>
      <c r="BM27" s="2">
        <f t="shared" ref="BM27" si="259">SUM(BM23:BM26)</f>
        <v>0</v>
      </c>
      <c r="BN27" s="2">
        <f t="shared" ref="BN27" si="260">SUM(BN23:BN26)</f>
        <v>0</v>
      </c>
      <c r="BO27" s="2">
        <f t="shared" ref="BO27" si="261">SUM(BO23:BO26)</f>
        <v>0</v>
      </c>
      <c r="BP27" s="2">
        <f t="shared" ref="BP27" si="262">SUM(BP23:BP26)</f>
        <v>0</v>
      </c>
      <c r="BQ27" s="15">
        <f t="shared" ref="BQ27" si="263">SUM(BQ23:BQ26)</f>
        <v>0</v>
      </c>
      <c r="BR27" s="33">
        <f>BJ27+BK27+BL27*1.5+BM27*2.3+BN27*2+BO27*0.4+BP27*0.2</f>
        <v>0</v>
      </c>
      <c r="BS27" s="32" t="s">
        <v>5</v>
      </c>
      <c r="BT27" s="2">
        <f>SUM(BT23:BT26)</f>
        <v>124</v>
      </c>
      <c r="BU27" s="2">
        <f t="shared" ref="BU27" si="264">SUM(BU23:BU26)</f>
        <v>11</v>
      </c>
      <c r="BV27" s="2">
        <f t="shared" ref="BV27" si="265">SUM(BV23:BV26)</f>
        <v>8</v>
      </c>
      <c r="BW27" s="2">
        <f t="shared" ref="BW27" si="266">SUM(BW23:BW26)</f>
        <v>2</v>
      </c>
      <c r="BX27" s="2">
        <f t="shared" ref="BX27" si="267">SUM(BX23:BX26)</f>
        <v>9</v>
      </c>
      <c r="BY27" s="2">
        <f t="shared" ref="BY27" si="268">SUM(BY23:BY26)</f>
        <v>13</v>
      </c>
      <c r="BZ27" s="2">
        <f t="shared" ref="BZ27" si="269">SUM(BZ23:BZ26)</f>
        <v>1</v>
      </c>
      <c r="CA27" s="15">
        <f t="shared" ref="CA27" si="270">SUM(CA23:CA26)</f>
        <v>168</v>
      </c>
      <c r="CB27" s="33">
        <f>BT27+BU27+BV27*1.5+BW27*2.3+BX27*2+BY27*0.4+BZ27*0.2</f>
        <v>174.99999999999997</v>
      </c>
      <c r="CC27" s="32" t="s">
        <v>5</v>
      </c>
      <c r="CD27" s="2">
        <f>SUM(CD23:CD26)</f>
        <v>0</v>
      </c>
      <c r="CE27" s="2">
        <f t="shared" ref="CE27" si="271">SUM(CE23:CE26)</f>
        <v>0</v>
      </c>
      <c r="CF27" s="2">
        <f t="shared" ref="CF27" si="272">SUM(CF23:CF26)</f>
        <v>0</v>
      </c>
      <c r="CG27" s="2">
        <f t="shared" ref="CG27" si="273">SUM(CG23:CG26)</f>
        <v>0</v>
      </c>
      <c r="CH27" s="2">
        <f t="shared" ref="CH27" si="274">SUM(CH23:CH26)</f>
        <v>0</v>
      </c>
      <c r="CI27" s="2">
        <f t="shared" ref="CI27" si="275">SUM(CI23:CI26)</f>
        <v>0</v>
      </c>
      <c r="CJ27" s="2">
        <f t="shared" ref="CJ27" si="276">SUM(CJ23:CJ26)</f>
        <v>0</v>
      </c>
      <c r="CK27" s="15">
        <f t="shared" ref="CK27" si="277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21"/>
        <v>126</v>
      </c>
      <c r="CO27" s="2">
        <f t="shared" si="9"/>
        <v>11</v>
      </c>
      <c r="CP27" s="2">
        <f t="shared" si="9"/>
        <v>8</v>
      </c>
      <c r="CQ27" s="2">
        <f t="shared" si="9"/>
        <v>2</v>
      </c>
      <c r="CR27" s="2">
        <f t="shared" si="9"/>
        <v>9</v>
      </c>
      <c r="CS27" s="2">
        <f t="shared" si="9"/>
        <v>13</v>
      </c>
      <c r="CT27" s="2">
        <f t="shared" si="9"/>
        <v>1</v>
      </c>
      <c r="CU27" s="15">
        <f t="shared" si="9"/>
        <v>170</v>
      </c>
      <c r="CV27" s="33">
        <f>CN27+CO27+CP27*1.5+CQ27*2.3+CR27*2+CS27*0.4+CT27*0.2</f>
        <v>176.99999999999997</v>
      </c>
      <c r="CW27" s="32" t="s">
        <v>5</v>
      </c>
      <c r="CX27" s="2">
        <f t="shared" si="11"/>
        <v>112</v>
      </c>
      <c r="CY27" s="2">
        <f t="shared" si="11"/>
        <v>8</v>
      </c>
      <c r="CZ27" s="2">
        <f t="shared" si="11"/>
        <v>8</v>
      </c>
      <c r="DA27" s="2">
        <f t="shared" si="11"/>
        <v>4</v>
      </c>
      <c r="DB27" s="2">
        <f t="shared" si="11"/>
        <v>10</v>
      </c>
      <c r="DC27" s="2">
        <f t="shared" si="11"/>
        <v>20</v>
      </c>
      <c r="DD27" s="2">
        <f t="shared" si="11"/>
        <v>4</v>
      </c>
      <c r="DE27" s="15">
        <f t="shared" si="11"/>
        <v>166</v>
      </c>
      <c r="DF27" s="33">
        <f>CX27+CY27+CZ27*1.5+DA27*2.3+DB27*2+DC27*0.4+DD27*0.2</f>
        <v>170</v>
      </c>
      <c r="DG27" s="32" t="s">
        <v>5</v>
      </c>
      <c r="DH27" s="2">
        <f t="shared" si="13"/>
        <v>0</v>
      </c>
      <c r="DI27" s="2">
        <f t="shared" si="13"/>
        <v>0</v>
      </c>
      <c r="DJ27" s="2">
        <f t="shared" si="13"/>
        <v>0</v>
      </c>
      <c r="DK27" s="2">
        <f t="shared" si="13"/>
        <v>0</v>
      </c>
      <c r="DL27" s="2">
        <f t="shared" si="13"/>
        <v>0</v>
      </c>
      <c r="DM27" s="2">
        <f t="shared" si="13"/>
        <v>0</v>
      </c>
      <c r="DN27" s="2">
        <f t="shared" si="13"/>
        <v>1</v>
      </c>
      <c r="DO27" s="15">
        <f t="shared" si="13"/>
        <v>1</v>
      </c>
      <c r="DP27" s="33">
        <f>DH27+DI27+DJ27*1.5+DK27*2.3+DL27*2+DM27*0.4+DN27*0.2</f>
        <v>0.2</v>
      </c>
      <c r="DQ27" s="32" t="s">
        <v>5</v>
      </c>
      <c r="DR27" s="2">
        <f t="shared" si="22"/>
        <v>2</v>
      </c>
      <c r="DS27" s="2">
        <f t="shared" si="15"/>
        <v>0</v>
      </c>
      <c r="DT27" s="2">
        <f t="shared" si="15"/>
        <v>0</v>
      </c>
      <c r="DU27" s="2">
        <f t="shared" si="15"/>
        <v>0</v>
      </c>
      <c r="DV27" s="2">
        <f t="shared" si="15"/>
        <v>0</v>
      </c>
      <c r="DW27" s="2">
        <f t="shared" si="15"/>
        <v>0</v>
      </c>
      <c r="DX27" s="2">
        <f t="shared" si="15"/>
        <v>0</v>
      </c>
      <c r="DY27" s="15">
        <f t="shared" si="15"/>
        <v>2</v>
      </c>
      <c r="DZ27" s="33">
        <f>DR27+DS27+DT27*1.5+DU27*2.3+DV27*2+DW27*0.4+DX27*0.2</f>
        <v>2</v>
      </c>
      <c r="EA27" s="32" t="s">
        <v>5</v>
      </c>
      <c r="EB27" s="2">
        <f t="shared" si="23"/>
        <v>112</v>
      </c>
      <c r="EC27" s="2">
        <f t="shared" si="17"/>
        <v>8</v>
      </c>
      <c r="ED27" s="2">
        <f t="shared" si="17"/>
        <v>8</v>
      </c>
      <c r="EE27" s="2">
        <f t="shared" si="17"/>
        <v>4</v>
      </c>
      <c r="EF27" s="2">
        <f t="shared" si="17"/>
        <v>10</v>
      </c>
      <c r="EG27" s="2">
        <f t="shared" si="17"/>
        <v>20</v>
      </c>
      <c r="EH27" s="2">
        <f t="shared" si="17"/>
        <v>3</v>
      </c>
      <c r="EI27" s="15">
        <f t="shared" si="17"/>
        <v>165</v>
      </c>
      <c r="EJ27" s="33">
        <f>EB27+EC27+ED27*1.5+EE27*2.3+EF27*2+EG27*0.4+EH27*0.2</f>
        <v>169.79999999999998</v>
      </c>
      <c r="EK27" s="32" t="s">
        <v>5</v>
      </c>
      <c r="EL27" s="2">
        <f t="shared" si="24"/>
        <v>124</v>
      </c>
      <c r="EM27" s="2">
        <f t="shared" si="19"/>
        <v>11</v>
      </c>
      <c r="EN27" s="2">
        <f t="shared" si="19"/>
        <v>8</v>
      </c>
      <c r="EO27" s="2">
        <f t="shared" si="19"/>
        <v>2</v>
      </c>
      <c r="EP27" s="2">
        <f t="shared" si="19"/>
        <v>9</v>
      </c>
      <c r="EQ27" s="2">
        <f t="shared" si="19"/>
        <v>13</v>
      </c>
      <c r="ER27" s="2">
        <f t="shared" si="19"/>
        <v>1</v>
      </c>
      <c r="ES27" s="15">
        <f t="shared" si="19"/>
        <v>168</v>
      </c>
      <c r="ET27" s="33">
        <f>EL27+EM27+EN27*1.5+EO27*2.3+EP27*2+EQ27*0.4+ER27*0.2</f>
        <v>174.99999999999997</v>
      </c>
    </row>
    <row r="28" spans="1:150" ht="13" thickTop="1" x14ac:dyDescent="0.25">
      <c r="A28" s="31">
        <f>A26+"00:15"</f>
        <v>0.125</v>
      </c>
      <c r="B28" s="57">
        <v>17</v>
      </c>
      <c r="C28" s="57">
        <v>7</v>
      </c>
      <c r="D28" s="57">
        <v>2</v>
      </c>
      <c r="E28" s="57">
        <v>1</v>
      </c>
      <c r="F28" s="57">
        <v>1</v>
      </c>
      <c r="G28" s="57">
        <v>4</v>
      </c>
      <c r="H28" s="57">
        <v>0</v>
      </c>
      <c r="I28" s="14">
        <f t="shared" si="96"/>
        <v>32</v>
      </c>
      <c r="J28" s="14">
        <f t="shared" ref="J28:J31" si="278">B28+C28+D28*1.5+E28*2.3+F28*2+G28*0.4+H28*0.2</f>
        <v>32.9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ref="S28:S31" si="279">SUM(L28:R28)</f>
        <v>0</v>
      </c>
      <c r="T28" s="14">
        <f t="shared" ref="T28:T31" si="280">L28+M28+N28*1.5+O28*2.3+P28*2+Q28*0.4+R28*0.2</f>
        <v>0</v>
      </c>
      <c r="U28" s="31">
        <f>U26+"00:15"</f>
        <v>1.1250000000000009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100"/>
        <v>0</v>
      </c>
      <c r="AD28" s="14">
        <f t="shared" ref="AD28:AD31" si="281">V28+W28+X28*1.5+Y28*2.3+Z28*2+AA28*0.4+AB28*0.2</f>
        <v>0</v>
      </c>
      <c r="AE28" s="31">
        <f>AE26+"00:15"</f>
        <v>1.1250000000000009</v>
      </c>
      <c r="AF28" s="57">
        <v>1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102"/>
        <v>1</v>
      </c>
      <c r="AN28" s="14">
        <f t="shared" ref="AN28:AN31" si="282">AF28+AG28+AH28*1.5+AI28*2.3+AJ28*2+AK28*0.4+AL28*0.2</f>
        <v>1</v>
      </c>
      <c r="AO28" s="31">
        <f>AO26+"00:15"</f>
        <v>1.1250000000000009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104"/>
        <v>0</v>
      </c>
      <c r="AX28" s="14">
        <f t="shared" ref="AX28:AX31" si="283">AP28+AQ28+AR28*1.5+AS28*2.3+AT28*2+AU28*0.4+AV28*0.2</f>
        <v>0</v>
      </c>
      <c r="AY28" s="31">
        <f>AY26+"00:15"</f>
        <v>1.1250000000000009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06"/>
        <v>0</v>
      </c>
      <c r="BH28" s="14">
        <f t="shared" ref="BH28:BH31" si="284">AZ28+BA28+BB28*1.5+BC28*2.3+BD28*2+BE28*0.4+BF28*0.2</f>
        <v>0</v>
      </c>
      <c r="BI28" s="31">
        <f>BI26+"00:15"</f>
        <v>1.1250000000000009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08"/>
        <v>0</v>
      </c>
      <c r="BR28" s="14">
        <f t="shared" ref="BR28:BR31" si="285">BJ28+BK28+BL28*1.5+BM28*2.3+BN28*2+BO28*0.4+BP28*0.2</f>
        <v>0</v>
      </c>
      <c r="BS28" s="31">
        <f>BS26+"00:15"</f>
        <v>1.1250000000000009</v>
      </c>
      <c r="BT28" s="57">
        <v>21</v>
      </c>
      <c r="BU28" s="57">
        <v>3</v>
      </c>
      <c r="BV28" s="57">
        <v>3</v>
      </c>
      <c r="BW28" s="57">
        <v>0</v>
      </c>
      <c r="BX28" s="57">
        <v>3</v>
      </c>
      <c r="BY28" s="57">
        <v>1</v>
      </c>
      <c r="BZ28" s="57">
        <v>0</v>
      </c>
      <c r="CA28" s="14">
        <f t="shared" si="110"/>
        <v>31</v>
      </c>
      <c r="CB28" s="14">
        <f t="shared" ref="CB28:CB31" si="286">BT28+BU28+BV28*1.5+BW28*2.3+BX28*2+BY28*0.4+BZ28*0.2</f>
        <v>34.9</v>
      </c>
      <c r="CC28" s="31">
        <f>CC26+"00:15"</f>
        <v>1.1250000000000009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12"/>
        <v>0</v>
      </c>
      <c r="CL28" s="14">
        <f t="shared" ref="CL28:CL31" si="287">CD28+CE28+CF28*1.5+CG28*2.3+CH28*2+CI28*0.4+CJ28*0.2</f>
        <v>0</v>
      </c>
      <c r="CM28" s="31">
        <f>CM26+"00:15"</f>
        <v>1.1250000000000009</v>
      </c>
      <c r="CN28" s="57">
        <f t="shared" si="21"/>
        <v>22</v>
      </c>
      <c r="CO28" s="57">
        <f t="shared" si="9"/>
        <v>3</v>
      </c>
      <c r="CP28" s="57">
        <f t="shared" si="9"/>
        <v>3</v>
      </c>
      <c r="CQ28" s="57">
        <f t="shared" si="9"/>
        <v>0</v>
      </c>
      <c r="CR28" s="57">
        <f t="shared" si="9"/>
        <v>3</v>
      </c>
      <c r="CS28" s="57">
        <f t="shared" si="9"/>
        <v>1</v>
      </c>
      <c r="CT28" s="57">
        <f t="shared" si="9"/>
        <v>0</v>
      </c>
      <c r="CU28" s="14">
        <f t="shared" si="9"/>
        <v>32</v>
      </c>
      <c r="CV28" s="14">
        <f t="shared" ref="CV28:CV31" si="288">CN28+CO28+CP28*1.5+CQ28*2.3+CR28*2+CS28*0.4+CT28*0.2</f>
        <v>35.9</v>
      </c>
      <c r="CW28" s="31">
        <f>CW26+"00:15"</f>
        <v>1.1250000000000009</v>
      </c>
      <c r="CX28" s="57">
        <f t="shared" si="11"/>
        <v>17</v>
      </c>
      <c r="CY28" s="57">
        <f t="shared" si="11"/>
        <v>7</v>
      </c>
      <c r="CZ28" s="57">
        <f t="shared" si="11"/>
        <v>2</v>
      </c>
      <c r="DA28" s="57">
        <f t="shared" si="11"/>
        <v>1</v>
      </c>
      <c r="DB28" s="57">
        <f t="shared" si="11"/>
        <v>1</v>
      </c>
      <c r="DC28" s="57">
        <f t="shared" si="11"/>
        <v>4</v>
      </c>
      <c r="DD28" s="57">
        <f t="shared" si="11"/>
        <v>0</v>
      </c>
      <c r="DE28" s="14">
        <f t="shared" si="11"/>
        <v>32</v>
      </c>
      <c r="DF28" s="14">
        <f t="shared" ref="DF28:DF31" si="289">CX28+CY28+CZ28*1.5+DA28*2.3+DB28*2+DC28*0.4+DD28*0.2</f>
        <v>32.9</v>
      </c>
      <c r="DG28" s="31">
        <f>DG26+"00:15"</f>
        <v>1.1250000000000009</v>
      </c>
      <c r="DH28" s="57">
        <f t="shared" si="13"/>
        <v>0</v>
      </c>
      <c r="DI28" s="57">
        <f t="shared" si="13"/>
        <v>0</v>
      </c>
      <c r="DJ28" s="57">
        <f t="shared" si="13"/>
        <v>0</v>
      </c>
      <c r="DK28" s="57">
        <f t="shared" si="13"/>
        <v>0</v>
      </c>
      <c r="DL28" s="57">
        <f t="shared" si="13"/>
        <v>0</v>
      </c>
      <c r="DM28" s="57">
        <f t="shared" si="13"/>
        <v>0</v>
      </c>
      <c r="DN28" s="57">
        <f t="shared" si="13"/>
        <v>0</v>
      </c>
      <c r="DO28" s="14">
        <f t="shared" si="13"/>
        <v>0</v>
      </c>
      <c r="DP28" s="14">
        <f t="shared" ref="DP28:DP31" si="290">DH28+DI28+DJ28*1.5+DK28*2.3+DL28*2+DM28*0.4+DN28*0.2</f>
        <v>0</v>
      </c>
      <c r="DQ28" s="31">
        <f>DQ26+"00:15"</f>
        <v>1.1250000000000009</v>
      </c>
      <c r="DR28" s="57">
        <f t="shared" si="22"/>
        <v>1</v>
      </c>
      <c r="DS28" s="57">
        <f t="shared" si="15"/>
        <v>0</v>
      </c>
      <c r="DT28" s="57">
        <f t="shared" si="15"/>
        <v>0</v>
      </c>
      <c r="DU28" s="57">
        <f t="shared" si="15"/>
        <v>0</v>
      </c>
      <c r="DV28" s="57">
        <f t="shared" si="15"/>
        <v>0</v>
      </c>
      <c r="DW28" s="57">
        <f t="shared" si="15"/>
        <v>0</v>
      </c>
      <c r="DX28" s="57">
        <f t="shared" si="15"/>
        <v>0</v>
      </c>
      <c r="DY28" s="14">
        <f t="shared" si="15"/>
        <v>1</v>
      </c>
      <c r="DZ28" s="14">
        <f t="shared" ref="DZ28:DZ31" si="291">DR28+DS28+DT28*1.5+DU28*2.3+DV28*2+DW28*0.4+DX28*0.2</f>
        <v>1</v>
      </c>
      <c r="EA28" s="31">
        <f>EA26+"00:15"</f>
        <v>1.1250000000000009</v>
      </c>
      <c r="EB28" s="57">
        <f t="shared" si="23"/>
        <v>17</v>
      </c>
      <c r="EC28" s="57">
        <f t="shared" si="17"/>
        <v>7</v>
      </c>
      <c r="ED28" s="57">
        <f t="shared" si="17"/>
        <v>2</v>
      </c>
      <c r="EE28" s="57">
        <f t="shared" si="17"/>
        <v>1</v>
      </c>
      <c r="EF28" s="57">
        <f t="shared" si="17"/>
        <v>1</v>
      </c>
      <c r="EG28" s="57">
        <f t="shared" si="17"/>
        <v>4</v>
      </c>
      <c r="EH28" s="57">
        <f t="shared" si="17"/>
        <v>0</v>
      </c>
      <c r="EI28" s="14">
        <f t="shared" si="17"/>
        <v>32</v>
      </c>
      <c r="EJ28" s="14">
        <f t="shared" ref="EJ28:EJ31" si="292">EB28+EC28+ED28*1.5+EE28*2.3+EF28*2+EG28*0.4+EH28*0.2</f>
        <v>32.9</v>
      </c>
      <c r="EK28" s="31">
        <f>EK26+"00:15"</f>
        <v>1.1250000000000009</v>
      </c>
      <c r="EL28" s="57">
        <f t="shared" si="24"/>
        <v>21</v>
      </c>
      <c r="EM28" s="57">
        <f t="shared" si="19"/>
        <v>3</v>
      </c>
      <c r="EN28" s="57">
        <f t="shared" si="19"/>
        <v>3</v>
      </c>
      <c r="EO28" s="57">
        <f t="shared" si="19"/>
        <v>0</v>
      </c>
      <c r="EP28" s="57">
        <f t="shared" si="19"/>
        <v>3</v>
      </c>
      <c r="EQ28" s="57">
        <f t="shared" si="19"/>
        <v>1</v>
      </c>
      <c r="ER28" s="57">
        <f t="shared" si="19"/>
        <v>0</v>
      </c>
      <c r="ES28" s="14">
        <f t="shared" si="19"/>
        <v>31</v>
      </c>
      <c r="ET28" s="14">
        <f t="shared" ref="ET28:ET31" si="293">EL28+EM28+EN28*1.5+EO28*2.3+EP28*2+EQ28*0.4+ER28*0.2</f>
        <v>34.9</v>
      </c>
    </row>
    <row r="29" spans="1:150" x14ac:dyDescent="0.25">
      <c r="A29" s="31">
        <f>A28+"00:15"</f>
        <v>0.13541666666666666</v>
      </c>
      <c r="B29" s="57">
        <v>20</v>
      </c>
      <c r="C29" s="57">
        <v>2</v>
      </c>
      <c r="D29" s="57">
        <v>2</v>
      </c>
      <c r="E29" s="57">
        <v>1</v>
      </c>
      <c r="F29" s="57">
        <v>4</v>
      </c>
      <c r="G29" s="57">
        <v>1</v>
      </c>
      <c r="H29" s="57">
        <v>0</v>
      </c>
      <c r="I29" s="14">
        <f t="shared" si="96"/>
        <v>30</v>
      </c>
      <c r="J29" s="14">
        <f t="shared" si="278"/>
        <v>35.699999999999996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79"/>
        <v>0</v>
      </c>
      <c r="T29" s="14">
        <f t="shared" si="280"/>
        <v>0</v>
      </c>
      <c r="U29" s="31">
        <f>U28+"00:15"</f>
        <v>1.1354166666666676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100"/>
        <v>0</v>
      </c>
      <c r="AD29" s="14">
        <f t="shared" si="281"/>
        <v>0</v>
      </c>
      <c r="AE29" s="31">
        <f>AE28+"00:15"</f>
        <v>1.1354166666666676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02"/>
        <v>0</v>
      </c>
      <c r="AN29" s="14">
        <f t="shared" si="282"/>
        <v>0</v>
      </c>
      <c r="AO29" s="31">
        <f>AO28+"00:15"</f>
        <v>1.1354166666666676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04"/>
        <v>0</v>
      </c>
      <c r="AX29" s="14">
        <f t="shared" si="283"/>
        <v>0</v>
      </c>
      <c r="AY29" s="31">
        <f>AY28+"00:15"</f>
        <v>1.1354166666666676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06"/>
        <v>0</v>
      </c>
      <c r="BH29" s="14">
        <f t="shared" si="284"/>
        <v>0</v>
      </c>
      <c r="BI29" s="31">
        <f>BI28+"00:15"</f>
        <v>1.1354166666666676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1</v>
      </c>
      <c r="BQ29" s="14">
        <f t="shared" si="108"/>
        <v>1</v>
      </c>
      <c r="BR29" s="14">
        <f t="shared" si="285"/>
        <v>0.2</v>
      </c>
      <c r="BS29" s="31">
        <f>BS28+"00:15"</f>
        <v>1.1354166666666676</v>
      </c>
      <c r="BT29" s="57">
        <v>33</v>
      </c>
      <c r="BU29" s="57">
        <v>4</v>
      </c>
      <c r="BV29" s="57">
        <v>1</v>
      </c>
      <c r="BW29" s="57">
        <v>0</v>
      </c>
      <c r="BX29" s="57">
        <v>2</v>
      </c>
      <c r="BY29" s="57">
        <v>1</v>
      </c>
      <c r="BZ29" s="57">
        <v>0</v>
      </c>
      <c r="CA29" s="14">
        <f t="shared" si="110"/>
        <v>41</v>
      </c>
      <c r="CB29" s="14">
        <f t="shared" si="286"/>
        <v>42.9</v>
      </c>
      <c r="CC29" s="31">
        <f>CC28+"00:15"</f>
        <v>1.1354166666666676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12"/>
        <v>0</v>
      </c>
      <c r="CL29" s="14">
        <f t="shared" si="287"/>
        <v>0</v>
      </c>
      <c r="CM29" s="31">
        <f>CM28+"00:15"</f>
        <v>1.1354166666666676</v>
      </c>
      <c r="CN29" s="57">
        <f t="shared" si="21"/>
        <v>33</v>
      </c>
      <c r="CO29" s="57">
        <f t="shared" si="21"/>
        <v>4</v>
      </c>
      <c r="CP29" s="57">
        <f t="shared" si="21"/>
        <v>1</v>
      </c>
      <c r="CQ29" s="57">
        <f t="shared" si="21"/>
        <v>0</v>
      </c>
      <c r="CR29" s="57">
        <f t="shared" si="21"/>
        <v>2</v>
      </c>
      <c r="CS29" s="57">
        <f t="shared" si="21"/>
        <v>1</v>
      </c>
      <c r="CT29" s="57">
        <f t="shared" si="21"/>
        <v>0</v>
      </c>
      <c r="CU29" s="14">
        <f t="shared" si="21"/>
        <v>41</v>
      </c>
      <c r="CV29" s="14">
        <f t="shared" si="288"/>
        <v>42.9</v>
      </c>
      <c r="CW29" s="31">
        <f>CW28+"00:15"</f>
        <v>1.1354166666666676</v>
      </c>
      <c r="CX29" s="57">
        <f t="shared" ref="CX29:DE57" si="294">SUM(B29,L29,V29)</f>
        <v>20</v>
      </c>
      <c r="CY29" s="57">
        <f t="shared" si="294"/>
        <v>2</v>
      </c>
      <c r="CZ29" s="57">
        <f t="shared" si="294"/>
        <v>2</v>
      </c>
      <c r="DA29" s="57">
        <f t="shared" si="294"/>
        <v>1</v>
      </c>
      <c r="DB29" s="57">
        <f t="shared" si="294"/>
        <v>4</v>
      </c>
      <c r="DC29" s="57">
        <f t="shared" si="294"/>
        <v>1</v>
      </c>
      <c r="DD29" s="57">
        <f t="shared" si="294"/>
        <v>0</v>
      </c>
      <c r="DE29" s="14">
        <f t="shared" si="294"/>
        <v>30</v>
      </c>
      <c r="DF29" s="14">
        <f t="shared" si="289"/>
        <v>35.699999999999996</v>
      </c>
      <c r="DG29" s="31">
        <f>DG28+"00:15"</f>
        <v>1.1354166666666676</v>
      </c>
      <c r="DH29" s="57">
        <f t="shared" ref="DH29:DO57" si="295">SUM(L29,AZ29,BJ29)</f>
        <v>0</v>
      </c>
      <c r="DI29" s="57">
        <f t="shared" si="295"/>
        <v>0</v>
      </c>
      <c r="DJ29" s="57">
        <f t="shared" si="295"/>
        <v>0</v>
      </c>
      <c r="DK29" s="57">
        <f t="shared" si="295"/>
        <v>0</v>
      </c>
      <c r="DL29" s="57">
        <f t="shared" si="295"/>
        <v>0</v>
      </c>
      <c r="DM29" s="57">
        <f t="shared" si="295"/>
        <v>0</v>
      </c>
      <c r="DN29" s="57">
        <f t="shared" si="295"/>
        <v>1</v>
      </c>
      <c r="DO29" s="14">
        <f t="shared" si="295"/>
        <v>1</v>
      </c>
      <c r="DP29" s="14">
        <f t="shared" si="290"/>
        <v>0.2</v>
      </c>
      <c r="DQ29" s="31">
        <f>DQ28+"00:15"</f>
        <v>1.1354166666666676</v>
      </c>
      <c r="DR29" s="57">
        <f t="shared" si="22"/>
        <v>0</v>
      </c>
      <c r="DS29" s="57">
        <f t="shared" si="15"/>
        <v>0</v>
      </c>
      <c r="DT29" s="57">
        <f t="shared" si="15"/>
        <v>0</v>
      </c>
      <c r="DU29" s="57">
        <f t="shared" si="15"/>
        <v>0</v>
      </c>
      <c r="DV29" s="57">
        <f t="shared" si="15"/>
        <v>0</v>
      </c>
      <c r="DW29" s="57">
        <f t="shared" si="15"/>
        <v>0</v>
      </c>
      <c r="DX29" s="57">
        <f t="shared" si="15"/>
        <v>0</v>
      </c>
      <c r="DY29" s="14">
        <f t="shared" si="15"/>
        <v>0</v>
      </c>
      <c r="DZ29" s="14">
        <f t="shared" si="291"/>
        <v>0</v>
      </c>
      <c r="EA29" s="31">
        <f>EA28+"00:15"</f>
        <v>1.1354166666666676</v>
      </c>
      <c r="EB29" s="57">
        <f t="shared" si="23"/>
        <v>20</v>
      </c>
      <c r="EC29" s="57">
        <f t="shared" si="17"/>
        <v>2</v>
      </c>
      <c r="ED29" s="57">
        <f t="shared" si="17"/>
        <v>2</v>
      </c>
      <c r="EE29" s="57">
        <f t="shared" si="17"/>
        <v>1</v>
      </c>
      <c r="EF29" s="57">
        <f t="shared" si="17"/>
        <v>4</v>
      </c>
      <c r="EG29" s="57">
        <f t="shared" si="17"/>
        <v>1</v>
      </c>
      <c r="EH29" s="57">
        <f t="shared" si="17"/>
        <v>0</v>
      </c>
      <c r="EI29" s="14">
        <f t="shared" si="17"/>
        <v>30</v>
      </c>
      <c r="EJ29" s="14">
        <f t="shared" si="292"/>
        <v>35.699999999999996</v>
      </c>
      <c r="EK29" s="31">
        <f>EK28+"00:15"</f>
        <v>1.1354166666666676</v>
      </c>
      <c r="EL29" s="57">
        <f t="shared" si="24"/>
        <v>33</v>
      </c>
      <c r="EM29" s="57">
        <f t="shared" si="19"/>
        <v>4</v>
      </c>
      <c r="EN29" s="57">
        <f t="shared" si="19"/>
        <v>1</v>
      </c>
      <c r="EO29" s="57">
        <f t="shared" si="19"/>
        <v>0</v>
      </c>
      <c r="EP29" s="57">
        <f t="shared" si="19"/>
        <v>2</v>
      </c>
      <c r="EQ29" s="57">
        <f t="shared" si="19"/>
        <v>1</v>
      </c>
      <c r="ER29" s="57">
        <f t="shared" si="19"/>
        <v>1</v>
      </c>
      <c r="ES29" s="14">
        <f t="shared" si="19"/>
        <v>42</v>
      </c>
      <c r="ET29" s="14">
        <f t="shared" si="293"/>
        <v>43.1</v>
      </c>
    </row>
    <row r="30" spans="1:150" x14ac:dyDescent="0.25">
      <c r="A30" s="31">
        <f t="shared" ref="A30:A31" si="296">A29+"00:15"</f>
        <v>0.14583333333333331</v>
      </c>
      <c r="B30" s="57">
        <v>29</v>
      </c>
      <c r="C30" s="57">
        <v>1</v>
      </c>
      <c r="D30" s="57">
        <v>0</v>
      </c>
      <c r="E30" s="57">
        <v>1</v>
      </c>
      <c r="F30" s="57">
        <v>2</v>
      </c>
      <c r="G30" s="57">
        <v>0</v>
      </c>
      <c r="H30" s="57">
        <v>0</v>
      </c>
      <c r="I30" s="14">
        <f t="shared" si="96"/>
        <v>33</v>
      </c>
      <c r="J30" s="14">
        <f t="shared" si="278"/>
        <v>36.299999999999997</v>
      </c>
      <c r="K30" s="31">
        <f t="shared" ref="K30:K31" si="29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79"/>
        <v>0</v>
      </c>
      <c r="T30" s="14">
        <f t="shared" si="280"/>
        <v>0</v>
      </c>
      <c r="U30" s="31">
        <f t="shared" ref="U30:U31" si="298">U29+"00:15"</f>
        <v>1.1458333333333344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00"/>
        <v>0</v>
      </c>
      <c r="AD30" s="14">
        <f t="shared" si="281"/>
        <v>0</v>
      </c>
      <c r="AE30" s="31">
        <f t="shared" ref="AE30:AE31" si="299">AE29+"00:15"</f>
        <v>1.1458333333333344</v>
      </c>
      <c r="AF30" s="57">
        <v>1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02"/>
        <v>1</v>
      </c>
      <c r="AN30" s="14">
        <f t="shared" si="282"/>
        <v>1</v>
      </c>
      <c r="AO30" s="31">
        <f t="shared" ref="AO30:AO31" si="300">AO29+"00:15"</f>
        <v>1.1458333333333344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04"/>
        <v>0</v>
      </c>
      <c r="AX30" s="14">
        <f t="shared" si="283"/>
        <v>0</v>
      </c>
      <c r="AY30" s="31">
        <f t="shared" ref="AY30:AY31" si="301">AY29+"00:15"</f>
        <v>1.1458333333333344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06"/>
        <v>0</v>
      </c>
      <c r="BH30" s="14">
        <f t="shared" si="284"/>
        <v>0</v>
      </c>
      <c r="BI30" s="31">
        <f t="shared" ref="BI30:BI31" si="302">BI29+"00:15"</f>
        <v>1.1458333333333344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08"/>
        <v>0</v>
      </c>
      <c r="BR30" s="14">
        <f t="shared" si="285"/>
        <v>0</v>
      </c>
      <c r="BS30" s="31">
        <f t="shared" ref="BS30:BS31" si="303">BS29+"00:15"</f>
        <v>1.1458333333333344</v>
      </c>
      <c r="BT30" s="57">
        <v>21</v>
      </c>
      <c r="BU30" s="57">
        <v>4</v>
      </c>
      <c r="BV30" s="57">
        <v>2</v>
      </c>
      <c r="BW30" s="57">
        <v>0</v>
      </c>
      <c r="BX30" s="57">
        <v>3</v>
      </c>
      <c r="BY30" s="57">
        <v>0</v>
      </c>
      <c r="BZ30" s="57">
        <v>1</v>
      </c>
      <c r="CA30" s="14">
        <f t="shared" si="110"/>
        <v>31</v>
      </c>
      <c r="CB30" s="14">
        <f t="shared" si="286"/>
        <v>34.200000000000003</v>
      </c>
      <c r="CC30" s="31">
        <f t="shared" ref="CC30:CC31" si="304">CC29+"00:15"</f>
        <v>1.1458333333333344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12"/>
        <v>0</v>
      </c>
      <c r="CL30" s="14">
        <f t="shared" si="287"/>
        <v>0</v>
      </c>
      <c r="CM30" s="31">
        <f t="shared" ref="CM30:CM31" si="305">CM29+"00:15"</f>
        <v>1.1458333333333344</v>
      </c>
      <c r="CN30" s="57">
        <f t="shared" ref="CN30:CU58" si="306">SUM(V30,AF30,BT30)</f>
        <v>22</v>
      </c>
      <c r="CO30" s="57">
        <f t="shared" si="306"/>
        <v>4</v>
      </c>
      <c r="CP30" s="57">
        <f t="shared" si="306"/>
        <v>2</v>
      </c>
      <c r="CQ30" s="57">
        <f t="shared" si="306"/>
        <v>0</v>
      </c>
      <c r="CR30" s="57">
        <f t="shared" si="306"/>
        <v>3</v>
      </c>
      <c r="CS30" s="57">
        <f t="shared" si="306"/>
        <v>0</v>
      </c>
      <c r="CT30" s="57">
        <f t="shared" si="306"/>
        <v>1</v>
      </c>
      <c r="CU30" s="14">
        <f t="shared" si="306"/>
        <v>32</v>
      </c>
      <c r="CV30" s="14">
        <f t="shared" si="288"/>
        <v>35.200000000000003</v>
      </c>
      <c r="CW30" s="31">
        <f t="shared" ref="CW30:CW31" si="307">CW29+"00:15"</f>
        <v>1.1458333333333344</v>
      </c>
      <c r="CX30" s="57">
        <f t="shared" si="294"/>
        <v>29</v>
      </c>
      <c r="CY30" s="57">
        <f t="shared" si="294"/>
        <v>1</v>
      </c>
      <c r="CZ30" s="57">
        <f t="shared" si="294"/>
        <v>0</v>
      </c>
      <c r="DA30" s="57">
        <f t="shared" si="294"/>
        <v>1</v>
      </c>
      <c r="DB30" s="57">
        <f t="shared" si="294"/>
        <v>2</v>
      </c>
      <c r="DC30" s="57">
        <f t="shared" si="294"/>
        <v>0</v>
      </c>
      <c r="DD30" s="57">
        <f t="shared" si="294"/>
        <v>0</v>
      </c>
      <c r="DE30" s="14">
        <f t="shared" si="294"/>
        <v>33</v>
      </c>
      <c r="DF30" s="14">
        <f t="shared" si="289"/>
        <v>36.299999999999997</v>
      </c>
      <c r="DG30" s="31">
        <f t="shared" ref="DG30:DG31" si="308">DG29+"00:15"</f>
        <v>1.1458333333333344</v>
      </c>
      <c r="DH30" s="57">
        <f t="shared" si="295"/>
        <v>0</v>
      </c>
      <c r="DI30" s="57">
        <f t="shared" si="295"/>
        <v>0</v>
      </c>
      <c r="DJ30" s="57">
        <f t="shared" si="295"/>
        <v>0</v>
      </c>
      <c r="DK30" s="57">
        <f t="shared" si="295"/>
        <v>0</v>
      </c>
      <c r="DL30" s="57">
        <f t="shared" si="295"/>
        <v>0</v>
      </c>
      <c r="DM30" s="57">
        <f t="shared" si="295"/>
        <v>0</v>
      </c>
      <c r="DN30" s="57">
        <f t="shared" si="295"/>
        <v>0</v>
      </c>
      <c r="DO30" s="14">
        <f t="shared" si="295"/>
        <v>0</v>
      </c>
      <c r="DP30" s="14">
        <f t="shared" si="290"/>
        <v>0</v>
      </c>
      <c r="DQ30" s="31">
        <f t="shared" ref="DQ30:DQ31" si="309">DQ29+"00:15"</f>
        <v>1.1458333333333344</v>
      </c>
      <c r="DR30" s="57">
        <f t="shared" si="22"/>
        <v>1</v>
      </c>
      <c r="DS30" s="57">
        <f t="shared" si="15"/>
        <v>0</v>
      </c>
      <c r="DT30" s="57">
        <f t="shared" si="15"/>
        <v>0</v>
      </c>
      <c r="DU30" s="57">
        <f t="shared" si="15"/>
        <v>0</v>
      </c>
      <c r="DV30" s="57">
        <f t="shared" si="15"/>
        <v>0</v>
      </c>
      <c r="DW30" s="57">
        <f t="shared" si="15"/>
        <v>0</v>
      </c>
      <c r="DX30" s="57">
        <f t="shared" si="15"/>
        <v>0</v>
      </c>
      <c r="DY30" s="14">
        <f t="shared" si="15"/>
        <v>1</v>
      </c>
      <c r="DZ30" s="14">
        <f t="shared" si="291"/>
        <v>1</v>
      </c>
      <c r="EA30" s="31">
        <f t="shared" ref="EA30:EA31" si="310">EA29+"00:15"</f>
        <v>1.1458333333333344</v>
      </c>
      <c r="EB30" s="57">
        <f t="shared" si="23"/>
        <v>29</v>
      </c>
      <c r="EC30" s="57">
        <f t="shared" si="17"/>
        <v>1</v>
      </c>
      <c r="ED30" s="57">
        <f t="shared" si="17"/>
        <v>0</v>
      </c>
      <c r="EE30" s="57">
        <f t="shared" si="17"/>
        <v>1</v>
      </c>
      <c r="EF30" s="57">
        <f t="shared" si="17"/>
        <v>2</v>
      </c>
      <c r="EG30" s="57">
        <f t="shared" si="17"/>
        <v>0</v>
      </c>
      <c r="EH30" s="57">
        <f t="shared" si="17"/>
        <v>0</v>
      </c>
      <c r="EI30" s="14">
        <f t="shared" si="17"/>
        <v>33</v>
      </c>
      <c r="EJ30" s="14">
        <f t="shared" si="292"/>
        <v>36.299999999999997</v>
      </c>
      <c r="EK30" s="31">
        <f t="shared" ref="EK30:EK31" si="311">EK29+"00:15"</f>
        <v>1.1458333333333344</v>
      </c>
      <c r="EL30" s="57">
        <f t="shared" si="24"/>
        <v>21</v>
      </c>
      <c r="EM30" s="57">
        <f t="shared" si="19"/>
        <v>4</v>
      </c>
      <c r="EN30" s="57">
        <f t="shared" si="19"/>
        <v>2</v>
      </c>
      <c r="EO30" s="57">
        <f t="shared" si="19"/>
        <v>0</v>
      </c>
      <c r="EP30" s="57">
        <f t="shared" si="19"/>
        <v>3</v>
      </c>
      <c r="EQ30" s="57">
        <f t="shared" si="19"/>
        <v>0</v>
      </c>
      <c r="ER30" s="57">
        <f t="shared" si="19"/>
        <v>1</v>
      </c>
      <c r="ES30" s="14">
        <f t="shared" si="19"/>
        <v>31</v>
      </c>
      <c r="ET30" s="14">
        <f t="shared" si="293"/>
        <v>34.200000000000003</v>
      </c>
    </row>
    <row r="31" spans="1:150" ht="13" thickBot="1" x14ac:dyDescent="0.3">
      <c r="A31" s="31">
        <f t="shared" si="296"/>
        <v>0.15624999999999997</v>
      </c>
      <c r="B31" s="57">
        <v>19</v>
      </c>
      <c r="C31" s="57">
        <v>2</v>
      </c>
      <c r="D31" s="57">
        <v>0</v>
      </c>
      <c r="E31" s="57">
        <v>1</v>
      </c>
      <c r="F31" s="57">
        <v>2</v>
      </c>
      <c r="G31" s="57">
        <v>4</v>
      </c>
      <c r="H31" s="57">
        <v>0</v>
      </c>
      <c r="I31" s="14">
        <f t="shared" si="96"/>
        <v>28</v>
      </c>
      <c r="J31" s="14">
        <f t="shared" si="278"/>
        <v>28.900000000000002</v>
      </c>
      <c r="K31" s="31">
        <f t="shared" si="29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79"/>
        <v>0</v>
      </c>
      <c r="T31" s="14">
        <f t="shared" si="280"/>
        <v>0</v>
      </c>
      <c r="U31" s="31">
        <f t="shared" si="298"/>
        <v>1.1562500000000011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00"/>
        <v>0</v>
      </c>
      <c r="AD31" s="14">
        <f t="shared" si="281"/>
        <v>0</v>
      </c>
      <c r="AE31" s="31">
        <f t="shared" si="299"/>
        <v>1.1562500000000011</v>
      </c>
      <c r="AF31" s="57">
        <v>1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02"/>
        <v>1</v>
      </c>
      <c r="AN31" s="14">
        <f t="shared" si="282"/>
        <v>1</v>
      </c>
      <c r="AO31" s="31">
        <f t="shared" si="300"/>
        <v>1.1562500000000011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04"/>
        <v>0</v>
      </c>
      <c r="AX31" s="14">
        <f t="shared" si="283"/>
        <v>0</v>
      </c>
      <c r="AY31" s="31">
        <f t="shared" si="301"/>
        <v>1.1562500000000011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06"/>
        <v>0</v>
      </c>
      <c r="BH31" s="14">
        <f t="shared" si="284"/>
        <v>0</v>
      </c>
      <c r="BI31" s="31">
        <f t="shared" si="302"/>
        <v>1.1562500000000011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08"/>
        <v>0</v>
      </c>
      <c r="BR31" s="14">
        <f t="shared" si="285"/>
        <v>0</v>
      </c>
      <c r="BS31" s="31">
        <f t="shared" si="303"/>
        <v>1.1562500000000011</v>
      </c>
      <c r="BT31" s="57">
        <v>27</v>
      </c>
      <c r="BU31" s="57">
        <v>9</v>
      </c>
      <c r="BV31" s="57">
        <v>4</v>
      </c>
      <c r="BW31" s="57">
        <v>1</v>
      </c>
      <c r="BX31" s="57">
        <v>1</v>
      </c>
      <c r="BY31" s="57">
        <v>2</v>
      </c>
      <c r="BZ31" s="57">
        <v>2</v>
      </c>
      <c r="CA31" s="14">
        <f t="shared" si="110"/>
        <v>46</v>
      </c>
      <c r="CB31" s="14">
        <f t="shared" si="286"/>
        <v>47.499999999999993</v>
      </c>
      <c r="CC31" s="31">
        <f t="shared" si="304"/>
        <v>1.1562500000000011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12"/>
        <v>0</v>
      </c>
      <c r="CL31" s="14">
        <f t="shared" si="287"/>
        <v>0</v>
      </c>
      <c r="CM31" s="31">
        <f t="shared" si="305"/>
        <v>1.1562500000000011</v>
      </c>
      <c r="CN31" s="57">
        <f t="shared" si="306"/>
        <v>28</v>
      </c>
      <c r="CO31" s="57">
        <f t="shared" si="306"/>
        <v>9</v>
      </c>
      <c r="CP31" s="57">
        <f t="shared" si="306"/>
        <v>4</v>
      </c>
      <c r="CQ31" s="57">
        <f t="shared" si="306"/>
        <v>1</v>
      </c>
      <c r="CR31" s="57">
        <f t="shared" si="306"/>
        <v>1</v>
      </c>
      <c r="CS31" s="57">
        <f t="shared" si="306"/>
        <v>2</v>
      </c>
      <c r="CT31" s="57">
        <f t="shared" si="306"/>
        <v>2</v>
      </c>
      <c r="CU31" s="14">
        <f t="shared" si="306"/>
        <v>47</v>
      </c>
      <c r="CV31" s="14">
        <f t="shared" si="288"/>
        <v>48.499999999999993</v>
      </c>
      <c r="CW31" s="31">
        <f t="shared" si="307"/>
        <v>1.1562500000000011</v>
      </c>
      <c r="CX31" s="57">
        <f t="shared" si="294"/>
        <v>19</v>
      </c>
      <c r="CY31" s="57">
        <f t="shared" si="294"/>
        <v>2</v>
      </c>
      <c r="CZ31" s="57">
        <f t="shared" si="294"/>
        <v>0</v>
      </c>
      <c r="DA31" s="57">
        <f t="shared" si="294"/>
        <v>1</v>
      </c>
      <c r="DB31" s="57">
        <f t="shared" si="294"/>
        <v>2</v>
      </c>
      <c r="DC31" s="57">
        <f t="shared" si="294"/>
        <v>4</v>
      </c>
      <c r="DD31" s="57">
        <f t="shared" si="294"/>
        <v>0</v>
      </c>
      <c r="DE31" s="14">
        <f t="shared" si="294"/>
        <v>28</v>
      </c>
      <c r="DF31" s="14">
        <f t="shared" si="289"/>
        <v>28.900000000000002</v>
      </c>
      <c r="DG31" s="31">
        <f t="shared" si="308"/>
        <v>1.1562500000000011</v>
      </c>
      <c r="DH31" s="57">
        <f t="shared" si="295"/>
        <v>0</v>
      </c>
      <c r="DI31" s="57">
        <f t="shared" si="295"/>
        <v>0</v>
      </c>
      <c r="DJ31" s="57">
        <f t="shared" si="295"/>
        <v>0</v>
      </c>
      <c r="DK31" s="57">
        <f t="shared" si="295"/>
        <v>0</v>
      </c>
      <c r="DL31" s="57">
        <f t="shared" si="295"/>
        <v>0</v>
      </c>
      <c r="DM31" s="57">
        <f t="shared" si="295"/>
        <v>0</v>
      </c>
      <c r="DN31" s="57">
        <f t="shared" si="295"/>
        <v>0</v>
      </c>
      <c r="DO31" s="14">
        <f t="shared" si="295"/>
        <v>0</v>
      </c>
      <c r="DP31" s="14">
        <f t="shared" si="290"/>
        <v>0</v>
      </c>
      <c r="DQ31" s="31">
        <f t="shared" si="309"/>
        <v>1.1562500000000011</v>
      </c>
      <c r="DR31" s="57">
        <f t="shared" si="22"/>
        <v>1</v>
      </c>
      <c r="DS31" s="57">
        <f t="shared" si="15"/>
        <v>0</v>
      </c>
      <c r="DT31" s="57">
        <f t="shared" si="15"/>
        <v>0</v>
      </c>
      <c r="DU31" s="57">
        <f t="shared" si="15"/>
        <v>0</v>
      </c>
      <c r="DV31" s="57">
        <f t="shared" si="15"/>
        <v>0</v>
      </c>
      <c r="DW31" s="57">
        <f t="shared" si="15"/>
        <v>0</v>
      </c>
      <c r="DX31" s="57">
        <f t="shared" si="15"/>
        <v>0</v>
      </c>
      <c r="DY31" s="14">
        <f t="shared" si="15"/>
        <v>1</v>
      </c>
      <c r="DZ31" s="14">
        <f t="shared" si="291"/>
        <v>1</v>
      </c>
      <c r="EA31" s="31">
        <f t="shared" si="310"/>
        <v>1.1562500000000011</v>
      </c>
      <c r="EB31" s="57">
        <f t="shared" si="23"/>
        <v>19</v>
      </c>
      <c r="EC31" s="57">
        <f t="shared" si="17"/>
        <v>2</v>
      </c>
      <c r="ED31" s="57">
        <f t="shared" si="17"/>
        <v>0</v>
      </c>
      <c r="EE31" s="57">
        <f t="shared" si="17"/>
        <v>1</v>
      </c>
      <c r="EF31" s="57">
        <f t="shared" si="17"/>
        <v>2</v>
      </c>
      <c r="EG31" s="57">
        <f t="shared" si="17"/>
        <v>4</v>
      </c>
      <c r="EH31" s="57">
        <f t="shared" si="17"/>
        <v>0</v>
      </c>
      <c r="EI31" s="14">
        <f t="shared" si="17"/>
        <v>28</v>
      </c>
      <c r="EJ31" s="14">
        <f t="shared" si="292"/>
        <v>28.900000000000002</v>
      </c>
      <c r="EK31" s="31">
        <f t="shared" si="311"/>
        <v>1.1562500000000011</v>
      </c>
      <c r="EL31" s="57">
        <f t="shared" si="24"/>
        <v>27</v>
      </c>
      <c r="EM31" s="57">
        <f t="shared" si="19"/>
        <v>9</v>
      </c>
      <c r="EN31" s="57">
        <f t="shared" si="19"/>
        <v>4</v>
      </c>
      <c r="EO31" s="57">
        <f t="shared" si="19"/>
        <v>1</v>
      </c>
      <c r="EP31" s="57">
        <f t="shared" si="19"/>
        <v>1</v>
      </c>
      <c r="EQ31" s="57">
        <f t="shared" si="19"/>
        <v>2</v>
      </c>
      <c r="ER31" s="57">
        <f t="shared" si="19"/>
        <v>2</v>
      </c>
      <c r="ES31" s="14">
        <f t="shared" si="19"/>
        <v>46</v>
      </c>
      <c r="ET31" s="14">
        <f t="shared" si="293"/>
        <v>47.499999999999993</v>
      </c>
    </row>
    <row r="32" spans="1:150" ht="13.5" thickTop="1" thickBot="1" x14ac:dyDescent="0.3">
      <c r="A32" s="32" t="s">
        <v>5</v>
      </c>
      <c r="B32" s="2">
        <f>SUM(B28:B31)</f>
        <v>85</v>
      </c>
      <c r="C32" s="2">
        <f t="shared" ref="C32" si="312">SUM(C28:C31)</f>
        <v>12</v>
      </c>
      <c r="D32" s="2">
        <f t="shared" ref="D32" si="313">SUM(D28:D31)</f>
        <v>4</v>
      </c>
      <c r="E32" s="2">
        <f t="shared" ref="E32" si="314">SUM(E28:E31)</f>
        <v>4</v>
      </c>
      <c r="F32" s="2">
        <f t="shared" ref="F32" si="315">SUM(F28:F31)</f>
        <v>9</v>
      </c>
      <c r="G32" s="2">
        <f t="shared" ref="G32" si="316">SUM(G28:G31)</f>
        <v>9</v>
      </c>
      <c r="H32" s="2">
        <f t="shared" ref="H32" si="317">SUM(H28:H31)</f>
        <v>0</v>
      </c>
      <c r="I32" s="15">
        <f t="shared" ref="I32" si="318">SUM(I28:I31)</f>
        <v>123</v>
      </c>
      <c r="J32" s="33">
        <f>B32+C32+D32*1.5+E32*2.3+F32*2+G32*0.4+H32*0.2</f>
        <v>133.79999999999998</v>
      </c>
      <c r="K32" s="32" t="s">
        <v>5</v>
      </c>
      <c r="L32" s="2">
        <f>SUM(L28:L31)</f>
        <v>0</v>
      </c>
      <c r="M32" s="2">
        <f t="shared" ref="M32" si="319">SUM(M28:M31)</f>
        <v>0</v>
      </c>
      <c r="N32" s="2">
        <f t="shared" ref="N32" si="320">SUM(N28:N31)</f>
        <v>0</v>
      </c>
      <c r="O32" s="2">
        <f t="shared" ref="O32" si="321">SUM(O28:O31)</f>
        <v>0</v>
      </c>
      <c r="P32" s="2">
        <f t="shared" ref="P32" si="322">SUM(P28:P31)</f>
        <v>0</v>
      </c>
      <c r="Q32" s="2">
        <f t="shared" ref="Q32" si="323">SUM(Q28:Q31)</f>
        <v>0</v>
      </c>
      <c r="R32" s="2">
        <f t="shared" ref="R32:S32" si="324">SUM(R28:R31)</f>
        <v>0</v>
      </c>
      <c r="S32" s="15">
        <f t="shared" si="324"/>
        <v>0</v>
      </c>
      <c r="T32" s="33">
        <f>L32+M32+N32*1.5+O32*2.3+P32*2+Q32*0.4+R32*0.2</f>
        <v>0</v>
      </c>
      <c r="U32" s="32" t="s">
        <v>5</v>
      </c>
      <c r="V32" s="2">
        <f>SUM(V28:V31)</f>
        <v>0</v>
      </c>
      <c r="W32" s="2">
        <f t="shared" ref="W32" si="325">SUM(W28:W31)</f>
        <v>0</v>
      </c>
      <c r="X32" s="2">
        <f t="shared" ref="X32" si="326">SUM(X28:X31)</f>
        <v>0</v>
      </c>
      <c r="Y32" s="2">
        <f t="shared" ref="Y32" si="327">SUM(Y28:Y31)</f>
        <v>0</v>
      </c>
      <c r="Z32" s="2">
        <f t="shared" ref="Z32" si="328">SUM(Z28:Z31)</f>
        <v>0</v>
      </c>
      <c r="AA32" s="2">
        <f t="shared" ref="AA32" si="329">SUM(AA28:AA31)</f>
        <v>0</v>
      </c>
      <c r="AB32" s="2">
        <f t="shared" ref="AB32" si="330">SUM(AB28:AB31)</f>
        <v>0</v>
      </c>
      <c r="AC32" s="15">
        <f t="shared" ref="AC32" si="331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3</v>
      </c>
      <c r="AG32" s="2">
        <f t="shared" ref="AG32" si="332">SUM(AG28:AG31)</f>
        <v>0</v>
      </c>
      <c r="AH32" s="2">
        <f t="shared" ref="AH32" si="333">SUM(AH28:AH31)</f>
        <v>0</v>
      </c>
      <c r="AI32" s="2">
        <f t="shared" ref="AI32" si="334">SUM(AI28:AI31)</f>
        <v>0</v>
      </c>
      <c r="AJ32" s="2">
        <f t="shared" ref="AJ32" si="335">SUM(AJ28:AJ31)</f>
        <v>0</v>
      </c>
      <c r="AK32" s="2">
        <f t="shared" ref="AK32" si="336">SUM(AK28:AK31)</f>
        <v>0</v>
      </c>
      <c r="AL32" s="2">
        <f t="shared" ref="AL32" si="337">SUM(AL28:AL31)</f>
        <v>0</v>
      </c>
      <c r="AM32" s="15">
        <f t="shared" ref="AM32" si="338">SUM(AM28:AM31)</f>
        <v>3</v>
      </c>
      <c r="AN32" s="33">
        <f>AF32+AG32+AH32*1.5+AI32*2.3+AJ32*2+AK32*0.4+AL32*0.2</f>
        <v>3</v>
      </c>
      <c r="AO32" s="32" t="s">
        <v>5</v>
      </c>
      <c r="AP32" s="2">
        <f>SUM(AP28:AP31)</f>
        <v>0</v>
      </c>
      <c r="AQ32" s="2">
        <f t="shared" ref="AQ32" si="339">SUM(AQ28:AQ31)</f>
        <v>0</v>
      </c>
      <c r="AR32" s="2">
        <f t="shared" ref="AR32" si="340">SUM(AR28:AR31)</f>
        <v>0</v>
      </c>
      <c r="AS32" s="2">
        <f t="shared" ref="AS32" si="341">SUM(AS28:AS31)</f>
        <v>0</v>
      </c>
      <c r="AT32" s="2">
        <f t="shared" ref="AT32" si="342">SUM(AT28:AT31)</f>
        <v>0</v>
      </c>
      <c r="AU32" s="2">
        <f t="shared" ref="AU32" si="343">SUM(AU28:AU31)</f>
        <v>0</v>
      </c>
      <c r="AV32" s="2">
        <f t="shared" ref="AV32" si="344">SUM(AV28:AV31)</f>
        <v>0</v>
      </c>
      <c r="AW32" s="15">
        <f t="shared" ref="AW32" si="345">SUM(AW28:AW31)</f>
        <v>0</v>
      </c>
      <c r="AX32" s="33">
        <f>AP32+AQ32+AR32*1.5+AS32*2.3+AT32*2+AU32*0.4+AV32*0.2</f>
        <v>0</v>
      </c>
      <c r="AY32" s="32" t="s">
        <v>5</v>
      </c>
      <c r="AZ32" s="2">
        <f>SUM(AZ28:AZ31)</f>
        <v>0</v>
      </c>
      <c r="BA32" s="2">
        <f t="shared" ref="BA32" si="346">SUM(BA28:BA31)</f>
        <v>0</v>
      </c>
      <c r="BB32" s="2">
        <f t="shared" ref="BB32" si="347">SUM(BB28:BB31)</f>
        <v>0</v>
      </c>
      <c r="BC32" s="2">
        <f t="shared" ref="BC32" si="348">SUM(BC28:BC31)</f>
        <v>0</v>
      </c>
      <c r="BD32" s="2">
        <f t="shared" ref="BD32" si="349">SUM(BD28:BD31)</f>
        <v>0</v>
      </c>
      <c r="BE32" s="2">
        <f t="shared" ref="BE32" si="350">SUM(BE28:BE31)</f>
        <v>0</v>
      </c>
      <c r="BF32" s="2">
        <f t="shared" ref="BF32" si="351">SUM(BF28:BF31)</f>
        <v>0</v>
      </c>
      <c r="BG32" s="15">
        <f t="shared" ref="BG32" si="352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353">SUM(BK28:BK31)</f>
        <v>0</v>
      </c>
      <c r="BL32" s="2">
        <f t="shared" ref="BL32" si="354">SUM(BL28:BL31)</f>
        <v>0</v>
      </c>
      <c r="BM32" s="2">
        <f t="shared" ref="BM32" si="355">SUM(BM28:BM31)</f>
        <v>0</v>
      </c>
      <c r="BN32" s="2">
        <f t="shared" ref="BN32" si="356">SUM(BN28:BN31)</f>
        <v>0</v>
      </c>
      <c r="BO32" s="2">
        <f t="shared" ref="BO32" si="357">SUM(BO28:BO31)</f>
        <v>0</v>
      </c>
      <c r="BP32" s="2">
        <f t="shared" ref="BP32" si="358">SUM(BP28:BP31)</f>
        <v>1</v>
      </c>
      <c r="BQ32" s="15">
        <f t="shared" ref="BQ32" si="359">SUM(BQ28:BQ31)</f>
        <v>1</v>
      </c>
      <c r="BR32" s="33">
        <f>BJ32+BK32+BL32*1.5+BM32*2.3+BN32*2+BO32*0.4+BP32*0.2</f>
        <v>0.2</v>
      </c>
      <c r="BS32" s="32" t="s">
        <v>5</v>
      </c>
      <c r="BT32" s="2">
        <f>SUM(BT28:BT31)</f>
        <v>102</v>
      </c>
      <c r="BU32" s="2">
        <f t="shared" ref="BU32" si="360">SUM(BU28:BU31)</f>
        <v>20</v>
      </c>
      <c r="BV32" s="2">
        <f t="shared" ref="BV32" si="361">SUM(BV28:BV31)</f>
        <v>10</v>
      </c>
      <c r="BW32" s="2">
        <f t="shared" ref="BW32" si="362">SUM(BW28:BW31)</f>
        <v>1</v>
      </c>
      <c r="BX32" s="2">
        <f t="shared" ref="BX32" si="363">SUM(BX28:BX31)</f>
        <v>9</v>
      </c>
      <c r="BY32" s="2">
        <f t="shared" ref="BY32" si="364">SUM(BY28:BY31)</f>
        <v>4</v>
      </c>
      <c r="BZ32" s="2">
        <f t="shared" ref="BZ32" si="365">SUM(BZ28:BZ31)</f>
        <v>3</v>
      </c>
      <c r="CA32" s="15">
        <f t="shared" ref="CA32" si="366">SUM(CA28:CA31)</f>
        <v>149</v>
      </c>
      <c r="CB32" s="33">
        <f>BT32+BU32+BV32*1.5+BW32*2.3+BX32*2+BY32*0.4+BZ32*0.2</f>
        <v>159.5</v>
      </c>
      <c r="CC32" s="32" t="s">
        <v>5</v>
      </c>
      <c r="CD32" s="2">
        <f>SUM(CD28:CD31)</f>
        <v>0</v>
      </c>
      <c r="CE32" s="2">
        <f t="shared" ref="CE32" si="367">SUM(CE28:CE31)</f>
        <v>0</v>
      </c>
      <c r="CF32" s="2">
        <f t="shared" ref="CF32" si="368">SUM(CF28:CF31)</f>
        <v>0</v>
      </c>
      <c r="CG32" s="2">
        <f t="shared" ref="CG32" si="369">SUM(CG28:CG31)</f>
        <v>0</v>
      </c>
      <c r="CH32" s="2">
        <f t="shared" ref="CH32" si="370">SUM(CH28:CH31)</f>
        <v>0</v>
      </c>
      <c r="CI32" s="2">
        <f t="shared" ref="CI32" si="371">SUM(CI28:CI31)</f>
        <v>0</v>
      </c>
      <c r="CJ32" s="2">
        <f t="shared" ref="CJ32" si="372">SUM(CJ28:CJ31)</f>
        <v>0</v>
      </c>
      <c r="CK32" s="15">
        <f t="shared" ref="CK32" si="373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06"/>
        <v>105</v>
      </c>
      <c r="CO32" s="2">
        <f t="shared" si="306"/>
        <v>20</v>
      </c>
      <c r="CP32" s="2">
        <f t="shared" si="306"/>
        <v>10</v>
      </c>
      <c r="CQ32" s="2">
        <f t="shared" si="306"/>
        <v>1</v>
      </c>
      <c r="CR32" s="2">
        <f t="shared" si="306"/>
        <v>9</v>
      </c>
      <c r="CS32" s="2">
        <f t="shared" si="306"/>
        <v>4</v>
      </c>
      <c r="CT32" s="2">
        <f t="shared" si="306"/>
        <v>3</v>
      </c>
      <c r="CU32" s="15">
        <f t="shared" si="306"/>
        <v>152</v>
      </c>
      <c r="CV32" s="33">
        <f>CN32+CO32+CP32*1.5+CQ32*2.3+CR32*2+CS32*0.4+CT32*0.2</f>
        <v>162.5</v>
      </c>
      <c r="CW32" s="32" t="s">
        <v>5</v>
      </c>
      <c r="CX32" s="2">
        <f t="shared" si="294"/>
        <v>85</v>
      </c>
      <c r="CY32" s="2">
        <f t="shared" si="294"/>
        <v>12</v>
      </c>
      <c r="CZ32" s="2">
        <f t="shared" si="294"/>
        <v>4</v>
      </c>
      <c r="DA32" s="2">
        <f t="shared" si="294"/>
        <v>4</v>
      </c>
      <c r="DB32" s="2">
        <f t="shared" si="294"/>
        <v>9</v>
      </c>
      <c r="DC32" s="2">
        <f t="shared" si="294"/>
        <v>9</v>
      </c>
      <c r="DD32" s="2">
        <f t="shared" si="294"/>
        <v>0</v>
      </c>
      <c r="DE32" s="15">
        <f t="shared" si="294"/>
        <v>123</v>
      </c>
      <c r="DF32" s="33">
        <f>CX32+CY32+CZ32*1.5+DA32*2.3+DB32*2+DC32*0.4+DD32*0.2</f>
        <v>133.79999999999998</v>
      </c>
      <c r="DG32" s="32" t="s">
        <v>5</v>
      </c>
      <c r="DH32" s="2">
        <f t="shared" si="295"/>
        <v>0</v>
      </c>
      <c r="DI32" s="2">
        <f t="shared" si="295"/>
        <v>0</v>
      </c>
      <c r="DJ32" s="2">
        <f t="shared" si="295"/>
        <v>0</v>
      </c>
      <c r="DK32" s="2">
        <f t="shared" si="295"/>
        <v>0</v>
      </c>
      <c r="DL32" s="2">
        <f t="shared" si="295"/>
        <v>0</v>
      </c>
      <c r="DM32" s="2">
        <f t="shared" si="295"/>
        <v>0</v>
      </c>
      <c r="DN32" s="2">
        <f t="shared" si="295"/>
        <v>1</v>
      </c>
      <c r="DO32" s="15">
        <f t="shared" si="295"/>
        <v>1</v>
      </c>
      <c r="DP32" s="33">
        <f>DH32+DI32+DJ32*1.5+DK32*2.3+DL32*2+DM32*0.4+DN32*0.2</f>
        <v>0.2</v>
      </c>
      <c r="DQ32" s="32" t="s">
        <v>5</v>
      </c>
      <c r="DR32" s="2">
        <f t="shared" si="22"/>
        <v>3</v>
      </c>
      <c r="DS32" s="2">
        <f t="shared" si="15"/>
        <v>0</v>
      </c>
      <c r="DT32" s="2">
        <f t="shared" si="15"/>
        <v>0</v>
      </c>
      <c r="DU32" s="2">
        <f t="shared" si="15"/>
        <v>0</v>
      </c>
      <c r="DV32" s="2">
        <f t="shared" si="15"/>
        <v>0</v>
      </c>
      <c r="DW32" s="2">
        <f t="shared" si="15"/>
        <v>0</v>
      </c>
      <c r="DX32" s="2">
        <f t="shared" si="15"/>
        <v>0</v>
      </c>
      <c r="DY32" s="15">
        <f t="shared" si="15"/>
        <v>3</v>
      </c>
      <c r="DZ32" s="33">
        <f>DR32+DS32+DT32*1.5+DU32*2.3+DV32*2+DW32*0.4+DX32*0.2</f>
        <v>3</v>
      </c>
      <c r="EA32" s="32" t="s">
        <v>5</v>
      </c>
      <c r="EB32" s="2">
        <f t="shared" si="23"/>
        <v>85</v>
      </c>
      <c r="EC32" s="2">
        <f t="shared" si="17"/>
        <v>12</v>
      </c>
      <c r="ED32" s="2">
        <f t="shared" si="17"/>
        <v>4</v>
      </c>
      <c r="EE32" s="2">
        <f t="shared" si="17"/>
        <v>4</v>
      </c>
      <c r="EF32" s="2">
        <f t="shared" si="17"/>
        <v>9</v>
      </c>
      <c r="EG32" s="2">
        <f t="shared" si="17"/>
        <v>9</v>
      </c>
      <c r="EH32" s="2">
        <f t="shared" si="17"/>
        <v>0</v>
      </c>
      <c r="EI32" s="15">
        <f t="shared" si="17"/>
        <v>123</v>
      </c>
      <c r="EJ32" s="33">
        <f>EB32+EC32+ED32*1.5+EE32*2.3+EF32*2+EG32*0.4+EH32*0.2</f>
        <v>133.79999999999998</v>
      </c>
      <c r="EK32" s="32" t="s">
        <v>5</v>
      </c>
      <c r="EL32" s="2">
        <f t="shared" si="24"/>
        <v>102</v>
      </c>
      <c r="EM32" s="2">
        <f t="shared" si="19"/>
        <v>20</v>
      </c>
      <c r="EN32" s="2">
        <f t="shared" si="19"/>
        <v>10</v>
      </c>
      <c r="EO32" s="2">
        <f t="shared" si="19"/>
        <v>1</v>
      </c>
      <c r="EP32" s="2">
        <f t="shared" si="19"/>
        <v>9</v>
      </c>
      <c r="EQ32" s="2">
        <f t="shared" si="19"/>
        <v>4</v>
      </c>
      <c r="ER32" s="2">
        <f t="shared" si="19"/>
        <v>4</v>
      </c>
      <c r="ES32" s="15">
        <f t="shared" si="19"/>
        <v>150</v>
      </c>
      <c r="ET32" s="33">
        <f>EL32+EM32+EN32*1.5+EO32*2.3+EP32*2+EQ32*0.4+ER32*0.2</f>
        <v>159.70000000000002</v>
      </c>
    </row>
    <row r="33" spans="1:150" ht="13" thickTop="1" x14ac:dyDescent="0.25">
      <c r="A33" s="31">
        <f>A31+"00:15"</f>
        <v>0.16666666666666663</v>
      </c>
      <c r="B33" s="57">
        <v>29</v>
      </c>
      <c r="C33" s="57">
        <v>5</v>
      </c>
      <c r="D33" s="57">
        <v>0</v>
      </c>
      <c r="E33" s="57">
        <v>0</v>
      </c>
      <c r="F33" s="57">
        <v>3</v>
      </c>
      <c r="G33" s="57">
        <v>1</v>
      </c>
      <c r="H33" s="57">
        <v>0</v>
      </c>
      <c r="I33" s="14">
        <f t="shared" si="96"/>
        <v>38</v>
      </c>
      <c r="J33" s="14">
        <f t="shared" ref="J33:J36" si="374">B33+C33+D33*1.5+E33*2.3+F33*2+G33*0.4+H33*0.2</f>
        <v>40.4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75">SUM(L33:R33)</f>
        <v>0</v>
      </c>
      <c r="T33" s="14">
        <f t="shared" ref="T33:T36" si="376">L33+M33+N33*1.5+O33*2.3+P33*2+Q33*0.4+R33*0.2</f>
        <v>0</v>
      </c>
      <c r="U33" s="31">
        <f>U31+"00:15"</f>
        <v>1.1666666666666679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100"/>
        <v>0</v>
      </c>
      <c r="AD33" s="14">
        <f t="shared" ref="AD33:AD36" si="377">V33+W33+X33*1.5+Y33*2.3+Z33*2+AA33*0.4+AB33*0.2</f>
        <v>0</v>
      </c>
      <c r="AE33" s="31">
        <f>AE31+"00:15"</f>
        <v>1.1666666666666679</v>
      </c>
      <c r="AF33" s="57">
        <v>1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02"/>
        <v>1</v>
      </c>
      <c r="AN33" s="14">
        <f t="shared" ref="AN33:AN36" si="378">AF33+AG33+AH33*1.5+AI33*2.3+AJ33*2+AK33*0.4+AL33*0.2</f>
        <v>1</v>
      </c>
      <c r="AO33" s="31">
        <f>AO31+"00:15"</f>
        <v>1.1666666666666679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04"/>
        <v>0</v>
      </c>
      <c r="AX33" s="14">
        <f t="shared" ref="AX33:AX36" si="379">AP33+AQ33+AR33*1.5+AS33*2.3+AT33*2+AU33*0.4+AV33*0.2</f>
        <v>0</v>
      </c>
      <c r="AY33" s="31">
        <f>AY31+"00:15"</f>
        <v>1.1666666666666679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06"/>
        <v>0</v>
      </c>
      <c r="BH33" s="14">
        <f t="shared" ref="BH33:BH36" si="380">AZ33+BA33+BB33*1.5+BC33*2.3+BD33*2+BE33*0.4+BF33*0.2</f>
        <v>0</v>
      </c>
      <c r="BI33" s="31">
        <f>BI31+"00:15"</f>
        <v>1.1666666666666679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1</v>
      </c>
      <c r="BQ33" s="14">
        <f t="shared" si="108"/>
        <v>1</v>
      </c>
      <c r="BR33" s="14">
        <f t="shared" ref="BR33:BR36" si="381">BJ33+BK33+BL33*1.5+BM33*2.3+BN33*2+BO33*0.4+BP33*0.2</f>
        <v>0.2</v>
      </c>
      <c r="BS33" s="31">
        <f>BS31+"00:15"</f>
        <v>1.1666666666666679</v>
      </c>
      <c r="BT33" s="57">
        <v>21</v>
      </c>
      <c r="BU33" s="57">
        <v>6</v>
      </c>
      <c r="BV33" s="57">
        <v>4</v>
      </c>
      <c r="BW33" s="57">
        <v>0</v>
      </c>
      <c r="BX33" s="57">
        <v>5</v>
      </c>
      <c r="BY33" s="57">
        <v>3</v>
      </c>
      <c r="BZ33" s="57">
        <v>2</v>
      </c>
      <c r="CA33" s="14">
        <f t="shared" si="110"/>
        <v>41</v>
      </c>
      <c r="CB33" s="14">
        <f t="shared" ref="CB33:CB36" si="382">BT33+BU33+BV33*1.5+BW33*2.3+BX33*2+BY33*0.4+BZ33*0.2</f>
        <v>44.6</v>
      </c>
      <c r="CC33" s="31">
        <f>CC31+"00:15"</f>
        <v>1.1666666666666679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12"/>
        <v>0</v>
      </c>
      <c r="CL33" s="14">
        <f t="shared" ref="CL33:CL36" si="383">CD33+CE33+CF33*1.5+CG33*2.3+CH33*2+CI33*0.4+CJ33*0.2</f>
        <v>0</v>
      </c>
      <c r="CM33" s="31">
        <f>CM31+"00:15"</f>
        <v>1.1666666666666679</v>
      </c>
      <c r="CN33" s="57">
        <f t="shared" si="306"/>
        <v>22</v>
      </c>
      <c r="CO33" s="57">
        <f t="shared" si="306"/>
        <v>6</v>
      </c>
      <c r="CP33" s="57">
        <f t="shared" si="306"/>
        <v>4</v>
      </c>
      <c r="CQ33" s="57">
        <f t="shared" si="306"/>
        <v>0</v>
      </c>
      <c r="CR33" s="57">
        <f t="shared" si="306"/>
        <v>5</v>
      </c>
      <c r="CS33" s="57">
        <f t="shared" si="306"/>
        <v>3</v>
      </c>
      <c r="CT33" s="57">
        <f t="shared" si="306"/>
        <v>2</v>
      </c>
      <c r="CU33" s="14">
        <f t="shared" si="306"/>
        <v>42</v>
      </c>
      <c r="CV33" s="14">
        <f t="shared" ref="CV33:CV36" si="384">CN33+CO33+CP33*1.5+CQ33*2.3+CR33*2+CS33*0.4+CT33*0.2</f>
        <v>45.6</v>
      </c>
      <c r="CW33" s="31">
        <f>CW31+"00:15"</f>
        <v>1.1666666666666679</v>
      </c>
      <c r="CX33" s="57">
        <f t="shared" si="294"/>
        <v>29</v>
      </c>
      <c r="CY33" s="57">
        <f t="shared" si="294"/>
        <v>5</v>
      </c>
      <c r="CZ33" s="57">
        <f t="shared" si="294"/>
        <v>0</v>
      </c>
      <c r="DA33" s="57">
        <f t="shared" si="294"/>
        <v>0</v>
      </c>
      <c r="DB33" s="57">
        <f t="shared" si="294"/>
        <v>3</v>
      </c>
      <c r="DC33" s="57">
        <f t="shared" si="294"/>
        <v>1</v>
      </c>
      <c r="DD33" s="57">
        <f t="shared" si="294"/>
        <v>0</v>
      </c>
      <c r="DE33" s="14">
        <f t="shared" si="294"/>
        <v>38</v>
      </c>
      <c r="DF33" s="14">
        <f t="shared" ref="DF33:DF36" si="385">CX33+CY33+CZ33*1.5+DA33*2.3+DB33*2+DC33*0.4+DD33*0.2</f>
        <v>40.4</v>
      </c>
      <c r="DG33" s="31">
        <f>DG31+"00:15"</f>
        <v>1.1666666666666679</v>
      </c>
      <c r="DH33" s="57">
        <f t="shared" si="295"/>
        <v>0</v>
      </c>
      <c r="DI33" s="57">
        <f t="shared" si="295"/>
        <v>0</v>
      </c>
      <c r="DJ33" s="57">
        <f t="shared" si="295"/>
        <v>0</v>
      </c>
      <c r="DK33" s="57">
        <f t="shared" si="295"/>
        <v>0</v>
      </c>
      <c r="DL33" s="57">
        <f t="shared" si="295"/>
        <v>0</v>
      </c>
      <c r="DM33" s="57">
        <f t="shared" si="295"/>
        <v>0</v>
      </c>
      <c r="DN33" s="57">
        <f t="shared" si="295"/>
        <v>1</v>
      </c>
      <c r="DO33" s="14">
        <f t="shared" si="295"/>
        <v>1</v>
      </c>
      <c r="DP33" s="14">
        <f t="shared" ref="DP33:DP36" si="386">DH33+DI33+DJ33*1.5+DK33*2.3+DL33*2+DM33*0.4+DN33*0.2</f>
        <v>0.2</v>
      </c>
      <c r="DQ33" s="31">
        <f>DQ31+"00:15"</f>
        <v>1.1666666666666679</v>
      </c>
      <c r="DR33" s="57">
        <f t="shared" si="22"/>
        <v>1</v>
      </c>
      <c r="DS33" s="57">
        <f t="shared" si="15"/>
        <v>0</v>
      </c>
      <c r="DT33" s="57">
        <f t="shared" si="15"/>
        <v>0</v>
      </c>
      <c r="DU33" s="57">
        <f t="shared" si="15"/>
        <v>0</v>
      </c>
      <c r="DV33" s="57">
        <f t="shared" si="15"/>
        <v>0</v>
      </c>
      <c r="DW33" s="57">
        <f t="shared" si="15"/>
        <v>0</v>
      </c>
      <c r="DX33" s="57">
        <f t="shared" si="15"/>
        <v>0</v>
      </c>
      <c r="DY33" s="14">
        <f t="shared" si="15"/>
        <v>1</v>
      </c>
      <c r="DZ33" s="14">
        <f t="shared" ref="DZ33:DZ36" si="387">DR33+DS33+DT33*1.5+DU33*2.3+DV33*2+DW33*0.4+DX33*0.2</f>
        <v>1</v>
      </c>
      <c r="EA33" s="31">
        <f>EA31+"00:15"</f>
        <v>1.1666666666666679</v>
      </c>
      <c r="EB33" s="57">
        <f t="shared" si="23"/>
        <v>29</v>
      </c>
      <c r="EC33" s="57">
        <f t="shared" si="17"/>
        <v>5</v>
      </c>
      <c r="ED33" s="57">
        <f t="shared" si="17"/>
        <v>0</v>
      </c>
      <c r="EE33" s="57">
        <f t="shared" si="17"/>
        <v>0</v>
      </c>
      <c r="EF33" s="57">
        <f t="shared" si="17"/>
        <v>3</v>
      </c>
      <c r="EG33" s="57">
        <f t="shared" si="17"/>
        <v>1</v>
      </c>
      <c r="EH33" s="57">
        <f t="shared" si="17"/>
        <v>0</v>
      </c>
      <c r="EI33" s="14">
        <f t="shared" si="17"/>
        <v>38</v>
      </c>
      <c r="EJ33" s="14">
        <f t="shared" ref="EJ33:EJ36" si="388">EB33+EC33+ED33*1.5+EE33*2.3+EF33*2+EG33*0.4+EH33*0.2</f>
        <v>40.4</v>
      </c>
      <c r="EK33" s="31">
        <f>EK31+"00:15"</f>
        <v>1.1666666666666679</v>
      </c>
      <c r="EL33" s="57">
        <f t="shared" si="24"/>
        <v>21</v>
      </c>
      <c r="EM33" s="57">
        <f t="shared" si="19"/>
        <v>6</v>
      </c>
      <c r="EN33" s="57">
        <f t="shared" si="19"/>
        <v>4</v>
      </c>
      <c r="EO33" s="57">
        <f t="shared" si="19"/>
        <v>0</v>
      </c>
      <c r="EP33" s="57">
        <f t="shared" si="19"/>
        <v>5</v>
      </c>
      <c r="EQ33" s="57">
        <f t="shared" si="19"/>
        <v>3</v>
      </c>
      <c r="ER33" s="57">
        <f t="shared" si="19"/>
        <v>3</v>
      </c>
      <c r="ES33" s="14">
        <f t="shared" si="19"/>
        <v>42</v>
      </c>
      <c r="ET33" s="14">
        <f t="shared" ref="ET33:ET36" si="389">EL33+EM33+EN33*1.5+EO33*2.3+EP33*2+EQ33*0.4+ER33*0.2</f>
        <v>44.800000000000004</v>
      </c>
    </row>
    <row r="34" spans="1:150" x14ac:dyDescent="0.25">
      <c r="A34" s="31">
        <f>A33+"00:15"</f>
        <v>0.17708333333333329</v>
      </c>
      <c r="B34" s="57">
        <v>50</v>
      </c>
      <c r="C34" s="57">
        <v>5</v>
      </c>
      <c r="D34" s="57">
        <v>2</v>
      </c>
      <c r="E34" s="57">
        <v>0</v>
      </c>
      <c r="F34" s="57">
        <v>4</v>
      </c>
      <c r="G34" s="57">
        <v>1</v>
      </c>
      <c r="H34" s="57">
        <v>2</v>
      </c>
      <c r="I34" s="14">
        <f t="shared" si="96"/>
        <v>64</v>
      </c>
      <c r="J34" s="14">
        <f t="shared" si="374"/>
        <v>66.800000000000011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375"/>
        <v>0</v>
      </c>
      <c r="T34" s="14">
        <f t="shared" si="376"/>
        <v>0</v>
      </c>
      <c r="U34" s="31">
        <f>U33+"00:15"</f>
        <v>1.1770833333333346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100"/>
        <v>0</v>
      </c>
      <c r="AD34" s="14">
        <f t="shared" si="377"/>
        <v>0</v>
      </c>
      <c r="AE34" s="31">
        <f>AE33+"00:15"</f>
        <v>1.1770833333333346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02"/>
        <v>0</v>
      </c>
      <c r="AN34" s="14">
        <f t="shared" si="378"/>
        <v>0</v>
      </c>
      <c r="AO34" s="31">
        <f>AO33+"00:15"</f>
        <v>1.1770833333333346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04"/>
        <v>0</v>
      </c>
      <c r="AX34" s="14">
        <f t="shared" si="379"/>
        <v>0</v>
      </c>
      <c r="AY34" s="31">
        <f>AY33+"00:15"</f>
        <v>1.1770833333333346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06"/>
        <v>0</v>
      </c>
      <c r="BH34" s="14">
        <f t="shared" si="380"/>
        <v>0</v>
      </c>
      <c r="BI34" s="31">
        <f>BI33+"00:15"</f>
        <v>1.1770833333333346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08"/>
        <v>0</v>
      </c>
      <c r="BR34" s="14">
        <f t="shared" si="381"/>
        <v>0</v>
      </c>
      <c r="BS34" s="31">
        <f>BS33+"00:15"</f>
        <v>1.1770833333333346</v>
      </c>
      <c r="BT34" s="57">
        <v>28</v>
      </c>
      <c r="BU34" s="57">
        <v>5</v>
      </c>
      <c r="BV34" s="57">
        <v>3</v>
      </c>
      <c r="BW34" s="57">
        <v>1</v>
      </c>
      <c r="BX34" s="57">
        <v>5</v>
      </c>
      <c r="BY34" s="57">
        <v>3</v>
      </c>
      <c r="BZ34" s="57">
        <v>1</v>
      </c>
      <c r="CA34" s="14">
        <f t="shared" si="110"/>
        <v>46</v>
      </c>
      <c r="CB34" s="14">
        <f t="shared" si="382"/>
        <v>51.2</v>
      </c>
      <c r="CC34" s="31">
        <f>CC33+"00:15"</f>
        <v>1.1770833333333346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12"/>
        <v>0</v>
      </c>
      <c r="CL34" s="14">
        <f t="shared" si="383"/>
        <v>0</v>
      </c>
      <c r="CM34" s="31">
        <f>CM33+"00:15"</f>
        <v>1.1770833333333346</v>
      </c>
      <c r="CN34" s="57">
        <f t="shared" si="306"/>
        <v>28</v>
      </c>
      <c r="CO34" s="57">
        <f t="shared" si="306"/>
        <v>5</v>
      </c>
      <c r="CP34" s="57">
        <f t="shared" si="306"/>
        <v>3</v>
      </c>
      <c r="CQ34" s="57">
        <f t="shared" si="306"/>
        <v>1</v>
      </c>
      <c r="CR34" s="57">
        <f t="shared" si="306"/>
        <v>5</v>
      </c>
      <c r="CS34" s="57">
        <f t="shared" si="306"/>
        <v>3</v>
      </c>
      <c r="CT34" s="57">
        <f t="shared" si="306"/>
        <v>1</v>
      </c>
      <c r="CU34" s="14">
        <f t="shared" si="306"/>
        <v>46</v>
      </c>
      <c r="CV34" s="14">
        <f t="shared" si="384"/>
        <v>51.2</v>
      </c>
      <c r="CW34" s="31">
        <f>CW33+"00:15"</f>
        <v>1.1770833333333346</v>
      </c>
      <c r="CX34" s="57">
        <f t="shared" si="294"/>
        <v>50</v>
      </c>
      <c r="CY34" s="57">
        <f t="shared" si="294"/>
        <v>5</v>
      </c>
      <c r="CZ34" s="57">
        <f t="shared" si="294"/>
        <v>2</v>
      </c>
      <c r="DA34" s="57">
        <f t="shared" si="294"/>
        <v>0</v>
      </c>
      <c r="DB34" s="57">
        <f t="shared" si="294"/>
        <v>4</v>
      </c>
      <c r="DC34" s="57">
        <f t="shared" si="294"/>
        <v>1</v>
      </c>
      <c r="DD34" s="57">
        <f t="shared" si="294"/>
        <v>2</v>
      </c>
      <c r="DE34" s="14">
        <f t="shared" si="294"/>
        <v>64</v>
      </c>
      <c r="DF34" s="14">
        <f t="shared" si="385"/>
        <v>66.800000000000011</v>
      </c>
      <c r="DG34" s="31">
        <f>DG33+"00:15"</f>
        <v>1.1770833333333346</v>
      </c>
      <c r="DH34" s="57">
        <f t="shared" si="295"/>
        <v>0</v>
      </c>
      <c r="DI34" s="57">
        <f t="shared" si="295"/>
        <v>0</v>
      </c>
      <c r="DJ34" s="57">
        <f t="shared" si="295"/>
        <v>0</v>
      </c>
      <c r="DK34" s="57">
        <f t="shared" si="295"/>
        <v>0</v>
      </c>
      <c r="DL34" s="57">
        <f t="shared" si="295"/>
        <v>0</v>
      </c>
      <c r="DM34" s="57">
        <f t="shared" si="295"/>
        <v>0</v>
      </c>
      <c r="DN34" s="57">
        <f t="shared" si="295"/>
        <v>0</v>
      </c>
      <c r="DO34" s="14">
        <f t="shared" si="295"/>
        <v>0</v>
      </c>
      <c r="DP34" s="14">
        <f t="shared" si="386"/>
        <v>0</v>
      </c>
      <c r="DQ34" s="31">
        <f>DQ33+"00:15"</f>
        <v>1.1770833333333346</v>
      </c>
      <c r="DR34" s="57">
        <f t="shared" si="22"/>
        <v>0</v>
      </c>
      <c r="DS34" s="57">
        <f t="shared" si="15"/>
        <v>0</v>
      </c>
      <c r="DT34" s="57">
        <f t="shared" si="15"/>
        <v>0</v>
      </c>
      <c r="DU34" s="57">
        <f t="shared" si="15"/>
        <v>0</v>
      </c>
      <c r="DV34" s="57">
        <f t="shared" si="15"/>
        <v>0</v>
      </c>
      <c r="DW34" s="57">
        <f t="shared" si="15"/>
        <v>0</v>
      </c>
      <c r="DX34" s="57">
        <f t="shared" si="15"/>
        <v>0</v>
      </c>
      <c r="DY34" s="14">
        <f t="shared" si="15"/>
        <v>0</v>
      </c>
      <c r="DZ34" s="14">
        <f t="shared" si="387"/>
        <v>0</v>
      </c>
      <c r="EA34" s="31">
        <f>EA33+"00:15"</f>
        <v>1.1770833333333346</v>
      </c>
      <c r="EB34" s="57">
        <f t="shared" si="23"/>
        <v>50</v>
      </c>
      <c r="EC34" s="57">
        <f t="shared" si="17"/>
        <v>5</v>
      </c>
      <c r="ED34" s="57">
        <f t="shared" si="17"/>
        <v>2</v>
      </c>
      <c r="EE34" s="57">
        <f t="shared" si="17"/>
        <v>0</v>
      </c>
      <c r="EF34" s="57">
        <f t="shared" si="17"/>
        <v>4</v>
      </c>
      <c r="EG34" s="57">
        <f t="shared" si="17"/>
        <v>1</v>
      </c>
      <c r="EH34" s="57">
        <f t="shared" si="17"/>
        <v>2</v>
      </c>
      <c r="EI34" s="14">
        <f t="shared" si="17"/>
        <v>64</v>
      </c>
      <c r="EJ34" s="14">
        <f t="shared" si="388"/>
        <v>66.800000000000011</v>
      </c>
      <c r="EK34" s="31">
        <f>EK33+"00:15"</f>
        <v>1.1770833333333346</v>
      </c>
      <c r="EL34" s="57">
        <f t="shared" si="24"/>
        <v>28</v>
      </c>
      <c r="EM34" s="57">
        <f t="shared" si="19"/>
        <v>5</v>
      </c>
      <c r="EN34" s="57">
        <f t="shared" si="19"/>
        <v>3</v>
      </c>
      <c r="EO34" s="57">
        <f t="shared" si="19"/>
        <v>1</v>
      </c>
      <c r="EP34" s="57">
        <f t="shared" si="19"/>
        <v>5</v>
      </c>
      <c r="EQ34" s="57">
        <f t="shared" si="19"/>
        <v>3</v>
      </c>
      <c r="ER34" s="57">
        <f t="shared" si="19"/>
        <v>1</v>
      </c>
      <c r="ES34" s="14">
        <f t="shared" si="19"/>
        <v>46</v>
      </c>
      <c r="ET34" s="14">
        <f t="shared" si="389"/>
        <v>51.2</v>
      </c>
    </row>
    <row r="35" spans="1:150" x14ac:dyDescent="0.25">
      <c r="A35" s="31">
        <f t="shared" ref="A35:A36" si="390">A34+"00:15"</f>
        <v>0.18749999999999994</v>
      </c>
      <c r="B35" s="57">
        <v>27</v>
      </c>
      <c r="C35" s="57">
        <v>6</v>
      </c>
      <c r="D35" s="57">
        <v>3</v>
      </c>
      <c r="E35" s="57">
        <v>0</v>
      </c>
      <c r="F35" s="57">
        <v>3</v>
      </c>
      <c r="G35" s="57">
        <v>1</v>
      </c>
      <c r="H35" s="57">
        <v>1</v>
      </c>
      <c r="I35" s="14">
        <f t="shared" si="96"/>
        <v>41</v>
      </c>
      <c r="J35" s="14">
        <f t="shared" si="374"/>
        <v>44.1</v>
      </c>
      <c r="K35" s="31">
        <f t="shared" ref="K35:K36" si="391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75"/>
        <v>0</v>
      </c>
      <c r="T35" s="14">
        <f t="shared" si="376"/>
        <v>0</v>
      </c>
      <c r="U35" s="31">
        <f t="shared" ref="U35:U36" si="392">U34+"00:15"</f>
        <v>1.1875000000000013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100"/>
        <v>0</v>
      </c>
      <c r="AD35" s="14">
        <f t="shared" si="377"/>
        <v>0</v>
      </c>
      <c r="AE35" s="31">
        <f t="shared" ref="AE35:AE36" si="393">AE34+"00:15"</f>
        <v>1.1875000000000013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102"/>
        <v>0</v>
      </c>
      <c r="AN35" s="14">
        <f t="shared" si="378"/>
        <v>0</v>
      </c>
      <c r="AO35" s="31">
        <f t="shared" ref="AO35:AO36" si="394">AO34+"00:15"</f>
        <v>1.1875000000000013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04"/>
        <v>0</v>
      </c>
      <c r="AX35" s="14">
        <f t="shared" si="379"/>
        <v>0</v>
      </c>
      <c r="AY35" s="31">
        <f t="shared" ref="AY35:AY36" si="395">AY34+"00:15"</f>
        <v>1.1875000000000013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06"/>
        <v>0</v>
      </c>
      <c r="BH35" s="14">
        <f t="shared" si="380"/>
        <v>0</v>
      </c>
      <c r="BI35" s="31">
        <f t="shared" ref="BI35:BI36" si="396">BI34+"00:15"</f>
        <v>1.1875000000000013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108"/>
        <v>0</v>
      </c>
      <c r="BR35" s="14">
        <f t="shared" si="381"/>
        <v>0</v>
      </c>
      <c r="BS35" s="31">
        <f t="shared" ref="BS35:BS36" si="397">BS34+"00:15"</f>
        <v>1.1875000000000013</v>
      </c>
      <c r="BT35" s="57">
        <v>26</v>
      </c>
      <c r="BU35" s="57">
        <v>3</v>
      </c>
      <c r="BV35" s="57">
        <v>1</v>
      </c>
      <c r="BW35" s="57">
        <v>0</v>
      </c>
      <c r="BX35" s="57">
        <v>10</v>
      </c>
      <c r="BY35" s="57">
        <v>6</v>
      </c>
      <c r="BZ35" s="57">
        <v>6</v>
      </c>
      <c r="CA35" s="14">
        <f t="shared" si="110"/>
        <v>52</v>
      </c>
      <c r="CB35" s="14">
        <f t="shared" si="382"/>
        <v>54.1</v>
      </c>
      <c r="CC35" s="31">
        <f t="shared" ref="CC35:CC36" si="398">CC34+"00:15"</f>
        <v>1.1875000000000013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12"/>
        <v>0</v>
      </c>
      <c r="CL35" s="14">
        <f t="shared" si="383"/>
        <v>0</v>
      </c>
      <c r="CM35" s="31">
        <f t="shared" ref="CM35:CM36" si="399">CM34+"00:15"</f>
        <v>1.1875000000000013</v>
      </c>
      <c r="CN35" s="57">
        <f t="shared" si="306"/>
        <v>26</v>
      </c>
      <c r="CO35" s="57">
        <f t="shared" si="306"/>
        <v>3</v>
      </c>
      <c r="CP35" s="57">
        <f t="shared" si="306"/>
        <v>1</v>
      </c>
      <c r="CQ35" s="57">
        <f t="shared" si="306"/>
        <v>0</v>
      </c>
      <c r="CR35" s="57">
        <f t="shared" si="306"/>
        <v>10</v>
      </c>
      <c r="CS35" s="57">
        <f t="shared" si="306"/>
        <v>6</v>
      </c>
      <c r="CT35" s="57">
        <f t="shared" si="306"/>
        <v>6</v>
      </c>
      <c r="CU35" s="14">
        <f t="shared" si="306"/>
        <v>52</v>
      </c>
      <c r="CV35" s="14">
        <f t="shared" si="384"/>
        <v>54.1</v>
      </c>
      <c r="CW35" s="31">
        <f t="shared" ref="CW35:CW36" si="400">CW34+"00:15"</f>
        <v>1.1875000000000013</v>
      </c>
      <c r="CX35" s="57">
        <f t="shared" si="294"/>
        <v>27</v>
      </c>
      <c r="CY35" s="57">
        <f t="shared" si="294"/>
        <v>6</v>
      </c>
      <c r="CZ35" s="57">
        <f t="shared" si="294"/>
        <v>3</v>
      </c>
      <c r="DA35" s="57">
        <f t="shared" si="294"/>
        <v>0</v>
      </c>
      <c r="DB35" s="57">
        <f t="shared" si="294"/>
        <v>3</v>
      </c>
      <c r="DC35" s="57">
        <f t="shared" si="294"/>
        <v>1</v>
      </c>
      <c r="DD35" s="57">
        <f t="shared" si="294"/>
        <v>1</v>
      </c>
      <c r="DE35" s="14">
        <f t="shared" si="294"/>
        <v>41</v>
      </c>
      <c r="DF35" s="14">
        <f t="shared" si="385"/>
        <v>44.1</v>
      </c>
      <c r="DG35" s="31">
        <f t="shared" ref="DG35:DG36" si="401">DG34+"00:15"</f>
        <v>1.1875000000000013</v>
      </c>
      <c r="DH35" s="57">
        <f t="shared" si="295"/>
        <v>0</v>
      </c>
      <c r="DI35" s="57">
        <f t="shared" si="295"/>
        <v>0</v>
      </c>
      <c r="DJ35" s="57">
        <f t="shared" si="295"/>
        <v>0</v>
      </c>
      <c r="DK35" s="57">
        <f t="shared" si="295"/>
        <v>0</v>
      </c>
      <c r="DL35" s="57">
        <f t="shared" si="295"/>
        <v>0</v>
      </c>
      <c r="DM35" s="57">
        <f t="shared" si="295"/>
        <v>0</v>
      </c>
      <c r="DN35" s="57">
        <f t="shared" si="295"/>
        <v>0</v>
      </c>
      <c r="DO35" s="14">
        <f t="shared" si="295"/>
        <v>0</v>
      </c>
      <c r="DP35" s="14">
        <f t="shared" si="386"/>
        <v>0</v>
      </c>
      <c r="DQ35" s="31">
        <f t="shared" ref="DQ35:DQ36" si="402">DQ34+"00:15"</f>
        <v>1.1875000000000013</v>
      </c>
      <c r="DR35" s="57">
        <f t="shared" si="22"/>
        <v>0</v>
      </c>
      <c r="DS35" s="57">
        <f t="shared" si="15"/>
        <v>0</v>
      </c>
      <c r="DT35" s="57">
        <f t="shared" si="15"/>
        <v>0</v>
      </c>
      <c r="DU35" s="57">
        <f t="shared" si="15"/>
        <v>0</v>
      </c>
      <c r="DV35" s="57">
        <f t="shared" si="15"/>
        <v>0</v>
      </c>
      <c r="DW35" s="57">
        <f t="shared" si="15"/>
        <v>0</v>
      </c>
      <c r="DX35" s="57">
        <f t="shared" si="15"/>
        <v>0</v>
      </c>
      <c r="DY35" s="14">
        <f t="shared" si="15"/>
        <v>0</v>
      </c>
      <c r="DZ35" s="14">
        <f t="shared" si="387"/>
        <v>0</v>
      </c>
      <c r="EA35" s="31">
        <f t="shared" ref="EA35:EA36" si="403">EA34+"00:15"</f>
        <v>1.1875000000000013</v>
      </c>
      <c r="EB35" s="57">
        <f t="shared" si="23"/>
        <v>27</v>
      </c>
      <c r="EC35" s="57">
        <f t="shared" si="17"/>
        <v>6</v>
      </c>
      <c r="ED35" s="57">
        <f t="shared" si="17"/>
        <v>3</v>
      </c>
      <c r="EE35" s="57">
        <f t="shared" si="17"/>
        <v>0</v>
      </c>
      <c r="EF35" s="57">
        <f t="shared" si="17"/>
        <v>3</v>
      </c>
      <c r="EG35" s="57">
        <f t="shared" si="17"/>
        <v>1</v>
      </c>
      <c r="EH35" s="57">
        <f t="shared" si="17"/>
        <v>1</v>
      </c>
      <c r="EI35" s="14">
        <f t="shared" si="17"/>
        <v>41</v>
      </c>
      <c r="EJ35" s="14">
        <f t="shared" si="388"/>
        <v>44.1</v>
      </c>
      <c r="EK35" s="31">
        <f t="shared" ref="EK35:EK36" si="404">EK34+"00:15"</f>
        <v>1.1875000000000013</v>
      </c>
      <c r="EL35" s="57">
        <f t="shared" si="24"/>
        <v>26</v>
      </c>
      <c r="EM35" s="57">
        <f t="shared" si="19"/>
        <v>3</v>
      </c>
      <c r="EN35" s="57">
        <f t="shared" si="19"/>
        <v>1</v>
      </c>
      <c r="EO35" s="57">
        <f t="shared" si="19"/>
        <v>0</v>
      </c>
      <c r="EP35" s="57">
        <f t="shared" si="19"/>
        <v>10</v>
      </c>
      <c r="EQ35" s="57">
        <f t="shared" si="19"/>
        <v>6</v>
      </c>
      <c r="ER35" s="57">
        <f t="shared" si="19"/>
        <v>6</v>
      </c>
      <c r="ES35" s="14">
        <f t="shared" si="19"/>
        <v>52</v>
      </c>
      <c r="ET35" s="14">
        <f t="shared" si="389"/>
        <v>54.1</v>
      </c>
    </row>
    <row r="36" spans="1:150" ht="13" thickBot="1" x14ac:dyDescent="0.3">
      <c r="A36" s="31">
        <f t="shared" si="390"/>
        <v>0.1979166666666666</v>
      </c>
      <c r="B36" s="57">
        <v>38</v>
      </c>
      <c r="C36" s="57">
        <v>5</v>
      </c>
      <c r="D36" s="57">
        <v>2</v>
      </c>
      <c r="E36" s="57">
        <v>0</v>
      </c>
      <c r="F36" s="57">
        <v>4</v>
      </c>
      <c r="G36" s="57">
        <v>0</v>
      </c>
      <c r="H36" s="57">
        <v>0</v>
      </c>
      <c r="I36" s="14">
        <f t="shared" si="96"/>
        <v>49</v>
      </c>
      <c r="J36" s="14">
        <f t="shared" si="374"/>
        <v>54</v>
      </c>
      <c r="K36" s="31">
        <f t="shared" si="391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75"/>
        <v>0</v>
      </c>
      <c r="T36" s="14">
        <f t="shared" si="376"/>
        <v>0</v>
      </c>
      <c r="U36" s="31">
        <f t="shared" si="392"/>
        <v>1.1979166666666681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100"/>
        <v>0</v>
      </c>
      <c r="AD36" s="14">
        <f t="shared" si="377"/>
        <v>0</v>
      </c>
      <c r="AE36" s="31">
        <f t="shared" si="393"/>
        <v>1.1979166666666681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02"/>
        <v>0</v>
      </c>
      <c r="AN36" s="14">
        <f t="shared" si="378"/>
        <v>0</v>
      </c>
      <c r="AO36" s="31">
        <f t="shared" si="394"/>
        <v>1.1979166666666681</v>
      </c>
      <c r="AP36" s="57">
        <v>1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04"/>
        <v>1</v>
      </c>
      <c r="AX36" s="14">
        <f t="shared" si="379"/>
        <v>1</v>
      </c>
      <c r="AY36" s="31">
        <f t="shared" si="395"/>
        <v>1.1979166666666681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06"/>
        <v>0</v>
      </c>
      <c r="BH36" s="14">
        <f t="shared" si="380"/>
        <v>0</v>
      </c>
      <c r="BI36" s="31">
        <f t="shared" si="396"/>
        <v>1.1979166666666681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108"/>
        <v>0</v>
      </c>
      <c r="BR36" s="14">
        <f t="shared" si="381"/>
        <v>0</v>
      </c>
      <c r="BS36" s="31">
        <f t="shared" si="397"/>
        <v>1.1979166666666681</v>
      </c>
      <c r="BT36" s="57">
        <v>29</v>
      </c>
      <c r="BU36" s="57">
        <v>7</v>
      </c>
      <c r="BV36" s="57">
        <v>1</v>
      </c>
      <c r="BW36" s="57">
        <v>1</v>
      </c>
      <c r="BX36" s="57">
        <v>5</v>
      </c>
      <c r="BY36" s="57">
        <v>5</v>
      </c>
      <c r="BZ36" s="57">
        <v>2</v>
      </c>
      <c r="CA36" s="14">
        <f t="shared" si="110"/>
        <v>50</v>
      </c>
      <c r="CB36" s="14">
        <f t="shared" si="382"/>
        <v>52.199999999999996</v>
      </c>
      <c r="CC36" s="31">
        <f t="shared" si="398"/>
        <v>1.1979166666666681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12"/>
        <v>0</v>
      </c>
      <c r="CL36" s="14">
        <f t="shared" si="383"/>
        <v>0</v>
      </c>
      <c r="CM36" s="31">
        <f t="shared" si="399"/>
        <v>1.1979166666666681</v>
      </c>
      <c r="CN36" s="57">
        <f t="shared" si="306"/>
        <v>29</v>
      </c>
      <c r="CO36" s="57">
        <f t="shared" si="306"/>
        <v>7</v>
      </c>
      <c r="CP36" s="57">
        <f t="shared" si="306"/>
        <v>1</v>
      </c>
      <c r="CQ36" s="57">
        <f t="shared" si="306"/>
        <v>1</v>
      </c>
      <c r="CR36" s="57">
        <f t="shared" si="306"/>
        <v>5</v>
      </c>
      <c r="CS36" s="57">
        <f t="shared" si="306"/>
        <v>5</v>
      </c>
      <c r="CT36" s="57">
        <f t="shared" si="306"/>
        <v>2</v>
      </c>
      <c r="CU36" s="14">
        <f t="shared" si="306"/>
        <v>50</v>
      </c>
      <c r="CV36" s="14">
        <f t="shared" si="384"/>
        <v>52.199999999999996</v>
      </c>
      <c r="CW36" s="31">
        <f t="shared" si="400"/>
        <v>1.1979166666666681</v>
      </c>
      <c r="CX36" s="57">
        <f t="shared" si="294"/>
        <v>38</v>
      </c>
      <c r="CY36" s="57">
        <f t="shared" si="294"/>
        <v>5</v>
      </c>
      <c r="CZ36" s="57">
        <f t="shared" si="294"/>
        <v>2</v>
      </c>
      <c r="DA36" s="57">
        <f t="shared" si="294"/>
        <v>0</v>
      </c>
      <c r="DB36" s="57">
        <f t="shared" si="294"/>
        <v>4</v>
      </c>
      <c r="DC36" s="57">
        <f t="shared" si="294"/>
        <v>0</v>
      </c>
      <c r="DD36" s="57">
        <f t="shared" si="294"/>
        <v>0</v>
      </c>
      <c r="DE36" s="14">
        <f t="shared" si="294"/>
        <v>49</v>
      </c>
      <c r="DF36" s="14">
        <f t="shared" si="385"/>
        <v>54</v>
      </c>
      <c r="DG36" s="31">
        <f t="shared" si="401"/>
        <v>1.1979166666666681</v>
      </c>
      <c r="DH36" s="57">
        <f t="shared" si="295"/>
        <v>0</v>
      </c>
      <c r="DI36" s="57">
        <f t="shared" si="295"/>
        <v>0</v>
      </c>
      <c r="DJ36" s="57">
        <f t="shared" si="295"/>
        <v>0</v>
      </c>
      <c r="DK36" s="57">
        <f t="shared" si="295"/>
        <v>0</v>
      </c>
      <c r="DL36" s="57">
        <f t="shared" si="295"/>
        <v>0</v>
      </c>
      <c r="DM36" s="57">
        <f t="shared" si="295"/>
        <v>0</v>
      </c>
      <c r="DN36" s="57">
        <f t="shared" si="295"/>
        <v>0</v>
      </c>
      <c r="DO36" s="14">
        <f t="shared" si="295"/>
        <v>0</v>
      </c>
      <c r="DP36" s="14">
        <f t="shared" si="386"/>
        <v>0</v>
      </c>
      <c r="DQ36" s="31">
        <f t="shared" si="402"/>
        <v>1.1979166666666681</v>
      </c>
      <c r="DR36" s="57">
        <f t="shared" si="22"/>
        <v>1</v>
      </c>
      <c r="DS36" s="57">
        <f t="shared" si="15"/>
        <v>0</v>
      </c>
      <c r="DT36" s="57">
        <f t="shared" si="15"/>
        <v>0</v>
      </c>
      <c r="DU36" s="57">
        <f t="shared" si="15"/>
        <v>0</v>
      </c>
      <c r="DV36" s="57">
        <f t="shared" si="15"/>
        <v>0</v>
      </c>
      <c r="DW36" s="57">
        <f t="shared" si="15"/>
        <v>0</v>
      </c>
      <c r="DX36" s="57">
        <f t="shared" si="15"/>
        <v>0</v>
      </c>
      <c r="DY36" s="14">
        <f t="shared" si="15"/>
        <v>1</v>
      </c>
      <c r="DZ36" s="14">
        <f t="shared" si="387"/>
        <v>1</v>
      </c>
      <c r="EA36" s="31">
        <f t="shared" si="403"/>
        <v>1.1979166666666681</v>
      </c>
      <c r="EB36" s="57">
        <f t="shared" si="23"/>
        <v>39</v>
      </c>
      <c r="EC36" s="57">
        <f t="shared" si="17"/>
        <v>5</v>
      </c>
      <c r="ED36" s="57">
        <f t="shared" si="17"/>
        <v>2</v>
      </c>
      <c r="EE36" s="57">
        <f t="shared" si="17"/>
        <v>0</v>
      </c>
      <c r="EF36" s="57">
        <f t="shared" si="17"/>
        <v>4</v>
      </c>
      <c r="EG36" s="57">
        <f t="shared" si="17"/>
        <v>0</v>
      </c>
      <c r="EH36" s="57">
        <f t="shared" si="17"/>
        <v>0</v>
      </c>
      <c r="EI36" s="14">
        <f t="shared" si="17"/>
        <v>50</v>
      </c>
      <c r="EJ36" s="14">
        <f t="shared" si="388"/>
        <v>55</v>
      </c>
      <c r="EK36" s="31">
        <f t="shared" si="404"/>
        <v>1.1979166666666681</v>
      </c>
      <c r="EL36" s="57">
        <f t="shared" si="24"/>
        <v>29</v>
      </c>
      <c r="EM36" s="57">
        <f t="shared" si="19"/>
        <v>7</v>
      </c>
      <c r="EN36" s="57">
        <f t="shared" si="19"/>
        <v>1</v>
      </c>
      <c r="EO36" s="57">
        <f t="shared" si="19"/>
        <v>1</v>
      </c>
      <c r="EP36" s="57">
        <f t="shared" si="19"/>
        <v>5</v>
      </c>
      <c r="EQ36" s="57">
        <f t="shared" si="19"/>
        <v>5</v>
      </c>
      <c r="ER36" s="57">
        <f t="shared" si="19"/>
        <v>2</v>
      </c>
      <c r="ES36" s="14">
        <f t="shared" si="19"/>
        <v>50</v>
      </c>
      <c r="ET36" s="14">
        <f t="shared" si="389"/>
        <v>52.199999999999996</v>
      </c>
    </row>
    <row r="37" spans="1:150" ht="13.5" thickTop="1" thickBot="1" x14ac:dyDescent="0.3">
      <c r="A37" s="32" t="s">
        <v>5</v>
      </c>
      <c r="B37" s="2">
        <f>SUM(B33:B36)</f>
        <v>144</v>
      </c>
      <c r="C37" s="2">
        <f t="shared" ref="C37" si="405">SUM(C33:C36)</f>
        <v>21</v>
      </c>
      <c r="D37" s="2">
        <f t="shared" ref="D37" si="406">SUM(D33:D36)</f>
        <v>7</v>
      </c>
      <c r="E37" s="2">
        <f t="shared" ref="E37" si="407">SUM(E33:E36)</f>
        <v>0</v>
      </c>
      <c r="F37" s="2">
        <f t="shared" ref="F37" si="408">SUM(F33:F36)</f>
        <v>14</v>
      </c>
      <c r="G37" s="2">
        <f t="shared" ref="G37" si="409">SUM(G33:G36)</f>
        <v>3</v>
      </c>
      <c r="H37" s="2">
        <f t="shared" ref="H37" si="410">SUM(H33:H36)</f>
        <v>3</v>
      </c>
      <c r="I37" s="15">
        <f t="shared" ref="I37" si="411">SUM(I33:I36)</f>
        <v>192</v>
      </c>
      <c r="J37" s="33">
        <f>B37+C37+D37*1.5+E37*2.3+F37*2+G37*0.4+H37*0.2</f>
        <v>205.29999999999998</v>
      </c>
      <c r="K37" s="32" t="s">
        <v>5</v>
      </c>
      <c r="L37" s="2">
        <f>SUM(L33:L36)</f>
        <v>0</v>
      </c>
      <c r="M37" s="2">
        <f t="shared" ref="M37" si="412">SUM(M33:M36)</f>
        <v>0</v>
      </c>
      <c r="N37" s="2">
        <f t="shared" ref="N37" si="413">SUM(N33:N36)</f>
        <v>0</v>
      </c>
      <c r="O37" s="2">
        <f t="shared" ref="O37" si="414">SUM(O33:O36)</f>
        <v>0</v>
      </c>
      <c r="P37" s="2">
        <f t="shared" ref="P37" si="415">SUM(P33:P36)</f>
        <v>0</v>
      </c>
      <c r="Q37" s="2">
        <f t="shared" ref="Q37" si="416">SUM(Q33:Q36)</f>
        <v>0</v>
      </c>
      <c r="R37" s="2">
        <f t="shared" ref="R37:S37" si="417">SUM(R33:R36)</f>
        <v>0</v>
      </c>
      <c r="S37" s="15">
        <f t="shared" si="417"/>
        <v>0</v>
      </c>
      <c r="T37" s="33">
        <f>L37+M37+N37*1.5+O37*2.3+P37*2+Q37*0.4+R37*0.2</f>
        <v>0</v>
      </c>
      <c r="U37" s="32" t="s">
        <v>5</v>
      </c>
      <c r="V37" s="2">
        <f>SUM(V33:V36)</f>
        <v>0</v>
      </c>
      <c r="W37" s="2">
        <f t="shared" ref="W37" si="418">SUM(W33:W36)</f>
        <v>0</v>
      </c>
      <c r="X37" s="2">
        <f t="shared" ref="X37" si="419">SUM(X33:X36)</f>
        <v>0</v>
      </c>
      <c r="Y37" s="2">
        <f t="shared" ref="Y37" si="420">SUM(Y33:Y36)</f>
        <v>0</v>
      </c>
      <c r="Z37" s="2">
        <f t="shared" ref="Z37" si="421">SUM(Z33:Z36)</f>
        <v>0</v>
      </c>
      <c r="AA37" s="2">
        <f t="shared" ref="AA37" si="422">SUM(AA33:AA36)</f>
        <v>0</v>
      </c>
      <c r="AB37" s="2">
        <f t="shared" ref="AB37" si="423">SUM(AB33:AB36)</f>
        <v>0</v>
      </c>
      <c r="AC37" s="15">
        <f t="shared" ref="AC37" si="424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1</v>
      </c>
      <c r="AG37" s="2">
        <f t="shared" ref="AG37" si="425">SUM(AG33:AG36)</f>
        <v>0</v>
      </c>
      <c r="AH37" s="2">
        <f t="shared" ref="AH37" si="426">SUM(AH33:AH36)</f>
        <v>0</v>
      </c>
      <c r="AI37" s="2">
        <f t="shared" ref="AI37" si="427">SUM(AI33:AI36)</f>
        <v>0</v>
      </c>
      <c r="AJ37" s="2">
        <f t="shared" ref="AJ37" si="428">SUM(AJ33:AJ36)</f>
        <v>0</v>
      </c>
      <c r="AK37" s="2">
        <f t="shared" ref="AK37" si="429">SUM(AK33:AK36)</f>
        <v>0</v>
      </c>
      <c r="AL37" s="2">
        <f t="shared" ref="AL37" si="430">SUM(AL33:AL36)</f>
        <v>0</v>
      </c>
      <c r="AM37" s="15">
        <f t="shared" ref="AM37" si="431">SUM(AM33:AM36)</f>
        <v>1</v>
      </c>
      <c r="AN37" s="33">
        <f>AF37+AG37+AH37*1.5+AI37*2.3+AJ37*2+AK37*0.4+AL37*0.2</f>
        <v>1</v>
      </c>
      <c r="AO37" s="32" t="s">
        <v>5</v>
      </c>
      <c r="AP37" s="2">
        <f>SUM(AP33:AP36)</f>
        <v>1</v>
      </c>
      <c r="AQ37" s="2">
        <f t="shared" ref="AQ37" si="432">SUM(AQ33:AQ36)</f>
        <v>0</v>
      </c>
      <c r="AR37" s="2">
        <f t="shared" ref="AR37" si="433">SUM(AR33:AR36)</f>
        <v>0</v>
      </c>
      <c r="AS37" s="2">
        <f t="shared" ref="AS37" si="434">SUM(AS33:AS36)</f>
        <v>0</v>
      </c>
      <c r="AT37" s="2">
        <f t="shared" ref="AT37" si="435">SUM(AT33:AT36)</f>
        <v>0</v>
      </c>
      <c r="AU37" s="2">
        <f t="shared" ref="AU37" si="436">SUM(AU33:AU36)</f>
        <v>0</v>
      </c>
      <c r="AV37" s="2">
        <f t="shared" ref="AV37" si="437">SUM(AV33:AV36)</f>
        <v>0</v>
      </c>
      <c r="AW37" s="15">
        <f t="shared" ref="AW37" si="438">SUM(AW33:AW36)</f>
        <v>1</v>
      </c>
      <c r="AX37" s="33">
        <f>AP37+AQ37+AR37*1.5+AS37*2.3+AT37*2+AU37*0.4+AV37*0.2</f>
        <v>1</v>
      </c>
      <c r="AY37" s="32" t="s">
        <v>5</v>
      </c>
      <c r="AZ37" s="2">
        <f>SUM(AZ33:AZ36)</f>
        <v>0</v>
      </c>
      <c r="BA37" s="2">
        <f t="shared" ref="BA37" si="439">SUM(BA33:BA36)</f>
        <v>0</v>
      </c>
      <c r="BB37" s="2">
        <f t="shared" ref="BB37" si="440">SUM(BB33:BB36)</f>
        <v>0</v>
      </c>
      <c r="BC37" s="2">
        <f t="shared" ref="BC37" si="441">SUM(BC33:BC36)</f>
        <v>0</v>
      </c>
      <c r="BD37" s="2">
        <f t="shared" ref="BD37" si="442">SUM(BD33:BD36)</f>
        <v>0</v>
      </c>
      <c r="BE37" s="2">
        <f t="shared" ref="BE37" si="443">SUM(BE33:BE36)</f>
        <v>0</v>
      </c>
      <c r="BF37" s="2">
        <f t="shared" ref="BF37" si="444">SUM(BF33:BF36)</f>
        <v>0</v>
      </c>
      <c r="BG37" s="15">
        <f t="shared" ref="BG37" si="445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0</v>
      </c>
      <c r="BK37" s="2">
        <f t="shared" ref="BK37" si="446">SUM(BK33:BK36)</f>
        <v>0</v>
      </c>
      <c r="BL37" s="2">
        <f t="shared" ref="BL37" si="447">SUM(BL33:BL36)</f>
        <v>0</v>
      </c>
      <c r="BM37" s="2">
        <f t="shared" ref="BM37" si="448">SUM(BM33:BM36)</f>
        <v>0</v>
      </c>
      <c r="BN37" s="2">
        <f t="shared" ref="BN37" si="449">SUM(BN33:BN36)</f>
        <v>0</v>
      </c>
      <c r="BO37" s="2">
        <f t="shared" ref="BO37" si="450">SUM(BO33:BO36)</f>
        <v>0</v>
      </c>
      <c r="BP37" s="2">
        <f t="shared" ref="BP37" si="451">SUM(BP33:BP36)</f>
        <v>1</v>
      </c>
      <c r="BQ37" s="15">
        <f t="shared" ref="BQ37" si="452">SUM(BQ33:BQ36)</f>
        <v>1</v>
      </c>
      <c r="BR37" s="33">
        <f>BJ37+BK37+BL37*1.5+BM37*2.3+BN37*2+BO37*0.4+BP37*0.2</f>
        <v>0.2</v>
      </c>
      <c r="BS37" s="32" t="s">
        <v>5</v>
      </c>
      <c r="BT37" s="2">
        <f>SUM(BT33:BT36)</f>
        <v>104</v>
      </c>
      <c r="BU37" s="2">
        <f t="shared" ref="BU37" si="453">SUM(BU33:BU36)</f>
        <v>21</v>
      </c>
      <c r="BV37" s="2">
        <f t="shared" ref="BV37" si="454">SUM(BV33:BV36)</f>
        <v>9</v>
      </c>
      <c r="BW37" s="2">
        <f t="shared" ref="BW37" si="455">SUM(BW33:BW36)</f>
        <v>2</v>
      </c>
      <c r="BX37" s="2">
        <f t="shared" ref="BX37" si="456">SUM(BX33:BX36)</f>
        <v>25</v>
      </c>
      <c r="BY37" s="2">
        <f t="shared" ref="BY37" si="457">SUM(BY33:BY36)</f>
        <v>17</v>
      </c>
      <c r="BZ37" s="2">
        <f t="shared" ref="BZ37" si="458">SUM(BZ33:BZ36)</f>
        <v>11</v>
      </c>
      <c r="CA37" s="15">
        <f t="shared" ref="CA37" si="459">SUM(CA33:CA36)</f>
        <v>189</v>
      </c>
      <c r="CB37" s="33">
        <f>BT37+BU37+BV37*1.5+BW37*2.3+BX37*2+BY37*0.4+BZ37*0.2</f>
        <v>202.1</v>
      </c>
      <c r="CC37" s="32" t="s">
        <v>5</v>
      </c>
      <c r="CD37" s="2">
        <f>SUM(CD33:CD36)</f>
        <v>0</v>
      </c>
      <c r="CE37" s="2">
        <f t="shared" ref="CE37" si="460">SUM(CE33:CE36)</f>
        <v>0</v>
      </c>
      <c r="CF37" s="2">
        <f t="shared" ref="CF37" si="461">SUM(CF33:CF36)</f>
        <v>0</v>
      </c>
      <c r="CG37" s="2">
        <f t="shared" ref="CG37" si="462">SUM(CG33:CG36)</f>
        <v>0</v>
      </c>
      <c r="CH37" s="2">
        <f t="shared" ref="CH37" si="463">SUM(CH33:CH36)</f>
        <v>0</v>
      </c>
      <c r="CI37" s="2">
        <f t="shared" ref="CI37" si="464">SUM(CI33:CI36)</f>
        <v>0</v>
      </c>
      <c r="CJ37" s="2">
        <f t="shared" ref="CJ37" si="465">SUM(CJ33:CJ36)</f>
        <v>0</v>
      </c>
      <c r="CK37" s="15">
        <f t="shared" ref="CK37" si="466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06"/>
        <v>105</v>
      </c>
      <c r="CO37" s="2">
        <f t="shared" si="306"/>
        <v>21</v>
      </c>
      <c r="CP37" s="2">
        <f t="shared" si="306"/>
        <v>9</v>
      </c>
      <c r="CQ37" s="2">
        <f t="shared" si="306"/>
        <v>2</v>
      </c>
      <c r="CR37" s="2">
        <f t="shared" si="306"/>
        <v>25</v>
      </c>
      <c r="CS37" s="2">
        <f t="shared" si="306"/>
        <v>17</v>
      </c>
      <c r="CT37" s="2">
        <f t="shared" si="306"/>
        <v>11</v>
      </c>
      <c r="CU37" s="15">
        <f t="shared" si="306"/>
        <v>190</v>
      </c>
      <c r="CV37" s="33">
        <f>CN37+CO37+CP37*1.5+CQ37*2.3+CR37*2+CS37*0.4+CT37*0.2</f>
        <v>203.1</v>
      </c>
      <c r="CW37" s="32" t="s">
        <v>5</v>
      </c>
      <c r="CX37" s="2">
        <f t="shared" si="294"/>
        <v>144</v>
      </c>
      <c r="CY37" s="2">
        <f t="shared" si="294"/>
        <v>21</v>
      </c>
      <c r="CZ37" s="2">
        <f t="shared" si="294"/>
        <v>7</v>
      </c>
      <c r="DA37" s="2">
        <f t="shared" si="294"/>
        <v>0</v>
      </c>
      <c r="DB37" s="2">
        <f t="shared" si="294"/>
        <v>14</v>
      </c>
      <c r="DC37" s="2">
        <f t="shared" si="294"/>
        <v>3</v>
      </c>
      <c r="DD37" s="2">
        <f t="shared" si="294"/>
        <v>3</v>
      </c>
      <c r="DE37" s="15">
        <f t="shared" si="294"/>
        <v>192</v>
      </c>
      <c r="DF37" s="33">
        <f>CX37+CY37+CZ37*1.5+DA37*2.3+DB37*2+DC37*0.4+DD37*0.2</f>
        <v>205.29999999999998</v>
      </c>
      <c r="DG37" s="32" t="s">
        <v>5</v>
      </c>
      <c r="DH37" s="2">
        <f t="shared" si="295"/>
        <v>0</v>
      </c>
      <c r="DI37" s="2">
        <f t="shared" si="295"/>
        <v>0</v>
      </c>
      <c r="DJ37" s="2">
        <f t="shared" si="295"/>
        <v>0</v>
      </c>
      <c r="DK37" s="2">
        <f t="shared" si="295"/>
        <v>0</v>
      </c>
      <c r="DL37" s="2">
        <f t="shared" si="295"/>
        <v>0</v>
      </c>
      <c r="DM37" s="2">
        <f t="shared" si="295"/>
        <v>0</v>
      </c>
      <c r="DN37" s="2">
        <f t="shared" si="295"/>
        <v>1</v>
      </c>
      <c r="DO37" s="15">
        <f t="shared" si="295"/>
        <v>1</v>
      </c>
      <c r="DP37" s="33">
        <f>DH37+DI37+DJ37*1.5+DK37*2.3+DL37*2+DM37*0.4+DN37*0.2</f>
        <v>0.2</v>
      </c>
      <c r="DQ37" s="32" t="s">
        <v>5</v>
      </c>
      <c r="DR37" s="2">
        <f t="shared" si="22"/>
        <v>2</v>
      </c>
      <c r="DS37" s="2">
        <f t="shared" si="15"/>
        <v>0</v>
      </c>
      <c r="DT37" s="2">
        <f t="shared" si="15"/>
        <v>0</v>
      </c>
      <c r="DU37" s="2">
        <f t="shared" si="15"/>
        <v>0</v>
      </c>
      <c r="DV37" s="2">
        <f t="shared" si="15"/>
        <v>0</v>
      </c>
      <c r="DW37" s="2">
        <f t="shared" si="15"/>
        <v>0</v>
      </c>
      <c r="DX37" s="2">
        <f t="shared" si="15"/>
        <v>0</v>
      </c>
      <c r="DY37" s="15">
        <f t="shared" si="15"/>
        <v>2</v>
      </c>
      <c r="DZ37" s="33">
        <f>DR37+DS37+DT37*1.5+DU37*2.3+DV37*2+DW37*0.4+DX37*0.2</f>
        <v>2</v>
      </c>
      <c r="EA37" s="32" t="s">
        <v>5</v>
      </c>
      <c r="EB37" s="2">
        <f t="shared" si="23"/>
        <v>145</v>
      </c>
      <c r="EC37" s="2">
        <f t="shared" si="17"/>
        <v>21</v>
      </c>
      <c r="ED37" s="2">
        <f t="shared" si="17"/>
        <v>7</v>
      </c>
      <c r="EE37" s="2">
        <f t="shared" si="17"/>
        <v>0</v>
      </c>
      <c r="EF37" s="2">
        <f t="shared" si="17"/>
        <v>14</v>
      </c>
      <c r="EG37" s="2">
        <f t="shared" si="17"/>
        <v>3</v>
      </c>
      <c r="EH37" s="2">
        <f t="shared" si="17"/>
        <v>3</v>
      </c>
      <c r="EI37" s="15">
        <f t="shared" si="17"/>
        <v>193</v>
      </c>
      <c r="EJ37" s="33">
        <f>EB37+EC37+ED37*1.5+EE37*2.3+EF37*2+EG37*0.4+EH37*0.2</f>
        <v>206.29999999999998</v>
      </c>
      <c r="EK37" s="32" t="s">
        <v>5</v>
      </c>
      <c r="EL37" s="2">
        <f t="shared" si="24"/>
        <v>104</v>
      </c>
      <c r="EM37" s="2">
        <f t="shared" si="19"/>
        <v>21</v>
      </c>
      <c r="EN37" s="2">
        <f t="shared" si="19"/>
        <v>9</v>
      </c>
      <c r="EO37" s="2">
        <f t="shared" si="19"/>
        <v>2</v>
      </c>
      <c r="EP37" s="2">
        <f t="shared" si="19"/>
        <v>25</v>
      </c>
      <c r="EQ37" s="2">
        <f t="shared" si="19"/>
        <v>17</v>
      </c>
      <c r="ER37" s="2">
        <f t="shared" si="19"/>
        <v>12</v>
      </c>
      <c r="ES37" s="15">
        <f t="shared" si="19"/>
        <v>190</v>
      </c>
      <c r="ET37" s="33">
        <f>EL37+EM37+EN37*1.5+EO37*2.3+EP37*2+EQ37*0.4+ER37*0.2</f>
        <v>202.3</v>
      </c>
    </row>
    <row r="38" spans="1:150" ht="13" thickTop="1" x14ac:dyDescent="0.25">
      <c r="A38" s="31">
        <f>A36+"00:15"</f>
        <v>0.20833333333333326</v>
      </c>
      <c r="B38" s="57">
        <v>34</v>
      </c>
      <c r="C38" s="57">
        <v>5</v>
      </c>
      <c r="D38" s="57">
        <v>1</v>
      </c>
      <c r="E38" s="57">
        <v>0</v>
      </c>
      <c r="F38" s="57">
        <v>10</v>
      </c>
      <c r="G38" s="57">
        <v>0</v>
      </c>
      <c r="H38" s="57">
        <v>0</v>
      </c>
      <c r="I38" s="14">
        <f t="shared" si="96"/>
        <v>50</v>
      </c>
      <c r="J38" s="14">
        <f t="shared" ref="J38:J41" si="467">B38+C38+D38*1.5+E38*2.3+F38*2+G38*0.4+H38*0.2</f>
        <v>60.5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68">SUM(L38:R38)</f>
        <v>1</v>
      </c>
      <c r="T38" s="14">
        <f t="shared" ref="T38:T41" si="469">L38+M38+N38*1.5+O38*2.3+P38*2+Q38*0.4+R38*0.2</f>
        <v>1</v>
      </c>
      <c r="U38" s="31">
        <f>U36+"00:15"</f>
        <v>1.2083333333333348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100"/>
        <v>0</v>
      </c>
      <c r="AD38" s="14">
        <f t="shared" ref="AD38:AD41" si="470">V38+W38+X38*1.5+Y38*2.3+Z38*2+AA38*0.4+AB38*0.2</f>
        <v>0</v>
      </c>
      <c r="AE38" s="31">
        <f>AE36+"00:15"</f>
        <v>1.2083333333333348</v>
      </c>
      <c r="AF38" s="57">
        <v>1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02"/>
        <v>1</v>
      </c>
      <c r="AN38" s="14">
        <f t="shared" ref="AN38:AN41" si="471">AF38+AG38+AH38*1.5+AI38*2.3+AJ38*2+AK38*0.4+AL38*0.2</f>
        <v>1</v>
      </c>
      <c r="AO38" s="31">
        <f>AO36+"00:15"</f>
        <v>1.2083333333333348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04"/>
        <v>0</v>
      </c>
      <c r="AX38" s="14">
        <f t="shared" ref="AX38:AX41" si="472">AP38+AQ38+AR38*1.5+AS38*2.3+AT38*2+AU38*0.4+AV38*0.2</f>
        <v>0</v>
      </c>
      <c r="AY38" s="31">
        <f>AY36+"00:15"</f>
        <v>1.2083333333333348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06"/>
        <v>0</v>
      </c>
      <c r="BH38" s="14">
        <f t="shared" ref="BH38:BH41" si="473">AZ38+BA38+BB38*1.5+BC38*2.3+BD38*2+BE38*0.4+BF38*0.2</f>
        <v>0</v>
      </c>
      <c r="BI38" s="31">
        <f>BI36+"00:15"</f>
        <v>1.2083333333333348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08"/>
        <v>0</v>
      </c>
      <c r="BR38" s="14">
        <f t="shared" ref="BR38:BR41" si="474">BJ38+BK38+BL38*1.5+BM38*2.3+BN38*2+BO38*0.4+BP38*0.2</f>
        <v>0</v>
      </c>
      <c r="BS38" s="31">
        <f>BS36+"00:15"</f>
        <v>1.2083333333333348</v>
      </c>
      <c r="BT38" s="57">
        <v>30</v>
      </c>
      <c r="BU38" s="57">
        <v>12</v>
      </c>
      <c r="BV38" s="57">
        <v>6</v>
      </c>
      <c r="BW38" s="57">
        <v>2</v>
      </c>
      <c r="BX38" s="57">
        <v>14</v>
      </c>
      <c r="BY38" s="57">
        <v>4</v>
      </c>
      <c r="BZ38" s="57">
        <v>6</v>
      </c>
      <c r="CA38" s="14">
        <f t="shared" si="110"/>
        <v>74</v>
      </c>
      <c r="CB38" s="14">
        <f t="shared" ref="CB38:CB41" si="475">BT38+BU38+BV38*1.5+BW38*2.3+BX38*2+BY38*0.4+BZ38*0.2</f>
        <v>86.399999999999991</v>
      </c>
      <c r="CC38" s="31">
        <f>CC36+"00:15"</f>
        <v>1.2083333333333348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12"/>
        <v>0</v>
      </c>
      <c r="CL38" s="14">
        <f t="shared" ref="CL38:CL41" si="476">CD38+CE38+CF38*1.5+CG38*2.3+CH38*2+CI38*0.4+CJ38*0.2</f>
        <v>0</v>
      </c>
      <c r="CM38" s="31">
        <f>CM36+"00:15"</f>
        <v>1.2083333333333348</v>
      </c>
      <c r="CN38" s="57">
        <f t="shared" si="306"/>
        <v>31</v>
      </c>
      <c r="CO38" s="57">
        <f t="shared" si="306"/>
        <v>12</v>
      </c>
      <c r="CP38" s="57">
        <f t="shared" si="306"/>
        <v>6</v>
      </c>
      <c r="CQ38" s="57">
        <f t="shared" si="306"/>
        <v>2</v>
      </c>
      <c r="CR38" s="57">
        <f t="shared" si="306"/>
        <v>14</v>
      </c>
      <c r="CS38" s="57">
        <f t="shared" si="306"/>
        <v>4</v>
      </c>
      <c r="CT38" s="57">
        <f t="shared" si="306"/>
        <v>6</v>
      </c>
      <c r="CU38" s="14">
        <f t="shared" si="306"/>
        <v>75</v>
      </c>
      <c r="CV38" s="14">
        <f t="shared" ref="CV38:CV41" si="477">CN38+CO38+CP38*1.5+CQ38*2.3+CR38*2+CS38*0.4+CT38*0.2</f>
        <v>87.399999999999991</v>
      </c>
      <c r="CW38" s="31">
        <f>CW36+"00:15"</f>
        <v>1.2083333333333348</v>
      </c>
      <c r="CX38" s="57">
        <f t="shared" si="294"/>
        <v>35</v>
      </c>
      <c r="CY38" s="57">
        <f t="shared" si="294"/>
        <v>5</v>
      </c>
      <c r="CZ38" s="57">
        <f t="shared" si="294"/>
        <v>1</v>
      </c>
      <c r="DA38" s="57">
        <f t="shared" si="294"/>
        <v>0</v>
      </c>
      <c r="DB38" s="57">
        <f t="shared" si="294"/>
        <v>10</v>
      </c>
      <c r="DC38" s="57">
        <f t="shared" si="294"/>
        <v>0</v>
      </c>
      <c r="DD38" s="57">
        <f t="shared" si="294"/>
        <v>0</v>
      </c>
      <c r="DE38" s="14">
        <f t="shared" si="294"/>
        <v>51</v>
      </c>
      <c r="DF38" s="14">
        <f t="shared" ref="DF38:DF41" si="478">CX38+CY38+CZ38*1.5+DA38*2.3+DB38*2+DC38*0.4+DD38*0.2</f>
        <v>61.5</v>
      </c>
      <c r="DG38" s="31">
        <f>DG36+"00:15"</f>
        <v>1.2083333333333348</v>
      </c>
      <c r="DH38" s="57">
        <f t="shared" si="295"/>
        <v>1</v>
      </c>
      <c r="DI38" s="57">
        <f t="shared" si="295"/>
        <v>0</v>
      </c>
      <c r="DJ38" s="57">
        <f t="shared" si="295"/>
        <v>0</v>
      </c>
      <c r="DK38" s="57">
        <f t="shared" si="295"/>
        <v>0</v>
      </c>
      <c r="DL38" s="57">
        <f t="shared" si="295"/>
        <v>0</v>
      </c>
      <c r="DM38" s="57">
        <f t="shared" si="295"/>
        <v>0</v>
      </c>
      <c r="DN38" s="57">
        <f t="shared" si="295"/>
        <v>0</v>
      </c>
      <c r="DO38" s="14">
        <f t="shared" si="295"/>
        <v>1</v>
      </c>
      <c r="DP38" s="14">
        <f t="shared" ref="DP38:DP41" si="479">DH38+DI38+DJ38*1.5+DK38*2.3+DL38*2+DM38*0.4+DN38*0.2</f>
        <v>1</v>
      </c>
      <c r="DQ38" s="31">
        <f>DQ36+"00:15"</f>
        <v>1.2083333333333348</v>
      </c>
      <c r="DR38" s="57">
        <f t="shared" si="22"/>
        <v>1</v>
      </c>
      <c r="DS38" s="57">
        <f t="shared" si="15"/>
        <v>0</v>
      </c>
      <c r="DT38" s="57">
        <f t="shared" si="15"/>
        <v>0</v>
      </c>
      <c r="DU38" s="57">
        <f t="shared" si="15"/>
        <v>0</v>
      </c>
      <c r="DV38" s="57">
        <f t="shared" si="15"/>
        <v>0</v>
      </c>
      <c r="DW38" s="57">
        <f t="shared" si="15"/>
        <v>0</v>
      </c>
      <c r="DX38" s="57">
        <f t="shared" si="15"/>
        <v>0</v>
      </c>
      <c r="DY38" s="14">
        <f t="shared" si="15"/>
        <v>1</v>
      </c>
      <c r="DZ38" s="14">
        <f t="shared" ref="DZ38:DZ41" si="480">DR38+DS38+DT38*1.5+DU38*2.3+DV38*2+DW38*0.4+DX38*0.2</f>
        <v>1</v>
      </c>
      <c r="EA38" s="31">
        <f>EA36+"00:15"</f>
        <v>1.2083333333333348</v>
      </c>
      <c r="EB38" s="57">
        <f t="shared" si="23"/>
        <v>34</v>
      </c>
      <c r="EC38" s="57">
        <f t="shared" si="17"/>
        <v>5</v>
      </c>
      <c r="ED38" s="57">
        <f t="shared" si="17"/>
        <v>1</v>
      </c>
      <c r="EE38" s="57">
        <f t="shared" si="17"/>
        <v>0</v>
      </c>
      <c r="EF38" s="57">
        <f t="shared" si="17"/>
        <v>10</v>
      </c>
      <c r="EG38" s="57">
        <f t="shared" si="17"/>
        <v>0</v>
      </c>
      <c r="EH38" s="57">
        <f t="shared" si="17"/>
        <v>0</v>
      </c>
      <c r="EI38" s="14">
        <f t="shared" si="17"/>
        <v>50</v>
      </c>
      <c r="EJ38" s="14">
        <f t="shared" ref="EJ38:EJ41" si="481">EB38+EC38+ED38*1.5+EE38*2.3+EF38*2+EG38*0.4+EH38*0.2</f>
        <v>60.5</v>
      </c>
      <c r="EK38" s="31">
        <f>EK36+"00:15"</f>
        <v>1.2083333333333348</v>
      </c>
      <c r="EL38" s="57">
        <f t="shared" si="24"/>
        <v>30</v>
      </c>
      <c r="EM38" s="57">
        <f t="shared" si="19"/>
        <v>12</v>
      </c>
      <c r="EN38" s="57">
        <f t="shared" si="19"/>
        <v>6</v>
      </c>
      <c r="EO38" s="57">
        <f t="shared" si="19"/>
        <v>2</v>
      </c>
      <c r="EP38" s="57">
        <f t="shared" si="19"/>
        <v>14</v>
      </c>
      <c r="EQ38" s="57">
        <f t="shared" si="19"/>
        <v>4</v>
      </c>
      <c r="ER38" s="57">
        <f t="shared" si="19"/>
        <v>6</v>
      </c>
      <c r="ES38" s="14">
        <f t="shared" si="19"/>
        <v>74</v>
      </c>
      <c r="ET38" s="14">
        <f t="shared" ref="ET38:ET41" si="482">EL38+EM38+EN38*1.5+EO38*2.3+EP38*2+EQ38*0.4+ER38*0.2</f>
        <v>86.399999999999991</v>
      </c>
    </row>
    <row r="39" spans="1:150" x14ac:dyDescent="0.25">
      <c r="A39" s="31">
        <f>A38+"00:15"</f>
        <v>0.21874999999999992</v>
      </c>
      <c r="B39" s="57">
        <v>38</v>
      </c>
      <c r="C39" s="57">
        <v>6</v>
      </c>
      <c r="D39" s="57">
        <v>2</v>
      </c>
      <c r="E39" s="57">
        <v>0</v>
      </c>
      <c r="F39" s="57">
        <v>10</v>
      </c>
      <c r="G39" s="57">
        <v>0</v>
      </c>
      <c r="H39" s="57">
        <v>0</v>
      </c>
      <c r="I39" s="14">
        <f t="shared" si="96"/>
        <v>56</v>
      </c>
      <c r="J39" s="14">
        <f t="shared" si="467"/>
        <v>67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68"/>
        <v>0</v>
      </c>
      <c r="T39" s="14">
        <f t="shared" si="469"/>
        <v>0</v>
      </c>
      <c r="U39" s="31">
        <f>U38+"00:15"</f>
        <v>1.2187500000000016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100"/>
        <v>0</v>
      </c>
      <c r="AD39" s="14">
        <f t="shared" si="470"/>
        <v>0</v>
      </c>
      <c r="AE39" s="31">
        <f>AE38+"00:15"</f>
        <v>1.2187500000000016</v>
      </c>
      <c r="AF39" s="57">
        <v>1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02"/>
        <v>1</v>
      </c>
      <c r="AN39" s="14">
        <f t="shared" si="471"/>
        <v>1</v>
      </c>
      <c r="AO39" s="31">
        <f>AO38+"00:15"</f>
        <v>1.2187500000000016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04"/>
        <v>0</v>
      </c>
      <c r="AX39" s="14">
        <f t="shared" si="472"/>
        <v>0</v>
      </c>
      <c r="AY39" s="31">
        <f>AY38+"00:15"</f>
        <v>1.2187500000000016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06"/>
        <v>0</v>
      </c>
      <c r="BH39" s="14">
        <f t="shared" si="473"/>
        <v>0</v>
      </c>
      <c r="BI39" s="31">
        <f>BI38+"00:15"</f>
        <v>1.2187500000000016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108"/>
        <v>0</v>
      </c>
      <c r="BR39" s="14">
        <f t="shared" si="474"/>
        <v>0</v>
      </c>
      <c r="BS39" s="31">
        <f>BS38+"00:15"</f>
        <v>1.2187500000000016</v>
      </c>
      <c r="BT39" s="57">
        <v>34</v>
      </c>
      <c r="BU39" s="57">
        <v>10</v>
      </c>
      <c r="BV39" s="57">
        <v>5</v>
      </c>
      <c r="BW39" s="57">
        <v>0</v>
      </c>
      <c r="BX39" s="57">
        <v>10</v>
      </c>
      <c r="BY39" s="57">
        <v>6</v>
      </c>
      <c r="BZ39" s="57">
        <v>2</v>
      </c>
      <c r="CA39" s="14">
        <f t="shared" si="110"/>
        <v>67</v>
      </c>
      <c r="CB39" s="14">
        <f t="shared" si="475"/>
        <v>74.300000000000011</v>
      </c>
      <c r="CC39" s="31">
        <f>CC38+"00:15"</f>
        <v>1.2187500000000016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12"/>
        <v>0</v>
      </c>
      <c r="CL39" s="14">
        <f t="shared" si="476"/>
        <v>0</v>
      </c>
      <c r="CM39" s="31">
        <f>CM38+"00:15"</f>
        <v>1.2187500000000016</v>
      </c>
      <c r="CN39" s="57">
        <f t="shared" si="306"/>
        <v>35</v>
      </c>
      <c r="CO39" s="57">
        <f t="shared" si="306"/>
        <v>10</v>
      </c>
      <c r="CP39" s="57">
        <f t="shared" si="306"/>
        <v>5</v>
      </c>
      <c r="CQ39" s="57">
        <f t="shared" si="306"/>
        <v>0</v>
      </c>
      <c r="CR39" s="57">
        <f t="shared" si="306"/>
        <v>10</v>
      </c>
      <c r="CS39" s="57">
        <f t="shared" si="306"/>
        <v>6</v>
      </c>
      <c r="CT39" s="57">
        <f t="shared" si="306"/>
        <v>2</v>
      </c>
      <c r="CU39" s="14">
        <f t="shared" si="306"/>
        <v>68</v>
      </c>
      <c r="CV39" s="14">
        <f t="shared" si="477"/>
        <v>75.300000000000011</v>
      </c>
      <c r="CW39" s="31">
        <f>CW38+"00:15"</f>
        <v>1.2187500000000016</v>
      </c>
      <c r="CX39" s="57">
        <f t="shared" si="294"/>
        <v>38</v>
      </c>
      <c r="CY39" s="57">
        <f t="shared" si="294"/>
        <v>6</v>
      </c>
      <c r="CZ39" s="57">
        <f t="shared" si="294"/>
        <v>2</v>
      </c>
      <c r="DA39" s="57">
        <f t="shared" si="294"/>
        <v>0</v>
      </c>
      <c r="DB39" s="57">
        <f t="shared" si="294"/>
        <v>10</v>
      </c>
      <c r="DC39" s="57">
        <f t="shared" si="294"/>
        <v>0</v>
      </c>
      <c r="DD39" s="57">
        <f t="shared" si="294"/>
        <v>0</v>
      </c>
      <c r="DE39" s="14">
        <f t="shared" si="294"/>
        <v>56</v>
      </c>
      <c r="DF39" s="14">
        <f t="shared" si="478"/>
        <v>67</v>
      </c>
      <c r="DG39" s="31">
        <f>DG38+"00:15"</f>
        <v>1.2187500000000016</v>
      </c>
      <c r="DH39" s="57">
        <f t="shared" si="295"/>
        <v>0</v>
      </c>
      <c r="DI39" s="57">
        <f t="shared" si="295"/>
        <v>0</v>
      </c>
      <c r="DJ39" s="57">
        <f t="shared" si="295"/>
        <v>0</v>
      </c>
      <c r="DK39" s="57">
        <f t="shared" si="295"/>
        <v>0</v>
      </c>
      <c r="DL39" s="57">
        <f t="shared" si="295"/>
        <v>0</v>
      </c>
      <c r="DM39" s="57">
        <f t="shared" si="295"/>
        <v>0</v>
      </c>
      <c r="DN39" s="57">
        <f t="shared" si="295"/>
        <v>0</v>
      </c>
      <c r="DO39" s="14">
        <f t="shared" si="295"/>
        <v>0</v>
      </c>
      <c r="DP39" s="14">
        <f t="shared" si="479"/>
        <v>0</v>
      </c>
      <c r="DQ39" s="31">
        <f>DQ38+"00:15"</f>
        <v>1.2187500000000016</v>
      </c>
      <c r="DR39" s="57">
        <f t="shared" si="22"/>
        <v>1</v>
      </c>
      <c r="DS39" s="57">
        <f t="shared" si="15"/>
        <v>0</v>
      </c>
      <c r="DT39" s="57">
        <f t="shared" si="15"/>
        <v>0</v>
      </c>
      <c r="DU39" s="57">
        <f t="shared" si="15"/>
        <v>0</v>
      </c>
      <c r="DV39" s="57">
        <f t="shared" si="15"/>
        <v>0</v>
      </c>
      <c r="DW39" s="57">
        <f t="shared" si="15"/>
        <v>0</v>
      </c>
      <c r="DX39" s="57">
        <f t="shared" si="15"/>
        <v>0</v>
      </c>
      <c r="DY39" s="14">
        <f t="shared" si="15"/>
        <v>1</v>
      </c>
      <c r="DZ39" s="14">
        <f t="shared" si="480"/>
        <v>1</v>
      </c>
      <c r="EA39" s="31">
        <f>EA38+"00:15"</f>
        <v>1.2187500000000016</v>
      </c>
      <c r="EB39" s="57">
        <f t="shared" si="23"/>
        <v>38</v>
      </c>
      <c r="EC39" s="57">
        <f t="shared" si="17"/>
        <v>6</v>
      </c>
      <c r="ED39" s="57">
        <f t="shared" si="17"/>
        <v>2</v>
      </c>
      <c r="EE39" s="57">
        <f t="shared" si="17"/>
        <v>0</v>
      </c>
      <c r="EF39" s="57">
        <f t="shared" si="17"/>
        <v>10</v>
      </c>
      <c r="EG39" s="57">
        <f t="shared" si="17"/>
        <v>0</v>
      </c>
      <c r="EH39" s="57">
        <f t="shared" si="17"/>
        <v>0</v>
      </c>
      <c r="EI39" s="14">
        <f t="shared" si="17"/>
        <v>56</v>
      </c>
      <c r="EJ39" s="14">
        <f t="shared" si="481"/>
        <v>67</v>
      </c>
      <c r="EK39" s="31">
        <f>EK38+"00:15"</f>
        <v>1.2187500000000016</v>
      </c>
      <c r="EL39" s="57">
        <f t="shared" si="24"/>
        <v>34</v>
      </c>
      <c r="EM39" s="57">
        <f t="shared" si="19"/>
        <v>10</v>
      </c>
      <c r="EN39" s="57">
        <f t="shared" si="19"/>
        <v>5</v>
      </c>
      <c r="EO39" s="57">
        <f t="shared" si="19"/>
        <v>0</v>
      </c>
      <c r="EP39" s="57">
        <f t="shared" si="19"/>
        <v>10</v>
      </c>
      <c r="EQ39" s="57">
        <f t="shared" si="19"/>
        <v>6</v>
      </c>
      <c r="ER39" s="57">
        <f t="shared" si="19"/>
        <v>2</v>
      </c>
      <c r="ES39" s="14">
        <f t="shared" si="19"/>
        <v>67</v>
      </c>
      <c r="ET39" s="14">
        <f t="shared" si="482"/>
        <v>74.300000000000011</v>
      </c>
    </row>
    <row r="40" spans="1:150" x14ac:dyDescent="0.25">
      <c r="A40" s="31">
        <f t="shared" ref="A40:A41" si="483">A39+"00:15"</f>
        <v>0.22916666666666657</v>
      </c>
      <c r="B40" s="57">
        <v>39</v>
      </c>
      <c r="C40" s="57">
        <v>5</v>
      </c>
      <c r="D40" s="57">
        <v>0</v>
      </c>
      <c r="E40" s="57">
        <v>0</v>
      </c>
      <c r="F40" s="57">
        <v>10</v>
      </c>
      <c r="G40" s="57">
        <v>0</v>
      </c>
      <c r="H40" s="57">
        <v>2</v>
      </c>
      <c r="I40" s="14">
        <f t="shared" si="96"/>
        <v>56</v>
      </c>
      <c r="J40" s="14">
        <f t="shared" si="467"/>
        <v>64.400000000000006</v>
      </c>
      <c r="K40" s="31">
        <f t="shared" ref="K40:K41" si="484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68"/>
        <v>0</v>
      </c>
      <c r="T40" s="14">
        <f t="shared" si="469"/>
        <v>0</v>
      </c>
      <c r="U40" s="31">
        <f t="shared" ref="U40:U41" si="485">U39+"00:15"</f>
        <v>1.2291666666666683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100"/>
        <v>0</v>
      </c>
      <c r="AD40" s="14">
        <f t="shared" si="470"/>
        <v>0</v>
      </c>
      <c r="AE40" s="31">
        <f t="shared" ref="AE40:AE41" si="486">AE39+"00:15"</f>
        <v>1.2291666666666683</v>
      </c>
      <c r="AF40" s="57">
        <v>1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102"/>
        <v>1</v>
      </c>
      <c r="AN40" s="14">
        <f t="shared" si="471"/>
        <v>1</v>
      </c>
      <c r="AO40" s="31">
        <f t="shared" ref="AO40:AO41" si="487">AO39+"00:15"</f>
        <v>1.2291666666666683</v>
      </c>
      <c r="AP40" s="57">
        <v>1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04"/>
        <v>1</v>
      </c>
      <c r="AX40" s="14">
        <f t="shared" si="472"/>
        <v>1</v>
      </c>
      <c r="AY40" s="31">
        <f t="shared" ref="AY40:AY41" si="488">AY39+"00:15"</f>
        <v>1.2291666666666683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06"/>
        <v>0</v>
      </c>
      <c r="BH40" s="14">
        <f t="shared" si="473"/>
        <v>0</v>
      </c>
      <c r="BI40" s="31">
        <f t="shared" ref="BI40:BI41" si="489">BI39+"00:15"</f>
        <v>1.2291666666666683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108"/>
        <v>0</v>
      </c>
      <c r="BR40" s="14">
        <f t="shared" si="474"/>
        <v>0</v>
      </c>
      <c r="BS40" s="31">
        <f t="shared" ref="BS40:BS41" si="490">BS39+"00:15"</f>
        <v>1.2291666666666683</v>
      </c>
      <c r="BT40" s="57">
        <v>38</v>
      </c>
      <c r="BU40" s="57">
        <v>11</v>
      </c>
      <c r="BV40" s="57">
        <v>2</v>
      </c>
      <c r="BW40" s="57">
        <v>1</v>
      </c>
      <c r="BX40" s="57">
        <v>12</v>
      </c>
      <c r="BY40" s="57">
        <v>12</v>
      </c>
      <c r="BZ40" s="57">
        <v>8</v>
      </c>
      <c r="CA40" s="14">
        <f t="shared" si="110"/>
        <v>84</v>
      </c>
      <c r="CB40" s="14">
        <f t="shared" si="475"/>
        <v>84.699999999999989</v>
      </c>
      <c r="CC40" s="31">
        <f t="shared" ref="CC40:CC41" si="491">CC39+"00:15"</f>
        <v>1.2291666666666683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12"/>
        <v>0</v>
      </c>
      <c r="CL40" s="14">
        <f t="shared" si="476"/>
        <v>0</v>
      </c>
      <c r="CM40" s="31">
        <f t="shared" ref="CM40:CM41" si="492">CM39+"00:15"</f>
        <v>1.2291666666666683</v>
      </c>
      <c r="CN40" s="57">
        <f t="shared" si="306"/>
        <v>39</v>
      </c>
      <c r="CO40" s="57">
        <f t="shared" si="306"/>
        <v>11</v>
      </c>
      <c r="CP40" s="57">
        <f t="shared" si="306"/>
        <v>2</v>
      </c>
      <c r="CQ40" s="57">
        <f t="shared" si="306"/>
        <v>1</v>
      </c>
      <c r="CR40" s="57">
        <f t="shared" si="306"/>
        <v>12</v>
      </c>
      <c r="CS40" s="57">
        <f t="shared" si="306"/>
        <v>12</v>
      </c>
      <c r="CT40" s="57">
        <f t="shared" si="306"/>
        <v>8</v>
      </c>
      <c r="CU40" s="14">
        <f t="shared" si="306"/>
        <v>85</v>
      </c>
      <c r="CV40" s="14">
        <f t="shared" si="477"/>
        <v>85.699999999999989</v>
      </c>
      <c r="CW40" s="31">
        <f t="shared" ref="CW40:CW41" si="493">CW39+"00:15"</f>
        <v>1.2291666666666683</v>
      </c>
      <c r="CX40" s="57">
        <f t="shared" si="294"/>
        <v>39</v>
      </c>
      <c r="CY40" s="57">
        <f t="shared" si="294"/>
        <v>5</v>
      </c>
      <c r="CZ40" s="57">
        <f t="shared" si="294"/>
        <v>0</v>
      </c>
      <c r="DA40" s="57">
        <f t="shared" si="294"/>
        <v>0</v>
      </c>
      <c r="DB40" s="57">
        <f t="shared" si="294"/>
        <v>10</v>
      </c>
      <c r="DC40" s="57">
        <f t="shared" si="294"/>
        <v>0</v>
      </c>
      <c r="DD40" s="57">
        <f t="shared" si="294"/>
        <v>2</v>
      </c>
      <c r="DE40" s="14">
        <f t="shared" si="294"/>
        <v>56</v>
      </c>
      <c r="DF40" s="14">
        <f t="shared" si="478"/>
        <v>64.400000000000006</v>
      </c>
      <c r="DG40" s="31">
        <f t="shared" ref="DG40:DG41" si="494">DG39+"00:15"</f>
        <v>1.2291666666666683</v>
      </c>
      <c r="DH40" s="57">
        <f t="shared" si="295"/>
        <v>0</v>
      </c>
      <c r="DI40" s="57">
        <f t="shared" si="295"/>
        <v>0</v>
      </c>
      <c r="DJ40" s="57">
        <f t="shared" si="295"/>
        <v>0</v>
      </c>
      <c r="DK40" s="57">
        <f t="shared" si="295"/>
        <v>0</v>
      </c>
      <c r="DL40" s="57">
        <f t="shared" si="295"/>
        <v>0</v>
      </c>
      <c r="DM40" s="57">
        <f t="shared" si="295"/>
        <v>0</v>
      </c>
      <c r="DN40" s="57">
        <f t="shared" si="295"/>
        <v>0</v>
      </c>
      <c r="DO40" s="14">
        <f t="shared" si="295"/>
        <v>0</v>
      </c>
      <c r="DP40" s="14">
        <f t="shared" si="479"/>
        <v>0</v>
      </c>
      <c r="DQ40" s="31">
        <f t="shared" ref="DQ40:DQ41" si="495">DQ39+"00:15"</f>
        <v>1.2291666666666683</v>
      </c>
      <c r="DR40" s="57">
        <f t="shared" si="22"/>
        <v>2</v>
      </c>
      <c r="DS40" s="57">
        <f t="shared" si="15"/>
        <v>0</v>
      </c>
      <c r="DT40" s="57">
        <f t="shared" si="15"/>
        <v>0</v>
      </c>
      <c r="DU40" s="57">
        <f t="shared" si="15"/>
        <v>0</v>
      </c>
      <c r="DV40" s="57">
        <f t="shared" si="15"/>
        <v>0</v>
      </c>
      <c r="DW40" s="57">
        <f t="shared" si="15"/>
        <v>0</v>
      </c>
      <c r="DX40" s="57">
        <f t="shared" si="15"/>
        <v>0</v>
      </c>
      <c r="DY40" s="14">
        <f t="shared" si="15"/>
        <v>2</v>
      </c>
      <c r="DZ40" s="14">
        <f t="shared" si="480"/>
        <v>2</v>
      </c>
      <c r="EA40" s="31">
        <f t="shared" ref="EA40:EA41" si="496">EA39+"00:15"</f>
        <v>1.2291666666666683</v>
      </c>
      <c r="EB40" s="57">
        <f t="shared" si="23"/>
        <v>40</v>
      </c>
      <c r="EC40" s="57">
        <f t="shared" si="17"/>
        <v>5</v>
      </c>
      <c r="ED40" s="57">
        <f t="shared" si="17"/>
        <v>0</v>
      </c>
      <c r="EE40" s="57">
        <f t="shared" si="17"/>
        <v>0</v>
      </c>
      <c r="EF40" s="57">
        <f t="shared" si="17"/>
        <v>10</v>
      </c>
      <c r="EG40" s="57">
        <f t="shared" si="17"/>
        <v>0</v>
      </c>
      <c r="EH40" s="57">
        <f t="shared" si="17"/>
        <v>2</v>
      </c>
      <c r="EI40" s="14">
        <f t="shared" si="17"/>
        <v>57</v>
      </c>
      <c r="EJ40" s="14">
        <f t="shared" si="481"/>
        <v>65.400000000000006</v>
      </c>
      <c r="EK40" s="31">
        <f t="shared" ref="EK40:EK41" si="497">EK39+"00:15"</f>
        <v>1.2291666666666683</v>
      </c>
      <c r="EL40" s="57">
        <f t="shared" si="24"/>
        <v>38</v>
      </c>
      <c r="EM40" s="57">
        <f t="shared" si="19"/>
        <v>11</v>
      </c>
      <c r="EN40" s="57">
        <f t="shared" si="19"/>
        <v>2</v>
      </c>
      <c r="EO40" s="57">
        <f t="shared" si="19"/>
        <v>1</v>
      </c>
      <c r="EP40" s="57">
        <f t="shared" si="19"/>
        <v>12</v>
      </c>
      <c r="EQ40" s="57">
        <f t="shared" si="19"/>
        <v>12</v>
      </c>
      <c r="ER40" s="57">
        <f t="shared" si="19"/>
        <v>8</v>
      </c>
      <c r="ES40" s="14">
        <f t="shared" si="19"/>
        <v>84</v>
      </c>
      <c r="ET40" s="14">
        <f t="shared" si="482"/>
        <v>84.699999999999989</v>
      </c>
    </row>
    <row r="41" spans="1:150" ht="13" thickBot="1" x14ac:dyDescent="0.3">
      <c r="A41" s="31">
        <f t="shared" si="483"/>
        <v>0.23958333333333323</v>
      </c>
      <c r="B41" s="57">
        <v>32</v>
      </c>
      <c r="C41" s="57">
        <v>8</v>
      </c>
      <c r="D41" s="57">
        <v>3</v>
      </c>
      <c r="E41" s="57">
        <v>1</v>
      </c>
      <c r="F41" s="57">
        <v>10</v>
      </c>
      <c r="G41" s="57">
        <v>1</v>
      </c>
      <c r="H41" s="57">
        <v>0</v>
      </c>
      <c r="I41" s="14">
        <f t="shared" si="96"/>
        <v>55</v>
      </c>
      <c r="J41" s="14">
        <f t="shared" si="467"/>
        <v>67.2</v>
      </c>
      <c r="K41" s="31">
        <f t="shared" si="484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68"/>
        <v>0</v>
      </c>
      <c r="T41" s="14">
        <f t="shared" si="469"/>
        <v>0</v>
      </c>
      <c r="U41" s="31">
        <f t="shared" si="485"/>
        <v>1.239583333333335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100"/>
        <v>0</v>
      </c>
      <c r="AD41" s="14">
        <f t="shared" si="470"/>
        <v>0</v>
      </c>
      <c r="AE41" s="31">
        <f t="shared" si="486"/>
        <v>1.239583333333335</v>
      </c>
      <c r="AF41" s="57">
        <v>1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02"/>
        <v>1</v>
      </c>
      <c r="AN41" s="14">
        <f t="shared" si="471"/>
        <v>1</v>
      </c>
      <c r="AO41" s="31">
        <f t="shared" si="487"/>
        <v>1.239583333333335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104"/>
        <v>0</v>
      </c>
      <c r="AX41" s="14">
        <f t="shared" si="472"/>
        <v>0</v>
      </c>
      <c r="AY41" s="31">
        <f t="shared" si="488"/>
        <v>1.239583333333335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06"/>
        <v>0</v>
      </c>
      <c r="BH41" s="14">
        <f t="shared" si="473"/>
        <v>0</v>
      </c>
      <c r="BI41" s="31">
        <f t="shared" si="489"/>
        <v>1.239583333333335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108"/>
        <v>0</v>
      </c>
      <c r="BR41" s="14">
        <f t="shared" si="474"/>
        <v>0</v>
      </c>
      <c r="BS41" s="31">
        <f t="shared" si="490"/>
        <v>1.239583333333335</v>
      </c>
      <c r="BT41" s="57">
        <v>56</v>
      </c>
      <c r="BU41" s="57">
        <v>22</v>
      </c>
      <c r="BV41" s="57">
        <v>6</v>
      </c>
      <c r="BW41" s="57">
        <v>0</v>
      </c>
      <c r="BX41" s="57">
        <v>10</v>
      </c>
      <c r="BY41" s="57">
        <v>6</v>
      </c>
      <c r="BZ41" s="57">
        <v>5</v>
      </c>
      <c r="CA41" s="14">
        <f t="shared" si="110"/>
        <v>105</v>
      </c>
      <c r="CB41" s="14">
        <f t="shared" si="475"/>
        <v>110.4</v>
      </c>
      <c r="CC41" s="31">
        <f t="shared" si="491"/>
        <v>1.239583333333335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12"/>
        <v>0</v>
      </c>
      <c r="CL41" s="14">
        <f t="shared" si="476"/>
        <v>0</v>
      </c>
      <c r="CM41" s="31">
        <f t="shared" si="492"/>
        <v>1.239583333333335</v>
      </c>
      <c r="CN41" s="57">
        <f t="shared" si="306"/>
        <v>57</v>
      </c>
      <c r="CO41" s="57">
        <f t="shared" si="306"/>
        <v>22</v>
      </c>
      <c r="CP41" s="57">
        <f t="shared" si="306"/>
        <v>6</v>
      </c>
      <c r="CQ41" s="57">
        <f t="shared" si="306"/>
        <v>0</v>
      </c>
      <c r="CR41" s="57">
        <f t="shared" si="306"/>
        <v>10</v>
      </c>
      <c r="CS41" s="57">
        <f t="shared" si="306"/>
        <v>6</v>
      </c>
      <c r="CT41" s="57">
        <f t="shared" si="306"/>
        <v>5</v>
      </c>
      <c r="CU41" s="14">
        <f t="shared" si="306"/>
        <v>106</v>
      </c>
      <c r="CV41" s="14">
        <f t="shared" si="477"/>
        <v>111.4</v>
      </c>
      <c r="CW41" s="31">
        <f t="shared" si="493"/>
        <v>1.239583333333335</v>
      </c>
      <c r="CX41" s="57">
        <f t="shared" si="294"/>
        <v>32</v>
      </c>
      <c r="CY41" s="57">
        <f t="shared" si="294"/>
        <v>8</v>
      </c>
      <c r="CZ41" s="57">
        <f t="shared" si="294"/>
        <v>3</v>
      </c>
      <c r="DA41" s="57">
        <f t="shared" si="294"/>
        <v>1</v>
      </c>
      <c r="DB41" s="57">
        <f t="shared" si="294"/>
        <v>10</v>
      </c>
      <c r="DC41" s="57">
        <f t="shared" si="294"/>
        <v>1</v>
      </c>
      <c r="DD41" s="57">
        <f t="shared" si="294"/>
        <v>0</v>
      </c>
      <c r="DE41" s="14">
        <f t="shared" si="294"/>
        <v>55</v>
      </c>
      <c r="DF41" s="14">
        <f t="shared" si="478"/>
        <v>67.2</v>
      </c>
      <c r="DG41" s="31">
        <f t="shared" si="494"/>
        <v>1.239583333333335</v>
      </c>
      <c r="DH41" s="57">
        <f t="shared" si="295"/>
        <v>0</v>
      </c>
      <c r="DI41" s="57">
        <f t="shared" si="295"/>
        <v>0</v>
      </c>
      <c r="DJ41" s="57">
        <f t="shared" si="295"/>
        <v>0</v>
      </c>
      <c r="DK41" s="57">
        <f t="shared" si="295"/>
        <v>0</v>
      </c>
      <c r="DL41" s="57">
        <f t="shared" si="295"/>
        <v>0</v>
      </c>
      <c r="DM41" s="57">
        <f t="shared" si="295"/>
        <v>0</v>
      </c>
      <c r="DN41" s="57">
        <f t="shared" si="295"/>
        <v>0</v>
      </c>
      <c r="DO41" s="14">
        <f t="shared" si="295"/>
        <v>0</v>
      </c>
      <c r="DP41" s="14">
        <f t="shared" si="479"/>
        <v>0</v>
      </c>
      <c r="DQ41" s="31">
        <f t="shared" si="495"/>
        <v>1.239583333333335</v>
      </c>
      <c r="DR41" s="57">
        <f t="shared" si="22"/>
        <v>1</v>
      </c>
      <c r="DS41" s="57">
        <f t="shared" si="15"/>
        <v>0</v>
      </c>
      <c r="DT41" s="57">
        <f t="shared" si="15"/>
        <v>0</v>
      </c>
      <c r="DU41" s="57">
        <f t="shared" si="15"/>
        <v>0</v>
      </c>
      <c r="DV41" s="57">
        <f t="shared" si="15"/>
        <v>0</v>
      </c>
      <c r="DW41" s="57">
        <f t="shared" si="15"/>
        <v>0</v>
      </c>
      <c r="DX41" s="57">
        <f t="shared" si="15"/>
        <v>0</v>
      </c>
      <c r="DY41" s="14">
        <f t="shared" si="15"/>
        <v>1</v>
      </c>
      <c r="DZ41" s="14">
        <f t="shared" si="480"/>
        <v>1</v>
      </c>
      <c r="EA41" s="31">
        <f t="shared" si="496"/>
        <v>1.239583333333335</v>
      </c>
      <c r="EB41" s="57">
        <f t="shared" si="23"/>
        <v>32</v>
      </c>
      <c r="EC41" s="57">
        <f t="shared" si="17"/>
        <v>8</v>
      </c>
      <c r="ED41" s="57">
        <f t="shared" si="17"/>
        <v>3</v>
      </c>
      <c r="EE41" s="57">
        <f t="shared" si="17"/>
        <v>1</v>
      </c>
      <c r="EF41" s="57">
        <f t="shared" si="17"/>
        <v>10</v>
      </c>
      <c r="EG41" s="57">
        <f t="shared" si="17"/>
        <v>1</v>
      </c>
      <c r="EH41" s="57">
        <f t="shared" si="17"/>
        <v>0</v>
      </c>
      <c r="EI41" s="14">
        <f t="shared" si="17"/>
        <v>55</v>
      </c>
      <c r="EJ41" s="14">
        <f t="shared" si="481"/>
        <v>67.2</v>
      </c>
      <c r="EK41" s="31">
        <f t="shared" si="497"/>
        <v>1.239583333333335</v>
      </c>
      <c r="EL41" s="57">
        <f t="shared" si="24"/>
        <v>56</v>
      </c>
      <c r="EM41" s="57">
        <f t="shared" si="19"/>
        <v>22</v>
      </c>
      <c r="EN41" s="57">
        <f t="shared" si="19"/>
        <v>6</v>
      </c>
      <c r="EO41" s="57">
        <f t="shared" si="19"/>
        <v>0</v>
      </c>
      <c r="EP41" s="57">
        <f t="shared" si="19"/>
        <v>10</v>
      </c>
      <c r="EQ41" s="57">
        <f t="shared" si="19"/>
        <v>6</v>
      </c>
      <c r="ER41" s="57">
        <f t="shared" si="19"/>
        <v>5</v>
      </c>
      <c r="ES41" s="14">
        <f t="shared" si="19"/>
        <v>105</v>
      </c>
      <c r="ET41" s="14">
        <f t="shared" si="482"/>
        <v>110.4</v>
      </c>
    </row>
    <row r="42" spans="1:150" ht="13.5" thickTop="1" thickBot="1" x14ac:dyDescent="0.3">
      <c r="A42" s="32" t="s">
        <v>5</v>
      </c>
      <c r="B42" s="2">
        <f>SUM(B38:B41)</f>
        <v>143</v>
      </c>
      <c r="C42" s="2">
        <f t="shared" ref="C42" si="498">SUM(C38:C41)</f>
        <v>24</v>
      </c>
      <c r="D42" s="2">
        <f t="shared" ref="D42" si="499">SUM(D38:D41)</f>
        <v>6</v>
      </c>
      <c r="E42" s="2">
        <f t="shared" ref="E42" si="500">SUM(E38:E41)</f>
        <v>1</v>
      </c>
      <c r="F42" s="2">
        <f t="shared" ref="F42" si="501">SUM(F38:F41)</f>
        <v>40</v>
      </c>
      <c r="G42" s="2">
        <f t="shared" ref="G42" si="502">SUM(G38:G41)</f>
        <v>1</v>
      </c>
      <c r="H42" s="2">
        <f t="shared" ref="H42" si="503">SUM(H38:H41)</f>
        <v>2</v>
      </c>
      <c r="I42" s="15">
        <f t="shared" ref="I42" si="504">SUM(I38:I41)</f>
        <v>217</v>
      </c>
      <c r="J42" s="33">
        <f>B42+C42+D42*1.5+E42*2.3+F42*2+G42*0.4+H42*0.2</f>
        <v>259.09999999999997</v>
      </c>
      <c r="K42" s="32" t="s">
        <v>5</v>
      </c>
      <c r="L42" s="2">
        <f>SUM(L38:L41)</f>
        <v>1</v>
      </c>
      <c r="M42" s="2">
        <f t="shared" ref="M42" si="505">SUM(M38:M41)</f>
        <v>0</v>
      </c>
      <c r="N42" s="2">
        <f t="shared" ref="N42" si="506">SUM(N38:N41)</f>
        <v>0</v>
      </c>
      <c r="O42" s="2">
        <f t="shared" ref="O42" si="507">SUM(O38:O41)</f>
        <v>0</v>
      </c>
      <c r="P42" s="2">
        <f t="shared" ref="P42" si="508">SUM(P38:P41)</f>
        <v>0</v>
      </c>
      <c r="Q42" s="2">
        <f t="shared" ref="Q42" si="509">SUM(Q38:Q41)</f>
        <v>0</v>
      </c>
      <c r="R42" s="2">
        <f t="shared" ref="R42:S42" si="510">SUM(R38:R41)</f>
        <v>0</v>
      </c>
      <c r="S42" s="15">
        <f t="shared" si="510"/>
        <v>1</v>
      </c>
      <c r="T42" s="33">
        <f>L42+M42+N42*1.5+O42*2.3+P42*2+Q42*0.4+R42*0.2</f>
        <v>1</v>
      </c>
      <c r="U42" s="32" t="s">
        <v>5</v>
      </c>
      <c r="V42" s="2">
        <f>SUM(V38:V41)</f>
        <v>0</v>
      </c>
      <c r="W42" s="2">
        <f t="shared" ref="W42" si="511">SUM(W38:W41)</f>
        <v>0</v>
      </c>
      <c r="X42" s="2">
        <f t="shared" ref="X42" si="512">SUM(X38:X41)</f>
        <v>0</v>
      </c>
      <c r="Y42" s="2">
        <f t="shared" ref="Y42" si="513">SUM(Y38:Y41)</f>
        <v>0</v>
      </c>
      <c r="Z42" s="2">
        <f t="shared" ref="Z42" si="514">SUM(Z38:Z41)</f>
        <v>0</v>
      </c>
      <c r="AA42" s="2">
        <f t="shared" ref="AA42" si="515">SUM(AA38:AA41)</f>
        <v>0</v>
      </c>
      <c r="AB42" s="2">
        <f t="shared" ref="AB42" si="516">SUM(AB38:AB41)</f>
        <v>0</v>
      </c>
      <c r="AC42" s="15">
        <f t="shared" ref="AC42" si="517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4</v>
      </c>
      <c r="AG42" s="2">
        <f t="shared" ref="AG42" si="518">SUM(AG38:AG41)</f>
        <v>0</v>
      </c>
      <c r="AH42" s="2">
        <f t="shared" ref="AH42" si="519">SUM(AH38:AH41)</f>
        <v>0</v>
      </c>
      <c r="AI42" s="2">
        <f t="shared" ref="AI42" si="520">SUM(AI38:AI41)</f>
        <v>0</v>
      </c>
      <c r="AJ42" s="2">
        <f t="shared" ref="AJ42" si="521">SUM(AJ38:AJ41)</f>
        <v>0</v>
      </c>
      <c r="AK42" s="2">
        <f t="shared" ref="AK42" si="522">SUM(AK38:AK41)</f>
        <v>0</v>
      </c>
      <c r="AL42" s="2">
        <f t="shared" ref="AL42" si="523">SUM(AL38:AL41)</f>
        <v>0</v>
      </c>
      <c r="AM42" s="15">
        <f t="shared" ref="AM42" si="524">SUM(AM38:AM41)</f>
        <v>4</v>
      </c>
      <c r="AN42" s="33">
        <f>AF42+AG42+AH42*1.5+AI42*2.3+AJ42*2+AK42*0.4+AL42*0.2</f>
        <v>4</v>
      </c>
      <c r="AO42" s="32" t="s">
        <v>5</v>
      </c>
      <c r="AP42" s="2">
        <f>SUM(AP38:AP41)</f>
        <v>1</v>
      </c>
      <c r="AQ42" s="2">
        <f t="shared" ref="AQ42" si="525">SUM(AQ38:AQ41)</f>
        <v>0</v>
      </c>
      <c r="AR42" s="2">
        <f t="shared" ref="AR42" si="526">SUM(AR38:AR41)</f>
        <v>0</v>
      </c>
      <c r="AS42" s="2">
        <f t="shared" ref="AS42" si="527">SUM(AS38:AS41)</f>
        <v>0</v>
      </c>
      <c r="AT42" s="2">
        <f t="shared" ref="AT42" si="528">SUM(AT38:AT41)</f>
        <v>0</v>
      </c>
      <c r="AU42" s="2">
        <f t="shared" ref="AU42" si="529">SUM(AU38:AU41)</f>
        <v>0</v>
      </c>
      <c r="AV42" s="2">
        <f t="shared" ref="AV42" si="530">SUM(AV38:AV41)</f>
        <v>0</v>
      </c>
      <c r="AW42" s="15">
        <f t="shared" ref="AW42" si="531">SUM(AW38:AW41)</f>
        <v>1</v>
      </c>
      <c r="AX42" s="33">
        <f>AP42+AQ42+AR42*1.5+AS42*2.3+AT42*2+AU42*0.4+AV42*0.2</f>
        <v>1</v>
      </c>
      <c r="AY42" s="32" t="s">
        <v>5</v>
      </c>
      <c r="AZ42" s="2">
        <f>SUM(AZ38:AZ41)</f>
        <v>0</v>
      </c>
      <c r="BA42" s="2">
        <f t="shared" ref="BA42" si="532">SUM(BA38:BA41)</f>
        <v>0</v>
      </c>
      <c r="BB42" s="2">
        <f t="shared" ref="BB42" si="533">SUM(BB38:BB41)</f>
        <v>0</v>
      </c>
      <c r="BC42" s="2">
        <f t="shared" ref="BC42" si="534">SUM(BC38:BC41)</f>
        <v>0</v>
      </c>
      <c r="BD42" s="2">
        <f t="shared" ref="BD42" si="535">SUM(BD38:BD41)</f>
        <v>0</v>
      </c>
      <c r="BE42" s="2">
        <f t="shared" ref="BE42" si="536">SUM(BE38:BE41)</f>
        <v>0</v>
      </c>
      <c r="BF42" s="2">
        <f t="shared" ref="BF42" si="537">SUM(BF38:BF41)</f>
        <v>0</v>
      </c>
      <c r="BG42" s="15">
        <f t="shared" ref="BG42" si="538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39">SUM(BK38:BK41)</f>
        <v>0</v>
      </c>
      <c r="BL42" s="2">
        <f t="shared" ref="BL42" si="540">SUM(BL38:BL41)</f>
        <v>0</v>
      </c>
      <c r="BM42" s="2">
        <f t="shared" ref="BM42" si="541">SUM(BM38:BM41)</f>
        <v>0</v>
      </c>
      <c r="BN42" s="2">
        <f t="shared" ref="BN42" si="542">SUM(BN38:BN41)</f>
        <v>0</v>
      </c>
      <c r="BO42" s="2">
        <f t="shared" ref="BO42" si="543">SUM(BO38:BO41)</f>
        <v>0</v>
      </c>
      <c r="BP42" s="2">
        <f t="shared" ref="BP42" si="544">SUM(BP38:BP41)</f>
        <v>0</v>
      </c>
      <c r="BQ42" s="15">
        <f t="shared" ref="BQ42" si="545">SUM(BQ38:BQ41)</f>
        <v>0</v>
      </c>
      <c r="BR42" s="33">
        <f>BJ42+BK42+BL42*1.5+BM42*2.3+BN42*2+BO42*0.4+BP42*0.2</f>
        <v>0</v>
      </c>
      <c r="BS42" s="32" t="s">
        <v>5</v>
      </c>
      <c r="BT42" s="2">
        <f>SUM(BT38:BT41)</f>
        <v>158</v>
      </c>
      <c r="BU42" s="2">
        <f t="shared" ref="BU42" si="546">SUM(BU38:BU41)</f>
        <v>55</v>
      </c>
      <c r="BV42" s="2">
        <f t="shared" ref="BV42" si="547">SUM(BV38:BV41)</f>
        <v>19</v>
      </c>
      <c r="BW42" s="2">
        <f t="shared" ref="BW42" si="548">SUM(BW38:BW41)</f>
        <v>3</v>
      </c>
      <c r="BX42" s="2">
        <f t="shared" ref="BX42" si="549">SUM(BX38:BX41)</f>
        <v>46</v>
      </c>
      <c r="BY42" s="2">
        <f t="shared" ref="BY42" si="550">SUM(BY38:BY41)</f>
        <v>28</v>
      </c>
      <c r="BZ42" s="2">
        <f t="shared" ref="BZ42" si="551">SUM(BZ38:BZ41)</f>
        <v>21</v>
      </c>
      <c r="CA42" s="15">
        <f t="shared" ref="CA42" si="552">SUM(CA38:CA41)</f>
        <v>330</v>
      </c>
      <c r="CB42" s="33">
        <f>BT42+BU42+BV42*1.5+BW42*2.3+BX42*2+BY42*0.4+BZ42*0.2</f>
        <v>355.79999999999995</v>
      </c>
      <c r="CC42" s="32" t="s">
        <v>5</v>
      </c>
      <c r="CD42" s="2">
        <f>SUM(CD38:CD41)</f>
        <v>0</v>
      </c>
      <c r="CE42" s="2">
        <f t="shared" ref="CE42" si="553">SUM(CE38:CE41)</f>
        <v>0</v>
      </c>
      <c r="CF42" s="2">
        <f t="shared" ref="CF42" si="554">SUM(CF38:CF41)</f>
        <v>0</v>
      </c>
      <c r="CG42" s="2">
        <f t="shared" ref="CG42" si="555">SUM(CG38:CG41)</f>
        <v>0</v>
      </c>
      <c r="CH42" s="2">
        <f t="shared" ref="CH42" si="556">SUM(CH38:CH41)</f>
        <v>0</v>
      </c>
      <c r="CI42" s="2">
        <f t="shared" ref="CI42" si="557">SUM(CI38:CI41)</f>
        <v>0</v>
      </c>
      <c r="CJ42" s="2">
        <f t="shared" ref="CJ42" si="558">SUM(CJ38:CJ41)</f>
        <v>0</v>
      </c>
      <c r="CK42" s="15">
        <f t="shared" ref="CK42" si="559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06"/>
        <v>162</v>
      </c>
      <c r="CO42" s="2">
        <f t="shared" si="306"/>
        <v>55</v>
      </c>
      <c r="CP42" s="2">
        <f t="shared" si="306"/>
        <v>19</v>
      </c>
      <c r="CQ42" s="2">
        <f t="shared" si="306"/>
        <v>3</v>
      </c>
      <c r="CR42" s="2">
        <f t="shared" si="306"/>
        <v>46</v>
      </c>
      <c r="CS42" s="2">
        <f t="shared" si="306"/>
        <v>28</v>
      </c>
      <c r="CT42" s="2">
        <f t="shared" si="306"/>
        <v>21</v>
      </c>
      <c r="CU42" s="15">
        <f t="shared" si="306"/>
        <v>334</v>
      </c>
      <c r="CV42" s="33">
        <f>CN42+CO42+CP42*1.5+CQ42*2.3+CR42*2+CS42*0.4+CT42*0.2</f>
        <v>359.79999999999995</v>
      </c>
      <c r="CW42" s="32" t="s">
        <v>5</v>
      </c>
      <c r="CX42" s="2">
        <f t="shared" si="294"/>
        <v>144</v>
      </c>
      <c r="CY42" s="2">
        <f t="shared" si="294"/>
        <v>24</v>
      </c>
      <c r="CZ42" s="2">
        <f t="shared" si="294"/>
        <v>6</v>
      </c>
      <c r="DA42" s="2">
        <f t="shared" si="294"/>
        <v>1</v>
      </c>
      <c r="DB42" s="2">
        <f t="shared" si="294"/>
        <v>40</v>
      </c>
      <c r="DC42" s="2">
        <f t="shared" si="294"/>
        <v>1</v>
      </c>
      <c r="DD42" s="2">
        <f t="shared" si="294"/>
        <v>2</v>
      </c>
      <c r="DE42" s="15">
        <f t="shared" si="294"/>
        <v>218</v>
      </c>
      <c r="DF42" s="33">
        <f>CX42+CY42+CZ42*1.5+DA42*2.3+DB42*2+DC42*0.4+DD42*0.2</f>
        <v>260.09999999999997</v>
      </c>
      <c r="DG42" s="32" t="s">
        <v>5</v>
      </c>
      <c r="DH42" s="2">
        <f t="shared" si="295"/>
        <v>1</v>
      </c>
      <c r="DI42" s="2">
        <f t="shared" si="295"/>
        <v>0</v>
      </c>
      <c r="DJ42" s="2">
        <f t="shared" si="295"/>
        <v>0</v>
      </c>
      <c r="DK42" s="2">
        <f t="shared" si="295"/>
        <v>0</v>
      </c>
      <c r="DL42" s="2">
        <f t="shared" si="295"/>
        <v>0</v>
      </c>
      <c r="DM42" s="2">
        <f t="shared" si="295"/>
        <v>0</v>
      </c>
      <c r="DN42" s="2">
        <f t="shared" si="295"/>
        <v>0</v>
      </c>
      <c r="DO42" s="15">
        <f t="shared" si="295"/>
        <v>1</v>
      </c>
      <c r="DP42" s="33">
        <f>DH42+DI42+DJ42*1.5+DK42*2.3+DL42*2+DM42*0.4+DN42*0.2</f>
        <v>1</v>
      </c>
      <c r="DQ42" s="32" t="s">
        <v>5</v>
      </c>
      <c r="DR42" s="2">
        <f t="shared" si="22"/>
        <v>5</v>
      </c>
      <c r="DS42" s="2">
        <f t="shared" si="15"/>
        <v>0</v>
      </c>
      <c r="DT42" s="2">
        <f t="shared" si="15"/>
        <v>0</v>
      </c>
      <c r="DU42" s="2">
        <f t="shared" si="15"/>
        <v>0</v>
      </c>
      <c r="DV42" s="2">
        <f t="shared" si="15"/>
        <v>0</v>
      </c>
      <c r="DW42" s="2">
        <f t="shared" si="15"/>
        <v>0</v>
      </c>
      <c r="DX42" s="2">
        <f t="shared" si="15"/>
        <v>0</v>
      </c>
      <c r="DY42" s="15">
        <f t="shared" si="15"/>
        <v>5</v>
      </c>
      <c r="DZ42" s="33">
        <f>DR42+DS42+DT42*1.5+DU42*2.3+DV42*2+DW42*0.4+DX42*0.2</f>
        <v>5</v>
      </c>
      <c r="EA42" s="32" t="s">
        <v>5</v>
      </c>
      <c r="EB42" s="2">
        <f t="shared" si="23"/>
        <v>144</v>
      </c>
      <c r="EC42" s="2">
        <f t="shared" si="17"/>
        <v>24</v>
      </c>
      <c r="ED42" s="2">
        <f t="shared" si="17"/>
        <v>6</v>
      </c>
      <c r="EE42" s="2">
        <f t="shared" si="17"/>
        <v>1</v>
      </c>
      <c r="EF42" s="2">
        <f t="shared" si="17"/>
        <v>40</v>
      </c>
      <c r="EG42" s="2">
        <f t="shared" si="17"/>
        <v>1</v>
      </c>
      <c r="EH42" s="2">
        <f t="shared" si="17"/>
        <v>2</v>
      </c>
      <c r="EI42" s="15">
        <f t="shared" si="17"/>
        <v>218</v>
      </c>
      <c r="EJ42" s="33">
        <f>EB42+EC42+ED42*1.5+EE42*2.3+EF42*2+EG42*0.4+EH42*0.2</f>
        <v>260.09999999999997</v>
      </c>
      <c r="EK42" s="32" t="s">
        <v>5</v>
      </c>
      <c r="EL42" s="2">
        <f t="shared" si="24"/>
        <v>158</v>
      </c>
      <c r="EM42" s="2">
        <f t="shared" si="19"/>
        <v>55</v>
      </c>
      <c r="EN42" s="2">
        <f t="shared" si="19"/>
        <v>19</v>
      </c>
      <c r="EO42" s="2">
        <f t="shared" si="19"/>
        <v>3</v>
      </c>
      <c r="EP42" s="2">
        <f t="shared" si="19"/>
        <v>46</v>
      </c>
      <c r="EQ42" s="2">
        <f t="shared" si="19"/>
        <v>28</v>
      </c>
      <c r="ER42" s="2">
        <f t="shared" si="19"/>
        <v>21</v>
      </c>
      <c r="ES42" s="15">
        <f t="shared" si="19"/>
        <v>330</v>
      </c>
      <c r="ET42" s="33">
        <f>EL42+EM42+EN42*1.5+EO42*2.3+EP42*2+EQ42*0.4+ER42*0.2</f>
        <v>355.79999999999995</v>
      </c>
    </row>
    <row r="43" spans="1:150" ht="13" thickTop="1" x14ac:dyDescent="0.25">
      <c r="A43" s="31">
        <f>A41+"00:15"</f>
        <v>0.24999999999999989</v>
      </c>
      <c r="B43" s="57">
        <v>37</v>
      </c>
      <c r="C43" s="57">
        <v>5</v>
      </c>
      <c r="D43" s="57">
        <v>3</v>
      </c>
      <c r="E43" s="57">
        <v>1</v>
      </c>
      <c r="F43" s="57">
        <v>10</v>
      </c>
      <c r="G43" s="57">
        <v>1</v>
      </c>
      <c r="H43" s="57">
        <v>0</v>
      </c>
      <c r="I43" s="14">
        <f t="shared" si="96"/>
        <v>57</v>
      </c>
      <c r="J43" s="14">
        <f t="shared" ref="J43:J46" si="560">B43+C43+D43*1.5+E43*2.3+F43*2+G43*0.4+H43*0.2</f>
        <v>69.2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61">SUM(L43:R43)</f>
        <v>0</v>
      </c>
      <c r="T43" s="14">
        <f t="shared" ref="T43:T46" si="562">L43+M43+N43*1.5+O43*2.3+P43*2+Q43*0.4+R43*0.2</f>
        <v>0</v>
      </c>
      <c r="U43" s="31">
        <f>U41+"00:15"</f>
        <v>1.2500000000000018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100"/>
        <v>0</v>
      </c>
      <c r="AD43" s="14">
        <f t="shared" ref="AD43:AD46" si="563">V43+W43+X43*1.5+Y43*2.3+Z43*2+AA43*0.4+AB43*0.2</f>
        <v>0</v>
      </c>
      <c r="AE43" s="31">
        <f>AE41+"00:15"</f>
        <v>1.2500000000000018</v>
      </c>
      <c r="AF43" s="57">
        <v>1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102"/>
        <v>1</v>
      </c>
      <c r="AN43" s="14">
        <f t="shared" ref="AN43:AN46" si="564">AF43+AG43+AH43*1.5+AI43*2.3+AJ43*2+AK43*0.4+AL43*0.2</f>
        <v>1</v>
      </c>
      <c r="AO43" s="31">
        <f>AO41+"00:15"</f>
        <v>1.2500000000000018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04"/>
        <v>0</v>
      </c>
      <c r="AX43" s="14">
        <f t="shared" ref="AX43:AX46" si="565">AP43+AQ43+AR43*1.5+AS43*2.3+AT43*2+AU43*0.4+AV43*0.2</f>
        <v>0</v>
      </c>
      <c r="AY43" s="31">
        <f>AY41+"00:15"</f>
        <v>1.2500000000000018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06"/>
        <v>0</v>
      </c>
      <c r="BH43" s="14">
        <f t="shared" ref="BH43:BH46" si="566">AZ43+BA43+BB43*1.5+BC43*2.3+BD43*2+BE43*0.4+BF43*0.2</f>
        <v>0</v>
      </c>
      <c r="BI43" s="31">
        <f>BI41+"00:15"</f>
        <v>1.2500000000000018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08"/>
        <v>0</v>
      </c>
      <c r="BR43" s="14">
        <f t="shared" ref="BR43:BR46" si="567">BJ43+BK43+BL43*1.5+BM43*2.3+BN43*2+BO43*0.4+BP43*0.2</f>
        <v>0</v>
      </c>
      <c r="BS43" s="31">
        <f>BS41+"00:15"</f>
        <v>1.2500000000000018</v>
      </c>
      <c r="BT43" s="57">
        <v>59</v>
      </c>
      <c r="BU43" s="57">
        <v>22</v>
      </c>
      <c r="BV43" s="57">
        <v>9</v>
      </c>
      <c r="BW43" s="57">
        <v>0</v>
      </c>
      <c r="BX43" s="57">
        <v>12</v>
      </c>
      <c r="BY43" s="57">
        <v>9</v>
      </c>
      <c r="BZ43" s="57">
        <v>2</v>
      </c>
      <c r="CA43" s="14">
        <f t="shared" si="110"/>
        <v>113</v>
      </c>
      <c r="CB43" s="14">
        <f t="shared" ref="CB43:CB46" si="568">BT43+BU43+BV43*1.5+BW43*2.3+BX43*2+BY43*0.4+BZ43*0.2</f>
        <v>122.5</v>
      </c>
      <c r="CC43" s="31">
        <f>CC41+"00:15"</f>
        <v>1.2500000000000018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12"/>
        <v>0</v>
      </c>
      <c r="CL43" s="14">
        <f t="shared" ref="CL43:CL46" si="569">CD43+CE43+CF43*1.5+CG43*2.3+CH43*2+CI43*0.4+CJ43*0.2</f>
        <v>0</v>
      </c>
      <c r="CM43" s="31">
        <f>CM41+"00:15"</f>
        <v>1.2500000000000018</v>
      </c>
      <c r="CN43" s="57">
        <f t="shared" si="306"/>
        <v>60</v>
      </c>
      <c r="CO43" s="57">
        <f t="shared" si="306"/>
        <v>22</v>
      </c>
      <c r="CP43" s="57">
        <f t="shared" si="306"/>
        <v>9</v>
      </c>
      <c r="CQ43" s="57">
        <f t="shared" si="306"/>
        <v>0</v>
      </c>
      <c r="CR43" s="57">
        <f t="shared" si="306"/>
        <v>12</v>
      </c>
      <c r="CS43" s="57">
        <f t="shared" si="306"/>
        <v>9</v>
      </c>
      <c r="CT43" s="57">
        <f t="shared" si="306"/>
        <v>2</v>
      </c>
      <c r="CU43" s="14">
        <f t="shared" si="306"/>
        <v>114</v>
      </c>
      <c r="CV43" s="14">
        <f t="shared" ref="CV43:CV46" si="570">CN43+CO43+CP43*1.5+CQ43*2.3+CR43*2+CS43*0.4+CT43*0.2</f>
        <v>123.5</v>
      </c>
      <c r="CW43" s="31">
        <f>CW41+"00:15"</f>
        <v>1.2500000000000018</v>
      </c>
      <c r="CX43" s="57">
        <f t="shared" si="294"/>
        <v>37</v>
      </c>
      <c r="CY43" s="57">
        <f t="shared" si="294"/>
        <v>5</v>
      </c>
      <c r="CZ43" s="57">
        <f t="shared" si="294"/>
        <v>3</v>
      </c>
      <c r="DA43" s="57">
        <f t="shared" si="294"/>
        <v>1</v>
      </c>
      <c r="DB43" s="57">
        <f t="shared" si="294"/>
        <v>10</v>
      </c>
      <c r="DC43" s="57">
        <f t="shared" si="294"/>
        <v>1</v>
      </c>
      <c r="DD43" s="57">
        <f t="shared" si="294"/>
        <v>0</v>
      </c>
      <c r="DE43" s="14">
        <f t="shared" si="294"/>
        <v>57</v>
      </c>
      <c r="DF43" s="14">
        <f t="shared" ref="DF43:DF46" si="571">CX43+CY43+CZ43*1.5+DA43*2.3+DB43*2+DC43*0.4+DD43*0.2</f>
        <v>69.2</v>
      </c>
      <c r="DG43" s="31">
        <f>DG41+"00:15"</f>
        <v>1.2500000000000018</v>
      </c>
      <c r="DH43" s="57">
        <f t="shared" si="295"/>
        <v>0</v>
      </c>
      <c r="DI43" s="57">
        <f t="shared" si="295"/>
        <v>0</v>
      </c>
      <c r="DJ43" s="57">
        <f t="shared" si="295"/>
        <v>0</v>
      </c>
      <c r="DK43" s="57">
        <f t="shared" si="295"/>
        <v>0</v>
      </c>
      <c r="DL43" s="57">
        <f t="shared" si="295"/>
        <v>0</v>
      </c>
      <c r="DM43" s="57">
        <f t="shared" si="295"/>
        <v>0</v>
      </c>
      <c r="DN43" s="57">
        <f t="shared" si="295"/>
        <v>0</v>
      </c>
      <c r="DO43" s="14">
        <f t="shared" si="295"/>
        <v>0</v>
      </c>
      <c r="DP43" s="14">
        <f t="shared" ref="DP43:DP46" si="572">DH43+DI43+DJ43*1.5+DK43*2.3+DL43*2+DM43*0.4+DN43*0.2</f>
        <v>0</v>
      </c>
      <c r="DQ43" s="31">
        <f>DQ41+"00:15"</f>
        <v>1.2500000000000018</v>
      </c>
      <c r="DR43" s="57">
        <f t="shared" si="22"/>
        <v>1</v>
      </c>
      <c r="DS43" s="57">
        <f t="shared" si="15"/>
        <v>0</v>
      </c>
      <c r="DT43" s="57">
        <f t="shared" si="15"/>
        <v>0</v>
      </c>
      <c r="DU43" s="57">
        <f t="shared" si="15"/>
        <v>0</v>
      </c>
      <c r="DV43" s="57">
        <f t="shared" si="15"/>
        <v>0</v>
      </c>
      <c r="DW43" s="57">
        <f t="shared" si="15"/>
        <v>0</v>
      </c>
      <c r="DX43" s="57">
        <f t="shared" si="15"/>
        <v>0</v>
      </c>
      <c r="DY43" s="14">
        <f t="shared" si="15"/>
        <v>1</v>
      </c>
      <c r="DZ43" s="14">
        <f t="shared" ref="DZ43:DZ46" si="573">DR43+DS43+DT43*1.5+DU43*2.3+DV43*2+DW43*0.4+DX43*0.2</f>
        <v>1</v>
      </c>
      <c r="EA43" s="31">
        <f>EA41+"00:15"</f>
        <v>1.2500000000000018</v>
      </c>
      <c r="EB43" s="57">
        <f t="shared" si="23"/>
        <v>37</v>
      </c>
      <c r="EC43" s="57">
        <f t="shared" si="17"/>
        <v>5</v>
      </c>
      <c r="ED43" s="57">
        <f t="shared" si="17"/>
        <v>3</v>
      </c>
      <c r="EE43" s="57">
        <f t="shared" si="17"/>
        <v>1</v>
      </c>
      <c r="EF43" s="57">
        <f t="shared" si="17"/>
        <v>10</v>
      </c>
      <c r="EG43" s="57">
        <f t="shared" si="17"/>
        <v>1</v>
      </c>
      <c r="EH43" s="57">
        <f t="shared" si="17"/>
        <v>0</v>
      </c>
      <c r="EI43" s="14">
        <f t="shared" si="17"/>
        <v>57</v>
      </c>
      <c r="EJ43" s="14">
        <f t="shared" ref="EJ43:EJ46" si="574">EB43+EC43+ED43*1.5+EE43*2.3+EF43*2+EG43*0.4+EH43*0.2</f>
        <v>69.2</v>
      </c>
      <c r="EK43" s="31">
        <f>EK41+"00:15"</f>
        <v>1.2500000000000018</v>
      </c>
      <c r="EL43" s="57">
        <f t="shared" si="24"/>
        <v>59</v>
      </c>
      <c r="EM43" s="57">
        <f t="shared" si="19"/>
        <v>22</v>
      </c>
      <c r="EN43" s="57">
        <f t="shared" si="19"/>
        <v>9</v>
      </c>
      <c r="EO43" s="57">
        <f t="shared" si="19"/>
        <v>0</v>
      </c>
      <c r="EP43" s="57">
        <f t="shared" si="19"/>
        <v>12</v>
      </c>
      <c r="EQ43" s="57">
        <f t="shared" si="19"/>
        <v>9</v>
      </c>
      <c r="ER43" s="57">
        <f t="shared" si="19"/>
        <v>2</v>
      </c>
      <c r="ES43" s="14">
        <f t="shared" si="19"/>
        <v>113</v>
      </c>
      <c r="ET43" s="14">
        <f t="shared" ref="ET43:ET46" si="575">EL43+EM43+EN43*1.5+EO43*2.3+EP43*2+EQ43*0.4+ER43*0.2</f>
        <v>122.5</v>
      </c>
    </row>
    <row r="44" spans="1:150" x14ac:dyDescent="0.25">
      <c r="A44" s="31">
        <f>A43+"00:15"</f>
        <v>0.26041666666666657</v>
      </c>
      <c r="B44" s="57">
        <v>44</v>
      </c>
      <c r="C44" s="57">
        <v>7</v>
      </c>
      <c r="D44" s="57">
        <v>2</v>
      </c>
      <c r="E44" s="57">
        <v>1</v>
      </c>
      <c r="F44" s="57">
        <v>10</v>
      </c>
      <c r="G44" s="57">
        <v>1</v>
      </c>
      <c r="H44" s="57">
        <v>0</v>
      </c>
      <c r="I44" s="14">
        <f t="shared" si="96"/>
        <v>65</v>
      </c>
      <c r="J44" s="14">
        <f t="shared" si="560"/>
        <v>76.7</v>
      </c>
      <c r="K44" s="31">
        <f>K43+"00:15"</f>
        <v>0.26041666666666657</v>
      </c>
      <c r="L44" s="57">
        <v>0</v>
      </c>
      <c r="M44" s="57">
        <v>0</v>
      </c>
      <c r="N44" s="57">
        <v>1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61"/>
        <v>1</v>
      </c>
      <c r="T44" s="14">
        <f t="shared" si="562"/>
        <v>1.5</v>
      </c>
      <c r="U44" s="31">
        <f>U43+"00:15"</f>
        <v>1.2604166666666685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100"/>
        <v>0</v>
      </c>
      <c r="AD44" s="14">
        <f t="shared" si="563"/>
        <v>0</v>
      </c>
      <c r="AE44" s="31">
        <f>AE43+"00:15"</f>
        <v>1.2604166666666685</v>
      </c>
      <c r="AF44" s="57">
        <v>1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102"/>
        <v>1</v>
      </c>
      <c r="AN44" s="14">
        <f t="shared" si="564"/>
        <v>1</v>
      </c>
      <c r="AO44" s="31">
        <f>AO43+"00:15"</f>
        <v>1.2604166666666685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1</v>
      </c>
      <c r="AW44" s="14">
        <f t="shared" si="104"/>
        <v>1</v>
      </c>
      <c r="AX44" s="14">
        <f t="shared" si="565"/>
        <v>0.2</v>
      </c>
      <c r="AY44" s="31">
        <f>AY43+"00:15"</f>
        <v>1.2604166666666685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06"/>
        <v>0</v>
      </c>
      <c r="BH44" s="14">
        <f t="shared" si="566"/>
        <v>0</v>
      </c>
      <c r="BI44" s="31">
        <f>BI43+"00:15"</f>
        <v>1.2604166666666685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08"/>
        <v>0</v>
      </c>
      <c r="BR44" s="14">
        <f t="shared" si="567"/>
        <v>0</v>
      </c>
      <c r="BS44" s="31">
        <f>BS43+"00:15"</f>
        <v>1.2604166666666685</v>
      </c>
      <c r="BT44" s="57">
        <v>43</v>
      </c>
      <c r="BU44" s="57">
        <v>29</v>
      </c>
      <c r="BV44" s="57">
        <v>9</v>
      </c>
      <c r="BW44" s="57">
        <v>0</v>
      </c>
      <c r="BX44" s="57">
        <v>11</v>
      </c>
      <c r="BY44" s="57">
        <v>11</v>
      </c>
      <c r="BZ44" s="57">
        <v>3</v>
      </c>
      <c r="CA44" s="14">
        <f t="shared" si="110"/>
        <v>106</v>
      </c>
      <c r="CB44" s="14">
        <f t="shared" si="568"/>
        <v>112.5</v>
      </c>
      <c r="CC44" s="31">
        <f>CC43+"00:15"</f>
        <v>1.2604166666666685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12"/>
        <v>0</v>
      </c>
      <c r="CL44" s="14">
        <f t="shared" si="569"/>
        <v>0</v>
      </c>
      <c r="CM44" s="31">
        <f>CM43+"00:15"</f>
        <v>1.2604166666666685</v>
      </c>
      <c r="CN44" s="57">
        <f t="shared" si="306"/>
        <v>44</v>
      </c>
      <c r="CO44" s="57">
        <f t="shared" si="306"/>
        <v>29</v>
      </c>
      <c r="CP44" s="57">
        <f t="shared" si="306"/>
        <v>9</v>
      </c>
      <c r="CQ44" s="57">
        <f t="shared" si="306"/>
        <v>0</v>
      </c>
      <c r="CR44" s="57">
        <f t="shared" si="306"/>
        <v>11</v>
      </c>
      <c r="CS44" s="57">
        <f t="shared" si="306"/>
        <v>11</v>
      </c>
      <c r="CT44" s="57">
        <f t="shared" si="306"/>
        <v>3</v>
      </c>
      <c r="CU44" s="14">
        <f t="shared" si="306"/>
        <v>107</v>
      </c>
      <c r="CV44" s="14">
        <f t="shared" si="570"/>
        <v>113.5</v>
      </c>
      <c r="CW44" s="31">
        <f>CW43+"00:15"</f>
        <v>1.2604166666666685</v>
      </c>
      <c r="CX44" s="57">
        <f t="shared" si="294"/>
        <v>44</v>
      </c>
      <c r="CY44" s="57">
        <f t="shared" si="294"/>
        <v>7</v>
      </c>
      <c r="CZ44" s="57">
        <f t="shared" si="294"/>
        <v>3</v>
      </c>
      <c r="DA44" s="57">
        <f t="shared" si="294"/>
        <v>1</v>
      </c>
      <c r="DB44" s="57">
        <f t="shared" si="294"/>
        <v>10</v>
      </c>
      <c r="DC44" s="57">
        <f t="shared" si="294"/>
        <v>1</v>
      </c>
      <c r="DD44" s="57">
        <f t="shared" si="294"/>
        <v>0</v>
      </c>
      <c r="DE44" s="14">
        <f t="shared" si="294"/>
        <v>66</v>
      </c>
      <c r="DF44" s="14">
        <f t="shared" si="571"/>
        <v>78.2</v>
      </c>
      <c r="DG44" s="31">
        <f>DG43+"00:15"</f>
        <v>1.2604166666666685</v>
      </c>
      <c r="DH44" s="57">
        <f t="shared" si="295"/>
        <v>0</v>
      </c>
      <c r="DI44" s="57">
        <f t="shared" si="295"/>
        <v>0</v>
      </c>
      <c r="DJ44" s="57">
        <f t="shared" si="295"/>
        <v>1</v>
      </c>
      <c r="DK44" s="57">
        <f t="shared" si="295"/>
        <v>0</v>
      </c>
      <c r="DL44" s="57">
        <f t="shared" si="295"/>
        <v>0</v>
      </c>
      <c r="DM44" s="57">
        <f t="shared" si="295"/>
        <v>0</v>
      </c>
      <c r="DN44" s="57">
        <f t="shared" si="295"/>
        <v>0</v>
      </c>
      <c r="DO44" s="14">
        <f t="shared" si="295"/>
        <v>1</v>
      </c>
      <c r="DP44" s="14">
        <f t="shared" si="572"/>
        <v>1.5</v>
      </c>
      <c r="DQ44" s="31">
        <f>DQ43+"00:15"</f>
        <v>1.2604166666666685</v>
      </c>
      <c r="DR44" s="57">
        <f t="shared" si="22"/>
        <v>1</v>
      </c>
      <c r="DS44" s="57">
        <f t="shared" si="15"/>
        <v>0</v>
      </c>
      <c r="DT44" s="57">
        <f t="shared" si="15"/>
        <v>0</v>
      </c>
      <c r="DU44" s="57">
        <f t="shared" si="15"/>
        <v>0</v>
      </c>
      <c r="DV44" s="57">
        <f t="shared" si="15"/>
        <v>0</v>
      </c>
      <c r="DW44" s="57">
        <f t="shared" si="15"/>
        <v>0</v>
      </c>
      <c r="DX44" s="57">
        <f t="shared" si="15"/>
        <v>1</v>
      </c>
      <c r="DY44" s="14">
        <f t="shared" si="15"/>
        <v>2</v>
      </c>
      <c r="DZ44" s="14">
        <f t="shared" si="573"/>
        <v>1.2</v>
      </c>
      <c r="EA44" s="31">
        <f>EA43+"00:15"</f>
        <v>1.2604166666666685</v>
      </c>
      <c r="EB44" s="57">
        <f t="shared" si="23"/>
        <v>44</v>
      </c>
      <c r="EC44" s="57">
        <f t="shared" si="17"/>
        <v>7</v>
      </c>
      <c r="ED44" s="57">
        <f t="shared" si="17"/>
        <v>2</v>
      </c>
      <c r="EE44" s="57">
        <f t="shared" si="17"/>
        <v>1</v>
      </c>
      <c r="EF44" s="57">
        <f t="shared" si="17"/>
        <v>10</v>
      </c>
      <c r="EG44" s="57">
        <f t="shared" si="17"/>
        <v>1</v>
      </c>
      <c r="EH44" s="57">
        <f t="shared" si="17"/>
        <v>1</v>
      </c>
      <c r="EI44" s="14">
        <f t="shared" si="17"/>
        <v>66</v>
      </c>
      <c r="EJ44" s="14">
        <f t="shared" si="574"/>
        <v>76.900000000000006</v>
      </c>
      <c r="EK44" s="31">
        <f>EK43+"00:15"</f>
        <v>1.2604166666666685</v>
      </c>
      <c r="EL44" s="57">
        <f t="shared" si="24"/>
        <v>43</v>
      </c>
      <c r="EM44" s="57">
        <f t="shared" si="19"/>
        <v>29</v>
      </c>
      <c r="EN44" s="57">
        <f t="shared" si="19"/>
        <v>9</v>
      </c>
      <c r="EO44" s="57">
        <f t="shared" si="19"/>
        <v>0</v>
      </c>
      <c r="EP44" s="57">
        <f t="shared" si="19"/>
        <v>11</v>
      </c>
      <c r="EQ44" s="57">
        <f t="shared" si="19"/>
        <v>11</v>
      </c>
      <c r="ER44" s="57">
        <f t="shared" si="19"/>
        <v>3</v>
      </c>
      <c r="ES44" s="14">
        <f t="shared" si="19"/>
        <v>106</v>
      </c>
      <c r="ET44" s="14">
        <f t="shared" si="575"/>
        <v>112.5</v>
      </c>
    </row>
    <row r="45" spans="1:150" x14ac:dyDescent="0.25">
      <c r="A45" s="31">
        <f t="shared" ref="A45:A46" si="576">A44+"00:15"</f>
        <v>0.27083333333333326</v>
      </c>
      <c r="B45" s="57">
        <v>55</v>
      </c>
      <c r="C45" s="57">
        <v>8</v>
      </c>
      <c r="D45" s="57">
        <v>4</v>
      </c>
      <c r="E45" s="57">
        <v>0</v>
      </c>
      <c r="F45" s="57">
        <v>9</v>
      </c>
      <c r="G45" s="57">
        <v>3</v>
      </c>
      <c r="H45" s="57">
        <v>0</v>
      </c>
      <c r="I45" s="14">
        <f t="shared" si="96"/>
        <v>79</v>
      </c>
      <c r="J45" s="14">
        <f t="shared" si="560"/>
        <v>88.2</v>
      </c>
      <c r="K45" s="31">
        <f t="shared" ref="K45:K46" si="577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61"/>
        <v>0</v>
      </c>
      <c r="T45" s="14">
        <f t="shared" si="562"/>
        <v>0</v>
      </c>
      <c r="U45" s="31">
        <f t="shared" ref="U45:U46" si="578">U44+"00:15"</f>
        <v>1.2708333333333353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100"/>
        <v>0</v>
      </c>
      <c r="AD45" s="14">
        <f t="shared" si="563"/>
        <v>0</v>
      </c>
      <c r="AE45" s="31">
        <f t="shared" ref="AE45:AE46" si="579">AE44+"00:15"</f>
        <v>1.2708333333333353</v>
      </c>
      <c r="AF45" s="57">
        <v>0</v>
      </c>
      <c r="AG45" s="57">
        <v>1</v>
      </c>
      <c r="AH45" s="57">
        <v>0</v>
      </c>
      <c r="AI45" s="57">
        <v>0</v>
      </c>
      <c r="AJ45" s="57">
        <v>0</v>
      </c>
      <c r="AK45" s="57">
        <v>0</v>
      </c>
      <c r="AL45" s="57">
        <v>1</v>
      </c>
      <c r="AM45" s="14">
        <f t="shared" si="102"/>
        <v>2</v>
      </c>
      <c r="AN45" s="14">
        <f t="shared" si="564"/>
        <v>1.2</v>
      </c>
      <c r="AO45" s="31">
        <f t="shared" ref="AO45:AO46" si="580">AO44+"00:15"</f>
        <v>1.2708333333333353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1</v>
      </c>
      <c r="AW45" s="14">
        <f t="shared" si="104"/>
        <v>1</v>
      </c>
      <c r="AX45" s="14">
        <f t="shared" si="565"/>
        <v>0.2</v>
      </c>
      <c r="AY45" s="31">
        <f t="shared" ref="AY45:AY46" si="581">AY44+"00:15"</f>
        <v>1.2708333333333353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06"/>
        <v>0</v>
      </c>
      <c r="BH45" s="14">
        <f t="shared" si="566"/>
        <v>0</v>
      </c>
      <c r="BI45" s="31">
        <f t="shared" ref="BI45:BI46" si="582">BI44+"00:15"</f>
        <v>1.2708333333333353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108"/>
        <v>0</v>
      </c>
      <c r="BR45" s="14">
        <f t="shared" si="567"/>
        <v>0</v>
      </c>
      <c r="BS45" s="31">
        <f t="shared" ref="BS45:BS46" si="583">BS44+"00:15"</f>
        <v>1.2708333333333353</v>
      </c>
      <c r="BT45" s="57">
        <v>61</v>
      </c>
      <c r="BU45" s="57">
        <v>19</v>
      </c>
      <c r="BV45" s="57">
        <v>9</v>
      </c>
      <c r="BW45" s="57">
        <v>3</v>
      </c>
      <c r="BX45" s="57">
        <v>14</v>
      </c>
      <c r="BY45" s="57">
        <v>8</v>
      </c>
      <c r="BZ45" s="57">
        <v>6</v>
      </c>
      <c r="CA45" s="14">
        <f t="shared" si="110"/>
        <v>120</v>
      </c>
      <c r="CB45" s="14">
        <f t="shared" si="568"/>
        <v>132.79999999999998</v>
      </c>
      <c r="CC45" s="31">
        <f t="shared" ref="CC45:CC46" si="584">CC44+"00:15"</f>
        <v>1.2708333333333353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12"/>
        <v>0</v>
      </c>
      <c r="CL45" s="14">
        <f t="shared" si="569"/>
        <v>0</v>
      </c>
      <c r="CM45" s="31">
        <f t="shared" ref="CM45:CM46" si="585">CM44+"00:15"</f>
        <v>1.2708333333333353</v>
      </c>
      <c r="CN45" s="57">
        <f t="shared" si="306"/>
        <v>61</v>
      </c>
      <c r="CO45" s="57">
        <f t="shared" si="306"/>
        <v>20</v>
      </c>
      <c r="CP45" s="57">
        <f t="shared" si="306"/>
        <v>9</v>
      </c>
      <c r="CQ45" s="57">
        <f t="shared" si="306"/>
        <v>3</v>
      </c>
      <c r="CR45" s="57">
        <f t="shared" si="306"/>
        <v>14</v>
      </c>
      <c r="CS45" s="57">
        <f t="shared" si="306"/>
        <v>8</v>
      </c>
      <c r="CT45" s="57">
        <f t="shared" si="306"/>
        <v>7</v>
      </c>
      <c r="CU45" s="14">
        <f t="shared" si="306"/>
        <v>122</v>
      </c>
      <c r="CV45" s="14">
        <f t="shared" si="570"/>
        <v>134</v>
      </c>
      <c r="CW45" s="31">
        <f t="shared" ref="CW45:CW46" si="586">CW44+"00:15"</f>
        <v>1.2708333333333353</v>
      </c>
      <c r="CX45" s="57">
        <f t="shared" si="294"/>
        <v>55</v>
      </c>
      <c r="CY45" s="57">
        <f t="shared" si="294"/>
        <v>8</v>
      </c>
      <c r="CZ45" s="57">
        <f t="shared" si="294"/>
        <v>4</v>
      </c>
      <c r="DA45" s="57">
        <f t="shared" si="294"/>
        <v>0</v>
      </c>
      <c r="DB45" s="57">
        <f t="shared" si="294"/>
        <v>9</v>
      </c>
      <c r="DC45" s="57">
        <f t="shared" si="294"/>
        <v>3</v>
      </c>
      <c r="DD45" s="57">
        <f t="shared" si="294"/>
        <v>0</v>
      </c>
      <c r="DE45" s="14">
        <f t="shared" si="294"/>
        <v>79</v>
      </c>
      <c r="DF45" s="14">
        <f t="shared" si="571"/>
        <v>88.2</v>
      </c>
      <c r="DG45" s="31">
        <f t="shared" ref="DG45:DG46" si="587">DG44+"00:15"</f>
        <v>1.2708333333333353</v>
      </c>
      <c r="DH45" s="57">
        <f t="shared" si="295"/>
        <v>0</v>
      </c>
      <c r="DI45" s="57">
        <f t="shared" si="295"/>
        <v>0</v>
      </c>
      <c r="DJ45" s="57">
        <f t="shared" si="295"/>
        <v>0</v>
      </c>
      <c r="DK45" s="57">
        <f t="shared" si="295"/>
        <v>0</v>
      </c>
      <c r="DL45" s="57">
        <f t="shared" si="295"/>
        <v>0</v>
      </c>
      <c r="DM45" s="57">
        <f t="shared" si="295"/>
        <v>0</v>
      </c>
      <c r="DN45" s="57">
        <f t="shared" si="295"/>
        <v>0</v>
      </c>
      <c r="DO45" s="14">
        <f t="shared" si="295"/>
        <v>0</v>
      </c>
      <c r="DP45" s="14">
        <f t="shared" si="572"/>
        <v>0</v>
      </c>
      <c r="DQ45" s="31">
        <f t="shared" ref="DQ45:DQ46" si="588">DQ44+"00:15"</f>
        <v>1.2708333333333353</v>
      </c>
      <c r="DR45" s="57">
        <f t="shared" si="22"/>
        <v>0</v>
      </c>
      <c r="DS45" s="57">
        <f t="shared" si="22"/>
        <v>1</v>
      </c>
      <c r="DT45" s="57">
        <f t="shared" si="22"/>
        <v>0</v>
      </c>
      <c r="DU45" s="57">
        <f t="shared" si="22"/>
        <v>0</v>
      </c>
      <c r="DV45" s="57">
        <f t="shared" si="22"/>
        <v>0</v>
      </c>
      <c r="DW45" s="57">
        <f t="shared" si="22"/>
        <v>0</v>
      </c>
      <c r="DX45" s="57">
        <f t="shared" si="22"/>
        <v>2</v>
      </c>
      <c r="DY45" s="14">
        <f t="shared" si="22"/>
        <v>3</v>
      </c>
      <c r="DZ45" s="14">
        <f t="shared" si="573"/>
        <v>1.4</v>
      </c>
      <c r="EA45" s="31">
        <f t="shared" ref="EA45:EA46" si="589">EA44+"00:15"</f>
        <v>1.2708333333333353</v>
      </c>
      <c r="EB45" s="57">
        <f t="shared" si="23"/>
        <v>55</v>
      </c>
      <c r="EC45" s="57">
        <f t="shared" si="23"/>
        <v>8</v>
      </c>
      <c r="ED45" s="57">
        <f t="shared" si="23"/>
        <v>4</v>
      </c>
      <c r="EE45" s="57">
        <f t="shared" si="23"/>
        <v>0</v>
      </c>
      <c r="EF45" s="57">
        <f t="shared" si="23"/>
        <v>9</v>
      </c>
      <c r="EG45" s="57">
        <f t="shared" si="23"/>
        <v>3</v>
      </c>
      <c r="EH45" s="57">
        <f t="shared" si="23"/>
        <v>1</v>
      </c>
      <c r="EI45" s="14">
        <f t="shared" si="23"/>
        <v>80</v>
      </c>
      <c r="EJ45" s="14">
        <f t="shared" si="574"/>
        <v>88.4</v>
      </c>
      <c r="EK45" s="31">
        <f t="shared" ref="EK45:EK46" si="590">EK44+"00:15"</f>
        <v>1.2708333333333353</v>
      </c>
      <c r="EL45" s="57">
        <f t="shared" si="24"/>
        <v>61</v>
      </c>
      <c r="EM45" s="57">
        <f t="shared" si="24"/>
        <v>19</v>
      </c>
      <c r="EN45" s="57">
        <f t="shared" si="24"/>
        <v>9</v>
      </c>
      <c r="EO45" s="57">
        <f t="shared" si="24"/>
        <v>3</v>
      </c>
      <c r="EP45" s="57">
        <f t="shared" si="24"/>
        <v>14</v>
      </c>
      <c r="EQ45" s="57">
        <f t="shared" si="24"/>
        <v>8</v>
      </c>
      <c r="ER45" s="57">
        <f t="shared" si="24"/>
        <v>6</v>
      </c>
      <c r="ES45" s="14">
        <f t="shared" si="24"/>
        <v>120</v>
      </c>
      <c r="ET45" s="14">
        <f t="shared" si="575"/>
        <v>132.79999999999998</v>
      </c>
    </row>
    <row r="46" spans="1:150" ht="13" thickBot="1" x14ac:dyDescent="0.3">
      <c r="A46" s="31">
        <f t="shared" si="576"/>
        <v>0.28124999999999994</v>
      </c>
      <c r="B46" s="57">
        <v>91</v>
      </c>
      <c r="C46" s="57">
        <v>10</v>
      </c>
      <c r="D46" s="57">
        <v>7</v>
      </c>
      <c r="E46" s="57">
        <v>2</v>
      </c>
      <c r="F46" s="57">
        <v>12</v>
      </c>
      <c r="G46" s="57">
        <v>6</v>
      </c>
      <c r="H46" s="57">
        <v>1</v>
      </c>
      <c r="I46" s="14">
        <f t="shared" si="96"/>
        <v>129</v>
      </c>
      <c r="J46" s="14">
        <f t="shared" si="560"/>
        <v>142.69999999999999</v>
      </c>
      <c r="K46" s="31">
        <f t="shared" si="577"/>
        <v>0.28124999999999994</v>
      </c>
      <c r="L46" s="57">
        <v>1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61"/>
        <v>1</v>
      </c>
      <c r="T46" s="14">
        <f t="shared" si="562"/>
        <v>1</v>
      </c>
      <c r="U46" s="31">
        <f t="shared" si="578"/>
        <v>1.281250000000002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100"/>
        <v>0</v>
      </c>
      <c r="AD46" s="14">
        <f t="shared" si="563"/>
        <v>0</v>
      </c>
      <c r="AE46" s="31">
        <f t="shared" si="579"/>
        <v>1.281250000000002</v>
      </c>
      <c r="AF46" s="57">
        <v>0</v>
      </c>
      <c r="AG46" s="57">
        <v>1</v>
      </c>
      <c r="AH46" s="57">
        <v>0</v>
      </c>
      <c r="AI46" s="57">
        <v>0</v>
      </c>
      <c r="AJ46" s="57">
        <v>0</v>
      </c>
      <c r="AK46" s="57">
        <v>1</v>
      </c>
      <c r="AL46" s="57">
        <v>0</v>
      </c>
      <c r="AM46" s="14">
        <f t="shared" si="102"/>
        <v>2</v>
      </c>
      <c r="AN46" s="14">
        <f t="shared" si="564"/>
        <v>1.4</v>
      </c>
      <c r="AO46" s="31">
        <f t="shared" si="580"/>
        <v>1.281250000000002</v>
      </c>
      <c r="AP46" s="57">
        <v>3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04"/>
        <v>3</v>
      </c>
      <c r="AX46" s="14">
        <f t="shared" si="565"/>
        <v>3</v>
      </c>
      <c r="AY46" s="31">
        <f t="shared" si="581"/>
        <v>1.281250000000002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06"/>
        <v>0</v>
      </c>
      <c r="BH46" s="14">
        <f t="shared" si="566"/>
        <v>0</v>
      </c>
      <c r="BI46" s="31">
        <f t="shared" si="582"/>
        <v>1.281250000000002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108"/>
        <v>0</v>
      </c>
      <c r="BR46" s="14">
        <f t="shared" si="567"/>
        <v>0</v>
      </c>
      <c r="BS46" s="31">
        <f t="shared" si="583"/>
        <v>1.281250000000002</v>
      </c>
      <c r="BT46" s="57">
        <v>53</v>
      </c>
      <c r="BU46" s="57">
        <v>18</v>
      </c>
      <c r="BV46" s="57">
        <v>8</v>
      </c>
      <c r="BW46" s="57">
        <v>2</v>
      </c>
      <c r="BX46" s="57">
        <v>17</v>
      </c>
      <c r="BY46" s="57">
        <v>12</v>
      </c>
      <c r="BZ46" s="57">
        <v>12</v>
      </c>
      <c r="CA46" s="14">
        <f t="shared" si="110"/>
        <v>122</v>
      </c>
      <c r="CB46" s="14">
        <f t="shared" si="568"/>
        <v>128.79999999999998</v>
      </c>
      <c r="CC46" s="31">
        <f t="shared" si="584"/>
        <v>1.281250000000002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12"/>
        <v>0</v>
      </c>
      <c r="CL46" s="14">
        <f t="shared" si="569"/>
        <v>0</v>
      </c>
      <c r="CM46" s="31">
        <f t="shared" si="585"/>
        <v>1.281250000000002</v>
      </c>
      <c r="CN46" s="57">
        <f t="shared" si="306"/>
        <v>53</v>
      </c>
      <c r="CO46" s="57">
        <f t="shared" si="306"/>
        <v>19</v>
      </c>
      <c r="CP46" s="57">
        <f t="shared" si="306"/>
        <v>8</v>
      </c>
      <c r="CQ46" s="57">
        <f t="shared" si="306"/>
        <v>2</v>
      </c>
      <c r="CR46" s="57">
        <f t="shared" si="306"/>
        <v>17</v>
      </c>
      <c r="CS46" s="57">
        <f t="shared" si="306"/>
        <v>13</v>
      </c>
      <c r="CT46" s="57">
        <f t="shared" si="306"/>
        <v>12</v>
      </c>
      <c r="CU46" s="14">
        <f t="shared" si="306"/>
        <v>124</v>
      </c>
      <c r="CV46" s="14">
        <f t="shared" si="570"/>
        <v>130.19999999999999</v>
      </c>
      <c r="CW46" s="31">
        <f t="shared" si="586"/>
        <v>1.281250000000002</v>
      </c>
      <c r="CX46" s="57">
        <f t="shared" si="294"/>
        <v>92</v>
      </c>
      <c r="CY46" s="57">
        <f t="shared" si="294"/>
        <v>10</v>
      </c>
      <c r="CZ46" s="57">
        <f t="shared" si="294"/>
        <v>7</v>
      </c>
      <c r="DA46" s="57">
        <f t="shared" si="294"/>
        <v>2</v>
      </c>
      <c r="DB46" s="57">
        <f t="shared" si="294"/>
        <v>12</v>
      </c>
      <c r="DC46" s="57">
        <f t="shared" si="294"/>
        <v>6</v>
      </c>
      <c r="DD46" s="57">
        <f t="shared" si="294"/>
        <v>1</v>
      </c>
      <c r="DE46" s="14">
        <f t="shared" si="294"/>
        <v>130</v>
      </c>
      <c r="DF46" s="14">
        <f t="shared" si="571"/>
        <v>143.69999999999999</v>
      </c>
      <c r="DG46" s="31">
        <f t="shared" si="587"/>
        <v>1.281250000000002</v>
      </c>
      <c r="DH46" s="57">
        <f t="shared" si="295"/>
        <v>1</v>
      </c>
      <c r="DI46" s="57">
        <f t="shared" si="295"/>
        <v>0</v>
      </c>
      <c r="DJ46" s="57">
        <f t="shared" si="295"/>
        <v>0</v>
      </c>
      <c r="DK46" s="57">
        <f t="shared" si="295"/>
        <v>0</v>
      </c>
      <c r="DL46" s="57">
        <f t="shared" si="295"/>
        <v>0</v>
      </c>
      <c r="DM46" s="57">
        <f t="shared" si="295"/>
        <v>0</v>
      </c>
      <c r="DN46" s="57">
        <f t="shared" si="295"/>
        <v>0</v>
      </c>
      <c r="DO46" s="14">
        <f t="shared" si="295"/>
        <v>1</v>
      </c>
      <c r="DP46" s="14">
        <f t="shared" si="572"/>
        <v>1</v>
      </c>
      <c r="DQ46" s="31">
        <f t="shared" si="588"/>
        <v>1.281250000000002</v>
      </c>
      <c r="DR46" s="57">
        <f t="shared" ref="DR46:DY72" si="591">SUM(AF46,AP46,AZ46)</f>
        <v>3</v>
      </c>
      <c r="DS46" s="57">
        <f t="shared" si="591"/>
        <v>1</v>
      </c>
      <c r="DT46" s="57">
        <f t="shared" si="591"/>
        <v>0</v>
      </c>
      <c r="DU46" s="57">
        <f t="shared" si="591"/>
        <v>0</v>
      </c>
      <c r="DV46" s="57">
        <f t="shared" si="591"/>
        <v>0</v>
      </c>
      <c r="DW46" s="57">
        <f t="shared" si="591"/>
        <v>1</v>
      </c>
      <c r="DX46" s="57">
        <f t="shared" si="591"/>
        <v>0</v>
      </c>
      <c r="DY46" s="14">
        <f t="shared" si="591"/>
        <v>5</v>
      </c>
      <c r="DZ46" s="14">
        <f t="shared" si="573"/>
        <v>4.4000000000000004</v>
      </c>
      <c r="EA46" s="31">
        <f t="shared" si="589"/>
        <v>1.281250000000002</v>
      </c>
      <c r="EB46" s="57">
        <f t="shared" ref="EB46:EI72" si="592">SUM(B46,AP46,CD46)</f>
        <v>94</v>
      </c>
      <c r="EC46" s="57">
        <f t="shared" si="592"/>
        <v>10</v>
      </c>
      <c r="ED46" s="57">
        <f t="shared" si="592"/>
        <v>7</v>
      </c>
      <c r="EE46" s="57">
        <f t="shared" si="592"/>
        <v>2</v>
      </c>
      <c r="EF46" s="57">
        <f t="shared" si="592"/>
        <v>12</v>
      </c>
      <c r="EG46" s="57">
        <f t="shared" si="592"/>
        <v>6</v>
      </c>
      <c r="EH46" s="57">
        <f t="shared" si="592"/>
        <v>1</v>
      </c>
      <c r="EI46" s="14">
        <f t="shared" si="592"/>
        <v>132</v>
      </c>
      <c r="EJ46" s="14">
        <f t="shared" si="574"/>
        <v>145.69999999999999</v>
      </c>
      <c r="EK46" s="31">
        <f t="shared" si="590"/>
        <v>1.281250000000002</v>
      </c>
      <c r="EL46" s="57">
        <f t="shared" ref="EL46:ES72" si="593">SUM(BJ46,BT46,CD46)</f>
        <v>53</v>
      </c>
      <c r="EM46" s="57">
        <f t="shared" si="593"/>
        <v>18</v>
      </c>
      <c r="EN46" s="57">
        <f t="shared" si="593"/>
        <v>8</v>
      </c>
      <c r="EO46" s="57">
        <f t="shared" si="593"/>
        <v>2</v>
      </c>
      <c r="EP46" s="57">
        <f t="shared" si="593"/>
        <v>17</v>
      </c>
      <c r="EQ46" s="57">
        <f t="shared" si="593"/>
        <v>12</v>
      </c>
      <c r="ER46" s="57">
        <f t="shared" si="593"/>
        <v>12</v>
      </c>
      <c r="ES46" s="14">
        <f t="shared" si="593"/>
        <v>122</v>
      </c>
      <c r="ET46" s="14">
        <f t="shared" si="575"/>
        <v>128.79999999999998</v>
      </c>
    </row>
    <row r="47" spans="1:150" ht="13.5" thickTop="1" thickBot="1" x14ac:dyDescent="0.3">
      <c r="A47" s="32" t="s">
        <v>5</v>
      </c>
      <c r="B47" s="2">
        <f>SUM(B43:B46)</f>
        <v>227</v>
      </c>
      <c r="C47" s="2">
        <f t="shared" ref="C47" si="594">SUM(C43:C46)</f>
        <v>30</v>
      </c>
      <c r="D47" s="2">
        <f t="shared" ref="D47" si="595">SUM(D43:D46)</f>
        <v>16</v>
      </c>
      <c r="E47" s="2">
        <f t="shared" ref="E47" si="596">SUM(E43:E46)</f>
        <v>4</v>
      </c>
      <c r="F47" s="2">
        <f t="shared" ref="F47" si="597">SUM(F43:F46)</f>
        <v>41</v>
      </c>
      <c r="G47" s="2">
        <f t="shared" ref="G47" si="598">SUM(G43:G46)</f>
        <v>11</v>
      </c>
      <c r="H47" s="2">
        <f t="shared" ref="H47" si="599">SUM(H43:H46)</f>
        <v>1</v>
      </c>
      <c r="I47" s="15">
        <f t="shared" ref="I47" si="600">SUM(I43:I46)</f>
        <v>330</v>
      </c>
      <c r="J47" s="33">
        <f>B47+C47+D47*1.5+E47*2.3+F47*2+G47*0.4+H47*0.2</f>
        <v>376.79999999999995</v>
      </c>
      <c r="K47" s="32" t="s">
        <v>5</v>
      </c>
      <c r="L47" s="2">
        <f>SUM(L43:L46)</f>
        <v>1</v>
      </c>
      <c r="M47" s="2">
        <f t="shared" ref="M47" si="601">SUM(M43:M46)</f>
        <v>0</v>
      </c>
      <c r="N47" s="2">
        <f t="shared" ref="N47" si="602">SUM(N43:N46)</f>
        <v>1</v>
      </c>
      <c r="O47" s="2">
        <f t="shared" ref="O47" si="603">SUM(O43:O46)</f>
        <v>0</v>
      </c>
      <c r="P47" s="2">
        <f t="shared" ref="P47" si="604">SUM(P43:P46)</f>
        <v>0</v>
      </c>
      <c r="Q47" s="2">
        <f t="shared" ref="Q47" si="605">SUM(Q43:Q46)</f>
        <v>0</v>
      </c>
      <c r="R47" s="2">
        <f t="shared" ref="R47:S47" si="606">SUM(R43:R46)</f>
        <v>0</v>
      </c>
      <c r="S47" s="15">
        <f t="shared" si="606"/>
        <v>2</v>
      </c>
      <c r="T47" s="33">
        <f>L47+M47+N47*1.5+O47*2.3+P47*2+Q47*0.4+R47*0.2</f>
        <v>2.5</v>
      </c>
      <c r="U47" s="32" t="s">
        <v>5</v>
      </c>
      <c r="V47" s="2">
        <f>SUM(V43:V46)</f>
        <v>0</v>
      </c>
      <c r="W47" s="2">
        <f t="shared" ref="W47" si="607">SUM(W43:W46)</f>
        <v>0</v>
      </c>
      <c r="X47" s="2">
        <f t="shared" ref="X47" si="608">SUM(X43:X46)</f>
        <v>0</v>
      </c>
      <c r="Y47" s="2">
        <f t="shared" ref="Y47" si="609">SUM(Y43:Y46)</f>
        <v>0</v>
      </c>
      <c r="Z47" s="2">
        <f t="shared" ref="Z47" si="610">SUM(Z43:Z46)</f>
        <v>0</v>
      </c>
      <c r="AA47" s="2">
        <f t="shared" ref="AA47" si="611">SUM(AA43:AA46)</f>
        <v>0</v>
      </c>
      <c r="AB47" s="2">
        <f t="shared" ref="AB47" si="612">SUM(AB43:AB46)</f>
        <v>0</v>
      </c>
      <c r="AC47" s="15">
        <f t="shared" ref="AC47" si="613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2</v>
      </c>
      <c r="AG47" s="2">
        <f t="shared" ref="AG47" si="614">SUM(AG43:AG46)</f>
        <v>2</v>
      </c>
      <c r="AH47" s="2">
        <f t="shared" ref="AH47" si="615">SUM(AH43:AH46)</f>
        <v>0</v>
      </c>
      <c r="AI47" s="2">
        <f t="shared" ref="AI47" si="616">SUM(AI43:AI46)</f>
        <v>0</v>
      </c>
      <c r="AJ47" s="2">
        <f t="shared" ref="AJ47" si="617">SUM(AJ43:AJ46)</f>
        <v>0</v>
      </c>
      <c r="AK47" s="2">
        <f t="shared" ref="AK47" si="618">SUM(AK43:AK46)</f>
        <v>1</v>
      </c>
      <c r="AL47" s="2">
        <f t="shared" ref="AL47" si="619">SUM(AL43:AL46)</f>
        <v>1</v>
      </c>
      <c r="AM47" s="15">
        <f t="shared" ref="AM47" si="620">SUM(AM43:AM46)</f>
        <v>6</v>
      </c>
      <c r="AN47" s="33">
        <f>AF47+AG47+AH47*1.5+AI47*2.3+AJ47*2+AK47*0.4+AL47*0.2</f>
        <v>4.6000000000000005</v>
      </c>
      <c r="AO47" s="32" t="s">
        <v>5</v>
      </c>
      <c r="AP47" s="2">
        <f>SUM(AP43:AP46)</f>
        <v>3</v>
      </c>
      <c r="AQ47" s="2">
        <f t="shared" ref="AQ47" si="621">SUM(AQ43:AQ46)</f>
        <v>0</v>
      </c>
      <c r="AR47" s="2">
        <f t="shared" ref="AR47" si="622">SUM(AR43:AR46)</f>
        <v>0</v>
      </c>
      <c r="AS47" s="2">
        <f t="shared" ref="AS47" si="623">SUM(AS43:AS46)</f>
        <v>0</v>
      </c>
      <c r="AT47" s="2">
        <f t="shared" ref="AT47" si="624">SUM(AT43:AT46)</f>
        <v>0</v>
      </c>
      <c r="AU47" s="2">
        <f t="shared" ref="AU47" si="625">SUM(AU43:AU46)</f>
        <v>0</v>
      </c>
      <c r="AV47" s="2">
        <f t="shared" ref="AV47" si="626">SUM(AV43:AV46)</f>
        <v>2</v>
      </c>
      <c r="AW47" s="15">
        <f t="shared" ref="AW47" si="627">SUM(AW43:AW46)</f>
        <v>5</v>
      </c>
      <c r="AX47" s="33">
        <f>AP47+AQ47+AR47*1.5+AS47*2.3+AT47*2+AU47*0.4+AV47*0.2</f>
        <v>3.4</v>
      </c>
      <c r="AY47" s="32" t="s">
        <v>5</v>
      </c>
      <c r="AZ47" s="2">
        <f>SUM(AZ43:AZ46)</f>
        <v>0</v>
      </c>
      <c r="BA47" s="2">
        <f t="shared" ref="BA47" si="628">SUM(BA43:BA46)</f>
        <v>0</v>
      </c>
      <c r="BB47" s="2">
        <f t="shared" ref="BB47" si="629">SUM(BB43:BB46)</f>
        <v>0</v>
      </c>
      <c r="BC47" s="2">
        <f t="shared" ref="BC47" si="630">SUM(BC43:BC46)</f>
        <v>0</v>
      </c>
      <c r="BD47" s="2">
        <f t="shared" ref="BD47" si="631">SUM(BD43:BD46)</f>
        <v>0</v>
      </c>
      <c r="BE47" s="2">
        <f t="shared" ref="BE47" si="632">SUM(BE43:BE46)</f>
        <v>0</v>
      </c>
      <c r="BF47" s="2">
        <f t="shared" ref="BF47" si="633">SUM(BF43:BF46)</f>
        <v>0</v>
      </c>
      <c r="BG47" s="15">
        <f t="shared" ref="BG47" si="634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635">SUM(BK43:BK46)</f>
        <v>0</v>
      </c>
      <c r="BL47" s="2">
        <f t="shared" ref="BL47" si="636">SUM(BL43:BL46)</f>
        <v>0</v>
      </c>
      <c r="BM47" s="2">
        <f t="shared" ref="BM47" si="637">SUM(BM43:BM46)</f>
        <v>0</v>
      </c>
      <c r="BN47" s="2">
        <f t="shared" ref="BN47" si="638">SUM(BN43:BN46)</f>
        <v>0</v>
      </c>
      <c r="BO47" s="2">
        <f t="shared" ref="BO47" si="639">SUM(BO43:BO46)</f>
        <v>0</v>
      </c>
      <c r="BP47" s="2">
        <f t="shared" ref="BP47" si="640">SUM(BP43:BP46)</f>
        <v>0</v>
      </c>
      <c r="BQ47" s="15">
        <f t="shared" ref="BQ47" si="641">SUM(BQ43:BQ46)</f>
        <v>0</v>
      </c>
      <c r="BR47" s="33">
        <f>BJ47+BK47+BL47*1.5+BM47*2.3+BN47*2+BO47*0.4+BP47*0.2</f>
        <v>0</v>
      </c>
      <c r="BS47" s="32" t="s">
        <v>5</v>
      </c>
      <c r="BT47" s="2">
        <f>SUM(BT43:BT46)</f>
        <v>216</v>
      </c>
      <c r="BU47" s="2">
        <f t="shared" ref="BU47" si="642">SUM(BU43:BU46)</f>
        <v>88</v>
      </c>
      <c r="BV47" s="2">
        <f t="shared" ref="BV47" si="643">SUM(BV43:BV46)</f>
        <v>35</v>
      </c>
      <c r="BW47" s="2">
        <f t="shared" ref="BW47" si="644">SUM(BW43:BW46)</f>
        <v>5</v>
      </c>
      <c r="BX47" s="2">
        <f t="shared" ref="BX47" si="645">SUM(BX43:BX46)</f>
        <v>54</v>
      </c>
      <c r="BY47" s="2">
        <f t="shared" ref="BY47" si="646">SUM(BY43:BY46)</f>
        <v>40</v>
      </c>
      <c r="BZ47" s="2">
        <f t="shared" ref="BZ47" si="647">SUM(BZ43:BZ46)</f>
        <v>23</v>
      </c>
      <c r="CA47" s="15">
        <f t="shared" ref="CA47" si="648">SUM(CA43:CA46)</f>
        <v>461</v>
      </c>
      <c r="CB47" s="33">
        <f>BT47+BU47+BV47*1.5+BW47*2.3+BX47*2+BY47*0.4+BZ47*0.2</f>
        <v>496.6</v>
      </c>
      <c r="CC47" s="32" t="s">
        <v>5</v>
      </c>
      <c r="CD47" s="2">
        <f>SUM(CD43:CD46)</f>
        <v>0</v>
      </c>
      <c r="CE47" s="2">
        <f t="shared" ref="CE47" si="649">SUM(CE43:CE46)</f>
        <v>0</v>
      </c>
      <c r="CF47" s="2">
        <f t="shared" ref="CF47" si="650">SUM(CF43:CF46)</f>
        <v>0</v>
      </c>
      <c r="CG47" s="2">
        <f t="shared" ref="CG47" si="651">SUM(CG43:CG46)</f>
        <v>0</v>
      </c>
      <c r="CH47" s="2">
        <f t="shared" ref="CH47" si="652">SUM(CH43:CH46)</f>
        <v>0</v>
      </c>
      <c r="CI47" s="2">
        <f t="shared" ref="CI47" si="653">SUM(CI43:CI46)</f>
        <v>0</v>
      </c>
      <c r="CJ47" s="2">
        <f t="shared" ref="CJ47" si="654">SUM(CJ43:CJ46)</f>
        <v>0</v>
      </c>
      <c r="CK47" s="15">
        <f t="shared" ref="CK47" si="655">SUM(CK43:CK46)</f>
        <v>0</v>
      </c>
      <c r="CL47" s="33">
        <f>CD47+CE47+CF47*1.5+CG47*2.3+CH47*2+CI47*0.4+CJ47*0.2</f>
        <v>0</v>
      </c>
      <c r="CM47" s="34" t="s">
        <v>5</v>
      </c>
      <c r="CN47" s="2">
        <f t="shared" si="306"/>
        <v>218</v>
      </c>
      <c r="CO47" s="2">
        <f t="shared" si="306"/>
        <v>90</v>
      </c>
      <c r="CP47" s="2">
        <f t="shared" si="306"/>
        <v>35</v>
      </c>
      <c r="CQ47" s="2">
        <f t="shared" si="306"/>
        <v>5</v>
      </c>
      <c r="CR47" s="2">
        <f t="shared" si="306"/>
        <v>54</v>
      </c>
      <c r="CS47" s="2">
        <f t="shared" si="306"/>
        <v>41</v>
      </c>
      <c r="CT47" s="2">
        <f t="shared" si="306"/>
        <v>24</v>
      </c>
      <c r="CU47" s="15">
        <f t="shared" si="306"/>
        <v>467</v>
      </c>
      <c r="CV47" s="33">
        <f>CN47+CO47+CP47*1.5+CQ47*2.3+CR47*2+CS47*0.4+CT47*0.2</f>
        <v>501.2</v>
      </c>
      <c r="CW47" s="34" t="s">
        <v>5</v>
      </c>
      <c r="CX47" s="2">
        <f t="shared" si="294"/>
        <v>228</v>
      </c>
      <c r="CY47" s="2">
        <f t="shared" si="294"/>
        <v>30</v>
      </c>
      <c r="CZ47" s="2">
        <f t="shared" si="294"/>
        <v>17</v>
      </c>
      <c r="DA47" s="2">
        <f t="shared" si="294"/>
        <v>4</v>
      </c>
      <c r="DB47" s="2">
        <f t="shared" si="294"/>
        <v>41</v>
      </c>
      <c r="DC47" s="2">
        <f t="shared" si="294"/>
        <v>11</v>
      </c>
      <c r="DD47" s="2">
        <f t="shared" si="294"/>
        <v>1</v>
      </c>
      <c r="DE47" s="15">
        <f t="shared" si="294"/>
        <v>332</v>
      </c>
      <c r="DF47" s="33">
        <f>CX47+CY47+CZ47*1.5+DA47*2.3+DB47*2+DC47*0.4+DD47*0.2</f>
        <v>379.29999999999995</v>
      </c>
      <c r="DG47" s="34" t="s">
        <v>5</v>
      </c>
      <c r="DH47" s="2">
        <f t="shared" si="295"/>
        <v>1</v>
      </c>
      <c r="DI47" s="2">
        <f t="shared" si="295"/>
        <v>0</v>
      </c>
      <c r="DJ47" s="2">
        <f t="shared" si="295"/>
        <v>1</v>
      </c>
      <c r="DK47" s="2">
        <f t="shared" si="295"/>
        <v>0</v>
      </c>
      <c r="DL47" s="2">
        <f t="shared" si="295"/>
        <v>0</v>
      </c>
      <c r="DM47" s="2">
        <f t="shared" si="295"/>
        <v>0</v>
      </c>
      <c r="DN47" s="2">
        <f t="shared" si="295"/>
        <v>0</v>
      </c>
      <c r="DO47" s="15">
        <f t="shared" si="295"/>
        <v>2</v>
      </c>
      <c r="DP47" s="33">
        <f>DH47+DI47+DJ47*1.5+DK47*2.3+DL47*2+DM47*0.4+DN47*0.2</f>
        <v>2.5</v>
      </c>
      <c r="DQ47" s="34" t="s">
        <v>5</v>
      </c>
      <c r="DR47" s="2">
        <f t="shared" si="591"/>
        <v>5</v>
      </c>
      <c r="DS47" s="2">
        <f t="shared" si="591"/>
        <v>2</v>
      </c>
      <c r="DT47" s="2">
        <f t="shared" si="591"/>
        <v>0</v>
      </c>
      <c r="DU47" s="2">
        <f t="shared" si="591"/>
        <v>0</v>
      </c>
      <c r="DV47" s="2">
        <f t="shared" si="591"/>
        <v>0</v>
      </c>
      <c r="DW47" s="2">
        <f t="shared" si="591"/>
        <v>1</v>
      </c>
      <c r="DX47" s="2">
        <f t="shared" si="591"/>
        <v>3</v>
      </c>
      <c r="DY47" s="15">
        <f t="shared" si="591"/>
        <v>11</v>
      </c>
      <c r="DZ47" s="33">
        <f>DR47+DS47+DT47*1.5+DU47*2.3+DV47*2+DW47*0.4+DX47*0.2</f>
        <v>8</v>
      </c>
      <c r="EA47" s="34" t="s">
        <v>5</v>
      </c>
      <c r="EB47" s="2">
        <f t="shared" si="592"/>
        <v>230</v>
      </c>
      <c r="EC47" s="2">
        <f t="shared" si="592"/>
        <v>30</v>
      </c>
      <c r="ED47" s="2">
        <f t="shared" si="592"/>
        <v>16</v>
      </c>
      <c r="EE47" s="2">
        <f t="shared" si="592"/>
        <v>4</v>
      </c>
      <c r="EF47" s="2">
        <f t="shared" si="592"/>
        <v>41</v>
      </c>
      <c r="EG47" s="2">
        <f t="shared" si="592"/>
        <v>11</v>
      </c>
      <c r="EH47" s="2">
        <f t="shared" si="592"/>
        <v>3</v>
      </c>
      <c r="EI47" s="15">
        <f t="shared" si="592"/>
        <v>335</v>
      </c>
      <c r="EJ47" s="33">
        <f>EB47+EC47+ED47*1.5+EE47*2.3+EF47*2+EG47*0.4+EH47*0.2</f>
        <v>380.2</v>
      </c>
      <c r="EK47" s="34" t="s">
        <v>5</v>
      </c>
      <c r="EL47" s="2">
        <f t="shared" si="593"/>
        <v>216</v>
      </c>
      <c r="EM47" s="2">
        <f t="shared" si="593"/>
        <v>88</v>
      </c>
      <c r="EN47" s="2">
        <f t="shared" si="593"/>
        <v>35</v>
      </c>
      <c r="EO47" s="2">
        <f t="shared" si="593"/>
        <v>5</v>
      </c>
      <c r="EP47" s="2">
        <f t="shared" si="593"/>
        <v>54</v>
      </c>
      <c r="EQ47" s="2">
        <f t="shared" si="593"/>
        <v>40</v>
      </c>
      <c r="ER47" s="2">
        <f t="shared" si="593"/>
        <v>23</v>
      </c>
      <c r="ES47" s="15">
        <f t="shared" si="593"/>
        <v>461</v>
      </c>
      <c r="ET47" s="33">
        <f>EL47+EM47+EN47*1.5+EO47*2.3+EP47*2+EQ47*0.4+ER47*0.2</f>
        <v>496.6</v>
      </c>
    </row>
    <row r="48" spans="1:150" ht="13" thickTop="1" x14ac:dyDescent="0.25">
      <c r="A48" s="31">
        <f>A46+"00:15"</f>
        <v>0.29166666666666663</v>
      </c>
      <c r="B48" s="57">
        <v>75</v>
      </c>
      <c r="C48" s="57">
        <v>20</v>
      </c>
      <c r="D48" s="57">
        <v>6</v>
      </c>
      <c r="E48" s="57">
        <v>1</v>
      </c>
      <c r="F48" s="57">
        <v>14</v>
      </c>
      <c r="G48" s="57">
        <v>4</v>
      </c>
      <c r="H48" s="57">
        <v>3</v>
      </c>
      <c r="I48" s="14">
        <f t="shared" si="96"/>
        <v>123</v>
      </c>
      <c r="J48" s="14">
        <f t="shared" ref="J48:J51" si="656">B48+C48+D48*1.5+E48*2.3+F48*2+G48*0.4+H48*0.2</f>
        <v>136.5</v>
      </c>
      <c r="K48" s="31">
        <f>K46+"00:15"</f>
        <v>0.29166666666666663</v>
      </c>
      <c r="L48" s="57">
        <v>1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ref="S48:S51" si="657">SUM(L48:R48)</f>
        <v>1</v>
      </c>
      <c r="T48" s="14">
        <f t="shared" ref="T48:T51" si="658">L48+M48+N48*1.5+O48*2.3+P48*2+Q48*0.4+R48*0.2</f>
        <v>1</v>
      </c>
      <c r="U48" s="31">
        <f>U46+"00:15"</f>
        <v>1.2916666666666687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100"/>
        <v>0</v>
      </c>
      <c r="AD48" s="14">
        <f t="shared" ref="AD48:AD51" si="659">V48+W48+X48*1.5+Y48*2.3+Z48*2+AA48*0.4+AB48*0.2</f>
        <v>0</v>
      </c>
      <c r="AE48" s="31">
        <f>AE46+"00:15"</f>
        <v>1.2916666666666687</v>
      </c>
      <c r="AF48" s="57">
        <v>2</v>
      </c>
      <c r="AG48" s="57">
        <v>0</v>
      </c>
      <c r="AH48" s="57">
        <v>0</v>
      </c>
      <c r="AI48" s="57">
        <v>0</v>
      </c>
      <c r="AJ48" s="57">
        <v>0</v>
      </c>
      <c r="AK48" s="57">
        <v>1</v>
      </c>
      <c r="AL48" s="57">
        <v>0</v>
      </c>
      <c r="AM48" s="14">
        <f t="shared" si="102"/>
        <v>3</v>
      </c>
      <c r="AN48" s="14">
        <f t="shared" ref="AN48:AN51" si="660">AF48+AG48+AH48*1.5+AI48*2.3+AJ48*2+AK48*0.4+AL48*0.2</f>
        <v>2.4</v>
      </c>
      <c r="AO48" s="31">
        <f>AO46+"00:15"</f>
        <v>1.2916666666666687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104"/>
        <v>0</v>
      </c>
      <c r="AX48" s="14">
        <f t="shared" ref="AX48:AX51" si="661">AP48+AQ48+AR48*1.5+AS48*2.3+AT48*2+AU48*0.4+AV48*0.2</f>
        <v>0</v>
      </c>
      <c r="AY48" s="31">
        <f>AY46+"00:15"</f>
        <v>1.2916666666666687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06"/>
        <v>0</v>
      </c>
      <c r="BH48" s="14">
        <f t="shared" ref="BH48:BH51" si="662">AZ48+BA48+BB48*1.5+BC48*2.3+BD48*2+BE48*0.4+BF48*0.2</f>
        <v>0</v>
      </c>
      <c r="BI48" s="31">
        <f>BI46+"00:15"</f>
        <v>1.2916666666666687</v>
      </c>
      <c r="BJ48" s="57">
        <v>0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0</v>
      </c>
      <c r="BQ48" s="14">
        <f t="shared" si="108"/>
        <v>0</v>
      </c>
      <c r="BR48" s="14">
        <f t="shared" ref="BR48:BR51" si="663">BJ48+BK48+BL48*1.5+BM48*2.3+BN48*2+BO48*0.4+BP48*0.2</f>
        <v>0</v>
      </c>
      <c r="BS48" s="31">
        <f>BS46+"00:15"</f>
        <v>1.2916666666666687</v>
      </c>
      <c r="BT48" s="57">
        <v>50</v>
      </c>
      <c r="BU48" s="57">
        <v>25</v>
      </c>
      <c r="BV48" s="57">
        <v>3</v>
      </c>
      <c r="BW48" s="57">
        <v>1</v>
      </c>
      <c r="BX48" s="57">
        <v>16</v>
      </c>
      <c r="BY48" s="57">
        <v>12</v>
      </c>
      <c r="BZ48" s="57">
        <v>12</v>
      </c>
      <c r="CA48" s="14">
        <f t="shared" si="110"/>
        <v>119</v>
      </c>
      <c r="CB48" s="14">
        <f t="shared" ref="CB48:CB51" si="664">BT48+BU48+BV48*1.5+BW48*2.3+BX48*2+BY48*0.4+BZ48*0.2</f>
        <v>121</v>
      </c>
      <c r="CC48" s="31">
        <f>CC46+"00:15"</f>
        <v>1.2916666666666687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12"/>
        <v>0</v>
      </c>
      <c r="CL48" s="14">
        <f t="shared" ref="CL48:CL51" si="665">CD48+CE48+CF48*1.5+CG48*2.3+CH48*2+CI48*0.4+CJ48*0.2</f>
        <v>0</v>
      </c>
      <c r="CM48" s="31">
        <f>CM46+"00:15"</f>
        <v>1.2916666666666687</v>
      </c>
      <c r="CN48" s="57">
        <f t="shared" si="306"/>
        <v>52</v>
      </c>
      <c r="CO48" s="57">
        <f t="shared" si="306"/>
        <v>25</v>
      </c>
      <c r="CP48" s="57">
        <f t="shared" si="306"/>
        <v>3</v>
      </c>
      <c r="CQ48" s="57">
        <f t="shared" si="306"/>
        <v>1</v>
      </c>
      <c r="CR48" s="57">
        <f t="shared" si="306"/>
        <v>16</v>
      </c>
      <c r="CS48" s="57">
        <f t="shared" si="306"/>
        <v>13</v>
      </c>
      <c r="CT48" s="57">
        <f t="shared" si="306"/>
        <v>12</v>
      </c>
      <c r="CU48" s="14">
        <f t="shared" si="306"/>
        <v>122</v>
      </c>
      <c r="CV48" s="14">
        <f t="shared" ref="CV48:CV51" si="666">CN48+CO48+CP48*1.5+CQ48*2.3+CR48*2+CS48*0.4+CT48*0.2</f>
        <v>123.4</v>
      </c>
      <c r="CW48" s="31">
        <f>CW46+"00:15"</f>
        <v>1.2916666666666687</v>
      </c>
      <c r="CX48" s="57">
        <f t="shared" si="294"/>
        <v>76</v>
      </c>
      <c r="CY48" s="57">
        <f t="shared" si="294"/>
        <v>20</v>
      </c>
      <c r="CZ48" s="57">
        <f t="shared" si="294"/>
        <v>6</v>
      </c>
      <c r="DA48" s="57">
        <f t="shared" si="294"/>
        <v>1</v>
      </c>
      <c r="DB48" s="57">
        <f t="shared" si="294"/>
        <v>14</v>
      </c>
      <c r="DC48" s="57">
        <f t="shared" si="294"/>
        <v>4</v>
      </c>
      <c r="DD48" s="57">
        <f t="shared" si="294"/>
        <v>3</v>
      </c>
      <c r="DE48" s="14">
        <f t="shared" si="294"/>
        <v>124</v>
      </c>
      <c r="DF48" s="14">
        <f t="shared" ref="DF48:DF51" si="667">CX48+CY48+CZ48*1.5+DA48*2.3+DB48*2+DC48*0.4+DD48*0.2</f>
        <v>137.5</v>
      </c>
      <c r="DG48" s="31">
        <f>DG46+"00:15"</f>
        <v>1.2916666666666687</v>
      </c>
      <c r="DH48" s="57">
        <f t="shared" si="295"/>
        <v>1</v>
      </c>
      <c r="DI48" s="57">
        <f t="shared" si="295"/>
        <v>0</v>
      </c>
      <c r="DJ48" s="57">
        <f t="shared" si="295"/>
        <v>0</v>
      </c>
      <c r="DK48" s="57">
        <f t="shared" si="295"/>
        <v>0</v>
      </c>
      <c r="DL48" s="57">
        <f t="shared" si="295"/>
        <v>0</v>
      </c>
      <c r="DM48" s="57">
        <f t="shared" si="295"/>
        <v>0</v>
      </c>
      <c r="DN48" s="57">
        <f t="shared" si="295"/>
        <v>0</v>
      </c>
      <c r="DO48" s="14">
        <f t="shared" si="295"/>
        <v>1</v>
      </c>
      <c r="DP48" s="14">
        <f t="shared" ref="DP48:DP51" si="668">DH48+DI48+DJ48*1.5+DK48*2.3+DL48*2+DM48*0.4+DN48*0.2</f>
        <v>1</v>
      </c>
      <c r="DQ48" s="31">
        <f>DQ46+"00:15"</f>
        <v>1.2916666666666687</v>
      </c>
      <c r="DR48" s="57">
        <f t="shared" si="591"/>
        <v>2</v>
      </c>
      <c r="DS48" s="57">
        <f t="shared" si="591"/>
        <v>0</v>
      </c>
      <c r="DT48" s="57">
        <f t="shared" si="591"/>
        <v>0</v>
      </c>
      <c r="DU48" s="57">
        <f t="shared" si="591"/>
        <v>0</v>
      </c>
      <c r="DV48" s="57">
        <f t="shared" si="591"/>
        <v>0</v>
      </c>
      <c r="DW48" s="57">
        <f t="shared" si="591"/>
        <v>1</v>
      </c>
      <c r="DX48" s="57">
        <f t="shared" si="591"/>
        <v>0</v>
      </c>
      <c r="DY48" s="14">
        <f t="shared" si="591"/>
        <v>3</v>
      </c>
      <c r="DZ48" s="14">
        <f t="shared" ref="DZ48:DZ51" si="669">DR48+DS48+DT48*1.5+DU48*2.3+DV48*2+DW48*0.4+DX48*0.2</f>
        <v>2.4</v>
      </c>
      <c r="EA48" s="31">
        <f>EA46+"00:15"</f>
        <v>1.2916666666666687</v>
      </c>
      <c r="EB48" s="57">
        <f t="shared" si="592"/>
        <v>75</v>
      </c>
      <c r="EC48" s="57">
        <f t="shared" si="592"/>
        <v>20</v>
      </c>
      <c r="ED48" s="57">
        <f t="shared" si="592"/>
        <v>6</v>
      </c>
      <c r="EE48" s="57">
        <f t="shared" si="592"/>
        <v>1</v>
      </c>
      <c r="EF48" s="57">
        <f t="shared" si="592"/>
        <v>14</v>
      </c>
      <c r="EG48" s="57">
        <f t="shared" si="592"/>
        <v>4</v>
      </c>
      <c r="EH48" s="57">
        <f t="shared" si="592"/>
        <v>3</v>
      </c>
      <c r="EI48" s="14">
        <f t="shared" si="592"/>
        <v>123</v>
      </c>
      <c r="EJ48" s="14">
        <f t="shared" ref="EJ48:EJ51" si="670">EB48+EC48+ED48*1.5+EE48*2.3+EF48*2+EG48*0.4+EH48*0.2</f>
        <v>136.5</v>
      </c>
      <c r="EK48" s="31">
        <f>EK46+"00:15"</f>
        <v>1.2916666666666687</v>
      </c>
      <c r="EL48" s="57">
        <f t="shared" si="593"/>
        <v>50</v>
      </c>
      <c r="EM48" s="57">
        <f t="shared" si="593"/>
        <v>25</v>
      </c>
      <c r="EN48" s="57">
        <f t="shared" si="593"/>
        <v>3</v>
      </c>
      <c r="EO48" s="57">
        <f t="shared" si="593"/>
        <v>1</v>
      </c>
      <c r="EP48" s="57">
        <f t="shared" si="593"/>
        <v>16</v>
      </c>
      <c r="EQ48" s="57">
        <f t="shared" si="593"/>
        <v>12</v>
      </c>
      <c r="ER48" s="57">
        <f t="shared" si="593"/>
        <v>12</v>
      </c>
      <c r="ES48" s="14">
        <f t="shared" si="593"/>
        <v>119</v>
      </c>
      <c r="ET48" s="14">
        <f t="shared" ref="ET48:ET51" si="671">EL48+EM48+EN48*1.5+EO48*2.3+EP48*2+EQ48*0.4+ER48*0.2</f>
        <v>121</v>
      </c>
    </row>
    <row r="49" spans="1:150" x14ac:dyDescent="0.25">
      <c r="A49" s="31">
        <f>A48+"00:15"</f>
        <v>0.30208333333333331</v>
      </c>
      <c r="B49" s="57">
        <v>78</v>
      </c>
      <c r="C49" s="57">
        <v>17</v>
      </c>
      <c r="D49" s="57">
        <v>4</v>
      </c>
      <c r="E49" s="57">
        <v>0</v>
      </c>
      <c r="F49" s="57">
        <v>14</v>
      </c>
      <c r="G49" s="57">
        <v>3</v>
      </c>
      <c r="H49" s="57">
        <v>0</v>
      </c>
      <c r="I49" s="14">
        <f t="shared" si="96"/>
        <v>116</v>
      </c>
      <c r="J49" s="14">
        <f t="shared" si="656"/>
        <v>130.19999999999999</v>
      </c>
      <c r="K49" s="31">
        <f>K48+"00:15"</f>
        <v>0.30208333333333331</v>
      </c>
      <c r="L49" s="57">
        <v>0</v>
      </c>
      <c r="M49" s="57">
        <v>0</v>
      </c>
      <c r="N49" s="57">
        <v>1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57"/>
        <v>1</v>
      </c>
      <c r="T49" s="14">
        <f t="shared" si="658"/>
        <v>1.5</v>
      </c>
      <c r="U49" s="31">
        <f>U48+"00:15"</f>
        <v>1.3020833333333355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100"/>
        <v>0</v>
      </c>
      <c r="AD49" s="14">
        <f t="shared" si="659"/>
        <v>0</v>
      </c>
      <c r="AE49" s="31">
        <f>AE48+"00:15"</f>
        <v>1.3020833333333355</v>
      </c>
      <c r="AF49" s="57">
        <v>1</v>
      </c>
      <c r="AG49" s="57">
        <v>0</v>
      </c>
      <c r="AH49" s="57">
        <v>0</v>
      </c>
      <c r="AI49" s="57">
        <v>0</v>
      </c>
      <c r="AJ49" s="57">
        <v>0</v>
      </c>
      <c r="AK49" s="57">
        <v>1</v>
      </c>
      <c r="AL49" s="57">
        <v>0</v>
      </c>
      <c r="AM49" s="14">
        <f t="shared" si="102"/>
        <v>2</v>
      </c>
      <c r="AN49" s="14">
        <f t="shared" si="660"/>
        <v>1.4</v>
      </c>
      <c r="AO49" s="31">
        <f>AO48+"00:15"</f>
        <v>1.3020833333333355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1</v>
      </c>
      <c r="AW49" s="14">
        <f t="shared" si="104"/>
        <v>1</v>
      </c>
      <c r="AX49" s="14">
        <f t="shared" si="661"/>
        <v>0.2</v>
      </c>
      <c r="AY49" s="31">
        <f>AY48+"00:15"</f>
        <v>1.3020833333333355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06"/>
        <v>0</v>
      </c>
      <c r="BH49" s="14">
        <f t="shared" si="662"/>
        <v>0</v>
      </c>
      <c r="BI49" s="31">
        <f>BI48+"00:15"</f>
        <v>1.3020833333333355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1</v>
      </c>
      <c r="BQ49" s="14">
        <f t="shared" si="108"/>
        <v>1</v>
      </c>
      <c r="BR49" s="14">
        <f t="shared" si="663"/>
        <v>0.2</v>
      </c>
      <c r="BS49" s="31">
        <f>BS48+"00:15"</f>
        <v>1.3020833333333355</v>
      </c>
      <c r="BT49" s="57">
        <v>67</v>
      </c>
      <c r="BU49" s="57">
        <v>26</v>
      </c>
      <c r="BV49" s="57">
        <v>5</v>
      </c>
      <c r="BW49" s="57">
        <v>0</v>
      </c>
      <c r="BX49" s="57">
        <v>17</v>
      </c>
      <c r="BY49" s="57">
        <v>10</v>
      </c>
      <c r="BZ49" s="57">
        <v>15</v>
      </c>
      <c r="CA49" s="14">
        <f t="shared" si="110"/>
        <v>140</v>
      </c>
      <c r="CB49" s="14">
        <f t="shared" si="664"/>
        <v>141.5</v>
      </c>
      <c r="CC49" s="31">
        <f>CC48+"00:15"</f>
        <v>1.3020833333333355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12"/>
        <v>0</v>
      </c>
      <c r="CL49" s="14">
        <f t="shared" si="665"/>
        <v>0</v>
      </c>
      <c r="CM49" s="31">
        <f>CM48+"00:15"</f>
        <v>1.3020833333333355</v>
      </c>
      <c r="CN49" s="57">
        <f t="shared" si="306"/>
        <v>68</v>
      </c>
      <c r="CO49" s="57">
        <f t="shared" si="306"/>
        <v>26</v>
      </c>
      <c r="CP49" s="57">
        <f t="shared" si="306"/>
        <v>5</v>
      </c>
      <c r="CQ49" s="57">
        <f t="shared" si="306"/>
        <v>0</v>
      </c>
      <c r="CR49" s="57">
        <f t="shared" si="306"/>
        <v>17</v>
      </c>
      <c r="CS49" s="57">
        <f t="shared" si="306"/>
        <v>11</v>
      </c>
      <c r="CT49" s="57">
        <f t="shared" si="306"/>
        <v>15</v>
      </c>
      <c r="CU49" s="14">
        <f t="shared" si="306"/>
        <v>142</v>
      </c>
      <c r="CV49" s="14">
        <f t="shared" si="666"/>
        <v>142.9</v>
      </c>
      <c r="CW49" s="31">
        <f>CW48+"00:15"</f>
        <v>1.3020833333333355</v>
      </c>
      <c r="CX49" s="57">
        <f t="shared" si="294"/>
        <v>78</v>
      </c>
      <c r="CY49" s="57">
        <f t="shared" si="294"/>
        <v>17</v>
      </c>
      <c r="CZ49" s="57">
        <f t="shared" si="294"/>
        <v>5</v>
      </c>
      <c r="DA49" s="57">
        <f t="shared" si="294"/>
        <v>0</v>
      </c>
      <c r="DB49" s="57">
        <f t="shared" si="294"/>
        <v>14</v>
      </c>
      <c r="DC49" s="57">
        <f t="shared" si="294"/>
        <v>3</v>
      </c>
      <c r="DD49" s="57">
        <f t="shared" si="294"/>
        <v>0</v>
      </c>
      <c r="DE49" s="14">
        <f t="shared" si="294"/>
        <v>117</v>
      </c>
      <c r="DF49" s="14">
        <f t="shared" si="667"/>
        <v>131.69999999999999</v>
      </c>
      <c r="DG49" s="31">
        <f>DG48+"00:15"</f>
        <v>1.3020833333333355</v>
      </c>
      <c r="DH49" s="57">
        <f t="shared" si="295"/>
        <v>0</v>
      </c>
      <c r="DI49" s="57">
        <f t="shared" si="295"/>
        <v>0</v>
      </c>
      <c r="DJ49" s="57">
        <f t="shared" si="295"/>
        <v>1</v>
      </c>
      <c r="DK49" s="57">
        <f t="shared" si="295"/>
        <v>0</v>
      </c>
      <c r="DL49" s="57">
        <f t="shared" si="295"/>
        <v>0</v>
      </c>
      <c r="DM49" s="57">
        <f t="shared" si="295"/>
        <v>0</v>
      </c>
      <c r="DN49" s="57">
        <f t="shared" si="295"/>
        <v>1</v>
      </c>
      <c r="DO49" s="14">
        <f t="shared" si="295"/>
        <v>2</v>
      </c>
      <c r="DP49" s="14">
        <f t="shared" si="668"/>
        <v>1.7</v>
      </c>
      <c r="DQ49" s="31">
        <f>DQ48+"00:15"</f>
        <v>1.3020833333333355</v>
      </c>
      <c r="DR49" s="57">
        <f t="shared" si="591"/>
        <v>1</v>
      </c>
      <c r="DS49" s="57">
        <f t="shared" si="591"/>
        <v>0</v>
      </c>
      <c r="DT49" s="57">
        <f t="shared" si="591"/>
        <v>0</v>
      </c>
      <c r="DU49" s="57">
        <f t="shared" si="591"/>
        <v>0</v>
      </c>
      <c r="DV49" s="57">
        <f t="shared" si="591"/>
        <v>0</v>
      </c>
      <c r="DW49" s="57">
        <f t="shared" si="591"/>
        <v>1</v>
      </c>
      <c r="DX49" s="57">
        <f t="shared" si="591"/>
        <v>1</v>
      </c>
      <c r="DY49" s="14">
        <f t="shared" si="591"/>
        <v>3</v>
      </c>
      <c r="DZ49" s="14">
        <f t="shared" si="669"/>
        <v>1.5999999999999999</v>
      </c>
      <c r="EA49" s="31">
        <f>EA48+"00:15"</f>
        <v>1.3020833333333355</v>
      </c>
      <c r="EB49" s="57">
        <f t="shared" si="592"/>
        <v>78</v>
      </c>
      <c r="EC49" s="57">
        <f t="shared" si="592"/>
        <v>17</v>
      </c>
      <c r="ED49" s="57">
        <f t="shared" si="592"/>
        <v>4</v>
      </c>
      <c r="EE49" s="57">
        <f t="shared" si="592"/>
        <v>0</v>
      </c>
      <c r="EF49" s="57">
        <f t="shared" si="592"/>
        <v>14</v>
      </c>
      <c r="EG49" s="57">
        <f t="shared" si="592"/>
        <v>3</v>
      </c>
      <c r="EH49" s="57">
        <f t="shared" si="592"/>
        <v>1</v>
      </c>
      <c r="EI49" s="14">
        <f t="shared" si="592"/>
        <v>117</v>
      </c>
      <c r="EJ49" s="14">
        <f t="shared" si="670"/>
        <v>130.39999999999998</v>
      </c>
      <c r="EK49" s="31">
        <f>EK48+"00:15"</f>
        <v>1.3020833333333355</v>
      </c>
      <c r="EL49" s="57">
        <f t="shared" si="593"/>
        <v>67</v>
      </c>
      <c r="EM49" s="57">
        <f t="shared" si="593"/>
        <v>26</v>
      </c>
      <c r="EN49" s="57">
        <f t="shared" si="593"/>
        <v>5</v>
      </c>
      <c r="EO49" s="57">
        <f t="shared" si="593"/>
        <v>0</v>
      </c>
      <c r="EP49" s="57">
        <f t="shared" si="593"/>
        <v>17</v>
      </c>
      <c r="EQ49" s="57">
        <f t="shared" si="593"/>
        <v>10</v>
      </c>
      <c r="ER49" s="57">
        <f t="shared" si="593"/>
        <v>16</v>
      </c>
      <c r="ES49" s="14">
        <f t="shared" si="593"/>
        <v>141</v>
      </c>
      <c r="ET49" s="14">
        <f t="shared" si="671"/>
        <v>141.69999999999999</v>
      </c>
    </row>
    <row r="50" spans="1:150" x14ac:dyDescent="0.25">
      <c r="A50" s="31">
        <f t="shared" ref="A50:A51" si="672">A49+"00:15"</f>
        <v>0.3125</v>
      </c>
      <c r="B50" s="57">
        <v>111</v>
      </c>
      <c r="C50" s="57">
        <v>24</v>
      </c>
      <c r="D50" s="57">
        <v>5</v>
      </c>
      <c r="E50" s="57">
        <v>1</v>
      </c>
      <c r="F50" s="57">
        <v>11</v>
      </c>
      <c r="G50" s="57">
        <v>4</v>
      </c>
      <c r="H50" s="57">
        <v>5</v>
      </c>
      <c r="I50" s="14">
        <f t="shared" si="96"/>
        <v>161</v>
      </c>
      <c r="J50" s="14">
        <f t="shared" si="656"/>
        <v>169.4</v>
      </c>
      <c r="K50" s="31">
        <f t="shared" ref="K50:K51" si="673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57"/>
        <v>0</v>
      </c>
      <c r="T50" s="14">
        <f t="shared" si="658"/>
        <v>0</v>
      </c>
      <c r="U50" s="31">
        <f t="shared" ref="U50:U51" si="674">U49+"00:15"</f>
        <v>1.3125000000000022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100"/>
        <v>0</v>
      </c>
      <c r="AD50" s="14">
        <f t="shared" si="659"/>
        <v>0</v>
      </c>
      <c r="AE50" s="31">
        <f t="shared" ref="AE50:AE51" si="675">AE49+"00:15"</f>
        <v>1.3125000000000022</v>
      </c>
      <c r="AF50" s="57">
        <v>1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14">
        <f t="shared" si="102"/>
        <v>1</v>
      </c>
      <c r="AN50" s="14">
        <f t="shared" si="660"/>
        <v>1</v>
      </c>
      <c r="AO50" s="31">
        <f t="shared" ref="AO50:AO51" si="676">AO49+"00:15"</f>
        <v>1.3125000000000022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104"/>
        <v>0</v>
      </c>
      <c r="AX50" s="14">
        <f t="shared" si="661"/>
        <v>0</v>
      </c>
      <c r="AY50" s="31">
        <f t="shared" ref="AY50:AY51" si="677">AY49+"00:15"</f>
        <v>1.3125000000000022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06"/>
        <v>0</v>
      </c>
      <c r="BH50" s="14">
        <f t="shared" si="662"/>
        <v>0</v>
      </c>
      <c r="BI50" s="31">
        <f t="shared" ref="BI50:BI51" si="678">BI49+"00:15"</f>
        <v>1.3125000000000022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1</v>
      </c>
      <c r="BQ50" s="14">
        <f t="shared" si="108"/>
        <v>1</v>
      </c>
      <c r="BR50" s="14">
        <f t="shared" si="663"/>
        <v>0.2</v>
      </c>
      <c r="BS50" s="31">
        <f t="shared" ref="BS50:BS51" si="679">BS49+"00:15"</f>
        <v>1.3125000000000022</v>
      </c>
      <c r="BT50" s="57">
        <v>81</v>
      </c>
      <c r="BU50" s="57">
        <v>14</v>
      </c>
      <c r="BV50" s="57">
        <v>5</v>
      </c>
      <c r="BW50" s="57">
        <v>0</v>
      </c>
      <c r="BX50" s="57">
        <v>17</v>
      </c>
      <c r="BY50" s="57">
        <v>26</v>
      </c>
      <c r="BZ50" s="57">
        <v>36</v>
      </c>
      <c r="CA50" s="14">
        <f t="shared" si="110"/>
        <v>179</v>
      </c>
      <c r="CB50" s="14">
        <f t="shared" si="664"/>
        <v>154.1</v>
      </c>
      <c r="CC50" s="31">
        <f t="shared" ref="CC50:CC51" si="680">CC49+"00:15"</f>
        <v>1.3125000000000022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12"/>
        <v>0</v>
      </c>
      <c r="CL50" s="14">
        <f t="shared" si="665"/>
        <v>0</v>
      </c>
      <c r="CM50" s="31">
        <f t="shared" ref="CM50:CM51" si="681">CM49+"00:15"</f>
        <v>1.3125000000000022</v>
      </c>
      <c r="CN50" s="57">
        <f t="shared" si="306"/>
        <v>82</v>
      </c>
      <c r="CO50" s="57">
        <f t="shared" si="306"/>
        <v>14</v>
      </c>
      <c r="CP50" s="57">
        <f t="shared" si="306"/>
        <v>5</v>
      </c>
      <c r="CQ50" s="57">
        <f t="shared" si="306"/>
        <v>0</v>
      </c>
      <c r="CR50" s="57">
        <f t="shared" si="306"/>
        <v>17</v>
      </c>
      <c r="CS50" s="57">
        <f t="shared" si="306"/>
        <v>26</v>
      </c>
      <c r="CT50" s="57">
        <f t="shared" si="306"/>
        <v>36</v>
      </c>
      <c r="CU50" s="14">
        <f t="shared" si="306"/>
        <v>180</v>
      </c>
      <c r="CV50" s="14">
        <f t="shared" si="666"/>
        <v>155.1</v>
      </c>
      <c r="CW50" s="31">
        <f t="shared" ref="CW50:CW51" si="682">CW49+"00:15"</f>
        <v>1.3125000000000022</v>
      </c>
      <c r="CX50" s="57">
        <f t="shared" si="294"/>
        <v>111</v>
      </c>
      <c r="CY50" s="57">
        <f t="shared" si="294"/>
        <v>24</v>
      </c>
      <c r="CZ50" s="57">
        <f t="shared" si="294"/>
        <v>5</v>
      </c>
      <c r="DA50" s="57">
        <f t="shared" si="294"/>
        <v>1</v>
      </c>
      <c r="DB50" s="57">
        <f t="shared" si="294"/>
        <v>11</v>
      </c>
      <c r="DC50" s="57">
        <f t="shared" si="294"/>
        <v>4</v>
      </c>
      <c r="DD50" s="57">
        <f t="shared" si="294"/>
        <v>5</v>
      </c>
      <c r="DE50" s="14">
        <f t="shared" si="294"/>
        <v>161</v>
      </c>
      <c r="DF50" s="14">
        <f t="shared" si="667"/>
        <v>169.4</v>
      </c>
      <c r="DG50" s="31">
        <f t="shared" ref="DG50:DG51" si="683">DG49+"00:15"</f>
        <v>1.3125000000000022</v>
      </c>
      <c r="DH50" s="57">
        <f t="shared" si="295"/>
        <v>0</v>
      </c>
      <c r="DI50" s="57">
        <f t="shared" si="295"/>
        <v>0</v>
      </c>
      <c r="DJ50" s="57">
        <f t="shared" si="295"/>
        <v>0</v>
      </c>
      <c r="DK50" s="57">
        <f t="shared" si="295"/>
        <v>0</v>
      </c>
      <c r="DL50" s="57">
        <f t="shared" si="295"/>
        <v>0</v>
      </c>
      <c r="DM50" s="57">
        <f t="shared" si="295"/>
        <v>0</v>
      </c>
      <c r="DN50" s="57">
        <f t="shared" si="295"/>
        <v>1</v>
      </c>
      <c r="DO50" s="14">
        <f t="shared" si="295"/>
        <v>1</v>
      </c>
      <c r="DP50" s="14">
        <f t="shared" si="668"/>
        <v>0.2</v>
      </c>
      <c r="DQ50" s="31">
        <f t="shared" ref="DQ50:DQ51" si="684">DQ49+"00:15"</f>
        <v>1.3125000000000022</v>
      </c>
      <c r="DR50" s="57">
        <f t="shared" si="591"/>
        <v>1</v>
      </c>
      <c r="DS50" s="57">
        <f t="shared" si="591"/>
        <v>0</v>
      </c>
      <c r="DT50" s="57">
        <f t="shared" si="591"/>
        <v>0</v>
      </c>
      <c r="DU50" s="57">
        <f t="shared" si="591"/>
        <v>0</v>
      </c>
      <c r="DV50" s="57">
        <f t="shared" si="591"/>
        <v>0</v>
      </c>
      <c r="DW50" s="57">
        <f t="shared" si="591"/>
        <v>0</v>
      </c>
      <c r="DX50" s="57">
        <f t="shared" si="591"/>
        <v>0</v>
      </c>
      <c r="DY50" s="14">
        <f t="shared" si="591"/>
        <v>1</v>
      </c>
      <c r="DZ50" s="14">
        <f t="shared" si="669"/>
        <v>1</v>
      </c>
      <c r="EA50" s="31">
        <f t="shared" ref="EA50:EA51" si="685">EA49+"00:15"</f>
        <v>1.3125000000000022</v>
      </c>
      <c r="EB50" s="57">
        <f t="shared" si="592"/>
        <v>111</v>
      </c>
      <c r="EC50" s="57">
        <f t="shared" si="592"/>
        <v>24</v>
      </c>
      <c r="ED50" s="57">
        <f t="shared" si="592"/>
        <v>5</v>
      </c>
      <c r="EE50" s="57">
        <f t="shared" si="592"/>
        <v>1</v>
      </c>
      <c r="EF50" s="57">
        <f t="shared" si="592"/>
        <v>11</v>
      </c>
      <c r="EG50" s="57">
        <f t="shared" si="592"/>
        <v>4</v>
      </c>
      <c r="EH50" s="57">
        <f t="shared" si="592"/>
        <v>5</v>
      </c>
      <c r="EI50" s="14">
        <f t="shared" si="592"/>
        <v>161</v>
      </c>
      <c r="EJ50" s="14">
        <f t="shared" si="670"/>
        <v>169.4</v>
      </c>
      <c r="EK50" s="31">
        <f t="shared" ref="EK50:EK51" si="686">EK49+"00:15"</f>
        <v>1.3125000000000022</v>
      </c>
      <c r="EL50" s="57">
        <f t="shared" si="593"/>
        <v>81</v>
      </c>
      <c r="EM50" s="57">
        <f t="shared" si="593"/>
        <v>14</v>
      </c>
      <c r="EN50" s="57">
        <f t="shared" si="593"/>
        <v>5</v>
      </c>
      <c r="EO50" s="57">
        <f t="shared" si="593"/>
        <v>0</v>
      </c>
      <c r="EP50" s="57">
        <f t="shared" si="593"/>
        <v>17</v>
      </c>
      <c r="EQ50" s="57">
        <f t="shared" si="593"/>
        <v>26</v>
      </c>
      <c r="ER50" s="57">
        <f t="shared" si="593"/>
        <v>37</v>
      </c>
      <c r="ES50" s="14">
        <f t="shared" si="593"/>
        <v>180</v>
      </c>
      <c r="ET50" s="14">
        <f t="shared" si="671"/>
        <v>154.30000000000001</v>
      </c>
    </row>
    <row r="51" spans="1:150" ht="13" thickBot="1" x14ac:dyDescent="0.3">
      <c r="A51" s="31">
        <f t="shared" si="672"/>
        <v>0.32291666666666669</v>
      </c>
      <c r="B51" s="57">
        <v>96</v>
      </c>
      <c r="C51" s="57">
        <v>18</v>
      </c>
      <c r="D51" s="57">
        <v>2</v>
      </c>
      <c r="E51" s="57">
        <v>0</v>
      </c>
      <c r="F51" s="57">
        <v>17</v>
      </c>
      <c r="G51" s="57">
        <v>2</v>
      </c>
      <c r="H51" s="57">
        <v>5</v>
      </c>
      <c r="I51" s="14">
        <f t="shared" si="96"/>
        <v>140</v>
      </c>
      <c r="J51" s="14">
        <f t="shared" si="656"/>
        <v>152.80000000000001</v>
      </c>
      <c r="K51" s="31">
        <f t="shared" si="673"/>
        <v>0.32291666666666669</v>
      </c>
      <c r="L51" s="57">
        <v>1</v>
      </c>
      <c r="M51" s="57">
        <v>1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57"/>
        <v>2</v>
      </c>
      <c r="T51" s="14">
        <f t="shared" si="658"/>
        <v>2</v>
      </c>
      <c r="U51" s="31">
        <f t="shared" si="674"/>
        <v>1.322916666666669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100"/>
        <v>0</v>
      </c>
      <c r="AD51" s="14">
        <f t="shared" si="659"/>
        <v>0</v>
      </c>
      <c r="AE51" s="31">
        <f t="shared" si="675"/>
        <v>1.322916666666669</v>
      </c>
      <c r="AF51" s="57">
        <v>1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0</v>
      </c>
      <c r="AM51" s="14">
        <f t="shared" si="102"/>
        <v>1</v>
      </c>
      <c r="AN51" s="14">
        <f t="shared" si="660"/>
        <v>1</v>
      </c>
      <c r="AO51" s="31">
        <f t="shared" si="676"/>
        <v>1.322916666666669</v>
      </c>
      <c r="AP51" s="57">
        <v>1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104"/>
        <v>2</v>
      </c>
      <c r="AX51" s="14">
        <f t="shared" si="661"/>
        <v>1.2</v>
      </c>
      <c r="AY51" s="31">
        <f t="shared" si="677"/>
        <v>1.322916666666669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06"/>
        <v>0</v>
      </c>
      <c r="BH51" s="14">
        <f t="shared" si="662"/>
        <v>0</v>
      </c>
      <c r="BI51" s="31">
        <f t="shared" si="678"/>
        <v>1.322916666666669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1</v>
      </c>
      <c r="BQ51" s="14">
        <f t="shared" si="108"/>
        <v>1</v>
      </c>
      <c r="BR51" s="14">
        <f t="shared" si="663"/>
        <v>0.2</v>
      </c>
      <c r="BS51" s="31">
        <f t="shared" si="679"/>
        <v>1.322916666666669</v>
      </c>
      <c r="BT51" s="57">
        <v>64</v>
      </c>
      <c r="BU51" s="57">
        <v>15</v>
      </c>
      <c r="BV51" s="57">
        <v>3</v>
      </c>
      <c r="BW51" s="57">
        <v>0</v>
      </c>
      <c r="BX51" s="57">
        <v>17</v>
      </c>
      <c r="BY51" s="57">
        <v>11</v>
      </c>
      <c r="BZ51" s="57">
        <v>28</v>
      </c>
      <c r="CA51" s="14">
        <f t="shared" si="110"/>
        <v>138</v>
      </c>
      <c r="CB51" s="14">
        <f t="shared" si="664"/>
        <v>127.5</v>
      </c>
      <c r="CC51" s="31">
        <f t="shared" si="680"/>
        <v>1.322916666666669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12"/>
        <v>0</v>
      </c>
      <c r="CL51" s="14">
        <f t="shared" si="665"/>
        <v>0</v>
      </c>
      <c r="CM51" s="31">
        <f t="shared" si="681"/>
        <v>1.322916666666669</v>
      </c>
      <c r="CN51" s="57">
        <f t="shared" si="306"/>
        <v>65</v>
      </c>
      <c r="CO51" s="57">
        <f t="shared" si="306"/>
        <v>15</v>
      </c>
      <c r="CP51" s="57">
        <f t="shared" si="306"/>
        <v>3</v>
      </c>
      <c r="CQ51" s="57">
        <f t="shared" si="306"/>
        <v>0</v>
      </c>
      <c r="CR51" s="57">
        <f t="shared" si="306"/>
        <v>17</v>
      </c>
      <c r="CS51" s="57">
        <f t="shared" si="306"/>
        <v>11</v>
      </c>
      <c r="CT51" s="57">
        <f t="shared" si="306"/>
        <v>28</v>
      </c>
      <c r="CU51" s="14">
        <f t="shared" si="306"/>
        <v>139</v>
      </c>
      <c r="CV51" s="14">
        <f t="shared" si="666"/>
        <v>128.5</v>
      </c>
      <c r="CW51" s="31">
        <f t="shared" si="682"/>
        <v>1.322916666666669</v>
      </c>
      <c r="CX51" s="57">
        <f t="shared" si="294"/>
        <v>97</v>
      </c>
      <c r="CY51" s="57">
        <f t="shared" si="294"/>
        <v>19</v>
      </c>
      <c r="CZ51" s="57">
        <f t="shared" si="294"/>
        <v>2</v>
      </c>
      <c r="DA51" s="57">
        <f t="shared" si="294"/>
        <v>0</v>
      </c>
      <c r="DB51" s="57">
        <f t="shared" si="294"/>
        <v>17</v>
      </c>
      <c r="DC51" s="57">
        <f t="shared" si="294"/>
        <v>2</v>
      </c>
      <c r="DD51" s="57">
        <f t="shared" si="294"/>
        <v>5</v>
      </c>
      <c r="DE51" s="14">
        <f t="shared" si="294"/>
        <v>142</v>
      </c>
      <c r="DF51" s="14">
        <f t="shared" si="667"/>
        <v>154.80000000000001</v>
      </c>
      <c r="DG51" s="31">
        <f t="shared" si="683"/>
        <v>1.322916666666669</v>
      </c>
      <c r="DH51" s="57">
        <f t="shared" si="295"/>
        <v>1</v>
      </c>
      <c r="DI51" s="57">
        <f t="shared" si="295"/>
        <v>1</v>
      </c>
      <c r="DJ51" s="57">
        <f t="shared" si="295"/>
        <v>0</v>
      </c>
      <c r="DK51" s="57">
        <f t="shared" si="295"/>
        <v>0</v>
      </c>
      <c r="DL51" s="57">
        <f t="shared" si="295"/>
        <v>0</v>
      </c>
      <c r="DM51" s="57">
        <f t="shared" si="295"/>
        <v>0</v>
      </c>
      <c r="DN51" s="57">
        <f t="shared" si="295"/>
        <v>1</v>
      </c>
      <c r="DO51" s="14">
        <f t="shared" si="295"/>
        <v>3</v>
      </c>
      <c r="DP51" s="14">
        <f t="shared" si="668"/>
        <v>2.2000000000000002</v>
      </c>
      <c r="DQ51" s="31">
        <f t="shared" si="684"/>
        <v>1.322916666666669</v>
      </c>
      <c r="DR51" s="57">
        <f t="shared" si="591"/>
        <v>2</v>
      </c>
      <c r="DS51" s="57">
        <f t="shared" si="591"/>
        <v>0</v>
      </c>
      <c r="DT51" s="57">
        <f t="shared" si="591"/>
        <v>0</v>
      </c>
      <c r="DU51" s="57">
        <f t="shared" si="591"/>
        <v>0</v>
      </c>
      <c r="DV51" s="57">
        <f t="shared" si="591"/>
        <v>0</v>
      </c>
      <c r="DW51" s="57">
        <f t="shared" si="591"/>
        <v>0</v>
      </c>
      <c r="DX51" s="57">
        <f t="shared" si="591"/>
        <v>1</v>
      </c>
      <c r="DY51" s="14">
        <f t="shared" si="591"/>
        <v>3</v>
      </c>
      <c r="DZ51" s="14">
        <f t="shared" si="669"/>
        <v>2.2000000000000002</v>
      </c>
      <c r="EA51" s="31">
        <f t="shared" si="685"/>
        <v>1.322916666666669</v>
      </c>
      <c r="EB51" s="57">
        <f t="shared" si="592"/>
        <v>97</v>
      </c>
      <c r="EC51" s="57">
        <f t="shared" si="592"/>
        <v>18</v>
      </c>
      <c r="ED51" s="57">
        <f t="shared" si="592"/>
        <v>2</v>
      </c>
      <c r="EE51" s="57">
        <f t="shared" si="592"/>
        <v>0</v>
      </c>
      <c r="EF51" s="57">
        <f t="shared" si="592"/>
        <v>17</v>
      </c>
      <c r="EG51" s="57">
        <f t="shared" si="592"/>
        <v>2</v>
      </c>
      <c r="EH51" s="57">
        <f t="shared" si="592"/>
        <v>6</v>
      </c>
      <c r="EI51" s="14">
        <f t="shared" si="592"/>
        <v>142</v>
      </c>
      <c r="EJ51" s="14">
        <f t="shared" si="670"/>
        <v>154</v>
      </c>
      <c r="EK51" s="31">
        <f t="shared" si="686"/>
        <v>1.322916666666669</v>
      </c>
      <c r="EL51" s="57">
        <f t="shared" si="593"/>
        <v>64</v>
      </c>
      <c r="EM51" s="57">
        <f t="shared" si="593"/>
        <v>15</v>
      </c>
      <c r="EN51" s="57">
        <f t="shared" si="593"/>
        <v>3</v>
      </c>
      <c r="EO51" s="57">
        <f t="shared" si="593"/>
        <v>0</v>
      </c>
      <c r="EP51" s="57">
        <f t="shared" si="593"/>
        <v>17</v>
      </c>
      <c r="EQ51" s="57">
        <f t="shared" si="593"/>
        <v>11</v>
      </c>
      <c r="ER51" s="57">
        <f t="shared" si="593"/>
        <v>29</v>
      </c>
      <c r="ES51" s="14">
        <f t="shared" si="593"/>
        <v>139</v>
      </c>
      <c r="ET51" s="14">
        <f t="shared" si="671"/>
        <v>127.7</v>
      </c>
    </row>
    <row r="52" spans="1:150" ht="13.5" thickTop="1" thickBot="1" x14ac:dyDescent="0.3">
      <c r="A52" s="32" t="s">
        <v>5</v>
      </c>
      <c r="B52" s="2">
        <f>SUM(B48:B51)</f>
        <v>360</v>
      </c>
      <c r="C52" s="2">
        <f t="shared" ref="C52" si="687">SUM(C48:C51)</f>
        <v>79</v>
      </c>
      <c r="D52" s="2">
        <f t="shared" ref="D52" si="688">SUM(D48:D51)</f>
        <v>17</v>
      </c>
      <c r="E52" s="2">
        <f t="shared" ref="E52" si="689">SUM(E48:E51)</f>
        <v>2</v>
      </c>
      <c r="F52" s="2">
        <f t="shared" ref="F52" si="690">SUM(F48:F51)</f>
        <v>56</v>
      </c>
      <c r="G52" s="2">
        <f t="shared" ref="G52" si="691">SUM(G48:G51)</f>
        <v>13</v>
      </c>
      <c r="H52" s="2">
        <f t="shared" ref="H52" si="692">SUM(H48:H51)</f>
        <v>13</v>
      </c>
      <c r="I52" s="15">
        <f t="shared" ref="I52" si="693">SUM(I48:I51)</f>
        <v>540</v>
      </c>
      <c r="J52" s="33">
        <f>B52+C52+D52*1.5+E52*2.3+F52*2+G52*0.4+H52*0.2</f>
        <v>588.90000000000009</v>
      </c>
      <c r="K52" s="32" t="s">
        <v>5</v>
      </c>
      <c r="L52" s="2">
        <f>SUM(L48:L51)</f>
        <v>2</v>
      </c>
      <c r="M52" s="2">
        <f t="shared" ref="M52" si="694">SUM(M48:M51)</f>
        <v>1</v>
      </c>
      <c r="N52" s="2">
        <f t="shared" ref="N52" si="695">SUM(N48:N51)</f>
        <v>1</v>
      </c>
      <c r="O52" s="2">
        <f t="shared" ref="O52" si="696">SUM(O48:O51)</f>
        <v>0</v>
      </c>
      <c r="P52" s="2">
        <f t="shared" ref="P52" si="697">SUM(P48:P51)</f>
        <v>0</v>
      </c>
      <c r="Q52" s="2">
        <f t="shared" ref="Q52" si="698">SUM(Q48:Q51)</f>
        <v>0</v>
      </c>
      <c r="R52" s="2">
        <f t="shared" ref="R52:S52" si="699">SUM(R48:R51)</f>
        <v>0</v>
      </c>
      <c r="S52" s="15">
        <f t="shared" si="699"/>
        <v>4</v>
      </c>
      <c r="T52" s="33">
        <f>L52+M52+N52*1.5+O52*2.3+P52*2+Q52*0.4+R52*0.2</f>
        <v>4.5</v>
      </c>
      <c r="U52" s="32" t="s">
        <v>5</v>
      </c>
      <c r="V52" s="2">
        <f>SUM(V48:V51)</f>
        <v>0</v>
      </c>
      <c r="W52" s="2">
        <f t="shared" ref="W52" si="700">SUM(W48:W51)</f>
        <v>0</v>
      </c>
      <c r="X52" s="2">
        <f t="shared" ref="X52" si="701">SUM(X48:X51)</f>
        <v>0</v>
      </c>
      <c r="Y52" s="2">
        <f t="shared" ref="Y52" si="702">SUM(Y48:Y51)</f>
        <v>0</v>
      </c>
      <c r="Z52" s="2">
        <f t="shared" ref="Z52" si="703">SUM(Z48:Z51)</f>
        <v>0</v>
      </c>
      <c r="AA52" s="2">
        <f t="shared" ref="AA52" si="704">SUM(AA48:AA51)</f>
        <v>0</v>
      </c>
      <c r="AB52" s="2">
        <f t="shared" ref="AB52" si="705">SUM(AB48:AB51)</f>
        <v>0</v>
      </c>
      <c r="AC52" s="15">
        <f t="shared" ref="AC52" si="706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5</v>
      </c>
      <c r="AG52" s="2">
        <f t="shared" ref="AG52" si="707">SUM(AG48:AG51)</f>
        <v>0</v>
      </c>
      <c r="AH52" s="2">
        <f t="shared" ref="AH52" si="708">SUM(AH48:AH51)</f>
        <v>0</v>
      </c>
      <c r="AI52" s="2">
        <f t="shared" ref="AI52" si="709">SUM(AI48:AI51)</f>
        <v>0</v>
      </c>
      <c r="AJ52" s="2">
        <f t="shared" ref="AJ52" si="710">SUM(AJ48:AJ51)</f>
        <v>0</v>
      </c>
      <c r="AK52" s="2">
        <f t="shared" ref="AK52" si="711">SUM(AK48:AK51)</f>
        <v>2</v>
      </c>
      <c r="AL52" s="2">
        <f t="shared" ref="AL52" si="712">SUM(AL48:AL51)</f>
        <v>0</v>
      </c>
      <c r="AM52" s="15">
        <f t="shared" ref="AM52" si="713">SUM(AM48:AM51)</f>
        <v>7</v>
      </c>
      <c r="AN52" s="33">
        <f>AF52+AG52+AH52*1.5+AI52*2.3+AJ52*2+AK52*0.4+AL52*0.2</f>
        <v>5.8</v>
      </c>
      <c r="AO52" s="32" t="s">
        <v>5</v>
      </c>
      <c r="AP52" s="2">
        <f>SUM(AP48:AP51)</f>
        <v>1</v>
      </c>
      <c r="AQ52" s="2">
        <f t="shared" ref="AQ52" si="714">SUM(AQ48:AQ51)</f>
        <v>0</v>
      </c>
      <c r="AR52" s="2">
        <f t="shared" ref="AR52" si="715">SUM(AR48:AR51)</f>
        <v>0</v>
      </c>
      <c r="AS52" s="2">
        <f t="shared" ref="AS52" si="716">SUM(AS48:AS51)</f>
        <v>0</v>
      </c>
      <c r="AT52" s="2">
        <f t="shared" ref="AT52" si="717">SUM(AT48:AT51)</f>
        <v>0</v>
      </c>
      <c r="AU52" s="2">
        <f t="shared" ref="AU52" si="718">SUM(AU48:AU51)</f>
        <v>0</v>
      </c>
      <c r="AV52" s="2">
        <f t="shared" ref="AV52" si="719">SUM(AV48:AV51)</f>
        <v>2</v>
      </c>
      <c r="AW52" s="15">
        <f t="shared" ref="AW52" si="720">SUM(AW48:AW51)</f>
        <v>3</v>
      </c>
      <c r="AX52" s="33">
        <f>AP52+AQ52+AR52*1.5+AS52*2.3+AT52*2+AU52*0.4+AV52*0.2</f>
        <v>1.4</v>
      </c>
      <c r="AY52" s="32" t="s">
        <v>5</v>
      </c>
      <c r="AZ52" s="2">
        <f>SUM(AZ48:AZ51)</f>
        <v>0</v>
      </c>
      <c r="BA52" s="2">
        <f t="shared" ref="BA52" si="721">SUM(BA48:BA51)</f>
        <v>0</v>
      </c>
      <c r="BB52" s="2">
        <f t="shared" ref="BB52" si="722">SUM(BB48:BB51)</f>
        <v>0</v>
      </c>
      <c r="BC52" s="2">
        <f t="shared" ref="BC52" si="723">SUM(BC48:BC51)</f>
        <v>0</v>
      </c>
      <c r="BD52" s="2">
        <f t="shared" ref="BD52" si="724">SUM(BD48:BD51)</f>
        <v>0</v>
      </c>
      <c r="BE52" s="2">
        <f t="shared" ref="BE52" si="725">SUM(BE48:BE51)</f>
        <v>0</v>
      </c>
      <c r="BF52" s="2">
        <f t="shared" ref="BF52" si="726">SUM(BF48:BF51)</f>
        <v>0</v>
      </c>
      <c r="BG52" s="15">
        <f t="shared" ref="BG52" si="727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0</v>
      </c>
      <c r="BK52" s="2">
        <f t="shared" ref="BK52" si="728">SUM(BK48:BK51)</f>
        <v>0</v>
      </c>
      <c r="BL52" s="2">
        <f t="shared" ref="BL52" si="729">SUM(BL48:BL51)</f>
        <v>0</v>
      </c>
      <c r="BM52" s="2">
        <f t="shared" ref="BM52" si="730">SUM(BM48:BM51)</f>
        <v>0</v>
      </c>
      <c r="BN52" s="2">
        <f t="shared" ref="BN52" si="731">SUM(BN48:BN51)</f>
        <v>0</v>
      </c>
      <c r="BO52" s="2">
        <f t="shared" ref="BO52" si="732">SUM(BO48:BO51)</f>
        <v>0</v>
      </c>
      <c r="BP52" s="2">
        <f t="shared" ref="BP52" si="733">SUM(BP48:BP51)</f>
        <v>3</v>
      </c>
      <c r="BQ52" s="15">
        <f t="shared" ref="BQ52" si="734">SUM(BQ48:BQ51)</f>
        <v>3</v>
      </c>
      <c r="BR52" s="33">
        <f>BJ52+BK52+BL52*1.5+BM52*2.3+BN52*2+BO52*0.4+BP52*0.2</f>
        <v>0.60000000000000009</v>
      </c>
      <c r="BS52" s="32" t="s">
        <v>5</v>
      </c>
      <c r="BT52" s="2">
        <f>SUM(BT48:BT51)</f>
        <v>262</v>
      </c>
      <c r="BU52" s="2">
        <f t="shared" ref="BU52" si="735">SUM(BU48:BU51)</f>
        <v>80</v>
      </c>
      <c r="BV52" s="2">
        <f t="shared" ref="BV52" si="736">SUM(BV48:BV51)</f>
        <v>16</v>
      </c>
      <c r="BW52" s="2">
        <f t="shared" ref="BW52" si="737">SUM(BW48:BW51)</f>
        <v>1</v>
      </c>
      <c r="BX52" s="2">
        <f t="shared" ref="BX52" si="738">SUM(BX48:BX51)</f>
        <v>67</v>
      </c>
      <c r="BY52" s="2">
        <f t="shared" ref="BY52" si="739">SUM(BY48:BY51)</f>
        <v>59</v>
      </c>
      <c r="BZ52" s="2">
        <f t="shared" ref="BZ52" si="740">SUM(BZ48:BZ51)</f>
        <v>91</v>
      </c>
      <c r="CA52" s="15">
        <f t="shared" ref="CA52" si="741">SUM(CA48:CA51)</f>
        <v>576</v>
      </c>
      <c r="CB52" s="33">
        <f>BT52+BU52+BV52*1.5+BW52*2.3+BX52*2+BY52*0.4+BZ52*0.2</f>
        <v>544.1</v>
      </c>
      <c r="CC52" s="32" t="s">
        <v>5</v>
      </c>
      <c r="CD52" s="2">
        <f>SUM(CD48:CD51)</f>
        <v>0</v>
      </c>
      <c r="CE52" s="2">
        <f t="shared" ref="CE52" si="742">SUM(CE48:CE51)</f>
        <v>0</v>
      </c>
      <c r="CF52" s="2">
        <f t="shared" ref="CF52" si="743">SUM(CF48:CF51)</f>
        <v>0</v>
      </c>
      <c r="CG52" s="2">
        <f t="shared" ref="CG52" si="744">SUM(CG48:CG51)</f>
        <v>0</v>
      </c>
      <c r="CH52" s="2">
        <f t="shared" ref="CH52" si="745">SUM(CH48:CH51)</f>
        <v>0</v>
      </c>
      <c r="CI52" s="2">
        <f t="shared" ref="CI52" si="746">SUM(CI48:CI51)</f>
        <v>0</v>
      </c>
      <c r="CJ52" s="2">
        <f t="shared" ref="CJ52" si="747">SUM(CJ48:CJ51)</f>
        <v>0</v>
      </c>
      <c r="CK52" s="15">
        <f t="shared" ref="CK52" si="748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06"/>
        <v>267</v>
      </c>
      <c r="CO52" s="2">
        <f t="shared" si="306"/>
        <v>80</v>
      </c>
      <c r="CP52" s="2">
        <f t="shared" si="306"/>
        <v>16</v>
      </c>
      <c r="CQ52" s="2">
        <f t="shared" si="306"/>
        <v>1</v>
      </c>
      <c r="CR52" s="2">
        <f t="shared" si="306"/>
        <v>67</v>
      </c>
      <c r="CS52" s="2">
        <f t="shared" si="306"/>
        <v>61</v>
      </c>
      <c r="CT52" s="2">
        <f t="shared" si="306"/>
        <v>91</v>
      </c>
      <c r="CU52" s="15">
        <f t="shared" si="306"/>
        <v>583</v>
      </c>
      <c r="CV52" s="33">
        <f>CN52+CO52+CP52*1.5+CQ52*2.3+CR52*2+CS52*0.4+CT52*0.2</f>
        <v>549.90000000000009</v>
      </c>
      <c r="CW52" s="34" t="s">
        <v>5</v>
      </c>
      <c r="CX52" s="2">
        <f t="shared" si="294"/>
        <v>362</v>
      </c>
      <c r="CY52" s="2">
        <f t="shared" si="294"/>
        <v>80</v>
      </c>
      <c r="CZ52" s="2">
        <f t="shared" si="294"/>
        <v>18</v>
      </c>
      <c r="DA52" s="2">
        <f t="shared" si="294"/>
        <v>2</v>
      </c>
      <c r="DB52" s="2">
        <f t="shared" si="294"/>
        <v>56</v>
      </c>
      <c r="DC52" s="2">
        <f t="shared" si="294"/>
        <v>13</v>
      </c>
      <c r="DD52" s="2">
        <f t="shared" si="294"/>
        <v>13</v>
      </c>
      <c r="DE52" s="15">
        <f t="shared" si="294"/>
        <v>544</v>
      </c>
      <c r="DF52" s="33">
        <f>CX52+CY52+CZ52*1.5+DA52*2.3+DB52*2+DC52*0.4+DD52*0.2</f>
        <v>593.40000000000009</v>
      </c>
      <c r="DG52" s="34" t="s">
        <v>5</v>
      </c>
      <c r="DH52" s="2">
        <f t="shared" si="295"/>
        <v>2</v>
      </c>
      <c r="DI52" s="2">
        <f t="shared" si="295"/>
        <v>1</v>
      </c>
      <c r="DJ52" s="2">
        <f t="shared" si="295"/>
        <v>1</v>
      </c>
      <c r="DK52" s="2">
        <f t="shared" si="295"/>
        <v>0</v>
      </c>
      <c r="DL52" s="2">
        <f t="shared" si="295"/>
        <v>0</v>
      </c>
      <c r="DM52" s="2">
        <f t="shared" si="295"/>
        <v>0</v>
      </c>
      <c r="DN52" s="2">
        <f t="shared" si="295"/>
        <v>3</v>
      </c>
      <c r="DO52" s="15">
        <f t="shared" si="295"/>
        <v>7</v>
      </c>
      <c r="DP52" s="33">
        <f>DH52+DI52+DJ52*1.5+DK52*2.3+DL52*2+DM52*0.4+DN52*0.2</f>
        <v>5.0999999999999996</v>
      </c>
      <c r="DQ52" s="34" t="s">
        <v>5</v>
      </c>
      <c r="DR52" s="2">
        <f t="shared" si="591"/>
        <v>6</v>
      </c>
      <c r="DS52" s="2">
        <f t="shared" si="591"/>
        <v>0</v>
      </c>
      <c r="DT52" s="2">
        <f t="shared" si="591"/>
        <v>0</v>
      </c>
      <c r="DU52" s="2">
        <f t="shared" si="591"/>
        <v>0</v>
      </c>
      <c r="DV52" s="2">
        <f t="shared" si="591"/>
        <v>0</v>
      </c>
      <c r="DW52" s="2">
        <f t="shared" si="591"/>
        <v>2</v>
      </c>
      <c r="DX52" s="2">
        <f t="shared" si="591"/>
        <v>2</v>
      </c>
      <c r="DY52" s="15">
        <f t="shared" si="591"/>
        <v>10</v>
      </c>
      <c r="DZ52" s="33">
        <f>DR52+DS52+DT52*1.5+DU52*2.3+DV52*2+DW52*0.4+DX52*0.2</f>
        <v>7.2</v>
      </c>
      <c r="EA52" s="34" t="s">
        <v>5</v>
      </c>
      <c r="EB52" s="2">
        <f t="shared" si="592"/>
        <v>361</v>
      </c>
      <c r="EC52" s="2">
        <f t="shared" si="592"/>
        <v>79</v>
      </c>
      <c r="ED52" s="2">
        <f t="shared" si="592"/>
        <v>17</v>
      </c>
      <c r="EE52" s="2">
        <f t="shared" si="592"/>
        <v>2</v>
      </c>
      <c r="EF52" s="2">
        <f t="shared" si="592"/>
        <v>56</v>
      </c>
      <c r="EG52" s="2">
        <f t="shared" si="592"/>
        <v>13</v>
      </c>
      <c r="EH52" s="2">
        <f t="shared" si="592"/>
        <v>15</v>
      </c>
      <c r="EI52" s="15">
        <f t="shared" si="592"/>
        <v>543</v>
      </c>
      <c r="EJ52" s="33">
        <f>EB52+EC52+ED52*1.5+EE52*2.3+EF52*2+EG52*0.4+EH52*0.2</f>
        <v>590.30000000000007</v>
      </c>
      <c r="EK52" s="34" t="s">
        <v>5</v>
      </c>
      <c r="EL52" s="2">
        <f t="shared" si="593"/>
        <v>262</v>
      </c>
      <c r="EM52" s="2">
        <f t="shared" si="593"/>
        <v>80</v>
      </c>
      <c r="EN52" s="2">
        <f t="shared" si="593"/>
        <v>16</v>
      </c>
      <c r="EO52" s="2">
        <f t="shared" si="593"/>
        <v>1</v>
      </c>
      <c r="EP52" s="2">
        <f t="shared" si="593"/>
        <v>67</v>
      </c>
      <c r="EQ52" s="2">
        <f t="shared" si="593"/>
        <v>59</v>
      </c>
      <c r="ER52" s="2">
        <f t="shared" si="593"/>
        <v>94</v>
      </c>
      <c r="ES52" s="15">
        <f t="shared" si="593"/>
        <v>579</v>
      </c>
      <c r="ET52" s="33">
        <f>EL52+EM52+EN52*1.5+EO52*2.3+EP52*2+EQ52*0.4+ER52*0.2</f>
        <v>544.69999999999993</v>
      </c>
    </row>
    <row r="53" spans="1:150" ht="13" thickTop="1" x14ac:dyDescent="0.25">
      <c r="A53" s="31">
        <f>A51+"00:15"</f>
        <v>0.33333333333333337</v>
      </c>
      <c r="B53" s="57">
        <v>97</v>
      </c>
      <c r="C53" s="57">
        <v>21</v>
      </c>
      <c r="D53" s="57">
        <v>4</v>
      </c>
      <c r="E53" s="57">
        <v>1</v>
      </c>
      <c r="F53" s="57">
        <v>10</v>
      </c>
      <c r="G53" s="57">
        <v>3</v>
      </c>
      <c r="H53" s="57">
        <v>5</v>
      </c>
      <c r="I53" s="14">
        <f t="shared" si="96"/>
        <v>141</v>
      </c>
      <c r="J53" s="14">
        <f t="shared" ref="J53:J56" si="749">B53+C53+D53*1.5+E53*2.3+F53*2+G53*0.4+H53*0.2</f>
        <v>148.5</v>
      </c>
      <c r="K53" s="31">
        <f>K51+"00:15"</f>
        <v>0.33333333333333337</v>
      </c>
      <c r="L53" s="57">
        <v>1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50">SUM(L53:R53)</f>
        <v>1</v>
      </c>
      <c r="T53" s="14">
        <f t="shared" ref="T53:T56" si="751">L53+M53+N53*1.5+O53*2.3+P53*2+Q53*0.4+R53*0.2</f>
        <v>1</v>
      </c>
      <c r="U53" s="31">
        <f>U51+"00:15"</f>
        <v>1.3333333333333357</v>
      </c>
      <c r="V53" s="57">
        <v>0</v>
      </c>
      <c r="W53" s="57">
        <v>0</v>
      </c>
      <c r="X53" s="57">
        <v>1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100"/>
        <v>1</v>
      </c>
      <c r="AD53" s="14">
        <f t="shared" ref="AD53:AD56" si="752">V53+W53+X53*1.5+Y53*2.3+Z53*2+AA53*0.4+AB53*0.2</f>
        <v>1.5</v>
      </c>
      <c r="AE53" s="31">
        <f>AE51+"00:15"</f>
        <v>1.3333333333333357</v>
      </c>
      <c r="AF53" s="57">
        <v>3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</v>
      </c>
      <c r="AM53" s="14">
        <f t="shared" si="102"/>
        <v>4</v>
      </c>
      <c r="AN53" s="14">
        <f t="shared" ref="AN53:AN56" si="753">AF53+AG53+AH53*1.5+AI53*2.3+AJ53*2+AK53*0.4+AL53*0.2</f>
        <v>3.2</v>
      </c>
      <c r="AO53" s="31">
        <f>AO51+"00:15"</f>
        <v>1.3333333333333357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104"/>
        <v>0</v>
      </c>
      <c r="AX53" s="14">
        <f t="shared" ref="AX53:AX56" si="754">AP53+AQ53+AR53*1.5+AS53*2.3+AT53*2+AU53*0.4+AV53*0.2</f>
        <v>0</v>
      </c>
      <c r="AY53" s="31">
        <f>AY51+"00:15"</f>
        <v>1.3333333333333357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06"/>
        <v>0</v>
      </c>
      <c r="BH53" s="14">
        <f t="shared" ref="BH53:BH56" si="755">AZ53+BA53+BB53*1.5+BC53*2.3+BD53*2+BE53*0.4+BF53*0.2</f>
        <v>0</v>
      </c>
      <c r="BI53" s="31">
        <f>BI51+"00:15"</f>
        <v>1.3333333333333357</v>
      </c>
      <c r="BJ53" s="57">
        <v>0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1</v>
      </c>
      <c r="BQ53" s="14">
        <f t="shared" si="108"/>
        <v>1</v>
      </c>
      <c r="BR53" s="14">
        <f t="shared" ref="BR53:BR56" si="756">BJ53+BK53+BL53*1.5+BM53*2.3+BN53*2+BO53*0.4+BP53*0.2</f>
        <v>0.2</v>
      </c>
      <c r="BS53" s="31">
        <f>BS51+"00:15"</f>
        <v>1.3333333333333357</v>
      </c>
      <c r="BT53" s="57">
        <v>78</v>
      </c>
      <c r="BU53" s="57">
        <v>11</v>
      </c>
      <c r="BV53" s="57">
        <v>6</v>
      </c>
      <c r="BW53" s="57">
        <v>2</v>
      </c>
      <c r="BX53" s="57">
        <v>15</v>
      </c>
      <c r="BY53" s="57">
        <v>15</v>
      </c>
      <c r="BZ53" s="57">
        <v>29</v>
      </c>
      <c r="CA53" s="14">
        <f t="shared" si="110"/>
        <v>156</v>
      </c>
      <c r="CB53" s="14">
        <f t="shared" ref="CB53:CB56" si="757">BT53+BU53+BV53*1.5+BW53*2.3+BX53*2+BY53*0.4+BZ53*0.2</f>
        <v>144.4</v>
      </c>
      <c r="CC53" s="31">
        <f>CC51+"00:15"</f>
        <v>1.3333333333333357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12"/>
        <v>0</v>
      </c>
      <c r="CL53" s="14">
        <f t="shared" ref="CL53:CL56" si="758">CD53+CE53+CF53*1.5+CG53*2.3+CH53*2+CI53*0.4+CJ53*0.2</f>
        <v>0</v>
      </c>
      <c r="CM53" s="31">
        <f>CM51+"00:15"</f>
        <v>1.3333333333333357</v>
      </c>
      <c r="CN53" s="57">
        <f t="shared" si="306"/>
        <v>81</v>
      </c>
      <c r="CO53" s="57">
        <f t="shared" si="306"/>
        <v>11</v>
      </c>
      <c r="CP53" s="57">
        <f t="shared" si="306"/>
        <v>7</v>
      </c>
      <c r="CQ53" s="57">
        <f t="shared" si="306"/>
        <v>2</v>
      </c>
      <c r="CR53" s="57">
        <f t="shared" si="306"/>
        <v>15</v>
      </c>
      <c r="CS53" s="57">
        <f t="shared" si="306"/>
        <v>15</v>
      </c>
      <c r="CT53" s="57">
        <f t="shared" si="306"/>
        <v>30</v>
      </c>
      <c r="CU53" s="14">
        <f t="shared" si="306"/>
        <v>161</v>
      </c>
      <c r="CV53" s="14">
        <f t="shared" ref="CV53:CV56" si="759">CN53+CO53+CP53*1.5+CQ53*2.3+CR53*2+CS53*0.4+CT53*0.2</f>
        <v>149.1</v>
      </c>
      <c r="CW53" s="31">
        <f>CW51+"00:15"</f>
        <v>1.3333333333333357</v>
      </c>
      <c r="CX53" s="57">
        <f t="shared" si="294"/>
        <v>98</v>
      </c>
      <c r="CY53" s="57">
        <f t="shared" si="294"/>
        <v>21</v>
      </c>
      <c r="CZ53" s="57">
        <f t="shared" si="294"/>
        <v>5</v>
      </c>
      <c r="DA53" s="57">
        <f t="shared" si="294"/>
        <v>1</v>
      </c>
      <c r="DB53" s="57">
        <f t="shared" si="294"/>
        <v>10</v>
      </c>
      <c r="DC53" s="57">
        <f t="shared" si="294"/>
        <v>3</v>
      </c>
      <c r="DD53" s="57">
        <f t="shared" si="294"/>
        <v>5</v>
      </c>
      <c r="DE53" s="14">
        <f t="shared" si="294"/>
        <v>143</v>
      </c>
      <c r="DF53" s="14">
        <f t="shared" ref="DF53:DF56" si="760">CX53+CY53+CZ53*1.5+DA53*2.3+DB53*2+DC53*0.4+DD53*0.2</f>
        <v>151</v>
      </c>
      <c r="DG53" s="31">
        <f>DG51+"00:15"</f>
        <v>1.3333333333333357</v>
      </c>
      <c r="DH53" s="57">
        <f t="shared" si="295"/>
        <v>1</v>
      </c>
      <c r="DI53" s="57">
        <f t="shared" si="295"/>
        <v>0</v>
      </c>
      <c r="DJ53" s="57">
        <f t="shared" si="295"/>
        <v>0</v>
      </c>
      <c r="DK53" s="57">
        <f t="shared" si="295"/>
        <v>0</v>
      </c>
      <c r="DL53" s="57">
        <f t="shared" si="295"/>
        <v>0</v>
      </c>
      <c r="DM53" s="57">
        <f t="shared" si="295"/>
        <v>0</v>
      </c>
      <c r="DN53" s="57">
        <f t="shared" si="295"/>
        <v>1</v>
      </c>
      <c r="DO53" s="14">
        <f t="shared" si="295"/>
        <v>2</v>
      </c>
      <c r="DP53" s="14">
        <f t="shared" ref="DP53:DP56" si="761">DH53+DI53+DJ53*1.5+DK53*2.3+DL53*2+DM53*0.4+DN53*0.2</f>
        <v>1.2</v>
      </c>
      <c r="DQ53" s="31">
        <f>DQ51+"00:15"</f>
        <v>1.3333333333333357</v>
      </c>
      <c r="DR53" s="57">
        <f t="shared" si="591"/>
        <v>3</v>
      </c>
      <c r="DS53" s="57">
        <f t="shared" si="591"/>
        <v>0</v>
      </c>
      <c r="DT53" s="57">
        <f t="shared" si="591"/>
        <v>0</v>
      </c>
      <c r="DU53" s="57">
        <f t="shared" si="591"/>
        <v>0</v>
      </c>
      <c r="DV53" s="57">
        <f t="shared" si="591"/>
        <v>0</v>
      </c>
      <c r="DW53" s="57">
        <f t="shared" si="591"/>
        <v>0</v>
      </c>
      <c r="DX53" s="57">
        <f t="shared" si="591"/>
        <v>1</v>
      </c>
      <c r="DY53" s="14">
        <f t="shared" si="591"/>
        <v>4</v>
      </c>
      <c r="DZ53" s="14">
        <f t="shared" ref="DZ53:DZ56" si="762">DR53+DS53+DT53*1.5+DU53*2.3+DV53*2+DW53*0.4+DX53*0.2</f>
        <v>3.2</v>
      </c>
      <c r="EA53" s="31">
        <f>EA51+"00:15"</f>
        <v>1.3333333333333357</v>
      </c>
      <c r="EB53" s="57">
        <f t="shared" si="592"/>
        <v>97</v>
      </c>
      <c r="EC53" s="57">
        <f t="shared" si="592"/>
        <v>21</v>
      </c>
      <c r="ED53" s="57">
        <f t="shared" si="592"/>
        <v>4</v>
      </c>
      <c r="EE53" s="57">
        <f t="shared" si="592"/>
        <v>1</v>
      </c>
      <c r="EF53" s="57">
        <f t="shared" si="592"/>
        <v>10</v>
      </c>
      <c r="EG53" s="57">
        <f t="shared" si="592"/>
        <v>3</v>
      </c>
      <c r="EH53" s="57">
        <f t="shared" si="592"/>
        <v>5</v>
      </c>
      <c r="EI53" s="14">
        <f t="shared" si="592"/>
        <v>141</v>
      </c>
      <c r="EJ53" s="14">
        <f t="shared" ref="EJ53:EJ56" si="763">EB53+EC53+ED53*1.5+EE53*2.3+EF53*2+EG53*0.4+EH53*0.2</f>
        <v>148.5</v>
      </c>
      <c r="EK53" s="31">
        <f>EK51+"00:15"</f>
        <v>1.3333333333333357</v>
      </c>
      <c r="EL53" s="57">
        <f t="shared" si="593"/>
        <v>78</v>
      </c>
      <c r="EM53" s="57">
        <f t="shared" si="593"/>
        <v>11</v>
      </c>
      <c r="EN53" s="57">
        <f t="shared" si="593"/>
        <v>6</v>
      </c>
      <c r="EO53" s="57">
        <f t="shared" si="593"/>
        <v>2</v>
      </c>
      <c r="EP53" s="57">
        <f t="shared" si="593"/>
        <v>15</v>
      </c>
      <c r="EQ53" s="57">
        <f t="shared" si="593"/>
        <v>15</v>
      </c>
      <c r="ER53" s="57">
        <f t="shared" si="593"/>
        <v>30</v>
      </c>
      <c r="ES53" s="14">
        <f t="shared" si="593"/>
        <v>157</v>
      </c>
      <c r="ET53" s="14">
        <f t="shared" ref="ET53:ET56" si="764">EL53+EM53+EN53*1.5+EO53*2.3+EP53*2+EQ53*0.4+ER53*0.2</f>
        <v>144.6</v>
      </c>
    </row>
    <row r="54" spans="1:150" x14ac:dyDescent="0.25">
      <c r="A54" s="31">
        <f>A53+"00:15"</f>
        <v>0.34375000000000006</v>
      </c>
      <c r="B54" s="57">
        <v>99</v>
      </c>
      <c r="C54" s="57">
        <v>27</v>
      </c>
      <c r="D54" s="57">
        <v>5</v>
      </c>
      <c r="E54" s="57">
        <v>1</v>
      </c>
      <c r="F54" s="57">
        <v>11</v>
      </c>
      <c r="G54" s="57">
        <v>3</v>
      </c>
      <c r="H54" s="57">
        <v>5</v>
      </c>
      <c r="I54" s="14">
        <f t="shared" si="96"/>
        <v>151</v>
      </c>
      <c r="J54" s="14">
        <f t="shared" si="749"/>
        <v>160</v>
      </c>
      <c r="K54" s="31">
        <f>K53+"00:15"</f>
        <v>0.34375000000000006</v>
      </c>
      <c r="L54" s="57">
        <v>4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50"/>
        <v>5</v>
      </c>
      <c r="T54" s="14">
        <f t="shared" si="751"/>
        <v>5</v>
      </c>
      <c r="U54" s="31">
        <f>U53+"00:15"</f>
        <v>1.3437500000000024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100"/>
        <v>0</v>
      </c>
      <c r="AD54" s="14">
        <f t="shared" si="752"/>
        <v>0</v>
      </c>
      <c r="AE54" s="31">
        <f>AE53+"00:15"</f>
        <v>1.3437500000000024</v>
      </c>
      <c r="AF54" s="57">
        <v>2</v>
      </c>
      <c r="AG54" s="57">
        <v>0</v>
      </c>
      <c r="AH54" s="57">
        <v>0</v>
      </c>
      <c r="AI54" s="57">
        <v>0</v>
      </c>
      <c r="AJ54" s="57">
        <v>0</v>
      </c>
      <c r="AK54" s="57">
        <v>1</v>
      </c>
      <c r="AL54" s="57">
        <v>0</v>
      </c>
      <c r="AM54" s="14">
        <f t="shared" si="102"/>
        <v>3</v>
      </c>
      <c r="AN54" s="14">
        <f t="shared" si="753"/>
        <v>2.4</v>
      </c>
      <c r="AO54" s="31">
        <f>AO53+"00:15"</f>
        <v>1.3437500000000024</v>
      </c>
      <c r="AP54" s="57">
        <v>0</v>
      </c>
      <c r="AQ54" s="57">
        <v>1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si="104"/>
        <v>1</v>
      </c>
      <c r="AX54" s="14">
        <f t="shared" si="754"/>
        <v>1</v>
      </c>
      <c r="AY54" s="31">
        <f>AY53+"00:15"</f>
        <v>1.3437500000000024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06"/>
        <v>0</v>
      </c>
      <c r="BH54" s="14">
        <f t="shared" si="755"/>
        <v>0</v>
      </c>
      <c r="BI54" s="31">
        <f>BI53+"00:15"</f>
        <v>1.3437500000000024</v>
      </c>
      <c r="BJ54" s="57">
        <v>1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3</v>
      </c>
      <c r="BQ54" s="14">
        <f t="shared" si="108"/>
        <v>4</v>
      </c>
      <c r="BR54" s="14">
        <f t="shared" si="756"/>
        <v>1.6</v>
      </c>
      <c r="BS54" s="31">
        <f>BS53+"00:15"</f>
        <v>1.3437500000000024</v>
      </c>
      <c r="BT54" s="57">
        <v>81</v>
      </c>
      <c r="BU54" s="57">
        <v>20</v>
      </c>
      <c r="BV54" s="57">
        <v>2</v>
      </c>
      <c r="BW54" s="57">
        <v>1</v>
      </c>
      <c r="BX54" s="57">
        <v>15</v>
      </c>
      <c r="BY54" s="57">
        <v>17</v>
      </c>
      <c r="BZ54" s="57">
        <v>30</v>
      </c>
      <c r="CA54" s="14">
        <f t="shared" si="110"/>
        <v>166</v>
      </c>
      <c r="CB54" s="14">
        <f t="shared" si="757"/>
        <v>149.10000000000002</v>
      </c>
      <c r="CC54" s="31">
        <f>CC53+"00:15"</f>
        <v>1.3437500000000024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12"/>
        <v>0</v>
      </c>
      <c r="CL54" s="14">
        <f t="shared" si="758"/>
        <v>0</v>
      </c>
      <c r="CM54" s="31">
        <f>CM53+"00:15"</f>
        <v>1.3437500000000024</v>
      </c>
      <c r="CN54" s="57">
        <f t="shared" si="306"/>
        <v>83</v>
      </c>
      <c r="CO54" s="57">
        <f t="shared" si="306"/>
        <v>20</v>
      </c>
      <c r="CP54" s="57">
        <f t="shared" si="306"/>
        <v>2</v>
      </c>
      <c r="CQ54" s="57">
        <f t="shared" si="306"/>
        <v>1</v>
      </c>
      <c r="CR54" s="57">
        <f t="shared" si="306"/>
        <v>15</v>
      </c>
      <c r="CS54" s="57">
        <f t="shared" si="306"/>
        <v>18</v>
      </c>
      <c r="CT54" s="57">
        <f t="shared" si="306"/>
        <v>30</v>
      </c>
      <c r="CU54" s="14">
        <f t="shared" si="306"/>
        <v>169</v>
      </c>
      <c r="CV54" s="14">
        <f t="shared" si="759"/>
        <v>151.5</v>
      </c>
      <c r="CW54" s="31">
        <f>CW53+"00:15"</f>
        <v>1.3437500000000024</v>
      </c>
      <c r="CX54" s="57">
        <f t="shared" si="294"/>
        <v>103</v>
      </c>
      <c r="CY54" s="57">
        <f t="shared" si="294"/>
        <v>28</v>
      </c>
      <c r="CZ54" s="57">
        <f t="shared" si="294"/>
        <v>5</v>
      </c>
      <c r="DA54" s="57">
        <f t="shared" si="294"/>
        <v>1</v>
      </c>
      <c r="DB54" s="57">
        <f t="shared" si="294"/>
        <v>11</v>
      </c>
      <c r="DC54" s="57">
        <f t="shared" si="294"/>
        <v>3</v>
      </c>
      <c r="DD54" s="57">
        <f t="shared" si="294"/>
        <v>5</v>
      </c>
      <c r="DE54" s="14">
        <f t="shared" si="294"/>
        <v>156</v>
      </c>
      <c r="DF54" s="14">
        <f t="shared" si="760"/>
        <v>165</v>
      </c>
      <c r="DG54" s="31">
        <f>DG53+"00:15"</f>
        <v>1.3437500000000024</v>
      </c>
      <c r="DH54" s="57">
        <f t="shared" si="295"/>
        <v>5</v>
      </c>
      <c r="DI54" s="57">
        <f t="shared" si="295"/>
        <v>1</v>
      </c>
      <c r="DJ54" s="57">
        <f t="shared" si="295"/>
        <v>0</v>
      </c>
      <c r="DK54" s="57">
        <f t="shared" si="295"/>
        <v>0</v>
      </c>
      <c r="DL54" s="57">
        <f t="shared" si="295"/>
        <v>0</v>
      </c>
      <c r="DM54" s="57">
        <f t="shared" si="295"/>
        <v>0</v>
      </c>
      <c r="DN54" s="57">
        <f t="shared" si="295"/>
        <v>3</v>
      </c>
      <c r="DO54" s="14">
        <f t="shared" si="295"/>
        <v>9</v>
      </c>
      <c r="DP54" s="14">
        <f t="shared" si="761"/>
        <v>6.6</v>
      </c>
      <c r="DQ54" s="31">
        <f>DQ53+"00:15"</f>
        <v>1.3437500000000024</v>
      </c>
      <c r="DR54" s="57">
        <f t="shared" si="591"/>
        <v>2</v>
      </c>
      <c r="DS54" s="57">
        <f t="shared" si="591"/>
        <v>1</v>
      </c>
      <c r="DT54" s="57">
        <f t="shared" si="591"/>
        <v>0</v>
      </c>
      <c r="DU54" s="57">
        <f t="shared" si="591"/>
        <v>0</v>
      </c>
      <c r="DV54" s="57">
        <f t="shared" si="591"/>
        <v>0</v>
      </c>
      <c r="DW54" s="57">
        <f t="shared" si="591"/>
        <v>1</v>
      </c>
      <c r="DX54" s="57">
        <f t="shared" si="591"/>
        <v>0</v>
      </c>
      <c r="DY54" s="14">
        <f t="shared" si="591"/>
        <v>4</v>
      </c>
      <c r="DZ54" s="14">
        <f t="shared" si="762"/>
        <v>3.4</v>
      </c>
      <c r="EA54" s="31">
        <f>EA53+"00:15"</f>
        <v>1.3437500000000024</v>
      </c>
      <c r="EB54" s="57">
        <f t="shared" si="592"/>
        <v>99</v>
      </c>
      <c r="EC54" s="57">
        <f t="shared" si="592"/>
        <v>28</v>
      </c>
      <c r="ED54" s="57">
        <f t="shared" si="592"/>
        <v>5</v>
      </c>
      <c r="EE54" s="57">
        <f t="shared" si="592"/>
        <v>1</v>
      </c>
      <c r="EF54" s="57">
        <f t="shared" si="592"/>
        <v>11</v>
      </c>
      <c r="EG54" s="57">
        <f t="shared" si="592"/>
        <v>3</v>
      </c>
      <c r="EH54" s="57">
        <f t="shared" si="592"/>
        <v>5</v>
      </c>
      <c r="EI54" s="14">
        <f t="shared" si="592"/>
        <v>152</v>
      </c>
      <c r="EJ54" s="14">
        <f t="shared" si="763"/>
        <v>161</v>
      </c>
      <c r="EK54" s="31">
        <f>EK53+"00:15"</f>
        <v>1.3437500000000024</v>
      </c>
      <c r="EL54" s="57">
        <f t="shared" si="593"/>
        <v>82</v>
      </c>
      <c r="EM54" s="57">
        <f t="shared" si="593"/>
        <v>20</v>
      </c>
      <c r="EN54" s="57">
        <f t="shared" si="593"/>
        <v>2</v>
      </c>
      <c r="EO54" s="57">
        <f t="shared" si="593"/>
        <v>1</v>
      </c>
      <c r="EP54" s="57">
        <f t="shared" si="593"/>
        <v>15</v>
      </c>
      <c r="EQ54" s="57">
        <f t="shared" si="593"/>
        <v>17</v>
      </c>
      <c r="ER54" s="57">
        <f t="shared" si="593"/>
        <v>33</v>
      </c>
      <c r="ES54" s="14">
        <f t="shared" si="593"/>
        <v>170</v>
      </c>
      <c r="ET54" s="14">
        <f t="shared" si="764"/>
        <v>150.70000000000002</v>
      </c>
    </row>
    <row r="55" spans="1:150" x14ac:dyDescent="0.25">
      <c r="A55" s="31">
        <f t="shared" ref="A55:A56" si="765">A54+"00:15"</f>
        <v>0.35416666666666674</v>
      </c>
      <c r="B55" s="57">
        <v>104</v>
      </c>
      <c r="C55" s="57">
        <v>22</v>
      </c>
      <c r="D55" s="57">
        <v>10</v>
      </c>
      <c r="E55" s="57">
        <v>1</v>
      </c>
      <c r="F55" s="57">
        <v>21</v>
      </c>
      <c r="G55" s="57">
        <v>1</v>
      </c>
      <c r="H55" s="57">
        <v>3</v>
      </c>
      <c r="I55" s="14">
        <f t="shared" si="96"/>
        <v>162</v>
      </c>
      <c r="J55" s="14">
        <f t="shared" si="749"/>
        <v>186.3</v>
      </c>
      <c r="K55" s="31">
        <f t="shared" ref="K55:K56" si="766">K54+"00:15"</f>
        <v>0.35416666666666674</v>
      </c>
      <c r="L55" s="57">
        <v>6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14">
        <f t="shared" si="750"/>
        <v>6</v>
      </c>
      <c r="T55" s="14">
        <f t="shared" si="751"/>
        <v>6</v>
      </c>
      <c r="U55" s="31">
        <f t="shared" ref="U55:U56" si="767">U54+"00:15"</f>
        <v>1.3541666666666692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100"/>
        <v>0</v>
      </c>
      <c r="AD55" s="14">
        <f t="shared" si="752"/>
        <v>0</v>
      </c>
      <c r="AE55" s="31">
        <f t="shared" ref="AE55:AE56" si="768">AE54+"00:15"</f>
        <v>1.3541666666666692</v>
      </c>
      <c r="AF55" s="57">
        <v>3</v>
      </c>
      <c r="AG55" s="57">
        <v>1</v>
      </c>
      <c r="AH55" s="57">
        <v>0</v>
      </c>
      <c r="AI55" s="57">
        <v>0</v>
      </c>
      <c r="AJ55" s="57">
        <v>0</v>
      </c>
      <c r="AK55" s="57">
        <v>0</v>
      </c>
      <c r="AL55" s="57">
        <v>1</v>
      </c>
      <c r="AM55" s="14">
        <f t="shared" si="102"/>
        <v>5</v>
      </c>
      <c r="AN55" s="14">
        <f t="shared" si="753"/>
        <v>4.2</v>
      </c>
      <c r="AO55" s="31">
        <f t="shared" ref="AO55:AO56" si="769">AO54+"00:15"</f>
        <v>1.3541666666666692</v>
      </c>
      <c r="AP55" s="57">
        <v>2</v>
      </c>
      <c r="AQ55" s="57">
        <v>1</v>
      </c>
      <c r="AR55" s="57">
        <v>0</v>
      </c>
      <c r="AS55" s="57">
        <v>0</v>
      </c>
      <c r="AT55" s="57">
        <v>0</v>
      </c>
      <c r="AU55" s="57">
        <v>0</v>
      </c>
      <c r="AV55" s="57">
        <v>1</v>
      </c>
      <c r="AW55" s="14">
        <f t="shared" si="104"/>
        <v>4</v>
      </c>
      <c r="AX55" s="14">
        <f t="shared" si="754"/>
        <v>3.2</v>
      </c>
      <c r="AY55" s="31">
        <f t="shared" ref="AY55:AY56" si="770">AY54+"00:15"</f>
        <v>1.3541666666666692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06"/>
        <v>0</v>
      </c>
      <c r="BH55" s="14">
        <f t="shared" si="755"/>
        <v>0</v>
      </c>
      <c r="BI55" s="31">
        <f t="shared" ref="BI55:BI56" si="771">BI54+"00:15"</f>
        <v>1.3541666666666692</v>
      </c>
      <c r="BJ55" s="57">
        <v>1</v>
      </c>
      <c r="BK55" s="57">
        <v>0</v>
      </c>
      <c r="BL55" s="57">
        <v>0</v>
      </c>
      <c r="BM55" s="57">
        <v>0</v>
      </c>
      <c r="BN55" s="57">
        <v>1</v>
      </c>
      <c r="BO55" s="57">
        <v>0</v>
      </c>
      <c r="BP55" s="57">
        <v>2</v>
      </c>
      <c r="BQ55" s="14">
        <f t="shared" si="108"/>
        <v>4</v>
      </c>
      <c r="BR55" s="14">
        <f t="shared" si="756"/>
        <v>3.4</v>
      </c>
      <c r="BS55" s="31">
        <f t="shared" ref="BS55:BS56" si="772">BS54+"00:15"</f>
        <v>1.3541666666666692</v>
      </c>
      <c r="BT55" s="57">
        <v>78</v>
      </c>
      <c r="BU55" s="57">
        <v>16</v>
      </c>
      <c r="BV55" s="57">
        <v>4</v>
      </c>
      <c r="BW55" s="57">
        <v>1</v>
      </c>
      <c r="BX55" s="57">
        <v>8</v>
      </c>
      <c r="BY55" s="57">
        <v>23</v>
      </c>
      <c r="BZ55" s="57">
        <v>16</v>
      </c>
      <c r="CA55" s="14">
        <f t="shared" si="110"/>
        <v>146</v>
      </c>
      <c r="CB55" s="14">
        <f t="shared" si="757"/>
        <v>130.69999999999999</v>
      </c>
      <c r="CC55" s="31">
        <f t="shared" ref="CC55:CC56" si="773">CC54+"00:15"</f>
        <v>1.3541666666666692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12"/>
        <v>0</v>
      </c>
      <c r="CL55" s="14">
        <f t="shared" si="758"/>
        <v>0</v>
      </c>
      <c r="CM55" s="31">
        <f t="shared" ref="CM55:CM56" si="774">CM54+"00:15"</f>
        <v>1.3541666666666692</v>
      </c>
      <c r="CN55" s="57">
        <f t="shared" si="306"/>
        <v>81</v>
      </c>
      <c r="CO55" s="57">
        <f t="shared" si="306"/>
        <v>17</v>
      </c>
      <c r="CP55" s="57">
        <f t="shared" si="306"/>
        <v>4</v>
      </c>
      <c r="CQ55" s="57">
        <f t="shared" si="306"/>
        <v>1</v>
      </c>
      <c r="CR55" s="57">
        <f t="shared" si="306"/>
        <v>8</v>
      </c>
      <c r="CS55" s="57">
        <f t="shared" si="306"/>
        <v>23</v>
      </c>
      <c r="CT55" s="57">
        <f t="shared" si="306"/>
        <v>17</v>
      </c>
      <c r="CU55" s="14">
        <f t="shared" si="306"/>
        <v>151</v>
      </c>
      <c r="CV55" s="14">
        <f t="shared" si="759"/>
        <v>134.9</v>
      </c>
      <c r="CW55" s="31">
        <f t="shared" ref="CW55:CW56" si="775">CW54+"00:15"</f>
        <v>1.3541666666666692</v>
      </c>
      <c r="CX55" s="57">
        <f t="shared" si="294"/>
        <v>110</v>
      </c>
      <c r="CY55" s="57">
        <f t="shared" si="294"/>
        <v>22</v>
      </c>
      <c r="CZ55" s="57">
        <f t="shared" si="294"/>
        <v>10</v>
      </c>
      <c r="DA55" s="57">
        <f t="shared" si="294"/>
        <v>1</v>
      </c>
      <c r="DB55" s="57">
        <f t="shared" si="294"/>
        <v>21</v>
      </c>
      <c r="DC55" s="57">
        <f t="shared" si="294"/>
        <v>1</v>
      </c>
      <c r="DD55" s="57">
        <f t="shared" si="294"/>
        <v>3</v>
      </c>
      <c r="DE55" s="14">
        <f t="shared" si="294"/>
        <v>168</v>
      </c>
      <c r="DF55" s="14">
        <f t="shared" si="760"/>
        <v>192.3</v>
      </c>
      <c r="DG55" s="31">
        <f t="shared" ref="DG55:DG56" si="776">DG54+"00:15"</f>
        <v>1.3541666666666692</v>
      </c>
      <c r="DH55" s="57">
        <f t="shared" si="295"/>
        <v>7</v>
      </c>
      <c r="DI55" s="57">
        <f t="shared" si="295"/>
        <v>0</v>
      </c>
      <c r="DJ55" s="57">
        <f t="shared" si="295"/>
        <v>0</v>
      </c>
      <c r="DK55" s="57">
        <f t="shared" si="295"/>
        <v>0</v>
      </c>
      <c r="DL55" s="57">
        <f t="shared" si="295"/>
        <v>1</v>
      </c>
      <c r="DM55" s="57">
        <f t="shared" si="295"/>
        <v>0</v>
      </c>
      <c r="DN55" s="57">
        <f t="shared" si="295"/>
        <v>2</v>
      </c>
      <c r="DO55" s="14">
        <f t="shared" si="295"/>
        <v>10</v>
      </c>
      <c r="DP55" s="14">
        <f t="shared" si="761"/>
        <v>9.4</v>
      </c>
      <c r="DQ55" s="31">
        <f t="shared" ref="DQ55:DQ56" si="777">DQ54+"00:15"</f>
        <v>1.3541666666666692</v>
      </c>
      <c r="DR55" s="57">
        <f t="shared" si="591"/>
        <v>5</v>
      </c>
      <c r="DS55" s="57">
        <f t="shared" si="591"/>
        <v>2</v>
      </c>
      <c r="DT55" s="57">
        <f t="shared" si="591"/>
        <v>0</v>
      </c>
      <c r="DU55" s="57">
        <f t="shared" si="591"/>
        <v>0</v>
      </c>
      <c r="DV55" s="57">
        <f t="shared" si="591"/>
        <v>0</v>
      </c>
      <c r="DW55" s="57">
        <f t="shared" si="591"/>
        <v>0</v>
      </c>
      <c r="DX55" s="57">
        <f t="shared" si="591"/>
        <v>2</v>
      </c>
      <c r="DY55" s="14">
        <f t="shared" si="591"/>
        <v>9</v>
      </c>
      <c r="DZ55" s="14">
        <f t="shared" si="762"/>
        <v>7.4</v>
      </c>
      <c r="EA55" s="31">
        <f t="shared" ref="EA55:EA56" si="778">EA54+"00:15"</f>
        <v>1.3541666666666692</v>
      </c>
      <c r="EB55" s="57">
        <f t="shared" si="592"/>
        <v>106</v>
      </c>
      <c r="EC55" s="57">
        <f t="shared" si="592"/>
        <v>23</v>
      </c>
      <c r="ED55" s="57">
        <f t="shared" si="592"/>
        <v>10</v>
      </c>
      <c r="EE55" s="57">
        <f t="shared" si="592"/>
        <v>1</v>
      </c>
      <c r="EF55" s="57">
        <f t="shared" si="592"/>
        <v>21</v>
      </c>
      <c r="EG55" s="57">
        <f t="shared" si="592"/>
        <v>1</v>
      </c>
      <c r="EH55" s="57">
        <f t="shared" si="592"/>
        <v>4</v>
      </c>
      <c r="EI55" s="14">
        <f t="shared" si="592"/>
        <v>166</v>
      </c>
      <c r="EJ55" s="14">
        <f t="shared" si="763"/>
        <v>189.50000000000003</v>
      </c>
      <c r="EK55" s="31">
        <f t="shared" ref="EK55:EK56" si="779">EK54+"00:15"</f>
        <v>1.3541666666666692</v>
      </c>
      <c r="EL55" s="57">
        <f t="shared" si="593"/>
        <v>79</v>
      </c>
      <c r="EM55" s="57">
        <f t="shared" si="593"/>
        <v>16</v>
      </c>
      <c r="EN55" s="57">
        <f t="shared" si="593"/>
        <v>4</v>
      </c>
      <c r="EO55" s="57">
        <f t="shared" si="593"/>
        <v>1</v>
      </c>
      <c r="EP55" s="57">
        <f t="shared" si="593"/>
        <v>9</v>
      </c>
      <c r="EQ55" s="57">
        <f t="shared" si="593"/>
        <v>23</v>
      </c>
      <c r="ER55" s="57">
        <f t="shared" si="593"/>
        <v>18</v>
      </c>
      <c r="ES55" s="14">
        <f t="shared" si="593"/>
        <v>150</v>
      </c>
      <c r="ET55" s="14">
        <f t="shared" si="764"/>
        <v>134.1</v>
      </c>
    </row>
    <row r="56" spans="1:150" ht="13" thickBot="1" x14ac:dyDescent="0.3">
      <c r="A56" s="31">
        <f t="shared" si="765"/>
        <v>0.36458333333333343</v>
      </c>
      <c r="B56" s="57">
        <v>110</v>
      </c>
      <c r="C56" s="57">
        <v>14</v>
      </c>
      <c r="D56" s="57">
        <v>6</v>
      </c>
      <c r="E56" s="57">
        <v>2</v>
      </c>
      <c r="F56" s="57">
        <v>15</v>
      </c>
      <c r="G56" s="57">
        <v>4</v>
      </c>
      <c r="H56" s="57">
        <v>3</v>
      </c>
      <c r="I56" s="14">
        <f t="shared" si="96"/>
        <v>154</v>
      </c>
      <c r="J56" s="14">
        <f t="shared" si="749"/>
        <v>169.79999999999998</v>
      </c>
      <c r="K56" s="31">
        <f t="shared" si="766"/>
        <v>0.36458333333333343</v>
      </c>
      <c r="L56" s="57">
        <v>1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14">
        <f t="shared" si="750"/>
        <v>1</v>
      </c>
      <c r="T56" s="14">
        <f t="shared" si="751"/>
        <v>1</v>
      </c>
      <c r="U56" s="31">
        <f t="shared" si="767"/>
        <v>1.3645833333333359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100"/>
        <v>0</v>
      </c>
      <c r="AD56" s="14">
        <f t="shared" si="752"/>
        <v>0</v>
      </c>
      <c r="AE56" s="31">
        <f t="shared" si="768"/>
        <v>1.3645833333333359</v>
      </c>
      <c r="AF56" s="57">
        <v>4</v>
      </c>
      <c r="AG56" s="57">
        <v>1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14">
        <f t="shared" si="102"/>
        <v>5</v>
      </c>
      <c r="AN56" s="14">
        <f t="shared" si="753"/>
        <v>5</v>
      </c>
      <c r="AO56" s="31">
        <f t="shared" si="769"/>
        <v>1.3645833333333359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104"/>
        <v>0</v>
      </c>
      <c r="AX56" s="14">
        <f t="shared" si="754"/>
        <v>0</v>
      </c>
      <c r="AY56" s="31">
        <f t="shared" si="770"/>
        <v>1.3645833333333359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06"/>
        <v>0</v>
      </c>
      <c r="BH56" s="14">
        <f t="shared" si="755"/>
        <v>0</v>
      </c>
      <c r="BI56" s="31">
        <f t="shared" si="771"/>
        <v>1.3645833333333359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1</v>
      </c>
      <c r="BQ56" s="14">
        <f t="shared" si="108"/>
        <v>1</v>
      </c>
      <c r="BR56" s="14">
        <f t="shared" si="756"/>
        <v>0.2</v>
      </c>
      <c r="BS56" s="31">
        <f t="shared" si="772"/>
        <v>1.3645833333333359</v>
      </c>
      <c r="BT56" s="57">
        <v>69</v>
      </c>
      <c r="BU56" s="57">
        <v>16</v>
      </c>
      <c r="BV56" s="57">
        <v>2</v>
      </c>
      <c r="BW56" s="57">
        <v>0</v>
      </c>
      <c r="BX56" s="57">
        <v>15</v>
      </c>
      <c r="BY56" s="57">
        <v>11</v>
      </c>
      <c r="BZ56" s="57">
        <v>16</v>
      </c>
      <c r="CA56" s="14">
        <f t="shared" si="110"/>
        <v>129</v>
      </c>
      <c r="CB56" s="14">
        <f t="shared" si="757"/>
        <v>125.60000000000001</v>
      </c>
      <c r="CC56" s="31">
        <f t="shared" si="773"/>
        <v>1.3645833333333359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12"/>
        <v>0</v>
      </c>
      <c r="CL56" s="14">
        <f t="shared" si="758"/>
        <v>0</v>
      </c>
      <c r="CM56" s="31">
        <f t="shared" si="774"/>
        <v>1.3645833333333359</v>
      </c>
      <c r="CN56" s="57">
        <f t="shared" si="306"/>
        <v>73</v>
      </c>
      <c r="CO56" s="57">
        <f t="shared" si="306"/>
        <v>17</v>
      </c>
      <c r="CP56" s="57">
        <f t="shared" si="306"/>
        <v>2</v>
      </c>
      <c r="CQ56" s="57">
        <f t="shared" si="306"/>
        <v>0</v>
      </c>
      <c r="CR56" s="57">
        <f t="shared" si="306"/>
        <v>15</v>
      </c>
      <c r="CS56" s="57">
        <f t="shared" si="306"/>
        <v>11</v>
      </c>
      <c r="CT56" s="57">
        <f t="shared" si="306"/>
        <v>16</v>
      </c>
      <c r="CU56" s="14">
        <f t="shared" si="306"/>
        <v>134</v>
      </c>
      <c r="CV56" s="14">
        <f t="shared" si="759"/>
        <v>130.6</v>
      </c>
      <c r="CW56" s="31">
        <f t="shared" si="775"/>
        <v>1.3645833333333359</v>
      </c>
      <c r="CX56" s="57">
        <f t="shared" si="294"/>
        <v>111</v>
      </c>
      <c r="CY56" s="57">
        <f t="shared" si="294"/>
        <v>14</v>
      </c>
      <c r="CZ56" s="57">
        <f t="shared" si="294"/>
        <v>6</v>
      </c>
      <c r="DA56" s="57">
        <f t="shared" si="294"/>
        <v>2</v>
      </c>
      <c r="DB56" s="57">
        <f t="shared" si="294"/>
        <v>15</v>
      </c>
      <c r="DC56" s="57">
        <f t="shared" si="294"/>
        <v>4</v>
      </c>
      <c r="DD56" s="57">
        <f t="shared" si="294"/>
        <v>3</v>
      </c>
      <c r="DE56" s="14">
        <f t="shared" si="294"/>
        <v>155</v>
      </c>
      <c r="DF56" s="14">
        <f t="shared" si="760"/>
        <v>170.79999999999998</v>
      </c>
      <c r="DG56" s="31">
        <f t="shared" si="776"/>
        <v>1.3645833333333359</v>
      </c>
      <c r="DH56" s="57">
        <f t="shared" si="295"/>
        <v>1</v>
      </c>
      <c r="DI56" s="57">
        <f t="shared" si="295"/>
        <v>0</v>
      </c>
      <c r="DJ56" s="57">
        <f t="shared" si="295"/>
        <v>0</v>
      </c>
      <c r="DK56" s="57">
        <f t="shared" si="295"/>
        <v>0</v>
      </c>
      <c r="DL56" s="57">
        <f t="shared" si="295"/>
        <v>0</v>
      </c>
      <c r="DM56" s="57">
        <f t="shared" si="295"/>
        <v>0</v>
      </c>
      <c r="DN56" s="57">
        <f t="shared" si="295"/>
        <v>1</v>
      </c>
      <c r="DO56" s="14">
        <f t="shared" si="295"/>
        <v>2</v>
      </c>
      <c r="DP56" s="14">
        <f t="shared" si="761"/>
        <v>1.2</v>
      </c>
      <c r="DQ56" s="31">
        <f t="shared" si="777"/>
        <v>1.3645833333333359</v>
      </c>
      <c r="DR56" s="57">
        <f t="shared" si="591"/>
        <v>4</v>
      </c>
      <c r="DS56" s="57">
        <f t="shared" si="591"/>
        <v>1</v>
      </c>
      <c r="DT56" s="57">
        <f t="shared" si="591"/>
        <v>0</v>
      </c>
      <c r="DU56" s="57">
        <f t="shared" si="591"/>
        <v>0</v>
      </c>
      <c r="DV56" s="57">
        <f t="shared" si="591"/>
        <v>0</v>
      </c>
      <c r="DW56" s="57">
        <f t="shared" si="591"/>
        <v>0</v>
      </c>
      <c r="DX56" s="57">
        <f t="shared" si="591"/>
        <v>0</v>
      </c>
      <c r="DY56" s="14">
        <f t="shared" si="591"/>
        <v>5</v>
      </c>
      <c r="DZ56" s="14">
        <f t="shared" si="762"/>
        <v>5</v>
      </c>
      <c r="EA56" s="31">
        <f t="shared" si="778"/>
        <v>1.3645833333333359</v>
      </c>
      <c r="EB56" s="57">
        <f t="shared" si="592"/>
        <v>110</v>
      </c>
      <c r="EC56" s="57">
        <f t="shared" si="592"/>
        <v>14</v>
      </c>
      <c r="ED56" s="57">
        <f t="shared" si="592"/>
        <v>6</v>
      </c>
      <c r="EE56" s="57">
        <f t="shared" si="592"/>
        <v>2</v>
      </c>
      <c r="EF56" s="57">
        <f t="shared" si="592"/>
        <v>15</v>
      </c>
      <c r="EG56" s="57">
        <f t="shared" si="592"/>
        <v>4</v>
      </c>
      <c r="EH56" s="57">
        <f t="shared" si="592"/>
        <v>3</v>
      </c>
      <c r="EI56" s="14">
        <f t="shared" si="592"/>
        <v>154</v>
      </c>
      <c r="EJ56" s="14">
        <f t="shared" si="763"/>
        <v>169.79999999999998</v>
      </c>
      <c r="EK56" s="31">
        <f t="shared" si="779"/>
        <v>1.3645833333333359</v>
      </c>
      <c r="EL56" s="57">
        <f t="shared" si="593"/>
        <v>69</v>
      </c>
      <c r="EM56" s="57">
        <f t="shared" si="593"/>
        <v>16</v>
      </c>
      <c r="EN56" s="57">
        <f t="shared" si="593"/>
        <v>2</v>
      </c>
      <c r="EO56" s="57">
        <f t="shared" si="593"/>
        <v>0</v>
      </c>
      <c r="EP56" s="57">
        <f t="shared" si="593"/>
        <v>15</v>
      </c>
      <c r="EQ56" s="57">
        <f t="shared" si="593"/>
        <v>11</v>
      </c>
      <c r="ER56" s="57">
        <f t="shared" si="593"/>
        <v>17</v>
      </c>
      <c r="ES56" s="14">
        <f t="shared" si="593"/>
        <v>130</v>
      </c>
      <c r="ET56" s="14">
        <f t="shared" si="764"/>
        <v>125.80000000000001</v>
      </c>
    </row>
    <row r="57" spans="1:150" ht="13.5" thickTop="1" thickBot="1" x14ac:dyDescent="0.3">
      <c r="A57" s="32" t="s">
        <v>5</v>
      </c>
      <c r="B57" s="2">
        <f>SUM(B53:B56)</f>
        <v>410</v>
      </c>
      <c r="C57" s="2">
        <f t="shared" ref="C57" si="780">SUM(C53:C56)</f>
        <v>84</v>
      </c>
      <c r="D57" s="2">
        <f t="shared" ref="D57" si="781">SUM(D53:D56)</f>
        <v>25</v>
      </c>
      <c r="E57" s="2">
        <f t="shared" ref="E57" si="782">SUM(E53:E56)</f>
        <v>5</v>
      </c>
      <c r="F57" s="2">
        <f t="shared" ref="F57" si="783">SUM(F53:F56)</f>
        <v>57</v>
      </c>
      <c r="G57" s="2">
        <f t="shared" ref="G57" si="784">SUM(G53:G56)</f>
        <v>11</v>
      </c>
      <c r="H57" s="2">
        <f t="shared" ref="H57" si="785">SUM(H53:H56)</f>
        <v>16</v>
      </c>
      <c r="I57" s="15">
        <f t="shared" ref="I57" si="786">SUM(I53:I56)</f>
        <v>608</v>
      </c>
      <c r="J57" s="33">
        <f>B57+C57+D57*1.5+E57*2.3+F57*2+G57*0.4+H57*0.2</f>
        <v>664.6</v>
      </c>
      <c r="K57" s="32" t="s">
        <v>5</v>
      </c>
      <c r="L57" s="2">
        <f>SUM(L53:L56)</f>
        <v>12</v>
      </c>
      <c r="M57" s="2">
        <f t="shared" ref="M57" si="787">SUM(M53:M56)</f>
        <v>1</v>
      </c>
      <c r="N57" s="2">
        <f t="shared" ref="N57" si="788">SUM(N53:N56)</f>
        <v>0</v>
      </c>
      <c r="O57" s="2">
        <f t="shared" ref="O57" si="789">SUM(O53:O56)</f>
        <v>0</v>
      </c>
      <c r="P57" s="2">
        <f t="shared" ref="P57" si="790">SUM(P53:P56)</f>
        <v>0</v>
      </c>
      <c r="Q57" s="2">
        <f t="shared" ref="Q57" si="791">SUM(Q53:Q56)</f>
        <v>0</v>
      </c>
      <c r="R57" s="2">
        <f t="shared" ref="R57:S57" si="792">SUM(R53:R56)</f>
        <v>0</v>
      </c>
      <c r="S57" s="15">
        <f t="shared" si="792"/>
        <v>13</v>
      </c>
      <c r="T57" s="33">
        <f>L57+M57+N57*1.5+O57*2.3+P57*2+Q57*0.4+R57*0.2</f>
        <v>13</v>
      </c>
      <c r="U57" s="32" t="s">
        <v>5</v>
      </c>
      <c r="V57" s="2">
        <f>SUM(V53:V56)</f>
        <v>0</v>
      </c>
      <c r="W57" s="2">
        <f t="shared" ref="W57" si="793">SUM(W53:W56)</f>
        <v>0</v>
      </c>
      <c r="X57" s="2">
        <f t="shared" ref="X57" si="794">SUM(X53:X56)</f>
        <v>1</v>
      </c>
      <c r="Y57" s="2">
        <f t="shared" ref="Y57" si="795">SUM(Y53:Y56)</f>
        <v>0</v>
      </c>
      <c r="Z57" s="2">
        <f t="shared" ref="Z57" si="796">SUM(Z53:Z56)</f>
        <v>0</v>
      </c>
      <c r="AA57" s="2">
        <f t="shared" ref="AA57" si="797">SUM(AA53:AA56)</f>
        <v>0</v>
      </c>
      <c r="AB57" s="2">
        <f t="shared" ref="AB57" si="798">SUM(AB53:AB56)</f>
        <v>0</v>
      </c>
      <c r="AC57" s="15">
        <f t="shared" ref="AC57" si="799">SUM(AC53:AC56)</f>
        <v>1</v>
      </c>
      <c r="AD57" s="33">
        <f>V57+W57+X57*1.5+Y57*2.3+Z57*2+AA57*0.4+AB57*0.2</f>
        <v>1.5</v>
      </c>
      <c r="AE57" s="32" t="s">
        <v>5</v>
      </c>
      <c r="AF57" s="2">
        <f>SUM(AF53:AF56)</f>
        <v>12</v>
      </c>
      <c r="AG57" s="2">
        <f t="shared" ref="AG57" si="800">SUM(AG53:AG56)</f>
        <v>2</v>
      </c>
      <c r="AH57" s="2">
        <f t="shared" ref="AH57" si="801">SUM(AH53:AH56)</f>
        <v>0</v>
      </c>
      <c r="AI57" s="2">
        <f t="shared" ref="AI57" si="802">SUM(AI53:AI56)</f>
        <v>0</v>
      </c>
      <c r="AJ57" s="2">
        <f t="shared" ref="AJ57" si="803">SUM(AJ53:AJ56)</f>
        <v>0</v>
      </c>
      <c r="AK57" s="2">
        <f t="shared" ref="AK57" si="804">SUM(AK53:AK56)</f>
        <v>1</v>
      </c>
      <c r="AL57" s="2">
        <f t="shared" ref="AL57" si="805">SUM(AL53:AL56)</f>
        <v>2</v>
      </c>
      <c r="AM57" s="15">
        <f t="shared" ref="AM57" si="806">SUM(AM53:AM56)</f>
        <v>17</v>
      </c>
      <c r="AN57" s="33">
        <f>AF57+AG57+AH57*1.5+AI57*2.3+AJ57*2+AK57*0.4+AL57*0.2</f>
        <v>14.8</v>
      </c>
      <c r="AO57" s="32" t="s">
        <v>5</v>
      </c>
      <c r="AP57" s="2">
        <f>SUM(AP53:AP56)</f>
        <v>2</v>
      </c>
      <c r="AQ57" s="2">
        <f t="shared" ref="AQ57" si="807">SUM(AQ53:AQ56)</f>
        <v>2</v>
      </c>
      <c r="AR57" s="2">
        <f t="shared" ref="AR57" si="808">SUM(AR53:AR56)</f>
        <v>0</v>
      </c>
      <c r="AS57" s="2">
        <f t="shared" ref="AS57" si="809">SUM(AS53:AS56)</f>
        <v>0</v>
      </c>
      <c r="AT57" s="2">
        <f t="shared" ref="AT57" si="810">SUM(AT53:AT56)</f>
        <v>0</v>
      </c>
      <c r="AU57" s="2">
        <f t="shared" ref="AU57" si="811">SUM(AU53:AU56)</f>
        <v>0</v>
      </c>
      <c r="AV57" s="2">
        <f t="shared" ref="AV57" si="812">SUM(AV53:AV56)</f>
        <v>1</v>
      </c>
      <c r="AW57" s="15">
        <f t="shared" ref="AW57" si="813">SUM(AW53:AW56)</f>
        <v>5</v>
      </c>
      <c r="AX57" s="33">
        <f>AP57+AQ57+AR57*1.5+AS57*2.3+AT57*2+AU57*0.4+AV57*0.2</f>
        <v>4.2</v>
      </c>
      <c r="AY57" s="32" t="s">
        <v>5</v>
      </c>
      <c r="AZ57" s="2">
        <f>SUM(AZ53:AZ56)</f>
        <v>0</v>
      </c>
      <c r="BA57" s="2">
        <f t="shared" ref="BA57" si="814">SUM(BA53:BA56)</f>
        <v>0</v>
      </c>
      <c r="BB57" s="2">
        <f t="shared" ref="BB57" si="815">SUM(BB53:BB56)</f>
        <v>0</v>
      </c>
      <c r="BC57" s="2">
        <f t="shared" ref="BC57" si="816">SUM(BC53:BC56)</f>
        <v>0</v>
      </c>
      <c r="BD57" s="2">
        <f t="shared" ref="BD57" si="817">SUM(BD53:BD56)</f>
        <v>0</v>
      </c>
      <c r="BE57" s="2">
        <f t="shared" ref="BE57" si="818">SUM(BE53:BE56)</f>
        <v>0</v>
      </c>
      <c r="BF57" s="2">
        <f t="shared" ref="BF57" si="819">SUM(BF53:BF56)</f>
        <v>0</v>
      </c>
      <c r="BG57" s="15">
        <f t="shared" ref="BG57" si="820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2</v>
      </c>
      <c r="BK57" s="2">
        <f t="shared" ref="BK57" si="821">SUM(BK53:BK56)</f>
        <v>0</v>
      </c>
      <c r="BL57" s="2">
        <f t="shared" ref="BL57" si="822">SUM(BL53:BL56)</f>
        <v>0</v>
      </c>
      <c r="BM57" s="2">
        <f t="shared" ref="BM57" si="823">SUM(BM53:BM56)</f>
        <v>0</v>
      </c>
      <c r="BN57" s="2">
        <f t="shared" ref="BN57" si="824">SUM(BN53:BN56)</f>
        <v>1</v>
      </c>
      <c r="BO57" s="2">
        <f t="shared" ref="BO57" si="825">SUM(BO53:BO56)</f>
        <v>0</v>
      </c>
      <c r="BP57" s="2">
        <f t="shared" ref="BP57" si="826">SUM(BP53:BP56)</f>
        <v>7</v>
      </c>
      <c r="BQ57" s="15">
        <f t="shared" ref="BQ57" si="827">SUM(BQ53:BQ56)</f>
        <v>10</v>
      </c>
      <c r="BR57" s="33">
        <f>BJ57+BK57+BL57*1.5+BM57*2.3+BN57*2+BO57*0.4+BP57*0.2</f>
        <v>5.4</v>
      </c>
      <c r="BS57" s="32" t="s">
        <v>5</v>
      </c>
      <c r="BT57" s="2">
        <f>SUM(BT53:BT56)</f>
        <v>306</v>
      </c>
      <c r="BU57" s="2">
        <f t="shared" ref="BU57" si="828">SUM(BU53:BU56)</f>
        <v>63</v>
      </c>
      <c r="BV57" s="2">
        <f t="shared" ref="BV57" si="829">SUM(BV53:BV56)</f>
        <v>14</v>
      </c>
      <c r="BW57" s="2">
        <f t="shared" ref="BW57" si="830">SUM(BW53:BW56)</f>
        <v>4</v>
      </c>
      <c r="BX57" s="2">
        <f t="shared" ref="BX57" si="831">SUM(BX53:BX56)</f>
        <v>53</v>
      </c>
      <c r="BY57" s="2">
        <f t="shared" ref="BY57" si="832">SUM(BY53:BY56)</f>
        <v>66</v>
      </c>
      <c r="BZ57" s="2">
        <f t="shared" ref="BZ57" si="833">SUM(BZ53:BZ56)</f>
        <v>91</v>
      </c>
      <c r="CA57" s="15">
        <f t="shared" ref="CA57" si="834">SUM(CA53:CA56)</f>
        <v>597</v>
      </c>
      <c r="CB57" s="33">
        <f>BT57+BU57+BV57*1.5+BW57*2.3+BX57*2+BY57*0.4+BZ57*0.2</f>
        <v>549.80000000000007</v>
      </c>
      <c r="CC57" s="32" t="s">
        <v>5</v>
      </c>
      <c r="CD57" s="2">
        <f>SUM(CD53:CD56)</f>
        <v>0</v>
      </c>
      <c r="CE57" s="2">
        <f t="shared" ref="CE57" si="835">SUM(CE53:CE56)</f>
        <v>0</v>
      </c>
      <c r="CF57" s="2">
        <f t="shared" ref="CF57" si="836">SUM(CF53:CF56)</f>
        <v>0</v>
      </c>
      <c r="CG57" s="2">
        <f t="shared" ref="CG57" si="837">SUM(CG53:CG56)</f>
        <v>0</v>
      </c>
      <c r="CH57" s="2">
        <f t="shared" ref="CH57" si="838">SUM(CH53:CH56)</f>
        <v>0</v>
      </c>
      <c r="CI57" s="2">
        <f t="shared" ref="CI57" si="839">SUM(CI53:CI56)</f>
        <v>0</v>
      </c>
      <c r="CJ57" s="2">
        <f t="shared" ref="CJ57" si="840">SUM(CJ53:CJ56)</f>
        <v>0</v>
      </c>
      <c r="CK57" s="15">
        <f t="shared" ref="CK57" si="841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06"/>
        <v>318</v>
      </c>
      <c r="CO57" s="2">
        <f t="shared" si="306"/>
        <v>65</v>
      </c>
      <c r="CP57" s="2">
        <f t="shared" si="306"/>
        <v>15</v>
      </c>
      <c r="CQ57" s="2">
        <f t="shared" si="306"/>
        <v>4</v>
      </c>
      <c r="CR57" s="2">
        <f t="shared" si="306"/>
        <v>53</v>
      </c>
      <c r="CS57" s="2">
        <f t="shared" si="306"/>
        <v>67</v>
      </c>
      <c r="CT57" s="2">
        <f t="shared" si="306"/>
        <v>93</v>
      </c>
      <c r="CU57" s="15">
        <f t="shared" si="306"/>
        <v>615</v>
      </c>
      <c r="CV57" s="33">
        <f>CN57+CO57+CP57*1.5+CQ57*2.3+CR57*2+CS57*0.4+CT57*0.2</f>
        <v>566.1</v>
      </c>
      <c r="CW57" s="32" t="s">
        <v>5</v>
      </c>
      <c r="CX57" s="2">
        <f t="shared" si="294"/>
        <v>422</v>
      </c>
      <c r="CY57" s="2">
        <f t="shared" si="294"/>
        <v>85</v>
      </c>
      <c r="CZ57" s="2">
        <f t="shared" si="294"/>
        <v>26</v>
      </c>
      <c r="DA57" s="2">
        <f t="shared" si="294"/>
        <v>5</v>
      </c>
      <c r="DB57" s="2">
        <f t="shared" si="294"/>
        <v>57</v>
      </c>
      <c r="DC57" s="2">
        <f t="shared" si="294"/>
        <v>11</v>
      </c>
      <c r="DD57" s="2">
        <f t="shared" si="294"/>
        <v>16</v>
      </c>
      <c r="DE57" s="15">
        <f t="shared" si="294"/>
        <v>622</v>
      </c>
      <c r="DF57" s="33">
        <f>CX57+CY57+CZ57*1.5+DA57*2.3+DB57*2+DC57*0.4+DD57*0.2</f>
        <v>679.1</v>
      </c>
      <c r="DG57" s="32" t="s">
        <v>5</v>
      </c>
      <c r="DH57" s="2">
        <f t="shared" si="295"/>
        <v>14</v>
      </c>
      <c r="DI57" s="2">
        <f t="shared" si="295"/>
        <v>1</v>
      </c>
      <c r="DJ57" s="2">
        <f t="shared" si="295"/>
        <v>0</v>
      </c>
      <c r="DK57" s="2">
        <f t="shared" si="295"/>
        <v>0</v>
      </c>
      <c r="DL57" s="2">
        <f t="shared" si="295"/>
        <v>1</v>
      </c>
      <c r="DM57" s="2">
        <f t="shared" si="295"/>
        <v>0</v>
      </c>
      <c r="DN57" s="2">
        <f t="shared" si="295"/>
        <v>7</v>
      </c>
      <c r="DO57" s="15">
        <f t="shared" si="295"/>
        <v>23</v>
      </c>
      <c r="DP57" s="33">
        <f>DH57+DI57+DJ57*1.5+DK57*2.3+DL57*2+DM57*0.4+DN57*0.2</f>
        <v>18.399999999999999</v>
      </c>
      <c r="DQ57" s="32" t="s">
        <v>5</v>
      </c>
      <c r="DR57" s="2">
        <f t="shared" si="591"/>
        <v>14</v>
      </c>
      <c r="DS57" s="2">
        <f t="shared" si="591"/>
        <v>4</v>
      </c>
      <c r="DT57" s="2">
        <f t="shared" si="591"/>
        <v>0</v>
      </c>
      <c r="DU57" s="2">
        <f t="shared" si="591"/>
        <v>0</v>
      </c>
      <c r="DV57" s="2">
        <f t="shared" si="591"/>
        <v>0</v>
      </c>
      <c r="DW57" s="2">
        <f t="shared" si="591"/>
        <v>1</v>
      </c>
      <c r="DX57" s="2">
        <f t="shared" si="591"/>
        <v>3</v>
      </c>
      <c r="DY57" s="15">
        <f t="shared" si="591"/>
        <v>22</v>
      </c>
      <c r="DZ57" s="33">
        <f>DR57+DS57+DT57*1.5+DU57*2.3+DV57*2+DW57*0.4+DX57*0.2</f>
        <v>19</v>
      </c>
      <c r="EA57" s="32" t="s">
        <v>5</v>
      </c>
      <c r="EB57" s="2">
        <f t="shared" si="592"/>
        <v>412</v>
      </c>
      <c r="EC57" s="2">
        <f t="shared" si="592"/>
        <v>86</v>
      </c>
      <c r="ED57" s="2">
        <f t="shared" si="592"/>
        <v>25</v>
      </c>
      <c r="EE57" s="2">
        <f t="shared" si="592"/>
        <v>5</v>
      </c>
      <c r="EF57" s="2">
        <f t="shared" si="592"/>
        <v>57</v>
      </c>
      <c r="EG57" s="2">
        <f t="shared" si="592"/>
        <v>11</v>
      </c>
      <c r="EH57" s="2">
        <f t="shared" si="592"/>
        <v>17</v>
      </c>
      <c r="EI57" s="15">
        <f t="shared" si="592"/>
        <v>613</v>
      </c>
      <c r="EJ57" s="33">
        <f>EB57+EC57+ED57*1.5+EE57*2.3+EF57*2+EG57*0.4+EH57*0.2</f>
        <v>668.8</v>
      </c>
      <c r="EK57" s="32" t="s">
        <v>5</v>
      </c>
      <c r="EL57" s="2">
        <f t="shared" si="593"/>
        <v>308</v>
      </c>
      <c r="EM57" s="2">
        <f t="shared" si="593"/>
        <v>63</v>
      </c>
      <c r="EN57" s="2">
        <f t="shared" si="593"/>
        <v>14</v>
      </c>
      <c r="EO57" s="2">
        <f t="shared" si="593"/>
        <v>4</v>
      </c>
      <c r="EP57" s="2">
        <f t="shared" si="593"/>
        <v>54</v>
      </c>
      <c r="EQ57" s="2">
        <f t="shared" si="593"/>
        <v>66</v>
      </c>
      <c r="ER57" s="2">
        <f t="shared" si="593"/>
        <v>98</v>
      </c>
      <c r="ES57" s="15">
        <f t="shared" si="593"/>
        <v>607</v>
      </c>
      <c r="ET57" s="33">
        <f>EL57+EM57+EN57*1.5+EO57*2.3+EP57*2+EQ57*0.4+ER57*0.2</f>
        <v>555.20000000000005</v>
      </c>
    </row>
    <row r="58" spans="1:150" ht="13" thickTop="1" x14ac:dyDescent="0.25">
      <c r="A58" s="31">
        <f>A56+"00:15"</f>
        <v>0.37500000000000011</v>
      </c>
      <c r="B58" s="57">
        <v>90</v>
      </c>
      <c r="C58" s="57">
        <v>21</v>
      </c>
      <c r="D58" s="57">
        <v>13</v>
      </c>
      <c r="E58" s="57">
        <v>1</v>
      </c>
      <c r="F58" s="57">
        <v>6</v>
      </c>
      <c r="G58" s="57">
        <v>5</v>
      </c>
      <c r="H58" s="57">
        <v>4</v>
      </c>
      <c r="I58" s="14">
        <f t="shared" si="96"/>
        <v>140</v>
      </c>
      <c r="J58" s="14">
        <f t="shared" ref="J58:J61" si="842">B58+C58+D58*1.5+E58*2.3+F58*2+G58*0.4+H58*0.2</f>
        <v>147.60000000000002</v>
      </c>
      <c r="K58" s="31">
        <f>K56+"00:15"</f>
        <v>0.37500000000000011</v>
      </c>
      <c r="L58" s="57">
        <v>2</v>
      </c>
      <c r="M58" s="57">
        <v>1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14">
        <f t="shared" ref="S58:S61" si="843">SUM(L58:R58)</f>
        <v>3</v>
      </c>
      <c r="T58" s="14">
        <f t="shared" ref="T58:T61" si="844">L58+M58+N58*1.5+O58*2.3+P58*2+Q58*0.4+R58*0.2</f>
        <v>3</v>
      </c>
      <c r="U58" s="31">
        <f>U56+"00:15"</f>
        <v>1.3750000000000027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100"/>
        <v>0</v>
      </c>
      <c r="AD58" s="14">
        <f t="shared" ref="AD58:AD61" si="845">V58+W58+X58*1.5+Y58*2.3+Z58*2+AA58*0.4+AB58*0.2</f>
        <v>0</v>
      </c>
      <c r="AE58" s="31">
        <f>AE56+"00:15"</f>
        <v>1.3750000000000027</v>
      </c>
      <c r="AF58" s="57">
        <v>3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102"/>
        <v>3</v>
      </c>
      <c r="AN58" s="14">
        <f t="shared" ref="AN58:AN61" si="846">AF58+AG58+AH58*1.5+AI58*2.3+AJ58*2+AK58*0.4+AL58*0.2</f>
        <v>3</v>
      </c>
      <c r="AO58" s="31">
        <f>AO56+"00:15"</f>
        <v>1.3750000000000027</v>
      </c>
      <c r="AP58" s="57">
        <v>0</v>
      </c>
      <c r="AQ58" s="57">
        <v>1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 t="shared" si="104"/>
        <v>1</v>
      </c>
      <c r="AX58" s="14">
        <f t="shared" ref="AX58:AX61" si="847">AP58+AQ58+AR58*1.5+AS58*2.3+AT58*2+AU58*0.4+AV58*0.2</f>
        <v>1</v>
      </c>
      <c r="AY58" s="31">
        <f>AY56+"00:15"</f>
        <v>1.3750000000000027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06"/>
        <v>0</v>
      </c>
      <c r="BH58" s="14">
        <f t="shared" ref="BH58:BH61" si="848">AZ58+BA58+BB58*1.5+BC58*2.3+BD58*2+BE58*0.4+BF58*0.2</f>
        <v>0</v>
      </c>
      <c r="BI58" s="31">
        <f>BI56+"00:15"</f>
        <v>1.3750000000000027</v>
      </c>
      <c r="BJ58" s="57">
        <v>1</v>
      </c>
      <c r="BK58" s="57">
        <v>0</v>
      </c>
      <c r="BL58" s="57">
        <v>1</v>
      </c>
      <c r="BM58" s="57">
        <v>0</v>
      </c>
      <c r="BN58" s="57">
        <v>0</v>
      </c>
      <c r="BO58" s="57">
        <v>0</v>
      </c>
      <c r="BP58" s="57">
        <v>0</v>
      </c>
      <c r="BQ58" s="14">
        <f t="shared" si="108"/>
        <v>2</v>
      </c>
      <c r="BR58" s="14">
        <f t="shared" ref="BR58:BR61" si="849">BJ58+BK58+BL58*1.5+BM58*2.3+BN58*2+BO58*0.4+BP58*0.2</f>
        <v>2.5</v>
      </c>
      <c r="BS58" s="31">
        <f>BS56+"00:15"</f>
        <v>1.3750000000000027</v>
      </c>
      <c r="BT58" s="57">
        <v>60</v>
      </c>
      <c r="BU58" s="57">
        <v>11</v>
      </c>
      <c r="BV58" s="57">
        <v>5</v>
      </c>
      <c r="BW58" s="57">
        <v>1</v>
      </c>
      <c r="BX58" s="57">
        <v>9</v>
      </c>
      <c r="BY58" s="57">
        <v>16</v>
      </c>
      <c r="BZ58" s="57">
        <v>10</v>
      </c>
      <c r="CA58" s="14">
        <f t="shared" si="110"/>
        <v>112</v>
      </c>
      <c r="CB58" s="14">
        <f t="shared" ref="CB58:CB61" si="850">BT58+BU58+BV58*1.5+BW58*2.3+BX58*2+BY58*0.4+BZ58*0.2</f>
        <v>107.2</v>
      </c>
      <c r="CC58" s="31">
        <f>CC56+"00:15"</f>
        <v>1.3750000000000027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12"/>
        <v>0</v>
      </c>
      <c r="CL58" s="14">
        <f t="shared" ref="CL58:CL61" si="851">CD58+CE58+CF58*1.5+CG58*2.3+CH58*2+CI58*0.4+CJ58*0.2</f>
        <v>0</v>
      </c>
      <c r="CM58" s="31">
        <f>CM56+"00:15"</f>
        <v>1.3750000000000027</v>
      </c>
      <c r="CN58" s="57">
        <f t="shared" si="306"/>
        <v>63</v>
      </c>
      <c r="CO58" s="57">
        <f t="shared" si="306"/>
        <v>11</v>
      </c>
      <c r="CP58" s="57">
        <f t="shared" si="306"/>
        <v>5</v>
      </c>
      <c r="CQ58" s="57">
        <f t="shared" si="306"/>
        <v>1</v>
      </c>
      <c r="CR58" s="57">
        <f t="shared" si="306"/>
        <v>9</v>
      </c>
      <c r="CS58" s="57">
        <f t="shared" si="306"/>
        <v>16</v>
      </c>
      <c r="CT58" s="57">
        <f t="shared" si="306"/>
        <v>10</v>
      </c>
      <c r="CU58" s="14">
        <f t="shared" si="306"/>
        <v>115</v>
      </c>
      <c r="CV58" s="14">
        <f t="shared" ref="CV58:CV61" si="852">CN58+CO58+CP58*1.5+CQ58*2.3+CR58*2+CS58*0.4+CT58*0.2</f>
        <v>110.2</v>
      </c>
      <c r="CW58" s="31">
        <f>CW56+"00:15"</f>
        <v>1.3750000000000027</v>
      </c>
      <c r="CX58" s="57">
        <f t="shared" ref="CX58:DE84" si="853">SUM(B58,L58,V58)</f>
        <v>92</v>
      </c>
      <c r="CY58" s="57">
        <f t="shared" si="853"/>
        <v>22</v>
      </c>
      <c r="CZ58" s="57">
        <f t="shared" si="853"/>
        <v>13</v>
      </c>
      <c r="DA58" s="57">
        <f t="shared" si="853"/>
        <v>1</v>
      </c>
      <c r="DB58" s="57">
        <f t="shared" si="853"/>
        <v>6</v>
      </c>
      <c r="DC58" s="57">
        <f t="shared" si="853"/>
        <v>5</v>
      </c>
      <c r="DD58" s="57">
        <f t="shared" si="853"/>
        <v>4</v>
      </c>
      <c r="DE58" s="14">
        <f t="shared" si="853"/>
        <v>143</v>
      </c>
      <c r="DF58" s="14">
        <f t="shared" ref="DF58:DF61" si="854">CX58+CY58+CZ58*1.5+DA58*2.3+DB58*2+DC58*0.4+DD58*0.2</f>
        <v>150.60000000000002</v>
      </c>
      <c r="DG58" s="31">
        <f>DG56+"00:15"</f>
        <v>1.3750000000000027</v>
      </c>
      <c r="DH58" s="57">
        <f t="shared" ref="DH58:DO84" si="855">SUM(L58,AZ58,BJ58)</f>
        <v>3</v>
      </c>
      <c r="DI58" s="57">
        <f t="shared" si="855"/>
        <v>1</v>
      </c>
      <c r="DJ58" s="57">
        <f t="shared" si="855"/>
        <v>1</v>
      </c>
      <c r="DK58" s="57">
        <f t="shared" si="855"/>
        <v>0</v>
      </c>
      <c r="DL58" s="57">
        <f t="shared" si="855"/>
        <v>0</v>
      </c>
      <c r="DM58" s="57">
        <f t="shared" si="855"/>
        <v>0</v>
      </c>
      <c r="DN58" s="57">
        <f t="shared" si="855"/>
        <v>0</v>
      </c>
      <c r="DO58" s="14">
        <f t="shared" si="855"/>
        <v>5</v>
      </c>
      <c r="DP58" s="14">
        <f t="shared" ref="DP58:DP61" si="856">DH58+DI58+DJ58*1.5+DK58*2.3+DL58*2+DM58*0.4+DN58*0.2</f>
        <v>5.5</v>
      </c>
      <c r="DQ58" s="31">
        <f>DQ56+"00:15"</f>
        <v>1.3750000000000027</v>
      </c>
      <c r="DR58" s="57">
        <f t="shared" si="591"/>
        <v>3</v>
      </c>
      <c r="DS58" s="57">
        <f t="shared" si="591"/>
        <v>1</v>
      </c>
      <c r="DT58" s="57">
        <f t="shared" si="591"/>
        <v>0</v>
      </c>
      <c r="DU58" s="57">
        <f t="shared" si="591"/>
        <v>0</v>
      </c>
      <c r="DV58" s="57">
        <f t="shared" si="591"/>
        <v>0</v>
      </c>
      <c r="DW58" s="57">
        <f t="shared" si="591"/>
        <v>0</v>
      </c>
      <c r="DX58" s="57">
        <f t="shared" si="591"/>
        <v>0</v>
      </c>
      <c r="DY58" s="14">
        <f t="shared" si="591"/>
        <v>4</v>
      </c>
      <c r="DZ58" s="14">
        <f t="shared" ref="DZ58:DZ61" si="857">DR58+DS58+DT58*1.5+DU58*2.3+DV58*2+DW58*0.4+DX58*0.2</f>
        <v>4</v>
      </c>
      <c r="EA58" s="31">
        <f>EA56+"00:15"</f>
        <v>1.3750000000000027</v>
      </c>
      <c r="EB58" s="57">
        <f t="shared" si="592"/>
        <v>90</v>
      </c>
      <c r="EC58" s="57">
        <f t="shared" si="592"/>
        <v>22</v>
      </c>
      <c r="ED58" s="57">
        <f t="shared" si="592"/>
        <v>13</v>
      </c>
      <c r="EE58" s="57">
        <f t="shared" si="592"/>
        <v>1</v>
      </c>
      <c r="EF58" s="57">
        <f t="shared" si="592"/>
        <v>6</v>
      </c>
      <c r="EG58" s="57">
        <f t="shared" si="592"/>
        <v>5</v>
      </c>
      <c r="EH58" s="57">
        <f t="shared" si="592"/>
        <v>4</v>
      </c>
      <c r="EI58" s="14">
        <f t="shared" si="592"/>
        <v>141</v>
      </c>
      <c r="EJ58" s="14">
        <f t="shared" ref="EJ58:EJ61" si="858">EB58+EC58+ED58*1.5+EE58*2.3+EF58*2+EG58*0.4+EH58*0.2</f>
        <v>148.60000000000002</v>
      </c>
      <c r="EK58" s="31">
        <f>EK56+"00:15"</f>
        <v>1.3750000000000027</v>
      </c>
      <c r="EL58" s="57">
        <f t="shared" si="593"/>
        <v>61</v>
      </c>
      <c r="EM58" s="57">
        <f t="shared" si="593"/>
        <v>11</v>
      </c>
      <c r="EN58" s="57">
        <f t="shared" si="593"/>
        <v>6</v>
      </c>
      <c r="EO58" s="57">
        <f t="shared" si="593"/>
        <v>1</v>
      </c>
      <c r="EP58" s="57">
        <f t="shared" si="593"/>
        <v>9</v>
      </c>
      <c r="EQ58" s="57">
        <f t="shared" si="593"/>
        <v>16</v>
      </c>
      <c r="ER58" s="57">
        <f t="shared" si="593"/>
        <v>10</v>
      </c>
      <c r="ES58" s="14">
        <f t="shared" si="593"/>
        <v>114</v>
      </c>
      <c r="ET58" s="14">
        <f t="shared" ref="ET58:ET61" si="859">EL58+EM58+EN58*1.5+EO58*2.3+EP58*2+EQ58*0.4+ER58*0.2</f>
        <v>109.7</v>
      </c>
    </row>
    <row r="59" spans="1:150" x14ac:dyDescent="0.25">
      <c r="A59" s="31">
        <f>A58+"00:15"</f>
        <v>0.3854166666666668</v>
      </c>
      <c r="B59" s="57">
        <v>100</v>
      </c>
      <c r="C59" s="57">
        <v>30</v>
      </c>
      <c r="D59" s="57">
        <v>5</v>
      </c>
      <c r="E59" s="57">
        <v>1</v>
      </c>
      <c r="F59" s="57">
        <v>15</v>
      </c>
      <c r="G59" s="57">
        <v>2</v>
      </c>
      <c r="H59" s="57">
        <v>3</v>
      </c>
      <c r="I59" s="14">
        <f t="shared" si="96"/>
        <v>156</v>
      </c>
      <c r="J59" s="14">
        <f t="shared" si="842"/>
        <v>171.20000000000002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14">
        <f t="shared" si="843"/>
        <v>0</v>
      </c>
      <c r="T59" s="14">
        <f t="shared" si="844"/>
        <v>0</v>
      </c>
      <c r="U59" s="31">
        <f>U58+"00:15"</f>
        <v>1.3854166666666694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100"/>
        <v>0</v>
      </c>
      <c r="AD59" s="14">
        <f t="shared" si="845"/>
        <v>0</v>
      </c>
      <c r="AE59" s="31">
        <f>AE58+"00:15"</f>
        <v>1.3854166666666694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14">
        <f t="shared" si="102"/>
        <v>0</v>
      </c>
      <c r="AN59" s="14">
        <f t="shared" si="846"/>
        <v>0</v>
      </c>
      <c r="AO59" s="31">
        <f>AO58+"00:15"</f>
        <v>1.3854166666666694</v>
      </c>
      <c r="AP59" s="57">
        <v>2</v>
      </c>
      <c r="AQ59" s="57">
        <v>2</v>
      </c>
      <c r="AR59" s="57">
        <v>0</v>
      </c>
      <c r="AS59" s="57">
        <v>0</v>
      </c>
      <c r="AT59" s="57">
        <v>0</v>
      </c>
      <c r="AU59" s="57">
        <v>1</v>
      </c>
      <c r="AV59" s="57">
        <v>0</v>
      </c>
      <c r="AW59" s="14">
        <f t="shared" si="104"/>
        <v>5</v>
      </c>
      <c r="AX59" s="14">
        <f t="shared" si="847"/>
        <v>4.4000000000000004</v>
      </c>
      <c r="AY59" s="31">
        <f>AY58+"00:15"</f>
        <v>1.3854166666666694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06"/>
        <v>0</v>
      </c>
      <c r="BH59" s="14">
        <f t="shared" si="848"/>
        <v>0</v>
      </c>
      <c r="BI59" s="31">
        <f>BI58+"00:15"</f>
        <v>1.3854166666666694</v>
      </c>
      <c r="BJ59" s="57">
        <v>0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1</v>
      </c>
      <c r="BQ59" s="14">
        <f t="shared" si="108"/>
        <v>1</v>
      </c>
      <c r="BR59" s="14">
        <f t="shared" si="849"/>
        <v>0.2</v>
      </c>
      <c r="BS59" s="31">
        <f>BS58+"00:15"</f>
        <v>1.3854166666666694</v>
      </c>
      <c r="BT59" s="57">
        <v>46</v>
      </c>
      <c r="BU59" s="57">
        <v>17</v>
      </c>
      <c r="BV59" s="57">
        <v>4</v>
      </c>
      <c r="BW59" s="57">
        <v>0</v>
      </c>
      <c r="BX59" s="57">
        <v>19</v>
      </c>
      <c r="BY59" s="57">
        <v>14</v>
      </c>
      <c r="BZ59" s="57">
        <v>10</v>
      </c>
      <c r="CA59" s="14">
        <f t="shared" si="110"/>
        <v>110</v>
      </c>
      <c r="CB59" s="14">
        <f t="shared" si="850"/>
        <v>114.6</v>
      </c>
      <c r="CC59" s="31">
        <f>CC58+"00:15"</f>
        <v>1.3854166666666694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12"/>
        <v>0</v>
      </c>
      <c r="CL59" s="14">
        <f t="shared" si="851"/>
        <v>0</v>
      </c>
      <c r="CM59" s="31">
        <f>CM58+"00:15"</f>
        <v>1.3854166666666694</v>
      </c>
      <c r="CN59" s="57">
        <f t="shared" ref="CN59:CU85" si="860">SUM(V59,AF59,BT59)</f>
        <v>46</v>
      </c>
      <c r="CO59" s="57">
        <f t="shared" si="860"/>
        <v>17</v>
      </c>
      <c r="CP59" s="57">
        <f t="shared" si="860"/>
        <v>4</v>
      </c>
      <c r="CQ59" s="57">
        <f t="shared" si="860"/>
        <v>0</v>
      </c>
      <c r="CR59" s="57">
        <f t="shared" si="860"/>
        <v>19</v>
      </c>
      <c r="CS59" s="57">
        <f t="shared" si="860"/>
        <v>14</v>
      </c>
      <c r="CT59" s="57">
        <f t="shared" si="860"/>
        <v>10</v>
      </c>
      <c r="CU59" s="14">
        <f t="shared" si="860"/>
        <v>110</v>
      </c>
      <c r="CV59" s="14">
        <f t="shared" si="852"/>
        <v>114.6</v>
      </c>
      <c r="CW59" s="31">
        <f>CW58+"00:15"</f>
        <v>1.3854166666666694</v>
      </c>
      <c r="CX59" s="57">
        <f t="shared" si="853"/>
        <v>100</v>
      </c>
      <c r="CY59" s="57">
        <f t="shared" si="853"/>
        <v>30</v>
      </c>
      <c r="CZ59" s="57">
        <f t="shared" si="853"/>
        <v>5</v>
      </c>
      <c r="DA59" s="57">
        <f t="shared" si="853"/>
        <v>1</v>
      </c>
      <c r="DB59" s="57">
        <f t="shared" si="853"/>
        <v>15</v>
      </c>
      <c r="DC59" s="57">
        <f t="shared" si="853"/>
        <v>2</v>
      </c>
      <c r="DD59" s="57">
        <f t="shared" si="853"/>
        <v>3</v>
      </c>
      <c r="DE59" s="14">
        <f t="shared" si="853"/>
        <v>156</v>
      </c>
      <c r="DF59" s="14">
        <f t="shared" si="854"/>
        <v>171.20000000000002</v>
      </c>
      <c r="DG59" s="31">
        <f>DG58+"00:15"</f>
        <v>1.3854166666666694</v>
      </c>
      <c r="DH59" s="57">
        <f t="shared" si="855"/>
        <v>0</v>
      </c>
      <c r="DI59" s="57">
        <f t="shared" si="855"/>
        <v>0</v>
      </c>
      <c r="DJ59" s="57">
        <f t="shared" si="855"/>
        <v>0</v>
      </c>
      <c r="DK59" s="57">
        <f t="shared" si="855"/>
        <v>0</v>
      </c>
      <c r="DL59" s="57">
        <f t="shared" si="855"/>
        <v>0</v>
      </c>
      <c r="DM59" s="57">
        <f t="shared" si="855"/>
        <v>0</v>
      </c>
      <c r="DN59" s="57">
        <f t="shared" si="855"/>
        <v>1</v>
      </c>
      <c r="DO59" s="14">
        <f t="shared" si="855"/>
        <v>1</v>
      </c>
      <c r="DP59" s="14">
        <f t="shared" si="856"/>
        <v>0.2</v>
      </c>
      <c r="DQ59" s="31">
        <f>DQ58+"00:15"</f>
        <v>1.3854166666666694</v>
      </c>
      <c r="DR59" s="57">
        <f t="shared" si="591"/>
        <v>2</v>
      </c>
      <c r="DS59" s="57">
        <f t="shared" si="591"/>
        <v>2</v>
      </c>
      <c r="DT59" s="57">
        <f t="shared" si="591"/>
        <v>0</v>
      </c>
      <c r="DU59" s="57">
        <f t="shared" si="591"/>
        <v>0</v>
      </c>
      <c r="DV59" s="57">
        <f t="shared" si="591"/>
        <v>0</v>
      </c>
      <c r="DW59" s="57">
        <f t="shared" si="591"/>
        <v>1</v>
      </c>
      <c r="DX59" s="57">
        <f t="shared" si="591"/>
        <v>0</v>
      </c>
      <c r="DY59" s="14">
        <f t="shared" si="591"/>
        <v>5</v>
      </c>
      <c r="DZ59" s="14">
        <f t="shared" si="857"/>
        <v>4.4000000000000004</v>
      </c>
      <c r="EA59" s="31">
        <f>EA58+"00:15"</f>
        <v>1.3854166666666694</v>
      </c>
      <c r="EB59" s="57">
        <f t="shared" si="592"/>
        <v>102</v>
      </c>
      <c r="EC59" s="57">
        <f t="shared" si="592"/>
        <v>32</v>
      </c>
      <c r="ED59" s="57">
        <f t="shared" si="592"/>
        <v>5</v>
      </c>
      <c r="EE59" s="57">
        <f t="shared" si="592"/>
        <v>1</v>
      </c>
      <c r="EF59" s="57">
        <f t="shared" si="592"/>
        <v>15</v>
      </c>
      <c r="EG59" s="57">
        <f t="shared" si="592"/>
        <v>3</v>
      </c>
      <c r="EH59" s="57">
        <f t="shared" si="592"/>
        <v>3</v>
      </c>
      <c r="EI59" s="14">
        <f t="shared" si="592"/>
        <v>161</v>
      </c>
      <c r="EJ59" s="14">
        <f t="shared" si="858"/>
        <v>175.6</v>
      </c>
      <c r="EK59" s="31">
        <f>EK58+"00:15"</f>
        <v>1.3854166666666694</v>
      </c>
      <c r="EL59" s="57">
        <f t="shared" si="593"/>
        <v>46</v>
      </c>
      <c r="EM59" s="57">
        <f t="shared" si="593"/>
        <v>17</v>
      </c>
      <c r="EN59" s="57">
        <f t="shared" si="593"/>
        <v>4</v>
      </c>
      <c r="EO59" s="57">
        <f t="shared" si="593"/>
        <v>0</v>
      </c>
      <c r="EP59" s="57">
        <f t="shared" si="593"/>
        <v>19</v>
      </c>
      <c r="EQ59" s="57">
        <f t="shared" si="593"/>
        <v>14</v>
      </c>
      <c r="ER59" s="57">
        <f t="shared" si="593"/>
        <v>11</v>
      </c>
      <c r="ES59" s="14">
        <f t="shared" si="593"/>
        <v>111</v>
      </c>
      <c r="ET59" s="14">
        <f t="shared" si="859"/>
        <v>114.8</v>
      </c>
    </row>
    <row r="60" spans="1:150" x14ac:dyDescent="0.25">
      <c r="A60" s="31">
        <f t="shared" ref="A60:A61" si="861">A59+"00:15"</f>
        <v>0.39583333333333348</v>
      </c>
      <c r="B60" s="57">
        <v>70</v>
      </c>
      <c r="C60" s="57">
        <v>28</v>
      </c>
      <c r="D60" s="57">
        <v>9</v>
      </c>
      <c r="E60" s="57">
        <v>1</v>
      </c>
      <c r="F60" s="57">
        <v>12</v>
      </c>
      <c r="G60" s="57">
        <v>5</v>
      </c>
      <c r="H60" s="57">
        <v>2</v>
      </c>
      <c r="I60" s="14">
        <f t="shared" si="96"/>
        <v>127</v>
      </c>
      <c r="J60" s="14">
        <f t="shared" si="842"/>
        <v>140.20000000000002</v>
      </c>
      <c r="K60" s="31">
        <f t="shared" ref="K60:K61" si="862">K59+"00:15"</f>
        <v>0.39583333333333348</v>
      </c>
      <c r="L60" s="57">
        <v>1</v>
      </c>
      <c r="M60" s="57">
        <v>0</v>
      </c>
      <c r="N60" s="57">
        <v>0</v>
      </c>
      <c r="O60" s="57">
        <v>0</v>
      </c>
      <c r="P60" s="57">
        <v>1</v>
      </c>
      <c r="Q60" s="57">
        <v>0</v>
      </c>
      <c r="R60" s="57">
        <v>0</v>
      </c>
      <c r="S60" s="14">
        <f t="shared" si="843"/>
        <v>2</v>
      </c>
      <c r="T60" s="14">
        <f t="shared" si="844"/>
        <v>3</v>
      </c>
      <c r="U60" s="31">
        <f t="shared" ref="U60:U61" si="863">U59+"00:15"</f>
        <v>1.3958333333333361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00"/>
        <v>0</v>
      </c>
      <c r="AD60" s="14">
        <f t="shared" si="845"/>
        <v>0</v>
      </c>
      <c r="AE60" s="31">
        <f t="shared" ref="AE60:AE61" si="864">AE59+"00:15"</f>
        <v>1.3958333333333361</v>
      </c>
      <c r="AF60" s="57">
        <v>3</v>
      </c>
      <c r="AG60" s="57">
        <v>2</v>
      </c>
      <c r="AH60" s="57">
        <v>1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102"/>
        <v>7</v>
      </c>
      <c r="AN60" s="14">
        <f t="shared" si="846"/>
        <v>6.7</v>
      </c>
      <c r="AO60" s="31">
        <f t="shared" ref="AO60:AO61" si="865">AO59+"00:15"</f>
        <v>1.3958333333333361</v>
      </c>
      <c r="AP60" s="57">
        <v>1</v>
      </c>
      <c r="AQ60" s="57">
        <v>2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4"/>
        <v>3</v>
      </c>
      <c r="AX60" s="14">
        <f t="shared" si="847"/>
        <v>3</v>
      </c>
      <c r="AY60" s="31">
        <f t="shared" ref="AY60:AY61" si="866">AY59+"00:15"</f>
        <v>1.3958333333333361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6"/>
        <v>0</v>
      </c>
      <c r="BH60" s="14">
        <f t="shared" si="848"/>
        <v>0</v>
      </c>
      <c r="BI60" s="31">
        <f t="shared" ref="BI60:BI61" si="867">BI59+"00:15"</f>
        <v>1.3958333333333361</v>
      </c>
      <c r="BJ60" s="57">
        <v>0</v>
      </c>
      <c r="BK60" s="57">
        <v>0</v>
      </c>
      <c r="BL60" s="57">
        <v>0</v>
      </c>
      <c r="BM60" s="57">
        <v>0</v>
      </c>
      <c r="BN60" s="57">
        <v>0</v>
      </c>
      <c r="BO60" s="57">
        <v>1</v>
      </c>
      <c r="BP60" s="57">
        <v>2</v>
      </c>
      <c r="BQ60" s="14">
        <f t="shared" si="108"/>
        <v>3</v>
      </c>
      <c r="BR60" s="14">
        <f t="shared" si="849"/>
        <v>0.8</v>
      </c>
      <c r="BS60" s="31">
        <f t="shared" ref="BS60:BS61" si="868">BS59+"00:15"</f>
        <v>1.3958333333333361</v>
      </c>
      <c r="BT60" s="57">
        <v>44</v>
      </c>
      <c r="BU60" s="57">
        <v>10</v>
      </c>
      <c r="BV60" s="57">
        <v>4</v>
      </c>
      <c r="BW60" s="57">
        <v>1</v>
      </c>
      <c r="BX60" s="57">
        <v>13</v>
      </c>
      <c r="BY60" s="57">
        <v>16</v>
      </c>
      <c r="BZ60" s="57">
        <v>9</v>
      </c>
      <c r="CA60" s="14">
        <f t="shared" si="110"/>
        <v>97</v>
      </c>
      <c r="CB60" s="14">
        <f t="shared" si="850"/>
        <v>96.5</v>
      </c>
      <c r="CC60" s="31">
        <f t="shared" ref="CC60:CC61" si="869">CC59+"00:15"</f>
        <v>1.3958333333333361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12"/>
        <v>0</v>
      </c>
      <c r="CL60" s="14">
        <f t="shared" si="851"/>
        <v>0</v>
      </c>
      <c r="CM60" s="31">
        <f t="shared" ref="CM60:CM61" si="870">CM59+"00:15"</f>
        <v>1.3958333333333361</v>
      </c>
      <c r="CN60" s="57">
        <f t="shared" si="860"/>
        <v>47</v>
      </c>
      <c r="CO60" s="57">
        <f t="shared" si="860"/>
        <v>12</v>
      </c>
      <c r="CP60" s="57">
        <f t="shared" si="860"/>
        <v>5</v>
      </c>
      <c r="CQ60" s="57">
        <f t="shared" si="860"/>
        <v>1</v>
      </c>
      <c r="CR60" s="57">
        <f t="shared" si="860"/>
        <v>13</v>
      </c>
      <c r="CS60" s="57">
        <f t="shared" si="860"/>
        <v>16</v>
      </c>
      <c r="CT60" s="57">
        <f t="shared" si="860"/>
        <v>10</v>
      </c>
      <c r="CU60" s="14">
        <f t="shared" si="860"/>
        <v>104</v>
      </c>
      <c r="CV60" s="14">
        <f t="shared" si="852"/>
        <v>103.2</v>
      </c>
      <c r="CW60" s="31">
        <f t="shared" ref="CW60:CW61" si="871">CW59+"00:15"</f>
        <v>1.3958333333333361</v>
      </c>
      <c r="CX60" s="57">
        <f t="shared" si="853"/>
        <v>71</v>
      </c>
      <c r="CY60" s="57">
        <f t="shared" si="853"/>
        <v>28</v>
      </c>
      <c r="CZ60" s="57">
        <f t="shared" si="853"/>
        <v>9</v>
      </c>
      <c r="DA60" s="57">
        <f t="shared" si="853"/>
        <v>1</v>
      </c>
      <c r="DB60" s="57">
        <f t="shared" si="853"/>
        <v>13</v>
      </c>
      <c r="DC60" s="57">
        <f t="shared" si="853"/>
        <v>5</v>
      </c>
      <c r="DD60" s="57">
        <f t="shared" si="853"/>
        <v>2</v>
      </c>
      <c r="DE60" s="14">
        <f t="shared" si="853"/>
        <v>129</v>
      </c>
      <c r="DF60" s="14">
        <f t="shared" si="854"/>
        <v>143.20000000000002</v>
      </c>
      <c r="DG60" s="31">
        <f t="shared" ref="DG60:DG61" si="872">DG59+"00:15"</f>
        <v>1.3958333333333361</v>
      </c>
      <c r="DH60" s="57">
        <f t="shared" si="855"/>
        <v>1</v>
      </c>
      <c r="DI60" s="57">
        <f t="shared" si="855"/>
        <v>0</v>
      </c>
      <c r="DJ60" s="57">
        <f t="shared" si="855"/>
        <v>0</v>
      </c>
      <c r="DK60" s="57">
        <f t="shared" si="855"/>
        <v>0</v>
      </c>
      <c r="DL60" s="57">
        <f t="shared" si="855"/>
        <v>1</v>
      </c>
      <c r="DM60" s="57">
        <f t="shared" si="855"/>
        <v>1</v>
      </c>
      <c r="DN60" s="57">
        <f t="shared" si="855"/>
        <v>2</v>
      </c>
      <c r="DO60" s="14">
        <f t="shared" si="855"/>
        <v>5</v>
      </c>
      <c r="DP60" s="14">
        <f t="shared" si="856"/>
        <v>3.8</v>
      </c>
      <c r="DQ60" s="31">
        <f t="shared" ref="DQ60:DQ61" si="873">DQ59+"00:15"</f>
        <v>1.3958333333333361</v>
      </c>
      <c r="DR60" s="57">
        <f t="shared" si="591"/>
        <v>4</v>
      </c>
      <c r="DS60" s="57">
        <f t="shared" si="591"/>
        <v>4</v>
      </c>
      <c r="DT60" s="57">
        <f t="shared" si="591"/>
        <v>1</v>
      </c>
      <c r="DU60" s="57">
        <f t="shared" si="591"/>
        <v>0</v>
      </c>
      <c r="DV60" s="57">
        <f t="shared" si="591"/>
        <v>0</v>
      </c>
      <c r="DW60" s="57">
        <f t="shared" si="591"/>
        <v>0</v>
      </c>
      <c r="DX60" s="57">
        <f t="shared" si="591"/>
        <v>1</v>
      </c>
      <c r="DY60" s="14">
        <f t="shared" si="591"/>
        <v>10</v>
      </c>
      <c r="DZ60" s="14">
        <f t="shared" si="857"/>
        <v>9.6999999999999993</v>
      </c>
      <c r="EA60" s="31">
        <f t="shared" ref="EA60:EA61" si="874">EA59+"00:15"</f>
        <v>1.3958333333333361</v>
      </c>
      <c r="EB60" s="57">
        <f t="shared" si="592"/>
        <v>71</v>
      </c>
      <c r="EC60" s="57">
        <f t="shared" si="592"/>
        <v>30</v>
      </c>
      <c r="ED60" s="57">
        <f t="shared" si="592"/>
        <v>9</v>
      </c>
      <c r="EE60" s="57">
        <f t="shared" si="592"/>
        <v>1</v>
      </c>
      <c r="EF60" s="57">
        <f t="shared" si="592"/>
        <v>12</v>
      </c>
      <c r="EG60" s="57">
        <f t="shared" si="592"/>
        <v>5</v>
      </c>
      <c r="EH60" s="57">
        <f t="shared" si="592"/>
        <v>2</v>
      </c>
      <c r="EI60" s="14">
        <f t="shared" si="592"/>
        <v>130</v>
      </c>
      <c r="EJ60" s="14">
        <f t="shared" si="858"/>
        <v>143.20000000000002</v>
      </c>
      <c r="EK60" s="31">
        <f t="shared" ref="EK60:EK61" si="875">EK59+"00:15"</f>
        <v>1.3958333333333361</v>
      </c>
      <c r="EL60" s="57">
        <f t="shared" si="593"/>
        <v>44</v>
      </c>
      <c r="EM60" s="57">
        <f t="shared" si="593"/>
        <v>10</v>
      </c>
      <c r="EN60" s="57">
        <f t="shared" si="593"/>
        <v>4</v>
      </c>
      <c r="EO60" s="57">
        <f t="shared" si="593"/>
        <v>1</v>
      </c>
      <c r="EP60" s="57">
        <f t="shared" si="593"/>
        <v>13</v>
      </c>
      <c r="EQ60" s="57">
        <f t="shared" si="593"/>
        <v>17</v>
      </c>
      <c r="ER60" s="57">
        <f t="shared" si="593"/>
        <v>11</v>
      </c>
      <c r="ES60" s="14">
        <f t="shared" si="593"/>
        <v>100</v>
      </c>
      <c r="ET60" s="14">
        <f t="shared" si="859"/>
        <v>97.3</v>
      </c>
    </row>
    <row r="61" spans="1:150" ht="13" thickBot="1" x14ac:dyDescent="0.3">
      <c r="A61" s="31">
        <f t="shared" si="861"/>
        <v>0.40625000000000017</v>
      </c>
      <c r="B61" s="57">
        <v>68</v>
      </c>
      <c r="C61" s="57">
        <v>16</v>
      </c>
      <c r="D61" s="57">
        <v>12</v>
      </c>
      <c r="E61" s="57">
        <v>0</v>
      </c>
      <c r="F61" s="57">
        <v>14</v>
      </c>
      <c r="G61" s="57">
        <v>6</v>
      </c>
      <c r="H61" s="57">
        <v>2</v>
      </c>
      <c r="I61" s="14">
        <f t="shared" si="96"/>
        <v>118</v>
      </c>
      <c r="J61" s="14">
        <f t="shared" si="842"/>
        <v>132.80000000000001</v>
      </c>
      <c r="K61" s="31">
        <f t="shared" si="862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43"/>
        <v>0</v>
      </c>
      <c r="T61" s="14">
        <f t="shared" si="844"/>
        <v>0</v>
      </c>
      <c r="U61" s="31">
        <f t="shared" si="863"/>
        <v>1.4062500000000029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00"/>
        <v>0</v>
      </c>
      <c r="AD61" s="14">
        <f t="shared" si="845"/>
        <v>0</v>
      </c>
      <c r="AE61" s="31">
        <f t="shared" si="864"/>
        <v>1.4062500000000029</v>
      </c>
      <c r="AF61" s="57">
        <v>0</v>
      </c>
      <c r="AG61" s="57">
        <v>1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  <c r="AM61" s="14">
        <f t="shared" si="102"/>
        <v>1</v>
      </c>
      <c r="AN61" s="14">
        <f t="shared" si="846"/>
        <v>1</v>
      </c>
      <c r="AO61" s="31">
        <f t="shared" si="865"/>
        <v>1.4062500000000029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04"/>
        <v>0</v>
      </c>
      <c r="AX61" s="14">
        <f t="shared" si="847"/>
        <v>0</v>
      </c>
      <c r="AY61" s="31">
        <f t="shared" si="866"/>
        <v>1.4062500000000029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6"/>
        <v>0</v>
      </c>
      <c r="BH61" s="14">
        <f t="shared" si="848"/>
        <v>0</v>
      </c>
      <c r="BI61" s="31">
        <f t="shared" si="867"/>
        <v>1.4062500000000029</v>
      </c>
      <c r="BJ61" s="57">
        <v>2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0</v>
      </c>
      <c r="BQ61" s="14">
        <f t="shared" si="108"/>
        <v>2</v>
      </c>
      <c r="BR61" s="14">
        <f t="shared" si="849"/>
        <v>2</v>
      </c>
      <c r="BS61" s="31">
        <f t="shared" si="868"/>
        <v>1.4062500000000029</v>
      </c>
      <c r="BT61" s="57">
        <v>56</v>
      </c>
      <c r="BU61" s="57">
        <v>17</v>
      </c>
      <c r="BV61" s="57">
        <v>6</v>
      </c>
      <c r="BW61" s="57">
        <v>0</v>
      </c>
      <c r="BX61" s="57">
        <v>10</v>
      </c>
      <c r="BY61" s="57">
        <v>11</v>
      </c>
      <c r="BZ61" s="57">
        <v>6</v>
      </c>
      <c r="CA61" s="14">
        <f t="shared" si="110"/>
        <v>106</v>
      </c>
      <c r="CB61" s="14">
        <f t="shared" si="850"/>
        <v>107.60000000000001</v>
      </c>
      <c r="CC61" s="31">
        <f t="shared" si="869"/>
        <v>1.4062500000000029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12"/>
        <v>0</v>
      </c>
      <c r="CL61" s="14">
        <f t="shared" si="851"/>
        <v>0</v>
      </c>
      <c r="CM61" s="31">
        <f t="shared" si="870"/>
        <v>1.4062500000000029</v>
      </c>
      <c r="CN61" s="57">
        <f t="shared" si="860"/>
        <v>56</v>
      </c>
      <c r="CO61" s="57">
        <f t="shared" si="860"/>
        <v>18</v>
      </c>
      <c r="CP61" s="57">
        <f t="shared" si="860"/>
        <v>6</v>
      </c>
      <c r="CQ61" s="57">
        <f t="shared" si="860"/>
        <v>0</v>
      </c>
      <c r="CR61" s="57">
        <f t="shared" si="860"/>
        <v>10</v>
      </c>
      <c r="CS61" s="57">
        <f t="shared" si="860"/>
        <v>11</v>
      </c>
      <c r="CT61" s="57">
        <f t="shared" si="860"/>
        <v>6</v>
      </c>
      <c r="CU61" s="14">
        <f t="shared" si="860"/>
        <v>107</v>
      </c>
      <c r="CV61" s="14">
        <f t="shared" si="852"/>
        <v>108.60000000000001</v>
      </c>
      <c r="CW61" s="31">
        <f t="shared" si="871"/>
        <v>1.4062500000000029</v>
      </c>
      <c r="CX61" s="57">
        <f t="shared" si="853"/>
        <v>68</v>
      </c>
      <c r="CY61" s="57">
        <f t="shared" si="853"/>
        <v>16</v>
      </c>
      <c r="CZ61" s="57">
        <f t="shared" si="853"/>
        <v>12</v>
      </c>
      <c r="DA61" s="57">
        <f t="shared" si="853"/>
        <v>0</v>
      </c>
      <c r="DB61" s="57">
        <f t="shared" si="853"/>
        <v>14</v>
      </c>
      <c r="DC61" s="57">
        <f t="shared" si="853"/>
        <v>6</v>
      </c>
      <c r="DD61" s="57">
        <f t="shared" si="853"/>
        <v>2</v>
      </c>
      <c r="DE61" s="14">
        <f t="shared" si="853"/>
        <v>118</v>
      </c>
      <c r="DF61" s="14">
        <f t="shared" si="854"/>
        <v>132.80000000000001</v>
      </c>
      <c r="DG61" s="31">
        <f t="shared" si="872"/>
        <v>1.4062500000000029</v>
      </c>
      <c r="DH61" s="57">
        <f t="shared" si="855"/>
        <v>2</v>
      </c>
      <c r="DI61" s="57">
        <f t="shared" si="855"/>
        <v>0</v>
      </c>
      <c r="DJ61" s="57">
        <f t="shared" si="855"/>
        <v>0</v>
      </c>
      <c r="DK61" s="57">
        <f t="shared" si="855"/>
        <v>0</v>
      </c>
      <c r="DL61" s="57">
        <f t="shared" si="855"/>
        <v>0</v>
      </c>
      <c r="DM61" s="57">
        <f t="shared" si="855"/>
        <v>0</v>
      </c>
      <c r="DN61" s="57">
        <f t="shared" si="855"/>
        <v>0</v>
      </c>
      <c r="DO61" s="14">
        <f t="shared" si="855"/>
        <v>2</v>
      </c>
      <c r="DP61" s="14">
        <f t="shared" si="856"/>
        <v>2</v>
      </c>
      <c r="DQ61" s="31">
        <f t="shared" si="873"/>
        <v>1.4062500000000029</v>
      </c>
      <c r="DR61" s="57">
        <f t="shared" si="591"/>
        <v>0</v>
      </c>
      <c r="DS61" s="57">
        <f t="shared" si="591"/>
        <v>1</v>
      </c>
      <c r="DT61" s="57">
        <f t="shared" si="591"/>
        <v>0</v>
      </c>
      <c r="DU61" s="57">
        <f t="shared" si="591"/>
        <v>0</v>
      </c>
      <c r="DV61" s="57">
        <f t="shared" si="591"/>
        <v>0</v>
      </c>
      <c r="DW61" s="57">
        <f t="shared" si="591"/>
        <v>0</v>
      </c>
      <c r="DX61" s="57">
        <f t="shared" si="591"/>
        <v>0</v>
      </c>
      <c r="DY61" s="14">
        <f t="shared" si="591"/>
        <v>1</v>
      </c>
      <c r="DZ61" s="14">
        <f t="shared" si="857"/>
        <v>1</v>
      </c>
      <c r="EA61" s="31">
        <f t="shared" si="874"/>
        <v>1.4062500000000029</v>
      </c>
      <c r="EB61" s="57">
        <f t="shared" si="592"/>
        <v>68</v>
      </c>
      <c r="EC61" s="57">
        <f t="shared" si="592"/>
        <v>16</v>
      </c>
      <c r="ED61" s="57">
        <f t="shared" si="592"/>
        <v>12</v>
      </c>
      <c r="EE61" s="57">
        <f t="shared" si="592"/>
        <v>0</v>
      </c>
      <c r="EF61" s="57">
        <f t="shared" si="592"/>
        <v>14</v>
      </c>
      <c r="EG61" s="57">
        <f t="shared" si="592"/>
        <v>6</v>
      </c>
      <c r="EH61" s="57">
        <f t="shared" si="592"/>
        <v>2</v>
      </c>
      <c r="EI61" s="14">
        <f t="shared" si="592"/>
        <v>118</v>
      </c>
      <c r="EJ61" s="14">
        <f t="shared" si="858"/>
        <v>132.80000000000001</v>
      </c>
      <c r="EK61" s="31">
        <f t="shared" si="875"/>
        <v>1.4062500000000029</v>
      </c>
      <c r="EL61" s="57">
        <f t="shared" si="593"/>
        <v>58</v>
      </c>
      <c r="EM61" s="57">
        <f t="shared" si="593"/>
        <v>17</v>
      </c>
      <c r="EN61" s="57">
        <f t="shared" si="593"/>
        <v>6</v>
      </c>
      <c r="EO61" s="57">
        <f t="shared" si="593"/>
        <v>0</v>
      </c>
      <c r="EP61" s="57">
        <f t="shared" si="593"/>
        <v>10</v>
      </c>
      <c r="EQ61" s="57">
        <f t="shared" si="593"/>
        <v>11</v>
      </c>
      <c r="ER61" s="57">
        <f t="shared" si="593"/>
        <v>6</v>
      </c>
      <c r="ES61" s="14">
        <f t="shared" si="593"/>
        <v>108</v>
      </c>
      <c r="ET61" s="14">
        <f t="shared" si="859"/>
        <v>109.60000000000001</v>
      </c>
    </row>
    <row r="62" spans="1:150" ht="13.5" thickTop="1" thickBot="1" x14ac:dyDescent="0.3">
      <c r="A62" s="32" t="s">
        <v>5</v>
      </c>
      <c r="B62" s="2">
        <f>SUM(B58:B61)</f>
        <v>328</v>
      </c>
      <c r="C62" s="2">
        <f t="shared" ref="C62" si="876">SUM(C58:C61)</f>
        <v>95</v>
      </c>
      <c r="D62" s="2">
        <f t="shared" ref="D62" si="877">SUM(D58:D61)</f>
        <v>39</v>
      </c>
      <c r="E62" s="2">
        <f t="shared" ref="E62" si="878">SUM(E58:E61)</f>
        <v>3</v>
      </c>
      <c r="F62" s="2">
        <f t="shared" ref="F62" si="879">SUM(F58:F61)</f>
        <v>47</v>
      </c>
      <c r="G62" s="2">
        <f t="shared" ref="G62" si="880">SUM(G58:G61)</f>
        <v>18</v>
      </c>
      <c r="H62" s="2">
        <f t="shared" ref="H62" si="881">SUM(H58:H61)</f>
        <v>11</v>
      </c>
      <c r="I62" s="15">
        <f t="shared" ref="I62" si="882">SUM(I58:I61)</f>
        <v>541</v>
      </c>
      <c r="J62" s="33">
        <f>B62+C62+D62*1.5+E62*2.3+F62*2+G62*0.4+H62*0.2</f>
        <v>591.80000000000007</v>
      </c>
      <c r="K62" s="32" t="s">
        <v>5</v>
      </c>
      <c r="L62" s="2">
        <f>SUM(L58:L61)</f>
        <v>3</v>
      </c>
      <c r="M62" s="2">
        <f t="shared" ref="M62" si="883">SUM(M58:M61)</f>
        <v>1</v>
      </c>
      <c r="N62" s="2">
        <f t="shared" ref="N62" si="884">SUM(N58:N61)</f>
        <v>0</v>
      </c>
      <c r="O62" s="2">
        <f t="shared" ref="O62" si="885">SUM(O58:O61)</f>
        <v>0</v>
      </c>
      <c r="P62" s="2">
        <f t="shared" ref="P62" si="886">SUM(P58:P61)</f>
        <v>1</v>
      </c>
      <c r="Q62" s="2">
        <f t="shared" ref="Q62" si="887">SUM(Q58:Q61)</f>
        <v>0</v>
      </c>
      <c r="R62" s="2">
        <f t="shared" ref="R62:S62" si="888">SUM(R58:R61)</f>
        <v>0</v>
      </c>
      <c r="S62" s="15">
        <f t="shared" si="888"/>
        <v>5</v>
      </c>
      <c r="T62" s="33">
        <f>L62+M62+N62*1.5+O62*2.3+P62*2+Q62*0.4+R62*0.2</f>
        <v>6</v>
      </c>
      <c r="U62" s="32" t="s">
        <v>5</v>
      </c>
      <c r="V62" s="2">
        <f>SUM(V58:V61)</f>
        <v>0</v>
      </c>
      <c r="W62" s="2">
        <f t="shared" ref="W62" si="889">SUM(W58:W61)</f>
        <v>0</v>
      </c>
      <c r="X62" s="2">
        <f t="shared" ref="X62" si="890">SUM(X58:X61)</f>
        <v>0</v>
      </c>
      <c r="Y62" s="2">
        <f t="shared" ref="Y62" si="891">SUM(Y58:Y61)</f>
        <v>0</v>
      </c>
      <c r="Z62" s="2">
        <f t="shared" ref="Z62" si="892">SUM(Z58:Z61)</f>
        <v>0</v>
      </c>
      <c r="AA62" s="2">
        <f t="shared" ref="AA62" si="893">SUM(AA58:AA61)</f>
        <v>0</v>
      </c>
      <c r="AB62" s="2">
        <f t="shared" ref="AB62" si="894">SUM(AB58:AB61)</f>
        <v>0</v>
      </c>
      <c r="AC62" s="15">
        <f t="shared" ref="AC62" si="895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6</v>
      </c>
      <c r="AG62" s="2">
        <f t="shared" ref="AG62" si="896">SUM(AG58:AG61)</f>
        <v>3</v>
      </c>
      <c r="AH62" s="2">
        <f t="shared" ref="AH62" si="897">SUM(AH58:AH61)</f>
        <v>1</v>
      </c>
      <c r="AI62" s="2">
        <f t="shared" ref="AI62" si="898">SUM(AI58:AI61)</f>
        <v>0</v>
      </c>
      <c r="AJ62" s="2">
        <f t="shared" ref="AJ62" si="899">SUM(AJ58:AJ61)</f>
        <v>0</v>
      </c>
      <c r="AK62" s="2">
        <f t="shared" ref="AK62" si="900">SUM(AK58:AK61)</f>
        <v>0</v>
      </c>
      <c r="AL62" s="2">
        <f t="shared" ref="AL62" si="901">SUM(AL58:AL61)</f>
        <v>1</v>
      </c>
      <c r="AM62" s="15">
        <f t="shared" ref="AM62" si="902">SUM(AM58:AM61)</f>
        <v>11</v>
      </c>
      <c r="AN62" s="33">
        <f>AF62+AG62+AH62*1.5+AI62*2.3+AJ62*2+AK62*0.4+AL62*0.2</f>
        <v>10.7</v>
      </c>
      <c r="AO62" s="32" t="s">
        <v>5</v>
      </c>
      <c r="AP62" s="2">
        <f>SUM(AP58:AP61)</f>
        <v>3</v>
      </c>
      <c r="AQ62" s="2">
        <f t="shared" ref="AQ62" si="903">SUM(AQ58:AQ61)</f>
        <v>5</v>
      </c>
      <c r="AR62" s="2">
        <f t="shared" ref="AR62" si="904">SUM(AR58:AR61)</f>
        <v>0</v>
      </c>
      <c r="AS62" s="2">
        <f t="shared" ref="AS62" si="905">SUM(AS58:AS61)</f>
        <v>0</v>
      </c>
      <c r="AT62" s="2">
        <f t="shared" ref="AT62" si="906">SUM(AT58:AT61)</f>
        <v>0</v>
      </c>
      <c r="AU62" s="2">
        <f t="shared" ref="AU62" si="907">SUM(AU58:AU61)</f>
        <v>1</v>
      </c>
      <c r="AV62" s="2">
        <f t="shared" ref="AV62" si="908">SUM(AV58:AV61)</f>
        <v>0</v>
      </c>
      <c r="AW62" s="15">
        <f t="shared" ref="AW62" si="909">SUM(AW58:AW61)</f>
        <v>9</v>
      </c>
      <c r="AX62" s="33">
        <f>AP62+AQ62+AR62*1.5+AS62*2.3+AT62*2+AU62*0.4+AV62*0.2</f>
        <v>8.4</v>
      </c>
      <c r="AY62" s="32" t="s">
        <v>5</v>
      </c>
      <c r="AZ62" s="2">
        <f>SUM(AZ58:AZ61)</f>
        <v>0</v>
      </c>
      <c r="BA62" s="2">
        <f t="shared" ref="BA62" si="910">SUM(BA58:BA61)</f>
        <v>0</v>
      </c>
      <c r="BB62" s="2">
        <f t="shared" ref="BB62" si="911">SUM(BB58:BB61)</f>
        <v>0</v>
      </c>
      <c r="BC62" s="2">
        <f t="shared" ref="BC62" si="912">SUM(BC58:BC61)</f>
        <v>0</v>
      </c>
      <c r="BD62" s="2">
        <f t="shared" ref="BD62" si="913">SUM(BD58:BD61)</f>
        <v>0</v>
      </c>
      <c r="BE62" s="2">
        <f t="shared" ref="BE62" si="914">SUM(BE58:BE61)</f>
        <v>0</v>
      </c>
      <c r="BF62" s="2">
        <f t="shared" ref="BF62" si="915">SUM(BF58:BF61)</f>
        <v>0</v>
      </c>
      <c r="BG62" s="15">
        <f t="shared" ref="BG62" si="916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3</v>
      </c>
      <c r="BK62" s="2">
        <f t="shared" ref="BK62" si="917">SUM(BK58:BK61)</f>
        <v>0</v>
      </c>
      <c r="BL62" s="2">
        <f t="shared" ref="BL62" si="918">SUM(BL58:BL61)</f>
        <v>1</v>
      </c>
      <c r="BM62" s="2">
        <f t="shared" ref="BM62" si="919">SUM(BM58:BM61)</f>
        <v>0</v>
      </c>
      <c r="BN62" s="2">
        <f t="shared" ref="BN62" si="920">SUM(BN58:BN61)</f>
        <v>0</v>
      </c>
      <c r="BO62" s="2">
        <f t="shared" ref="BO62" si="921">SUM(BO58:BO61)</f>
        <v>1</v>
      </c>
      <c r="BP62" s="2">
        <f t="shared" ref="BP62" si="922">SUM(BP58:BP61)</f>
        <v>3</v>
      </c>
      <c r="BQ62" s="15">
        <f t="shared" ref="BQ62" si="923">SUM(BQ58:BQ61)</f>
        <v>8</v>
      </c>
      <c r="BR62" s="33">
        <f>BJ62+BK62+BL62*1.5+BM62*2.3+BN62*2+BO62*0.4+BP62*0.2</f>
        <v>5.5</v>
      </c>
      <c r="BS62" s="32" t="s">
        <v>5</v>
      </c>
      <c r="BT62" s="2">
        <f>SUM(BT58:BT61)</f>
        <v>206</v>
      </c>
      <c r="BU62" s="2">
        <f t="shared" ref="BU62" si="924">SUM(BU58:BU61)</f>
        <v>55</v>
      </c>
      <c r="BV62" s="2">
        <f t="shared" ref="BV62" si="925">SUM(BV58:BV61)</f>
        <v>19</v>
      </c>
      <c r="BW62" s="2">
        <f t="shared" ref="BW62" si="926">SUM(BW58:BW61)</f>
        <v>2</v>
      </c>
      <c r="BX62" s="2">
        <f t="shared" ref="BX62" si="927">SUM(BX58:BX61)</f>
        <v>51</v>
      </c>
      <c r="BY62" s="2">
        <f t="shared" ref="BY62" si="928">SUM(BY58:BY61)</f>
        <v>57</v>
      </c>
      <c r="BZ62" s="2">
        <f t="shared" ref="BZ62" si="929">SUM(BZ58:BZ61)</f>
        <v>35</v>
      </c>
      <c r="CA62" s="15">
        <f t="shared" ref="CA62" si="930">SUM(CA58:CA61)</f>
        <v>425</v>
      </c>
      <c r="CB62" s="33">
        <f>BT62+BU62+BV62*1.5+BW62*2.3+BX62*2+BY62*0.4+BZ62*0.2</f>
        <v>425.90000000000003</v>
      </c>
      <c r="CC62" s="32" t="s">
        <v>5</v>
      </c>
      <c r="CD62" s="2">
        <f>SUM(CD58:CD61)</f>
        <v>0</v>
      </c>
      <c r="CE62" s="2">
        <f t="shared" ref="CE62" si="931">SUM(CE58:CE61)</f>
        <v>0</v>
      </c>
      <c r="CF62" s="2">
        <f t="shared" ref="CF62" si="932">SUM(CF58:CF61)</f>
        <v>0</v>
      </c>
      <c r="CG62" s="2">
        <f t="shared" ref="CG62" si="933">SUM(CG58:CG61)</f>
        <v>0</v>
      </c>
      <c r="CH62" s="2">
        <f t="shared" ref="CH62" si="934">SUM(CH58:CH61)</f>
        <v>0</v>
      </c>
      <c r="CI62" s="2">
        <f t="shared" ref="CI62" si="935">SUM(CI58:CI61)</f>
        <v>0</v>
      </c>
      <c r="CJ62" s="2">
        <f t="shared" ref="CJ62" si="936">SUM(CJ58:CJ61)</f>
        <v>0</v>
      </c>
      <c r="CK62" s="15">
        <f t="shared" ref="CK62" si="937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860"/>
        <v>212</v>
      </c>
      <c r="CO62" s="2">
        <f t="shared" si="860"/>
        <v>58</v>
      </c>
      <c r="CP62" s="2">
        <f t="shared" si="860"/>
        <v>20</v>
      </c>
      <c r="CQ62" s="2">
        <f t="shared" si="860"/>
        <v>2</v>
      </c>
      <c r="CR62" s="2">
        <f t="shared" si="860"/>
        <v>51</v>
      </c>
      <c r="CS62" s="2">
        <f t="shared" si="860"/>
        <v>57</v>
      </c>
      <c r="CT62" s="2">
        <f t="shared" si="860"/>
        <v>36</v>
      </c>
      <c r="CU62" s="15">
        <f t="shared" si="860"/>
        <v>436</v>
      </c>
      <c r="CV62" s="33">
        <f>CN62+CO62+CP62*1.5+CQ62*2.3+CR62*2+CS62*0.4+CT62*0.2</f>
        <v>436.6</v>
      </c>
      <c r="CW62" s="32" t="s">
        <v>5</v>
      </c>
      <c r="CX62" s="2">
        <f t="shared" si="853"/>
        <v>331</v>
      </c>
      <c r="CY62" s="2">
        <f t="shared" si="853"/>
        <v>96</v>
      </c>
      <c r="CZ62" s="2">
        <f t="shared" si="853"/>
        <v>39</v>
      </c>
      <c r="DA62" s="2">
        <f t="shared" si="853"/>
        <v>3</v>
      </c>
      <c r="DB62" s="2">
        <f t="shared" si="853"/>
        <v>48</v>
      </c>
      <c r="DC62" s="2">
        <f t="shared" si="853"/>
        <v>18</v>
      </c>
      <c r="DD62" s="2">
        <f t="shared" si="853"/>
        <v>11</v>
      </c>
      <c r="DE62" s="15">
        <f t="shared" si="853"/>
        <v>546</v>
      </c>
      <c r="DF62" s="33">
        <f>CX62+CY62+CZ62*1.5+DA62*2.3+DB62*2+DC62*0.4+DD62*0.2</f>
        <v>597.80000000000007</v>
      </c>
      <c r="DG62" s="32" t="s">
        <v>5</v>
      </c>
      <c r="DH62" s="2">
        <f t="shared" si="855"/>
        <v>6</v>
      </c>
      <c r="DI62" s="2">
        <f t="shared" si="855"/>
        <v>1</v>
      </c>
      <c r="DJ62" s="2">
        <f t="shared" si="855"/>
        <v>1</v>
      </c>
      <c r="DK62" s="2">
        <f t="shared" si="855"/>
        <v>0</v>
      </c>
      <c r="DL62" s="2">
        <f t="shared" si="855"/>
        <v>1</v>
      </c>
      <c r="DM62" s="2">
        <f t="shared" si="855"/>
        <v>1</v>
      </c>
      <c r="DN62" s="2">
        <f t="shared" si="855"/>
        <v>3</v>
      </c>
      <c r="DO62" s="15">
        <f t="shared" si="855"/>
        <v>13</v>
      </c>
      <c r="DP62" s="33">
        <f>DH62+DI62+DJ62*1.5+DK62*2.3+DL62*2+DM62*0.4+DN62*0.2</f>
        <v>11.5</v>
      </c>
      <c r="DQ62" s="32" t="s">
        <v>5</v>
      </c>
      <c r="DR62" s="2">
        <f t="shared" si="591"/>
        <v>9</v>
      </c>
      <c r="DS62" s="2">
        <f t="shared" si="591"/>
        <v>8</v>
      </c>
      <c r="DT62" s="2">
        <f t="shared" si="591"/>
        <v>1</v>
      </c>
      <c r="DU62" s="2">
        <f t="shared" si="591"/>
        <v>0</v>
      </c>
      <c r="DV62" s="2">
        <f t="shared" si="591"/>
        <v>0</v>
      </c>
      <c r="DW62" s="2">
        <f t="shared" si="591"/>
        <v>1</v>
      </c>
      <c r="DX62" s="2">
        <f t="shared" si="591"/>
        <v>1</v>
      </c>
      <c r="DY62" s="15">
        <f t="shared" si="591"/>
        <v>20</v>
      </c>
      <c r="DZ62" s="33">
        <f>DR62+DS62+DT62*1.5+DU62*2.3+DV62*2+DW62*0.4+DX62*0.2</f>
        <v>19.099999999999998</v>
      </c>
      <c r="EA62" s="32" t="s">
        <v>5</v>
      </c>
      <c r="EB62" s="2">
        <f t="shared" si="592"/>
        <v>331</v>
      </c>
      <c r="EC62" s="2">
        <f t="shared" si="592"/>
        <v>100</v>
      </c>
      <c r="ED62" s="2">
        <f t="shared" si="592"/>
        <v>39</v>
      </c>
      <c r="EE62" s="2">
        <f t="shared" si="592"/>
        <v>3</v>
      </c>
      <c r="EF62" s="2">
        <f t="shared" si="592"/>
        <v>47</v>
      </c>
      <c r="EG62" s="2">
        <f t="shared" si="592"/>
        <v>19</v>
      </c>
      <c r="EH62" s="2">
        <f t="shared" si="592"/>
        <v>11</v>
      </c>
      <c r="EI62" s="15">
        <f t="shared" si="592"/>
        <v>550</v>
      </c>
      <c r="EJ62" s="33">
        <f>EB62+EC62+ED62*1.5+EE62*2.3+EF62*2+EG62*0.4+EH62*0.2</f>
        <v>600.20000000000005</v>
      </c>
      <c r="EK62" s="32" t="s">
        <v>5</v>
      </c>
      <c r="EL62" s="2">
        <f t="shared" si="593"/>
        <v>209</v>
      </c>
      <c r="EM62" s="2">
        <f t="shared" si="593"/>
        <v>55</v>
      </c>
      <c r="EN62" s="2">
        <f t="shared" si="593"/>
        <v>20</v>
      </c>
      <c r="EO62" s="2">
        <f t="shared" si="593"/>
        <v>2</v>
      </c>
      <c r="EP62" s="2">
        <f t="shared" si="593"/>
        <v>51</v>
      </c>
      <c r="EQ62" s="2">
        <f t="shared" si="593"/>
        <v>58</v>
      </c>
      <c r="ER62" s="2">
        <f t="shared" si="593"/>
        <v>38</v>
      </c>
      <c r="ES62" s="15">
        <f t="shared" si="593"/>
        <v>433</v>
      </c>
      <c r="ET62" s="33">
        <f>EL62+EM62+EN62*1.5+EO62*2.3+EP62*2+EQ62*0.4+ER62*0.2</f>
        <v>431.40000000000003</v>
      </c>
    </row>
    <row r="63" spans="1:150" ht="13" thickTop="1" x14ac:dyDescent="0.25">
      <c r="A63" s="31">
        <f>A61+"00:15"</f>
        <v>0.41666666666666685</v>
      </c>
      <c r="B63" s="57">
        <v>63</v>
      </c>
      <c r="C63" s="57">
        <v>20</v>
      </c>
      <c r="D63" s="57">
        <v>7</v>
      </c>
      <c r="E63" s="57">
        <v>0</v>
      </c>
      <c r="F63" s="57">
        <v>9</v>
      </c>
      <c r="G63" s="57">
        <v>7</v>
      </c>
      <c r="H63" s="57">
        <v>2</v>
      </c>
      <c r="I63" s="14">
        <f t="shared" si="96"/>
        <v>108</v>
      </c>
      <c r="J63" s="14">
        <f t="shared" ref="J63:J66" si="938">B63+C63+D63*1.5+E63*2.3+F63*2+G63*0.4+H63*0.2</f>
        <v>114.7</v>
      </c>
      <c r="K63" s="31">
        <f>K61+"00:15"</f>
        <v>0.41666666666666685</v>
      </c>
      <c r="L63" s="57">
        <v>2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14">
        <f t="shared" ref="S63:S66" si="939">SUM(L63:R63)</f>
        <v>2</v>
      </c>
      <c r="T63" s="14">
        <f t="shared" ref="T63:T66" si="940">L63+M63+N63*1.5+O63*2.3+P63*2+Q63*0.4+R63*0.2</f>
        <v>2</v>
      </c>
      <c r="U63" s="31">
        <f>U61+"00:15"</f>
        <v>1.4166666666666696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100"/>
        <v>0</v>
      </c>
      <c r="AD63" s="14">
        <f t="shared" ref="AD63:AD66" si="941">V63+W63+X63*1.5+Y63*2.3+Z63*2+AA63*0.4+AB63*0.2</f>
        <v>0</v>
      </c>
      <c r="AE63" s="31">
        <f>AE61+"00:15"</f>
        <v>1.4166666666666696</v>
      </c>
      <c r="AF63" s="57">
        <v>4</v>
      </c>
      <c r="AG63" s="57">
        <v>1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14">
        <f t="shared" si="102"/>
        <v>5</v>
      </c>
      <c r="AN63" s="14">
        <f t="shared" ref="AN63:AN66" si="942">AF63+AG63+AH63*1.5+AI63*2.3+AJ63*2+AK63*0.4+AL63*0.2</f>
        <v>5</v>
      </c>
      <c r="AO63" s="31">
        <f>AO61+"00:15"</f>
        <v>1.4166666666666696</v>
      </c>
      <c r="AP63" s="57">
        <v>2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104"/>
        <v>3</v>
      </c>
      <c r="AX63" s="14">
        <f t="shared" ref="AX63:AX66" si="943">AP63+AQ63+AR63*1.5+AS63*2.3+AT63*2+AU63*0.4+AV63*0.2</f>
        <v>2.2000000000000002</v>
      </c>
      <c r="AY63" s="31">
        <f>AY61+"00:15"</f>
        <v>1.4166666666666696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06"/>
        <v>0</v>
      </c>
      <c r="BH63" s="14">
        <f t="shared" ref="BH63:BH66" si="944">AZ63+BA63+BB63*1.5+BC63*2.3+BD63*2+BE63*0.4+BF63*0.2</f>
        <v>0</v>
      </c>
      <c r="BI63" s="31">
        <f>BI61+"00:15"</f>
        <v>1.4166666666666696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14">
        <f t="shared" si="108"/>
        <v>0</v>
      </c>
      <c r="BR63" s="14">
        <f t="shared" ref="BR63:BR66" si="945">BJ63+BK63+BL63*1.5+BM63*2.3+BN63*2+BO63*0.4+BP63*0.2</f>
        <v>0</v>
      </c>
      <c r="BS63" s="31">
        <f>BS61+"00:15"</f>
        <v>1.4166666666666696</v>
      </c>
      <c r="BT63" s="57">
        <v>50</v>
      </c>
      <c r="BU63" s="57">
        <v>16</v>
      </c>
      <c r="BV63" s="57">
        <v>9</v>
      </c>
      <c r="BW63" s="57">
        <v>2</v>
      </c>
      <c r="BX63" s="57">
        <v>14</v>
      </c>
      <c r="BY63" s="57">
        <v>10</v>
      </c>
      <c r="BZ63" s="57">
        <v>9</v>
      </c>
      <c r="CA63" s="14">
        <f t="shared" si="110"/>
        <v>110</v>
      </c>
      <c r="CB63" s="14">
        <f t="shared" ref="CB63:CB66" si="946">BT63+BU63+BV63*1.5+BW63*2.3+BX63*2+BY63*0.4+BZ63*0.2</f>
        <v>117.89999999999999</v>
      </c>
      <c r="CC63" s="31">
        <f>CC61+"00:15"</f>
        <v>1.4166666666666696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12"/>
        <v>0</v>
      </c>
      <c r="CL63" s="14">
        <f t="shared" ref="CL63:CL66" si="947">CD63+CE63+CF63*1.5+CG63*2.3+CH63*2+CI63*0.4+CJ63*0.2</f>
        <v>0</v>
      </c>
      <c r="CM63" s="31">
        <f>CM61+"00:15"</f>
        <v>1.4166666666666696</v>
      </c>
      <c r="CN63" s="57">
        <f t="shared" si="860"/>
        <v>54</v>
      </c>
      <c r="CO63" s="57">
        <f t="shared" si="860"/>
        <v>17</v>
      </c>
      <c r="CP63" s="57">
        <f t="shared" si="860"/>
        <v>9</v>
      </c>
      <c r="CQ63" s="57">
        <f t="shared" si="860"/>
        <v>2</v>
      </c>
      <c r="CR63" s="57">
        <f t="shared" si="860"/>
        <v>14</v>
      </c>
      <c r="CS63" s="57">
        <f t="shared" si="860"/>
        <v>10</v>
      </c>
      <c r="CT63" s="57">
        <f t="shared" si="860"/>
        <v>9</v>
      </c>
      <c r="CU63" s="14">
        <f t="shared" si="860"/>
        <v>115</v>
      </c>
      <c r="CV63" s="14">
        <f t="shared" ref="CV63:CV66" si="948">CN63+CO63+CP63*1.5+CQ63*2.3+CR63*2+CS63*0.4+CT63*0.2</f>
        <v>122.89999999999999</v>
      </c>
      <c r="CW63" s="31">
        <f>CW61+"00:15"</f>
        <v>1.4166666666666696</v>
      </c>
      <c r="CX63" s="57">
        <f t="shared" si="853"/>
        <v>65</v>
      </c>
      <c r="CY63" s="57">
        <f t="shared" si="853"/>
        <v>20</v>
      </c>
      <c r="CZ63" s="57">
        <f t="shared" si="853"/>
        <v>7</v>
      </c>
      <c r="DA63" s="57">
        <f t="shared" si="853"/>
        <v>0</v>
      </c>
      <c r="DB63" s="57">
        <f t="shared" si="853"/>
        <v>9</v>
      </c>
      <c r="DC63" s="57">
        <f t="shared" si="853"/>
        <v>7</v>
      </c>
      <c r="DD63" s="57">
        <f t="shared" si="853"/>
        <v>2</v>
      </c>
      <c r="DE63" s="14">
        <f t="shared" si="853"/>
        <v>110</v>
      </c>
      <c r="DF63" s="14">
        <f t="shared" ref="DF63:DF66" si="949">CX63+CY63+CZ63*1.5+DA63*2.3+DB63*2+DC63*0.4+DD63*0.2</f>
        <v>116.7</v>
      </c>
      <c r="DG63" s="31">
        <f>DG61+"00:15"</f>
        <v>1.4166666666666696</v>
      </c>
      <c r="DH63" s="57">
        <f t="shared" si="855"/>
        <v>2</v>
      </c>
      <c r="DI63" s="57">
        <f t="shared" si="855"/>
        <v>0</v>
      </c>
      <c r="DJ63" s="57">
        <f t="shared" si="855"/>
        <v>0</v>
      </c>
      <c r="DK63" s="57">
        <f t="shared" si="855"/>
        <v>0</v>
      </c>
      <c r="DL63" s="57">
        <f t="shared" si="855"/>
        <v>0</v>
      </c>
      <c r="DM63" s="57">
        <f t="shared" si="855"/>
        <v>0</v>
      </c>
      <c r="DN63" s="57">
        <f t="shared" si="855"/>
        <v>0</v>
      </c>
      <c r="DO63" s="14">
        <f t="shared" si="855"/>
        <v>2</v>
      </c>
      <c r="DP63" s="14">
        <f t="shared" ref="DP63:DP66" si="950">DH63+DI63+DJ63*1.5+DK63*2.3+DL63*2+DM63*0.4+DN63*0.2</f>
        <v>2</v>
      </c>
      <c r="DQ63" s="31">
        <f>DQ61+"00:15"</f>
        <v>1.4166666666666696</v>
      </c>
      <c r="DR63" s="57">
        <f t="shared" si="591"/>
        <v>6</v>
      </c>
      <c r="DS63" s="57">
        <f t="shared" si="591"/>
        <v>1</v>
      </c>
      <c r="DT63" s="57">
        <f t="shared" si="591"/>
        <v>0</v>
      </c>
      <c r="DU63" s="57">
        <f t="shared" si="591"/>
        <v>0</v>
      </c>
      <c r="DV63" s="57">
        <f t="shared" si="591"/>
        <v>0</v>
      </c>
      <c r="DW63" s="57">
        <f t="shared" si="591"/>
        <v>0</v>
      </c>
      <c r="DX63" s="57">
        <f t="shared" si="591"/>
        <v>1</v>
      </c>
      <c r="DY63" s="14">
        <f t="shared" si="591"/>
        <v>8</v>
      </c>
      <c r="DZ63" s="14">
        <f t="shared" ref="DZ63:DZ66" si="951">DR63+DS63+DT63*1.5+DU63*2.3+DV63*2+DW63*0.4+DX63*0.2</f>
        <v>7.2</v>
      </c>
      <c r="EA63" s="31">
        <f>EA61+"00:15"</f>
        <v>1.4166666666666696</v>
      </c>
      <c r="EB63" s="57">
        <f t="shared" si="592"/>
        <v>65</v>
      </c>
      <c r="EC63" s="57">
        <f t="shared" si="592"/>
        <v>20</v>
      </c>
      <c r="ED63" s="57">
        <f t="shared" si="592"/>
        <v>7</v>
      </c>
      <c r="EE63" s="57">
        <f t="shared" si="592"/>
        <v>0</v>
      </c>
      <c r="EF63" s="57">
        <f t="shared" si="592"/>
        <v>9</v>
      </c>
      <c r="EG63" s="57">
        <f t="shared" si="592"/>
        <v>7</v>
      </c>
      <c r="EH63" s="57">
        <f t="shared" si="592"/>
        <v>3</v>
      </c>
      <c r="EI63" s="14">
        <f t="shared" si="592"/>
        <v>111</v>
      </c>
      <c r="EJ63" s="14">
        <f t="shared" ref="EJ63:EJ66" si="952">EB63+EC63+ED63*1.5+EE63*2.3+EF63*2+EG63*0.4+EH63*0.2</f>
        <v>116.89999999999999</v>
      </c>
      <c r="EK63" s="31">
        <f>EK61+"00:15"</f>
        <v>1.4166666666666696</v>
      </c>
      <c r="EL63" s="57">
        <f t="shared" si="593"/>
        <v>50</v>
      </c>
      <c r="EM63" s="57">
        <f t="shared" si="593"/>
        <v>16</v>
      </c>
      <c r="EN63" s="57">
        <f t="shared" si="593"/>
        <v>9</v>
      </c>
      <c r="EO63" s="57">
        <f t="shared" si="593"/>
        <v>2</v>
      </c>
      <c r="EP63" s="57">
        <f t="shared" si="593"/>
        <v>14</v>
      </c>
      <c r="EQ63" s="57">
        <f t="shared" si="593"/>
        <v>10</v>
      </c>
      <c r="ER63" s="57">
        <f t="shared" si="593"/>
        <v>9</v>
      </c>
      <c r="ES63" s="14">
        <f t="shared" si="593"/>
        <v>110</v>
      </c>
      <c r="ET63" s="14">
        <f t="shared" ref="ET63:ET66" si="953">EL63+EM63+EN63*1.5+EO63*2.3+EP63*2+EQ63*0.4+ER63*0.2</f>
        <v>117.89999999999999</v>
      </c>
    </row>
    <row r="64" spans="1:150" x14ac:dyDescent="0.25">
      <c r="A64" s="31">
        <f>A63+"00:15"</f>
        <v>0.42708333333333354</v>
      </c>
      <c r="B64" s="57">
        <v>58</v>
      </c>
      <c r="C64" s="57">
        <v>17</v>
      </c>
      <c r="D64" s="57">
        <v>9</v>
      </c>
      <c r="E64" s="57">
        <v>1</v>
      </c>
      <c r="F64" s="57">
        <v>7</v>
      </c>
      <c r="G64" s="57">
        <v>2</v>
      </c>
      <c r="H64" s="57">
        <v>2</v>
      </c>
      <c r="I64" s="14">
        <f t="shared" si="96"/>
        <v>96</v>
      </c>
      <c r="J64" s="14">
        <f t="shared" si="938"/>
        <v>106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939"/>
        <v>0</v>
      </c>
      <c r="T64" s="14">
        <f t="shared" si="940"/>
        <v>0</v>
      </c>
      <c r="U64" s="31">
        <f>U63+"00:15"</f>
        <v>1.4270833333333364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100"/>
        <v>0</v>
      </c>
      <c r="AD64" s="14">
        <f t="shared" si="941"/>
        <v>0</v>
      </c>
      <c r="AE64" s="31">
        <f>AE63+"00:15"</f>
        <v>1.4270833333333364</v>
      </c>
      <c r="AF64" s="57">
        <v>1</v>
      </c>
      <c r="AG64" s="57">
        <v>1</v>
      </c>
      <c r="AH64" s="57">
        <v>0</v>
      </c>
      <c r="AI64" s="57">
        <v>0</v>
      </c>
      <c r="AJ64" s="57">
        <v>0</v>
      </c>
      <c r="AK64" s="57">
        <v>1</v>
      </c>
      <c r="AL64" s="57">
        <v>0</v>
      </c>
      <c r="AM64" s="14">
        <f t="shared" si="102"/>
        <v>3</v>
      </c>
      <c r="AN64" s="14">
        <f t="shared" si="942"/>
        <v>2.4</v>
      </c>
      <c r="AO64" s="31">
        <f>AO63+"00:15"</f>
        <v>1.4270833333333364</v>
      </c>
      <c r="AP64" s="57">
        <v>1</v>
      </c>
      <c r="AQ64" s="57">
        <v>0</v>
      </c>
      <c r="AR64" s="57">
        <v>0</v>
      </c>
      <c r="AS64" s="57">
        <v>0</v>
      </c>
      <c r="AT64" s="57">
        <v>1</v>
      </c>
      <c r="AU64" s="57">
        <v>0</v>
      </c>
      <c r="AV64" s="57">
        <v>0</v>
      </c>
      <c r="AW64" s="14">
        <f t="shared" si="104"/>
        <v>2</v>
      </c>
      <c r="AX64" s="14">
        <f t="shared" si="943"/>
        <v>3</v>
      </c>
      <c r="AY64" s="31">
        <f>AY63+"00:15"</f>
        <v>1.4270833333333364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06"/>
        <v>0</v>
      </c>
      <c r="BH64" s="14">
        <f t="shared" si="944"/>
        <v>0</v>
      </c>
      <c r="BI64" s="31">
        <f>BI63+"00:15"</f>
        <v>1.4270833333333364</v>
      </c>
      <c r="BJ64" s="57">
        <v>0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108"/>
        <v>0</v>
      </c>
      <c r="BR64" s="14">
        <f t="shared" si="945"/>
        <v>0</v>
      </c>
      <c r="BS64" s="31">
        <f>BS63+"00:15"</f>
        <v>1.4270833333333364</v>
      </c>
      <c r="BT64" s="57">
        <v>40</v>
      </c>
      <c r="BU64" s="57">
        <v>23</v>
      </c>
      <c r="BV64" s="57">
        <v>6</v>
      </c>
      <c r="BW64" s="57">
        <v>1</v>
      </c>
      <c r="BX64" s="57">
        <v>15</v>
      </c>
      <c r="BY64" s="57">
        <v>13</v>
      </c>
      <c r="BZ64" s="57">
        <v>1</v>
      </c>
      <c r="CA64" s="14">
        <f t="shared" si="110"/>
        <v>99</v>
      </c>
      <c r="CB64" s="14">
        <f t="shared" si="946"/>
        <v>109.7</v>
      </c>
      <c r="CC64" s="31">
        <f>CC63+"00:15"</f>
        <v>1.4270833333333364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12"/>
        <v>0</v>
      </c>
      <c r="CL64" s="14">
        <f t="shared" si="947"/>
        <v>0</v>
      </c>
      <c r="CM64" s="31">
        <f>CM63+"00:15"</f>
        <v>1.4270833333333364</v>
      </c>
      <c r="CN64" s="57">
        <f t="shared" si="860"/>
        <v>41</v>
      </c>
      <c r="CO64" s="57">
        <f t="shared" si="860"/>
        <v>24</v>
      </c>
      <c r="CP64" s="57">
        <f t="shared" si="860"/>
        <v>6</v>
      </c>
      <c r="CQ64" s="57">
        <f t="shared" si="860"/>
        <v>1</v>
      </c>
      <c r="CR64" s="57">
        <f t="shared" si="860"/>
        <v>15</v>
      </c>
      <c r="CS64" s="57">
        <f t="shared" si="860"/>
        <v>14</v>
      </c>
      <c r="CT64" s="57">
        <f t="shared" si="860"/>
        <v>1</v>
      </c>
      <c r="CU64" s="14">
        <f t="shared" si="860"/>
        <v>102</v>
      </c>
      <c r="CV64" s="14">
        <f t="shared" si="948"/>
        <v>112.1</v>
      </c>
      <c r="CW64" s="31">
        <f>CW63+"00:15"</f>
        <v>1.4270833333333364</v>
      </c>
      <c r="CX64" s="57">
        <f t="shared" si="853"/>
        <v>58</v>
      </c>
      <c r="CY64" s="57">
        <f t="shared" si="853"/>
        <v>17</v>
      </c>
      <c r="CZ64" s="57">
        <f t="shared" si="853"/>
        <v>9</v>
      </c>
      <c r="DA64" s="57">
        <f t="shared" si="853"/>
        <v>1</v>
      </c>
      <c r="DB64" s="57">
        <f t="shared" si="853"/>
        <v>7</v>
      </c>
      <c r="DC64" s="57">
        <f t="shared" si="853"/>
        <v>2</v>
      </c>
      <c r="DD64" s="57">
        <f t="shared" si="853"/>
        <v>2</v>
      </c>
      <c r="DE64" s="14">
        <f t="shared" si="853"/>
        <v>96</v>
      </c>
      <c r="DF64" s="14">
        <f t="shared" si="949"/>
        <v>106</v>
      </c>
      <c r="DG64" s="31">
        <f>DG63+"00:15"</f>
        <v>1.4270833333333364</v>
      </c>
      <c r="DH64" s="57">
        <f t="shared" si="855"/>
        <v>0</v>
      </c>
      <c r="DI64" s="57">
        <f t="shared" si="855"/>
        <v>0</v>
      </c>
      <c r="DJ64" s="57">
        <f t="shared" si="855"/>
        <v>0</v>
      </c>
      <c r="DK64" s="57">
        <f t="shared" si="855"/>
        <v>0</v>
      </c>
      <c r="DL64" s="57">
        <f t="shared" si="855"/>
        <v>0</v>
      </c>
      <c r="DM64" s="57">
        <f t="shared" si="855"/>
        <v>0</v>
      </c>
      <c r="DN64" s="57">
        <f t="shared" si="855"/>
        <v>0</v>
      </c>
      <c r="DO64" s="14">
        <f t="shared" si="855"/>
        <v>0</v>
      </c>
      <c r="DP64" s="14">
        <f t="shared" si="950"/>
        <v>0</v>
      </c>
      <c r="DQ64" s="31">
        <f>DQ63+"00:15"</f>
        <v>1.4270833333333364</v>
      </c>
      <c r="DR64" s="57">
        <f t="shared" si="591"/>
        <v>2</v>
      </c>
      <c r="DS64" s="57">
        <f t="shared" si="591"/>
        <v>1</v>
      </c>
      <c r="DT64" s="57">
        <f t="shared" si="591"/>
        <v>0</v>
      </c>
      <c r="DU64" s="57">
        <f t="shared" si="591"/>
        <v>0</v>
      </c>
      <c r="DV64" s="57">
        <f t="shared" si="591"/>
        <v>1</v>
      </c>
      <c r="DW64" s="57">
        <f t="shared" si="591"/>
        <v>1</v>
      </c>
      <c r="DX64" s="57">
        <f t="shared" si="591"/>
        <v>0</v>
      </c>
      <c r="DY64" s="14">
        <f t="shared" si="591"/>
        <v>5</v>
      </c>
      <c r="DZ64" s="14">
        <f t="shared" si="951"/>
        <v>5.4</v>
      </c>
      <c r="EA64" s="31">
        <f>EA63+"00:15"</f>
        <v>1.4270833333333364</v>
      </c>
      <c r="EB64" s="57">
        <f t="shared" si="592"/>
        <v>59</v>
      </c>
      <c r="EC64" s="57">
        <f t="shared" si="592"/>
        <v>17</v>
      </c>
      <c r="ED64" s="57">
        <f t="shared" si="592"/>
        <v>9</v>
      </c>
      <c r="EE64" s="57">
        <f t="shared" si="592"/>
        <v>1</v>
      </c>
      <c r="EF64" s="57">
        <f t="shared" si="592"/>
        <v>8</v>
      </c>
      <c r="EG64" s="57">
        <f t="shared" si="592"/>
        <v>2</v>
      </c>
      <c r="EH64" s="57">
        <f t="shared" si="592"/>
        <v>2</v>
      </c>
      <c r="EI64" s="14">
        <f t="shared" si="592"/>
        <v>98</v>
      </c>
      <c r="EJ64" s="14">
        <f t="shared" si="952"/>
        <v>109</v>
      </c>
      <c r="EK64" s="31">
        <f>EK63+"00:15"</f>
        <v>1.4270833333333364</v>
      </c>
      <c r="EL64" s="57">
        <f t="shared" si="593"/>
        <v>40</v>
      </c>
      <c r="EM64" s="57">
        <f t="shared" si="593"/>
        <v>23</v>
      </c>
      <c r="EN64" s="57">
        <f t="shared" si="593"/>
        <v>6</v>
      </c>
      <c r="EO64" s="57">
        <f t="shared" si="593"/>
        <v>1</v>
      </c>
      <c r="EP64" s="57">
        <f t="shared" si="593"/>
        <v>15</v>
      </c>
      <c r="EQ64" s="57">
        <f t="shared" si="593"/>
        <v>13</v>
      </c>
      <c r="ER64" s="57">
        <f t="shared" si="593"/>
        <v>1</v>
      </c>
      <c r="ES64" s="14">
        <f t="shared" si="593"/>
        <v>99</v>
      </c>
      <c r="ET64" s="14">
        <f t="shared" si="953"/>
        <v>109.7</v>
      </c>
    </row>
    <row r="65" spans="1:150" x14ac:dyDescent="0.25">
      <c r="A65" s="31">
        <f t="shared" ref="A65:A66" si="954">A64+"00:15"</f>
        <v>0.43750000000000022</v>
      </c>
      <c r="B65" s="57">
        <v>80</v>
      </c>
      <c r="C65" s="57">
        <v>29</v>
      </c>
      <c r="D65" s="57">
        <v>10</v>
      </c>
      <c r="E65" s="57">
        <v>1</v>
      </c>
      <c r="F65" s="57">
        <v>5</v>
      </c>
      <c r="G65" s="57">
        <v>3</v>
      </c>
      <c r="H65" s="57">
        <v>4</v>
      </c>
      <c r="I65" s="14">
        <f t="shared" si="96"/>
        <v>132</v>
      </c>
      <c r="J65" s="14">
        <f t="shared" si="938"/>
        <v>138.30000000000001</v>
      </c>
      <c r="K65" s="31">
        <f t="shared" ref="K65:K66" si="955">K64+"00:15"</f>
        <v>0.43750000000000022</v>
      </c>
      <c r="L65" s="57">
        <v>2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14">
        <f t="shared" si="939"/>
        <v>2</v>
      </c>
      <c r="T65" s="14">
        <f t="shared" si="940"/>
        <v>2</v>
      </c>
      <c r="U65" s="31">
        <f t="shared" ref="U65:U66" si="956">U64+"00:15"</f>
        <v>1.4375000000000031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00"/>
        <v>0</v>
      </c>
      <c r="AD65" s="14">
        <f t="shared" si="941"/>
        <v>0</v>
      </c>
      <c r="AE65" s="31">
        <f t="shared" ref="AE65:AE66" si="957">AE64+"00:15"</f>
        <v>1.4375000000000031</v>
      </c>
      <c r="AF65" s="57">
        <v>2</v>
      </c>
      <c r="AG65" s="57">
        <v>1</v>
      </c>
      <c r="AH65" s="57">
        <v>1</v>
      </c>
      <c r="AI65" s="57">
        <v>0</v>
      </c>
      <c r="AJ65" s="57">
        <v>0</v>
      </c>
      <c r="AK65" s="57">
        <v>0</v>
      </c>
      <c r="AL65" s="57">
        <v>1</v>
      </c>
      <c r="AM65" s="14">
        <f t="shared" si="102"/>
        <v>5</v>
      </c>
      <c r="AN65" s="14">
        <f t="shared" si="942"/>
        <v>4.7</v>
      </c>
      <c r="AO65" s="31">
        <f t="shared" ref="AO65:AO66" si="958">AO64+"00:15"</f>
        <v>1.4375000000000031</v>
      </c>
      <c r="AP65" s="57">
        <v>2</v>
      </c>
      <c r="AQ65" s="57">
        <v>1</v>
      </c>
      <c r="AR65" s="57">
        <v>1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04"/>
        <v>4</v>
      </c>
      <c r="AX65" s="14">
        <f t="shared" si="943"/>
        <v>4.5</v>
      </c>
      <c r="AY65" s="31">
        <f t="shared" ref="AY65:AY66" si="959">AY64+"00:15"</f>
        <v>1.4375000000000031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06"/>
        <v>0</v>
      </c>
      <c r="BH65" s="14">
        <f t="shared" si="944"/>
        <v>0</v>
      </c>
      <c r="BI65" s="31">
        <f t="shared" ref="BI65:BI66" si="960">BI64+"00:15"</f>
        <v>1.4375000000000031</v>
      </c>
      <c r="BJ65" s="57">
        <v>1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108"/>
        <v>2</v>
      </c>
      <c r="BR65" s="14">
        <f t="shared" si="945"/>
        <v>1.2</v>
      </c>
      <c r="BS65" s="31">
        <f t="shared" ref="BS65:BS66" si="961">BS64+"00:15"</f>
        <v>1.4375000000000031</v>
      </c>
      <c r="BT65" s="57">
        <v>66</v>
      </c>
      <c r="BU65" s="57">
        <v>18</v>
      </c>
      <c r="BV65" s="57">
        <v>11</v>
      </c>
      <c r="BW65" s="57">
        <v>0</v>
      </c>
      <c r="BX65" s="57">
        <v>13</v>
      </c>
      <c r="BY65" s="57">
        <v>6</v>
      </c>
      <c r="BZ65" s="57">
        <v>1</v>
      </c>
      <c r="CA65" s="14">
        <f t="shared" si="110"/>
        <v>115</v>
      </c>
      <c r="CB65" s="14">
        <f t="shared" si="946"/>
        <v>129.1</v>
      </c>
      <c r="CC65" s="31">
        <f t="shared" ref="CC65:CC66" si="962">CC64+"00:15"</f>
        <v>1.4375000000000031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2"/>
        <v>0</v>
      </c>
      <c r="CL65" s="14">
        <f t="shared" si="947"/>
        <v>0</v>
      </c>
      <c r="CM65" s="31">
        <f t="shared" ref="CM65:CM66" si="963">CM64+"00:15"</f>
        <v>1.4375000000000031</v>
      </c>
      <c r="CN65" s="57">
        <f t="shared" si="860"/>
        <v>68</v>
      </c>
      <c r="CO65" s="57">
        <f t="shared" si="860"/>
        <v>19</v>
      </c>
      <c r="CP65" s="57">
        <f t="shared" si="860"/>
        <v>12</v>
      </c>
      <c r="CQ65" s="57">
        <f t="shared" si="860"/>
        <v>0</v>
      </c>
      <c r="CR65" s="57">
        <f t="shared" si="860"/>
        <v>13</v>
      </c>
      <c r="CS65" s="57">
        <f t="shared" si="860"/>
        <v>6</v>
      </c>
      <c r="CT65" s="57">
        <f t="shared" si="860"/>
        <v>2</v>
      </c>
      <c r="CU65" s="14">
        <f t="shared" si="860"/>
        <v>120</v>
      </c>
      <c r="CV65" s="14">
        <f t="shared" si="948"/>
        <v>133.80000000000001</v>
      </c>
      <c r="CW65" s="31">
        <f t="shared" ref="CW65:CW66" si="964">CW64+"00:15"</f>
        <v>1.4375000000000031</v>
      </c>
      <c r="CX65" s="57">
        <f t="shared" si="853"/>
        <v>82</v>
      </c>
      <c r="CY65" s="57">
        <f t="shared" si="853"/>
        <v>29</v>
      </c>
      <c r="CZ65" s="57">
        <f t="shared" si="853"/>
        <v>10</v>
      </c>
      <c r="DA65" s="57">
        <f t="shared" si="853"/>
        <v>1</v>
      </c>
      <c r="DB65" s="57">
        <f t="shared" si="853"/>
        <v>5</v>
      </c>
      <c r="DC65" s="57">
        <f t="shared" si="853"/>
        <v>3</v>
      </c>
      <c r="DD65" s="57">
        <f t="shared" si="853"/>
        <v>4</v>
      </c>
      <c r="DE65" s="14">
        <f t="shared" si="853"/>
        <v>134</v>
      </c>
      <c r="DF65" s="14">
        <f t="shared" si="949"/>
        <v>140.30000000000001</v>
      </c>
      <c r="DG65" s="31">
        <f t="shared" ref="DG65:DG66" si="965">DG64+"00:15"</f>
        <v>1.4375000000000031</v>
      </c>
      <c r="DH65" s="57">
        <f t="shared" si="855"/>
        <v>3</v>
      </c>
      <c r="DI65" s="57">
        <f t="shared" si="855"/>
        <v>0</v>
      </c>
      <c r="DJ65" s="57">
        <f t="shared" si="855"/>
        <v>0</v>
      </c>
      <c r="DK65" s="57">
        <f t="shared" si="855"/>
        <v>0</v>
      </c>
      <c r="DL65" s="57">
        <f t="shared" si="855"/>
        <v>0</v>
      </c>
      <c r="DM65" s="57">
        <f t="shared" si="855"/>
        <v>0</v>
      </c>
      <c r="DN65" s="57">
        <f t="shared" si="855"/>
        <v>1</v>
      </c>
      <c r="DO65" s="14">
        <f t="shared" si="855"/>
        <v>4</v>
      </c>
      <c r="DP65" s="14">
        <f t="shared" si="950"/>
        <v>3.2</v>
      </c>
      <c r="DQ65" s="31">
        <f t="shared" ref="DQ65:DQ66" si="966">DQ64+"00:15"</f>
        <v>1.4375000000000031</v>
      </c>
      <c r="DR65" s="57">
        <f t="shared" si="591"/>
        <v>4</v>
      </c>
      <c r="DS65" s="57">
        <f t="shared" si="591"/>
        <v>2</v>
      </c>
      <c r="DT65" s="57">
        <f t="shared" si="591"/>
        <v>2</v>
      </c>
      <c r="DU65" s="57">
        <f t="shared" si="591"/>
        <v>0</v>
      </c>
      <c r="DV65" s="57">
        <f t="shared" si="591"/>
        <v>0</v>
      </c>
      <c r="DW65" s="57">
        <f t="shared" si="591"/>
        <v>0</v>
      </c>
      <c r="DX65" s="57">
        <f t="shared" si="591"/>
        <v>1</v>
      </c>
      <c r="DY65" s="14">
        <f t="shared" si="591"/>
        <v>9</v>
      </c>
      <c r="DZ65" s="14">
        <f t="shared" si="951"/>
        <v>9.1999999999999993</v>
      </c>
      <c r="EA65" s="31">
        <f t="shared" ref="EA65:EA66" si="967">EA64+"00:15"</f>
        <v>1.4375000000000031</v>
      </c>
      <c r="EB65" s="57">
        <f t="shared" si="592"/>
        <v>82</v>
      </c>
      <c r="EC65" s="57">
        <f t="shared" si="592"/>
        <v>30</v>
      </c>
      <c r="ED65" s="57">
        <f t="shared" si="592"/>
        <v>11</v>
      </c>
      <c r="EE65" s="57">
        <f t="shared" si="592"/>
        <v>1</v>
      </c>
      <c r="EF65" s="57">
        <f t="shared" si="592"/>
        <v>5</v>
      </c>
      <c r="EG65" s="57">
        <f t="shared" si="592"/>
        <v>3</v>
      </c>
      <c r="EH65" s="57">
        <f t="shared" si="592"/>
        <v>4</v>
      </c>
      <c r="EI65" s="14">
        <f t="shared" si="592"/>
        <v>136</v>
      </c>
      <c r="EJ65" s="14">
        <f t="shared" si="952"/>
        <v>142.80000000000001</v>
      </c>
      <c r="EK65" s="31">
        <f t="shared" ref="EK65:EK66" si="968">EK64+"00:15"</f>
        <v>1.4375000000000031</v>
      </c>
      <c r="EL65" s="57">
        <f t="shared" si="593"/>
        <v>67</v>
      </c>
      <c r="EM65" s="57">
        <f t="shared" si="593"/>
        <v>18</v>
      </c>
      <c r="EN65" s="57">
        <f t="shared" si="593"/>
        <v>11</v>
      </c>
      <c r="EO65" s="57">
        <f t="shared" si="593"/>
        <v>0</v>
      </c>
      <c r="EP65" s="57">
        <f t="shared" si="593"/>
        <v>13</v>
      </c>
      <c r="EQ65" s="57">
        <f t="shared" si="593"/>
        <v>6</v>
      </c>
      <c r="ER65" s="57">
        <f t="shared" si="593"/>
        <v>2</v>
      </c>
      <c r="ES65" s="14">
        <f t="shared" si="593"/>
        <v>117</v>
      </c>
      <c r="ET65" s="14">
        <f t="shared" si="953"/>
        <v>130.30000000000001</v>
      </c>
    </row>
    <row r="66" spans="1:150" ht="13" thickBot="1" x14ac:dyDescent="0.3">
      <c r="A66" s="31">
        <f t="shared" si="954"/>
        <v>0.44791666666666691</v>
      </c>
      <c r="B66" s="57">
        <v>76</v>
      </c>
      <c r="C66" s="57">
        <v>22</v>
      </c>
      <c r="D66" s="57">
        <v>15</v>
      </c>
      <c r="E66" s="57">
        <v>1</v>
      </c>
      <c r="F66" s="57">
        <v>9</v>
      </c>
      <c r="G66" s="57">
        <v>2</v>
      </c>
      <c r="H66" s="57">
        <v>0</v>
      </c>
      <c r="I66" s="14">
        <f t="shared" si="96"/>
        <v>125</v>
      </c>
      <c r="J66" s="14">
        <f t="shared" si="938"/>
        <v>141.60000000000002</v>
      </c>
      <c r="K66" s="31">
        <f t="shared" si="955"/>
        <v>0.44791666666666691</v>
      </c>
      <c r="L66" s="57">
        <v>2</v>
      </c>
      <c r="M66" s="57">
        <v>2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939"/>
        <v>4</v>
      </c>
      <c r="T66" s="14">
        <f t="shared" si="940"/>
        <v>4</v>
      </c>
      <c r="U66" s="31">
        <f t="shared" si="956"/>
        <v>1.4479166666666698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00"/>
        <v>0</v>
      </c>
      <c r="AD66" s="14">
        <f t="shared" si="941"/>
        <v>0</v>
      </c>
      <c r="AE66" s="31">
        <f t="shared" si="957"/>
        <v>1.4479166666666698</v>
      </c>
      <c r="AF66" s="57">
        <v>2</v>
      </c>
      <c r="AG66" s="57">
        <v>1</v>
      </c>
      <c r="AH66" s="57">
        <v>0</v>
      </c>
      <c r="AI66" s="57">
        <v>0</v>
      </c>
      <c r="AJ66" s="57">
        <v>0</v>
      </c>
      <c r="AK66" s="57">
        <v>0</v>
      </c>
      <c r="AL66" s="57">
        <v>1</v>
      </c>
      <c r="AM66" s="14">
        <f t="shared" si="102"/>
        <v>4</v>
      </c>
      <c r="AN66" s="14">
        <f t="shared" si="942"/>
        <v>3.2</v>
      </c>
      <c r="AO66" s="31">
        <f t="shared" si="958"/>
        <v>1.4479166666666698</v>
      </c>
      <c r="AP66" s="57">
        <v>0</v>
      </c>
      <c r="AQ66" s="57">
        <v>0</v>
      </c>
      <c r="AR66" s="57">
        <v>1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104"/>
        <v>1</v>
      </c>
      <c r="AX66" s="14">
        <f t="shared" si="943"/>
        <v>1.5</v>
      </c>
      <c r="AY66" s="31">
        <f t="shared" si="959"/>
        <v>1.4479166666666698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06"/>
        <v>0</v>
      </c>
      <c r="BH66" s="14">
        <f t="shared" si="944"/>
        <v>0</v>
      </c>
      <c r="BI66" s="31">
        <f t="shared" si="960"/>
        <v>1.4479166666666698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08"/>
        <v>0</v>
      </c>
      <c r="BR66" s="14">
        <f t="shared" si="945"/>
        <v>0</v>
      </c>
      <c r="BS66" s="31">
        <f t="shared" si="961"/>
        <v>1.4479166666666698</v>
      </c>
      <c r="BT66" s="57">
        <v>31</v>
      </c>
      <c r="BU66" s="57">
        <v>16</v>
      </c>
      <c r="BV66" s="57">
        <v>8</v>
      </c>
      <c r="BW66" s="57">
        <v>1</v>
      </c>
      <c r="BX66" s="57">
        <v>14</v>
      </c>
      <c r="BY66" s="57">
        <v>3</v>
      </c>
      <c r="BZ66" s="57">
        <v>6</v>
      </c>
      <c r="CA66" s="14">
        <f t="shared" si="110"/>
        <v>79</v>
      </c>
      <c r="CB66" s="14">
        <f t="shared" si="946"/>
        <v>91.7</v>
      </c>
      <c r="CC66" s="31">
        <f t="shared" si="962"/>
        <v>1.4479166666666698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2"/>
        <v>0</v>
      </c>
      <c r="CL66" s="14">
        <f t="shared" si="947"/>
        <v>0</v>
      </c>
      <c r="CM66" s="31">
        <f t="shared" si="963"/>
        <v>1.4479166666666698</v>
      </c>
      <c r="CN66" s="57">
        <f t="shared" si="860"/>
        <v>33</v>
      </c>
      <c r="CO66" s="57">
        <f t="shared" si="860"/>
        <v>17</v>
      </c>
      <c r="CP66" s="57">
        <f t="shared" si="860"/>
        <v>8</v>
      </c>
      <c r="CQ66" s="57">
        <f t="shared" si="860"/>
        <v>1</v>
      </c>
      <c r="CR66" s="57">
        <f t="shared" si="860"/>
        <v>14</v>
      </c>
      <c r="CS66" s="57">
        <f t="shared" si="860"/>
        <v>3</v>
      </c>
      <c r="CT66" s="57">
        <f t="shared" si="860"/>
        <v>7</v>
      </c>
      <c r="CU66" s="14">
        <f t="shared" si="860"/>
        <v>83</v>
      </c>
      <c r="CV66" s="14">
        <f t="shared" si="948"/>
        <v>94.9</v>
      </c>
      <c r="CW66" s="31">
        <f t="shared" si="964"/>
        <v>1.4479166666666698</v>
      </c>
      <c r="CX66" s="57">
        <f t="shared" si="853"/>
        <v>78</v>
      </c>
      <c r="CY66" s="57">
        <f t="shared" si="853"/>
        <v>24</v>
      </c>
      <c r="CZ66" s="57">
        <f t="shared" si="853"/>
        <v>15</v>
      </c>
      <c r="DA66" s="57">
        <f t="shared" si="853"/>
        <v>1</v>
      </c>
      <c r="DB66" s="57">
        <f t="shared" si="853"/>
        <v>9</v>
      </c>
      <c r="DC66" s="57">
        <f t="shared" si="853"/>
        <v>2</v>
      </c>
      <c r="DD66" s="57">
        <f t="shared" si="853"/>
        <v>0</v>
      </c>
      <c r="DE66" s="14">
        <f t="shared" si="853"/>
        <v>129</v>
      </c>
      <c r="DF66" s="14">
        <f t="shared" si="949"/>
        <v>145.60000000000002</v>
      </c>
      <c r="DG66" s="31">
        <f t="shared" si="965"/>
        <v>1.4479166666666698</v>
      </c>
      <c r="DH66" s="57">
        <f t="shared" si="855"/>
        <v>2</v>
      </c>
      <c r="DI66" s="57">
        <f t="shared" si="855"/>
        <v>2</v>
      </c>
      <c r="DJ66" s="57">
        <f t="shared" si="855"/>
        <v>0</v>
      </c>
      <c r="DK66" s="57">
        <f t="shared" si="855"/>
        <v>0</v>
      </c>
      <c r="DL66" s="57">
        <f t="shared" si="855"/>
        <v>0</v>
      </c>
      <c r="DM66" s="57">
        <f t="shared" si="855"/>
        <v>0</v>
      </c>
      <c r="DN66" s="57">
        <f t="shared" si="855"/>
        <v>0</v>
      </c>
      <c r="DO66" s="14">
        <f t="shared" si="855"/>
        <v>4</v>
      </c>
      <c r="DP66" s="14">
        <f t="shared" si="950"/>
        <v>4</v>
      </c>
      <c r="DQ66" s="31">
        <f t="shared" si="966"/>
        <v>1.4479166666666698</v>
      </c>
      <c r="DR66" s="57">
        <f t="shared" si="591"/>
        <v>2</v>
      </c>
      <c r="DS66" s="57">
        <f t="shared" si="591"/>
        <v>1</v>
      </c>
      <c r="DT66" s="57">
        <f t="shared" si="591"/>
        <v>1</v>
      </c>
      <c r="DU66" s="57">
        <f t="shared" si="591"/>
        <v>0</v>
      </c>
      <c r="DV66" s="57">
        <f t="shared" si="591"/>
        <v>0</v>
      </c>
      <c r="DW66" s="57">
        <f t="shared" si="591"/>
        <v>0</v>
      </c>
      <c r="DX66" s="57">
        <f t="shared" si="591"/>
        <v>1</v>
      </c>
      <c r="DY66" s="14">
        <f t="shared" si="591"/>
        <v>5</v>
      </c>
      <c r="DZ66" s="14">
        <f t="shared" si="951"/>
        <v>4.7</v>
      </c>
      <c r="EA66" s="31">
        <f t="shared" si="967"/>
        <v>1.4479166666666698</v>
      </c>
      <c r="EB66" s="57">
        <f t="shared" si="592"/>
        <v>76</v>
      </c>
      <c r="EC66" s="57">
        <f t="shared" si="592"/>
        <v>22</v>
      </c>
      <c r="ED66" s="57">
        <f t="shared" si="592"/>
        <v>16</v>
      </c>
      <c r="EE66" s="57">
        <f t="shared" si="592"/>
        <v>1</v>
      </c>
      <c r="EF66" s="57">
        <f t="shared" si="592"/>
        <v>9</v>
      </c>
      <c r="EG66" s="57">
        <f t="shared" si="592"/>
        <v>2</v>
      </c>
      <c r="EH66" s="57">
        <f t="shared" si="592"/>
        <v>0</v>
      </c>
      <c r="EI66" s="14">
        <f t="shared" si="592"/>
        <v>126</v>
      </c>
      <c r="EJ66" s="14">
        <f t="shared" si="952"/>
        <v>143.10000000000002</v>
      </c>
      <c r="EK66" s="31">
        <f t="shared" si="968"/>
        <v>1.4479166666666698</v>
      </c>
      <c r="EL66" s="57">
        <f t="shared" si="593"/>
        <v>31</v>
      </c>
      <c r="EM66" s="57">
        <f t="shared" si="593"/>
        <v>16</v>
      </c>
      <c r="EN66" s="57">
        <f t="shared" si="593"/>
        <v>8</v>
      </c>
      <c r="EO66" s="57">
        <f t="shared" si="593"/>
        <v>1</v>
      </c>
      <c r="EP66" s="57">
        <f t="shared" si="593"/>
        <v>14</v>
      </c>
      <c r="EQ66" s="57">
        <f t="shared" si="593"/>
        <v>3</v>
      </c>
      <c r="ER66" s="57">
        <f t="shared" si="593"/>
        <v>6</v>
      </c>
      <c r="ES66" s="14">
        <f t="shared" si="593"/>
        <v>79</v>
      </c>
      <c r="ET66" s="14">
        <f t="shared" si="953"/>
        <v>91.7</v>
      </c>
    </row>
    <row r="67" spans="1:150" ht="13.5" thickTop="1" thickBot="1" x14ac:dyDescent="0.3">
      <c r="A67" s="32" t="s">
        <v>5</v>
      </c>
      <c r="B67" s="2">
        <f>SUM(B63:B66)</f>
        <v>277</v>
      </c>
      <c r="C67" s="2">
        <f t="shared" ref="C67" si="969">SUM(C63:C66)</f>
        <v>88</v>
      </c>
      <c r="D67" s="2">
        <f t="shared" ref="D67" si="970">SUM(D63:D66)</f>
        <v>41</v>
      </c>
      <c r="E67" s="2">
        <f t="shared" ref="E67" si="971">SUM(E63:E66)</f>
        <v>3</v>
      </c>
      <c r="F67" s="2">
        <f t="shared" ref="F67" si="972">SUM(F63:F66)</f>
        <v>30</v>
      </c>
      <c r="G67" s="2">
        <f t="shared" ref="G67" si="973">SUM(G63:G66)</f>
        <v>14</v>
      </c>
      <c r="H67" s="2">
        <f t="shared" ref="H67" si="974">SUM(H63:H66)</f>
        <v>8</v>
      </c>
      <c r="I67" s="15">
        <f t="shared" ref="I67" si="975">SUM(I63:I66)</f>
        <v>461</v>
      </c>
      <c r="J67" s="33">
        <f>B67+C67+D67*1.5+E67*2.3+F67*2+G67*0.4+H67*0.2</f>
        <v>500.6</v>
      </c>
      <c r="K67" s="32" t="s">
        <v>5</v>
      </c>
      <c r="L67" s="2">
        <f>SUM(L63:L66)</f>
        <v>6</v>
      </c>
      <c r="M67" s="2">
        <f t="shared" ref="M67" si="976">SUM(M63:M66)</f>
        <v>2</v>
      </c>
      <c r="N67" s="2">
        <f t="shared" ref="N67" si="977">SUM(N63:N66)</f>
        <v>0</v>
      </c>
      <c r="O67" s="2">
        <f t="shared" ref="O67" si="978">SUM(O63:O66)</f>
        <v>0</v>
      </c>
      <c r="P67" s="2">
        <f t="shared" ref="P67" si="979">SUM(P63:P66)</f>
        <v>0</v>
      </c>
      <c r="Q67" s="2">
        <f t="shared" ref="Q67" si="980">SUM(Q63:Q66)</f>
        <v>0</v>
      </c>
      <c r="R67" s="2">
        <f t="shared" ref="R67:S67" si="981">SUM(R63:R66)</f>
        <v>0</v>
      </c>
      <c r="S67" s="15">
        <f t="shared" si="981"/>
        <v>8</v>
      </c>
      <c r="T67" s="33">
        <f>L67+M67+N67*1.5+O67*2.3+P67*2+Q67*0.4+R67*0.2</f>
        <v>8</v>
      </c>
      <c r="U67" s="32" t="s">
        <v>5</v>
      </c>
      <c r="V67" s="2">
        <f>SUM(V63:V66)</f>
        <v>0</v>
      </c>
      <c r="W67" s="2">
        <f t="shared" ref="W67" si="982">SUM(W63:W66)</f>
        <v>0</v>
      </c>
      <c r="X67" s="2">
        <f t="shared" ref="X67" si="983">SUM(X63:X66)</f>
        <v>0</v>
      </c>
      <c r="Y67" s="2">
        <f t="shared" ref="Y67" si="984">SUM(Y63:Y66)</f>
        <v>0</v>
      </c>
      <c r="Z67" s="2">
        <f t="shared" ref="Z67" si="985">SUM(Z63:Z66)</f>
        <v>0</v>
      </c>
      <c r="AA67" s="2">
        <f t="shared" ref="AA67" si="986">SUM(AA63:AA66)</f>
        <v>0</v>
      </c>
      <c r="AB67" s="2">
        <f t="shared" ref="AB67" si="987">SUM(AB63:AB66)</f>
        <v>0</v>
      </c>
      <c r="AC67" s="15">
        <f t="shared" ref="AC67" si="988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9</v>
      </c>
      <c r="AG67" s="2">
        <f t="shared" ref="AG67" si="989">SUM(AG63:AG66)</f>
        <v>4</v>
      </c>
      <c r="AH67" s="2">
        <f t="shared" ref="AH67" si="990">SUM(AH63:AH66)</f>
        <v>1</v>
      </c>
      <c r="AI67" s="2">
        <f t="shared" ref="AI67" si="991">SUM(AI63:AI66)</f>
        <v>0</v>
      </c>
      <c r="AJ67" s="2">
        <f t="shared" ref="AJ67" si="992">SUM(AJ63:AJ66)</f>
        <v>0</v>
      </c>
      <c r="AK67" s="2">
        <f t="shared" ref="AK67" si="993">SUM(AK63:AK66)</f>
        <v>1</v>
      </c>
      <c r="AL67" s="2">
        <f t="shared" ref="AL67" si="994">SUM(AL63:AL66)</f>
        <v>2</v>
      </c>
      <c r="AM67" s="15">
        <f t="shared" ref="AM67" si="995">SUM(AM63:AM66)</f>
        <v>17</v>
      </c>
      <c r="AN67" s="33">
        <f>AF67+AG67+AH67*1.5+AI67*2.3+AJ67*2+AK67*0.4+AL67*0.2</f>
        <v>15.3</v>
      </c>
      <c r="AO67" s="32" t="s">
        <v>5</v>
      </c>
      <c r="AP67" s="2">
        <f>SUM(AP63:AP66)</f>
        <v>5</v>
      </c>
      <c r="AQ67" s="2">
        <f t="shared" ref="AQ67" si="996">SUM(AQ63:AQ66)</f>
        <v>1</v>
      </c>
      <c r="AR67" s="2">
        <f t="shared" ref="AR67" si="997">SUM(AR63:AR66)</f>
        <v>2</v>
      </c>
      <c r="AS67" s="2">
        <f t="shared" ref="AS67" si="998">SUM(AS63:AS66)</f>
        <v>0</v>
      </c>
      <c r="AT67" s="2">
        <f t="shared" ref="AT67" si="999">SUM(AT63:AT66)</f>
        <v>1</v>
      </c>
      <c r="AU67" s="2">
        <f t="shared" ref="AU67" si="1000">SUM(AU63:AU66)</f>
        <v>0</v>
      </c>
      <c r="AV67" s="2">
        <f t="shared" ref="AV67" si="1001">SUM(AV63:AV66)</f>
        <v>1</v>
      </c>
      <c r="AW67" s="15">
        <f t="shared" ref="AW67" si="1002">SUM(AW63:AW66)</f>
        <v>10</v>
      </c>
      <c r="AX67" s="33">
        <f>AP67+AQ67+AR67*1.5+AS67*2.3+AT67*2+AU67*0.4+AV67*0.2</f>
        <v>11.2</v>
      </c>
      <c r="AY67" s="32" t="s">
        <v>5</v>
      </c>
      <c r="AZ67" s="2">
        <f>SUM(AZ63:AZ66)</f>
        <v>0</v>
      </c>
      <c r="BA67" s="2">
        <f t="shared" ref="BA67" si="1003">SUM(BA63:BA66)</f>
        <v>0</v>
      </c>
      <c r="BB67" s="2">
        <f t="shared" ref="BB67" si="1004">SUM(BB63:BB66)</f>
        <v>0</v>
      </c>
      <c r="BC67" s="2">
        <f t="shared" ref="BC67" si="1005">SUM(BC63:BC66)</f>
        <v>0</v>
      </c>
      <c r="BD67" s="2">
        <f t="shared" ref="BD67" si="1006">SUM(BD63:BD66)</f>
        <v>0</v>
      </c>
      <c r="BE67" s="2">
        <f t="shared" ref="BE67" si="1007">SUM(BE63:BE66)</f>
        <v>0</v>
      </c>
      <c r="BF67" s="2">
        <f t="shared" ref="BF67" si="1008">SUM(BF63:BF66)</f>
        <v>0</v>
      </c>
      <c r="BG67" s="15">
        <f t="shared" ref="BG67" si="1009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1</v>
      </c>
      <c r="BK67" s="2">
        <f t="shared" ref="BK67" si="1010">SUM(BK63:BK66)</f>
        <v>0</v>
      </c>
      <c r="BL67" s="2">
        <f t="shared" ref="BL67" si="1011">SUM(BL63:BL66)</f>
        <v>0</v>
      </c>
      <c r="BM67" s="2">
        <f t="shared" ref="BM67" si="1012">SUM(BM63:BM66)</f>
        <v>0</v>
      </c>
      <c r="BN67" s="2">
        <f t="shared" ref="BN67" si="1013">SUM(BN63:BN66)</f>
        <v>0</v>
      </c>
      <c r="BO67" s="2">
        <f t="shared" ref="BO67" si="1014">SUM(BO63:BO66)</f>
        <v>0</v>
      </c>
      <c r="BP67" s="2">
        <f t="shared" ref="BP67" si="1015">SUM(BP63:BP66)</f>
        <v>1</v>
      </c>
      <c r="BQ67" s="15">
        <f t="shared" ref="BQ67" si="1016">SUM(BQ63:BQ66)</f>
        <v>2</v>
      </c>
      <c r="BR67" s="33">
        <f>BJ67+BK67+BL67*1.5+BM67*2.3+BN67*2+BO67*0.4+BP67*0.2</f>
        <v>1.2</v>
      </c>
      <c r="BS67" s="32" t="s">
        <v>5</v>
      </c>
      <c r="BT67" s="2">
        <f>SUM(BT63:BT66)</f>
        <v>187</v>
      </c>
      <c r="BU67" s="2">
        <f t="shared" ref="BU67" si="1017">SUM(BU63:BU66)</f>
        <v>73</v>
      </c>
      <c r="BV67" s="2">
        <f t="shared" ref="BV67" si="1018">SUM(BV63:BV66)</f>
        <v>34</v>
      </c>
      <c r="BW67" s="2">
        <f t="shared" ref="BW67" si="1019">SUM(BW63:BW66)</f>
        <v>4</v>
      </c>
      <c r="BX67" s="2">
        <f t="shared" ref="BX67" si="1020">SUM(BX63:BX66)</f>
        <v>56</v>
      </c>
      <c r="BY67" s="2">
        <f t="shared" ref="BY67" si="1021">SUM(BY63:BY66)</f>
        <v>32</v>
      </c>
      <c r="BZ67" s="2">
        <f t="shared" ref="BZ67" si="1022">SUM(BZ63:BZ66)</f>
        <v>17</v>
      </c>
      <c r="CA67" s="15">
        <f t="shared" ref="CA67" si="1023">SUM(CA63:CA66)</f>
        <v>403</v>
      </c>
      <c r="CB67" s="33">
        <f>BT67+BU67+BV67*1.5+BW67*2.3+BX67*2+BY67*0.4+BZ67*0.2</f>
        <v>448.4</v>
      </c>
      <c r="CC67" s="32" t="s">
        <v>5</v>
      </c>
      <c r="CD67" s="2">
        <f>SUM(CD63:CD66)</f>
        <v>0</v>
      </c>
      <c r="CE67" s="2">
        <f t="shared" ref="CE67" si="1024">SUM(CE63:CE66)</f>
        <v>0</v>
      </c>
      <c r="CF67" s="2">
        <f t="shared" ref="CF67" si="1025">SUM(CF63:CF66)</f>
        <v>0</v>
      </c>
      <c r="CG67" s="2">
        <f t="shared" ref="CG67" si="1026">SUM(CG63:CG66)</f>
        <v>0</v>
      </c>
      <c r="CH67" s="2">
        <f t="shared" ref="CH67" si="1027">SUM(CH63:CH66)</f>
        <v>0</v>
      </c>
      <c r="CI67" s="2">
        <f t="shared" ref="CI67" si="1028">SUM(CI63:CI66)</f>
        <v>0</v>
      </c>
      <c r="CJ67" s="2">
        <f t="shared" ref="CJ67" si="1029">SUM(CJ63:CJ66)</f>
        <v>0</v>
      </c>
      <c r="CK67" s="15">
        <f t="shared" ref="CK67" si="1030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860"/>
        <v>196</v>
      </c>
      <c r="CO67" s="2">
        <f t="shared" si="860"/>
        <v>77</v>
      </c>
      <c r="CP67" s="2">
        <f t="shared" si="860"/>
        <v>35</v>
      </c>
      <c r="CQ67" s="2">
        <f t="shared" si="860"/>
        <v>4</v>
      </c>
      <c r="CR67" s="2">
        <f t="shared" si="860"/>
        <v>56</v>
      </c>
      <c r="CS67" s="2">
        <f t="shared" si="860"/>
        <v>33</v>
      </c>
      <c r="CT67" s="2">
        <f t="shared" si="860"/>
        <v>19</v>
      </c>
      <c r="CU67" s="15">
        <f t="shared" si="860"/>
        <v>420</v>
      </c>
      <c r="CV67" s="33">
        <f>CN67+CO67+CP67*1.5+CQ67*2.3+CR67*2+CS67*0.4+CT67*0.2</f>
        <v>463.7</v>
      </c>
      <c r="CW67" s="32" t="s">
        <v>5</v>
      </c>
      <c r="CX67" s="2">
        <f t="shared" si="853"/>
        <v>283</v>
      </c>
      <c r="CY67" s="2">
        <f t="shared" si="853"/>
        <v>90</v>
      </c>
      <c r="CZ67" s="2">
        <f t="shared" si="853"/>
        <v>41</v>
      </c>
      <c r="DA67" s="2">
        <f t="shared" si="853"/>
        <v>3</v>
      </c>
      <c r="DB67" s="2">
        <f t="shared" si="853"/>
        <v>30</v>
      </c>
      <c r="DC67" s="2">
        <f t="shared" si="853"/>
        <v>14</v>
      </c>
      <c r="DD67" s="2">
        <f t="shared" si="853"/>
        <v>8</v>
      </c>
      <c r="DE67" s="15">
        <f t="shared" si="853"/>
        <v>469</v>
      </c>
      <c r="DF67" s="33">
        <f>CX67+CY67+CZ67*1.5+DA67*2.3+DB67*2+DC67*0.4+DD67*0.2</f>
        <v>508.6</v>
      </c>
      <c r="DG67" s="32" t="s">
        <v>5</v>
      </c>
      <c r="DH67" s="2">
        <f t="shared" si="855"/>
        <v>7</v>
      </c>
      <c r="DI67" s="2">
        <f t="shared" si="855"/>
        <v>2</v>
      </c>
      <c r="DJ67" s="2">
        <f t="shared" si="855"/>
        <v>0</v>
      </c>
      <c r="DK67" s="2">
        <f t="shared" si="855"/>
        <v>0</v>
      </c>
      <c r="DL67" s="2">
        <f t="shared" si="855"/>
        <v>0</v>
      </c>
      <c r="DM67" s="2">
        <f t="shared" si="855"/>
        <v>0</v>
      </c>
      <c r="DN67" s="2">
        <f t="shared" si="855"/>
        <v>1</v>
      </c>
      <c r="DO67" s="15">
        <f t="shared" si="855"/>
        <v>10</v>
      </c>
      <c r="DP67" s="33">
        <f>DH67+DI67+DJ67*1.5+DK67*2.3+DL67*2+DM67*0.4+DN67*0.2</f>
        <v>9.1999999999999993</v>
      </c>
      <c r="DQ67" s="32" t="s">
        <v>5</v>
      </c>
      <c r="DR67" s="2">
        <f t="shared" si="591"/>
        <v>14</v>
      </c>
      <c r="DS67" s="2">
        <f t="shared" si="591"/>
        <v>5</v>
      </c>
      <c r="DT67" s="2">
        <f t="shared" si="591"/>
        <v>3</v>
      </c>
      <c r="DU67" s="2">
        <f t="shared" si="591"/>
        <v>0</v>
      </c>
      <c r="DV67" s="2">
        <f t="shared" si="591"/>
        <v>1</v>
      </c>
      <c r="DW67" s="2">
        <f t="shared" si="591"/>
        <v>1</v>
      </c>
      <c r="DX67" s="2">
        <f t="shared" si="591"/>
        <v>3</v>
      </c>
      <c r="DY67" s="15">
        <f t="shared" si="591"/>
        <v>27</v>
      </c>
      <c r="DZ67" s="33">
        <f>DR67+DS67+DT67*1.5+DU67*2.3+DV67*2+DW67*0.4+DX67*0.2</f>
        <v>26.5</v>
      </c>
      <c r="EA67" s="32" t="s">
        <v>5</v>
      </c>
      <c r="EB67" s="2">
        <f t="shared" si="592"/>
        <v>282</v>
      </c>
      <c r="EC67" s="2">
        <f t="shared" si="592"/>
        <v>89</v>
      </c>
      <c r="ED67" s="2">
        <f t="shared" si="592"/>
        <v>43</v>
      </c>
      <c r="EE67" s="2">
        <f t="shared" si="592"/>
        <v>3</v>
      </c>
      <c r="EF67" s="2">
        <f t="shared" si="592"/>
        <v>31</v>
      </c>
      <c r="EG67" s="2">
        <f t="shared" si="592"/>
        <v>14</v>
      </c>
      <c r="EH67" s="2">
        <f t="shared" si="592"/>
        <v>9</v>
      </c>
      <c r="EI67" s="15">
        <f t="shared" si="592"/>
        <v>471</v>
      </c>
      <c r="EJ67" s="33">
        <f>EB67+EC67+ED67*1.5+EE67*2.3+EF67*2+EG67*0.4+EH67*0.2</f>
        <v>511.8</v>
      </c>
      <c r="EK67" s="32" t="s">
        <v>5</v>
      </c>
      <c r="EL67" s="2">
        <f t="shared" si="593"/>
        <v>188</v>
      </c>
      <c r="EM67" s="2">
        <f t="shared" si="593"/>
        <v>73</v>
      </c>
      <c r="EN67" s="2">
        <f t="shared" si="593"/>
        <v>34</v>
      </c>
      <c r="EO67" s="2">
        <f t="shared" si="593"/>
        <v>4</v>
      </c>
      <c r="EP67" s="2">
        <f t="shared" si="593"/>
        <v>56</v>
      </c>
      <c r="EQ67" s="2">
        <f t="shared" si="593"/>
        <v>32</v>
      </c>
      <c r="ER67" s="2">
        <f t="shared" si="593"/>
        <v>18</v>
      </c>
      <c r="ES67" s="15">
        <f t="shared" si="593"/>
        <v>405</v>
      </c>
      <c r="ET67" s="33">
        <f>EL67+EM67+EN67*1.5+EO67*2.3+EP67*2+EQ67*0.4+ER67*0.2</f>
        <v>449.6</v>
      </c>
    </row>
    <row r="68" spans="1:150" ht="13" thickTop="1" x14ac:dyDescent="0.25">
      <c r="A68" s="31">
        <f>A66+"00:15"</f>
        <v>0.45833333333333359</v>
      </c>
      <c r="B68" s="57">
        <v>60</v>
      </c>
      <c r="C68" s="57">
        <v>26</v>
      </c>
      <c r="D68" s="57">
        <v>9</v>
      </c>
      <c r="E68" s="57">
        <v>0</v>
      </c>
      <c r="F68" s="57">
        <v>17</v>
      </c>
      <c r="G68" s="57">
        <v>4</v>
      </c>
      <c r="H68" s="57">
        <v>3</v>
      </c>
      <c r="I68" s="14">
        <f t="shared" si="96"/>
        <v>119</v>
      </c>
      <c r="J68" s="14">
        <f t="shared" ref="J68:J70" si="1031">B68+C68+D68*1.5+E68*2.3+F68*2+G68*0.4+H68*0.2</f>
        <v>135.69999999999999</v>
      </c>
      <c r="K68" s="31">
        <f>K66+"00:15"</f>
        <v>0.45833333333333359</v>
      </c>
      <c r="L68" s="57">
        <v>4</v>
      </c>
      <c r="M68" s="57">
        <v>1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14">
        <f t="shared" ref="S68:S71" si="1032">SUM(L68:R68)</f>
        <v>5</v>
      </c>
      <c r="T68" s="14">
        <f t="shared" ref="T68:T70" si="1033">L68+M68+N68*1.5+O68*2.3+P68*2+Q68*0.4+R68*0.2</f>
        <v>5</v>
      </c>
      <c r="U68" s="31">
        <f>U66+"00:15"</f>
        <v>1.4583333333333366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100"/>
        <v>0</v>
      </c>
      <c r="AD68" s="14">
        <f t="shared" ref="AD68:AD70" si="1034">V68+W68+X68*1.5+Y68*2.3+Z68*2+AA68*0.4+AB68*0.2</f>
        <v>0</v>
      </c>
      <c r="AE68" s="31">
        <f>AE66+"00:15"</f>
        <v>1.4583333333333366</v>
      </c>
      <c r="AF68" s="57">
        <v>4</v>
      </c>
      <c r="AG68" s="57">
        <v>0</v>
      </c>
      <c r="AH68" s="57">
        <v>1</v>
      </c>
      <c r="AI68" s="57">
        <v>0</v>
      </c>
      <c r="AJ68" s="57">
        <v>0</v>
      </c>
      <c r="AK68" s="57">
        <v>0</v>
      </c>
      <c r="AL68" s="57">
        <v>0</v>
      </c>
      <c r="AM68" s="14">
        <f t="shared" si="102"/>
        <v>5</v>
      </c>
      <c r="AN68" s="14">
        <f t="shared" ref="AN68:AN70" si="1035">AF68+AG68+AH68*1.5+AI68*2.3+AJ68*2+AK68*0.4+AL68*0.2</f>
        <v>5.5</v>
      </c>
      <c r="AO68" s="31">
        <f>AO66+"00:15"</f>
        <v>1.4583333333333366</v>
      </c>
      <c r="AP68" s="57">
        <v>1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104"/>
        <v>1</v>
      </c>
      <c r="AX68" s="14">
        <f t="shared" ref="AX68:AX70" si="1036">AP68+AQ68+AR68*1.5+AS68*2.3+AT68*2+AU68*0.4+AV68*0.2</f>
        <v>1</v>
      </c>
      <c r="AY68" s="31">
        <f>AY66+"00:15"</f>
        <v>1.4583333333333366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06"/>
        <v>0</v>
      </c>
      <c r="BH68" s="14">
        <f t="shared" ref="BH68:BH70" si="1037">AZ68+BA68+BB68*1.5+BC68*2.3+BD68*2+BE68*0.4+BF68*0.2</f>
        <v>0</v>
      </c>
      <c r="BI68" s="31">
        <f>BI66+"00:15"</f>
        <v>1.4583333333333366</v>
      </c>
      <c r="BJ68" s="57">
        <v>0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108"/>
        <v>0</v>
      </c>
      <c r="BR68" s="14">
        <f t="shared" ref="BR68:BR70" si="1038">BJ68+BK68+BL68*1.5+BM68*2.3+BN68*2+BO68*0.4+BP68*0.2</f>
        <v>0</v>
      </c>
      <c r="BS68" s="31">
        <f>BS66+"00:15"</f>
        <v>1.4583333333333366</v>
      </c>
      <c r="BT68" s="57">
        <v>49</v>
      </c>
      <c r="BU68" s="57">
        <v>21</v>
      </c>
      <c r="BV68" s="57">
        <v>7</v>
      </c>
      <c r="BW68" s="57">
        <v>1</v>
      </c>
      <c r="BX68" s="57">
        <v>10</v>
      </c>
      <c r="BY68" s="57">
        <v>7</v>
      </c>
      <c r="BZ68" s="57">
        <v>2</v>
      </c>
      <c r="CA68" s="14">
        <f t="shared" si="110"/>
        <v>97</v>
      </c>
      <c r="CB68" s="14">
        <f t="shared" ref="CB68:CB70" si="1039">BT68+BU68+BV68*1.5+BW68*2.3+BX68*2+BY68*0.4+BZ68*0.2</f>
        <v>106</v>
      </c>
      <c r="CC68" s="31">
        <f>CC66+"00:15"</f>
        <v>1.4583333333333366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12"/>
        <v>0</v>
      </c>
      <c r="CL68" s="14">
        <f t="shared" ref="CL68:CL70" si="1040">CD68+CE68+CF68*1.5+CG68*2.3+CH68*2+CI68*0.4+CJ68*0.2</f>
        <v>0</v>
      </c>
      <c r="CM68" s="31">
        <f>CM66+"00:15"</f>
        <v>1.4583333333333366</v>
      </c>
      <c r="CN68" s="57">
        <f t="shared" si="860"/>
        <v>53</v>
      </c>
      <c r="CO68" s="57">
        <f t="shared" si="860"/>
        <v>21</v>
      </c>
      <c r="CP68" s="57">
        <f t="shared" si="860"/>
        <v>8</v>
      </c>
      <c r="CQ68" s="57">
        <f t="shared" si="860"/>
        <v>1</v>
      </c>
      <c r="CR68" s="57">
        <f t="shared" si="860"/>
        <v>10</v>
      </c>
      <c r="CS68" s="57">
        <f t="shared" si="860"/>
        <v>7</v>
      </c>
      <c r="CT68" s="57">
        <f t="shared" si="860"/>
        <v>2</v>
      </c>
      <c r="CU68" s="14">
        <f t="shared" si="860"/>
        <v>102</v>
      </c>
      <c r="CV68" s="14">
        <f t="shared" ref="CV68:CV70" si="1041">CN68+CO68+CP68*1.5+CQ68*2.3+CR68*2+CS68*0.4+CT68*0.2</f>
        <v>111.5</v>
      </c>
      <c r="CW68" s="31">
        <f>CW66+"00:15"</f>
        <v>1.4583333333333366</v>
      </c>
      <c r="CX68" s="57">
        <f t="shared" si="853"/>
        <v>64</v>
      </c>
      <c r="CY68" s="57">
        <f t="shared" si="853"/>
        <v>27</v>
      </c>
      <c r="CZ68" s="57">
        <f t="shared" si="853"/>
        <v>9</v>
      </c>
      <c r="DA68" s="57">
        <f t="shared" si="853"/>
        <v>0</v>
      </c>
      <c r="DB68" s="57">
        <f t="shared" si="853"/>
        <v>17</v>
      </c>
      <c r="DC68" s="57">
        <f t="shared" si="853"/>
        <v>4</v>
      </c>
      <c r="DD68" s="57">
        <f t="shared" si="853"/>
        <v>3</v>
      </c>
      <c r="DE68" s="14">
        <f t="shared" si="853"/>
        <v>124</v>
      </c>
      <c r="DF68" s="14">
        <f t="shared" ref="DF68:DF70" si="1042">CX68+CY68+CZ68*1.5+DA68*2.3+DB68*2+DC68*0.4+DD68*0.2</f>
        <v>140.69999999999999</v>
      </c>
      <c r="DG68" s="31">
        <f>DG66+"00:15"</f>
        <v>1.4583333333333366</v>
      </c>
      <c r="DH68" s="57">
        <f t="shared" si="855"/>
        <v>4</v>
      </c>
      <c r="DI68" s="57">
        <f t="shared" si="855"/>
        <v>1</v>
      </c>
      <c r="DJ68" s="57">
        <f t="shared" si="855"/>
        <v>0</v>
      </c>
      <c r="DK68" s="57">
        <f t="shared" si="855"/>
        <v>0</v>
      </c>
      <c r="DL68" s="57">
        <f t="shared" si="855"/>
        <v>0</v>
      </c>
      <c r="DM68" s="57">
        <f t="shared" si="855"/>
        <v>0</v>
      </c>
      <c r="DN68" s="57">
        <f t="shared" si="855"/>
        <v>0</v>
      </c>
      <c r="DO68" s="14">
        <f t="shared" si="855"/>
        <v>5</v>
      </c>
      <c r="DP68" s="14">
        <f t="shared" ref="DP68:DP70" si="1043">DH68+DI68+DJ68*1.5+DK68*2.3+DL68*2+DM68*0.4+DN68*0.2</f>
        <v>5</v>
      </c>
      <c r="DQ68" s="31">
        <f>DQ66+"00:15"</f>
        <v>1.4583333333333366</v>
      </c>
      <c r="DR68" s="57">
        <f t="shared" si="591"/>
        <v>5</v>
      </c>
      <c r="DS68" s="57">
        <f t="shared" si="591"/>
        <v>0</v>
      </c>
      <c r="DT68" s="57">
        <f t="shared" si="591"/>
        <v>1</v>
      </c>
      <c r="DU68" s="57">
        <f t="shared" si="591"/>
        <v>0</v>
      </c>
      <c r="DV68" s="57">
        <f t="shared" si="591"/>
        <v>0</v>
      </c>
      <c r="DW68" s="57">
        <f t="shared" si="591"/>
        <v>0</v>
      </c>
      <c r="DX68" s="57">
        <f t="shared" si="591"/>
        <v>0</v>
      </c>
      <c r="DY68" s="14">
        <f t="shared" si="591"/>
        <v>6</v>
      </c>
      <c r="DZ68" s="14">
        <f t="shared" ref="DZ68:DZ70" si="1044">DR68+DS68+DT68*1.5+DU68*2.3+DV68*2+DW68*0.4+DX68*0.2</f>
        <v>6.5</v>
      </c>
      <c r="EA68" s="31">
        <f>EA66+"00:15"</f>
        <v>1.4583333333333366</v>
      </c>
      <c r="EB68" s="57">
        <f t="shared" si="592"/>
        <v>61</v>
      </c>
      <c r="EC68" s="57">
        <f t="shared" si="592"/>
        <v>26</v>
      </c>
      <c r="ED68" s="57">
        <f t="shared" si="592"/>
        <v>9</v>
      </c>
      <c r="EE68" s="57">
        <f t="shared" si="592"/>
        <v>0</v>
      </c>
      <c r="EF68" s="57">
        <f t="shared" si="592"/>
        <v>17</v>
      </c>
      <c r="EG68" s="57">
        <f t="shared" si="592"/>
        <v>4</v>
      </c>
      <c r="EH68" s="57">
        <f t="shared" si="592"/>
        <v>3</v>
      </c>
      <c r="EI68" s="14">
        <f t="shared" si="592"/>
        <v>120</v>
      </c>
      <c r="EJ68" s="14">
        <f t="shared" ref="EJ68:EJ70" si="1045">EB68+EC68+ED68*1.5+EE68*2.3+EF68*2+EG68*0.4+EH68*0.2</f>
        <v>136.69999999999999</v>
      </c>
      <c r="EK68" s="31">
        <f>EK66+"00:15"</f>
        <v>1.4583333333333366</v>
      </c>
      <c r="EL68" s="57">
        <f t="shared" si="593"/>
        <v>49</v>
      </c>
      <c r="EM68" s="57">
        <f t="shared" si="593"/>
        <v>21</v>
      </c>
      <c r="EN68" s="57">
        <f t="shared" si="593"/>
        <v>7</v>
      </c>
      <c r="EO68" s="57">
        <f t="shared" si="593"/>
        <v>1</v>
      </c>
      <c r="EP68" s="57">
        <f t="shared" si="593"/>
        <v>10</v>
      </c>
      <c r="EQ68" s="57">
        <f t="shared" si="593"/>
        <v>7</v>
      </c>
      <c r="ER68" s="57">
        <f t="shared" si="593"/>
        <v>2</v>
      </c>
      <c r="ES68" s="14">
        <f t="shared" si="593"/>
        <v>97</v>
      </c>
      <c r="ET68" s="14">
        <f t="shared" ref="ET68:ET70" si="1046">EL68+EM68+EN68*1.5+EO68*2.3+EP68*2+EQ68*0.4+ER68*0.2</f>
        <v>106</v>
      </c>
    </row>
    <row r="69" spans="1:150" x14ac:dyDescent="0.25">
      <c r="A69" s="31">
        <f>A68+"00:15"</f>
        <v>0.46875000000000028</v>
      </c>
      <c r="B69" s="57">
        <v>63</v>
      </c>
      <c r="C69" s="57">
        <v>21</v>
      </c>
      <c r="D69" s="57">
        <v>10</v>
      </c>
      <c r="E69" s="57">
        <v>2</v>
      </c>
      <c r="F69" s="57">
        <v>12</v>
      </c>
      <c r="G69" s="57">
        <v>5</v>
      </c>
      <c r="H69" s="57">
        <v>1</v>
      </c>
      <c r="I69" s="14">
        <f t="shared" si="96"/>
        <v>114</v>
      </c>
      <c r="J69" s="14">
        <f t="shared" si="1031"/>
        <v>129.79999999999998</v>
      </c>
      <c r="K69" s="31">
        <f>K68+"00:15"</f>
        <v>0.46875000000000028</v>
      </c>
      <c r="L69" s="57">
        <v>1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1032"/>
        <v>1</v>
      </c>
      <c r="T69" s="14">
        <f t="shared" si="1033"/>
        <v>1</v>
      </c>
      <c r="U69" s="31">
        <f>U68+"00:15"</f>
        <v>1.4687500000000033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100"/>
        <v>0</v>
      </c>
      <c r="AD69" s="14">
        <f t="shared" si="1034"/>
        <v>0</v>
      </c>
      <c r="AE69" s="31">
        <f>AE68+"00:15"</f>
        <v>1.4687500000000033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1</v>
      </c>
      <c r="AM69" s="14">
        <f t="shared" si="102"/>
        <v>1</v>
      </c>
      <c r="AN69" s="14">
        <f t="shared" si="1035"/>
        <v>0.2</v>
      </c>
      <c r="AO69" s="31">
        <f>AO68+"00:15"</f>
        <v>1.4687500000000033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1</v>
      </c>
      <c r="AV69" s="57">
        <v>0</v>
      </c>
      <c r="AW69" s="14">
        <f t="shared" si="104"/>
        <v>1</v>
      </c>
      <c r="AX69" s="14">
        <f t="shared" si="1036"/>
        <v>0.4</v>
      </c>
      <c r="AY69" s="31">
        <f>AY68+"00:15"</f>
        <v>1.4687500000000033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06"/>
        <v>0</v>
      </c>
      <c r="BH69" s="14">
        <f t="shared" si="1037"/>
        <v>0</v>
      </c>
      <c r="BI69" s="31">
        <f>BI68+"00:15"</f>
        <v>1.4687500000000033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108"/>
        <v>1</v>
      </c>
      <c r="BR69" s="14">
        <f t="shared" si="1038"/>
        <v>0.2</v>
      </c>
      <c r="BS69" s="31">
        <f>BS68+"00:15"</f>
        <v>1.4687500000000033</v>
      </c>
      <c r="BT69" s="57">
        <v>53</v>
      </c>
      <c r="BU69" s="57">
        <v>20</v>
      </c>
      <c r="BV69" s="57">
        <v>2</v>
      </c>
      <c r="BW69" s="57">
        <v>0</v>
      </c>
      <c r="BX69" s="57">
        <v>12</v>
      </c>
      <c r="BY69" s="57">
        <v>5</v>
      </c>
      <c r="BZ69" s="57">
        <v>6</v>
      </c>
      <c r="CA69" s="14">
        <f t="shared" si="110"/>
        <v>98</v>
      </c>
      <c r="CB69" s="14">
        <f t="shared" si="1039"/>
        <v>103.2</v>
      </c>
      <c r="CC69" s="31">
        <f>CC68+"00:15"</f>
        <v>1.4687500000000033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12"/>
        <v>0</v>
      </c>
      <c r="CL69" s="14">
        <f t="shared" si="1040"/>
        <v>0</v>
      </c>
      <c r="CM69" s="31">
        <f>CM68+"00:15"</f>
        <v>1.4687500000000033</v>
      </c>
      <c r="CN69" s="57">
        <f t="shared" si="860"/>
        <v>53</v>
      </c>
      <c r="CO69" s="57">
        <f t="shared" si="860"/>
        <v>20</v>
      </c>
      <c r="CP69" s="57">
        <f t="shared" si="860"/>
        <v>2</v>
      </c>
      <c r="CQ69" s="57">
        <f t="shared" si="860"/>
        <v>0</v>
      </c>
      <c r="CR69" s="57">
        <f t="shared" si="860"/>
        <v>12</v>
      </c>
      <c r="CS69" s="57">
        <f t="shared" si="860"/>
        <v>5</v>
      </c>
      <c r="CT69" s="57">
        <f t="shared" si="860"/>
        <v>7</v>
      </c>
      <c r="CU69" s="14">
        <f t="shared" si="860"/>
        <v>99</v>
      </c>
      <c r="CV69" s="14">
        <f t="shared" si="1041"/>
        <v>103.4</v>
      </c>
      <c r="CW69" s="31">
        <f>CW68+"00:15"</f>
        <v>1.4687500000000033</v>
      </c>
      <c r="CX69" s="57">
        <f t="shared" si="853"/>
        <v>64</v>
      </c>
      <c r="CY69" s="57">
        <f t="shared" si="853"/>
        <v>21</v>
      </c>
      <c r="CZ69" s="57">
        <f t="shared" si="853"/>
        <v>10</v>
      </c>
      <c r="DA69" s="57">
        <f t="shared" si="853"/>
        <v>2</v>
      </c>
      <c r="DB69" s="57">
        <f t="shared" si="853"/>
        <v>12</v>
      </c>
      <c r="DC69" s="57">
        <f t="shared" si="853"/>
        <v>5</v>
      </c>
      <c r="DD69" s="57">
        <f t="shared" si="853"/>
        <v>1</v>
      </c>
      <c r="DE69" s="14">
        <f t="shared" si="853"/>
        <v>115</v>
      </c>
      <c r="DF69" s="14">
        <f t="shared" si="1042"/>
        <v>130.79999999999998</v>
      </c>
      <c r="DG69" s="31">
        <f>DG68+"00:15"</f>
        <v>1.4687500000000033</v>
      </c>
      <c r="DH69" s="57">
        <f t="shared" si="855"/>
        <v>1</v>
      </c>
      <c r="DI69" s="57">
        <f t="shared" si="855"/>
        <v>0</v>
      </c>
      <c r="DJ69" s="57">
        <f t="shared" si="855"/>
        <v>0</v>
      </c>
      <c r="DK69" s="57">
        <f t="shared" si="855"/>
        <v>0</v>
      </c>
      <c r="DL69" s="57">
        <f t="shared" si="855"/>
        <v>0</v>
      </c>
      <c r="DM69" s="57">
        <f t="shared" si="855"/>
        <v>0</v>
      </c>
      <c r="DN69" s="57">
        <f t="shared" si="855"/>
        <v>1</v>
      </c>
      <c r="DO69" s="14">
        <f t="shared" si="855"/>
        <v>2</v>
      </c>
      <c r="DP69" s="14">
        <f t="shared" si="1043"/>
        <v>1.2</v>
      </c>
      <c r="DQ69" s="31">
        <f>DQ68+"00:15"</f>
        <v>1.4687500000000033</v>
      </c>
      <c r="DR69" s="57">
        <f t="shared" si="591"/>
        <v>0</v>
      </c>
      <c r="DS69" s="57">
        <f t="shared" si="591"/>
        <v>0</v>
      </c>
      <c r="DT69" s="57">
        <f t="shared" si="591"/>
        <v>0</v>
      </c>
      <c r="DU69" s="57">
        <f t="shared" si="591"/>
        <v>0</v>
      </c>
      <c r="DV69" s="57">
        <f t="shared" si="591"/>
        <v>0</v>
      </c>
      <c r="DW69" s="57">
        <f t="shared" si="591"/>
        <v>1</v>
      </c>
      <c r="DX69" s="57">
        <f t="shared" si="591"/>
        <v>1</v>
      </c>
      <c r="DY69" s="14">
        <f t="shared" si="591"/>
        <v>2</v>
      </c>
      <c r="DZ69" s="14">
        <f t="shared" si="1044"/>
        <v>0.60000000000000009</v>
      </c>
      <c r="EA69" s="31">
        <f>EA68+"00:15"</f>
        <v>1.4687500000000033</v>
      </c>
      <c r="EB69" s="57">
        <f t="shared" si="592"/>
        <v>63</v>
      </c>
      <c r="EC69" s="57">
        <f t="shared" si="592"/>
        <v>21</v>
      </c>
      <c r="ED69" s="57">
        <f t="shared" si="592"/>
        <v>10</v>
      </c>
      <c r="EE69" s="57">
        <f t="shared" si="592"/>
        <v>2</v>
      </c>
      <c r="EF69" s="57">
        <f t="shared" si="592"/>
        <v>12</v>
      </c>
      <c r="EG69" s="57">
        <f t="shared" si="592"/>
        <v>6</v>
      </c>
      <c r="EH69" s="57">
        <f t="shared" si="592"/>
        <v>1</v>
      </c>
      <c r="EI69" s="14">
        <f t="shared" si="592"/>
        <v>115</v>
      </c>
      <c r="EJ69" s="14">
        <f t="shared" si="1045"/>
        <v>130.19999999999999</v>
      </c>
      <c r="EK69" s="31">
        <f>EK68+"00:15"</f>
        <v>1.4687500000000033</v>
      </c>
      <c r="EL69" s="57">
        <f t="shared" si="593"/>
        <v>53</v>
      </c>
      <c r="EM69" s="57">
        <f t="shared" si="593"/>
        <v>20</v>
      </c>
      <c r="EN69" s="57">
        <f t="shared" si="593"/>
        <v>2</v>
      </c>
      <c r="EO69" s="57">
        <f t="shared" si="593"/>
        <v>0</v>
      </c>
      <c r="EP69" s="57">
        <f t="shared" si="593"/>
        <v>12</v>
      </c>
      <c r="EQ69" s="57">
        <f t="shared" si="593"/>
        <v>5</v>
      </c>
      <c r="ER69" s="57">
        <f t="shared" si="593"/>
        <v>7</v>
      </c>
      <c r="ES69" s="14">
        <f t="shared" si="593"/>
        <v>99</v>
      </c>
      <c r="ET69" s="14">
        <f t="shared" si="1046"/>
        <v>103.4</v>
      </c>
    </row>
    <row r="70" spans="1:150" x14ac:dyDescent="0.25">
      <c r="A70" s="31">
        <f t="shared" ref="A70:A71" si="1047">A69+"00:15"</f>
        <v>0.47916666666666696</v>
      </c>
      <c r="B70" s="57">
        <v>73</v>
      </c>
      <c r="C70" s="57">
        <v>22</v>
      </c>
      <c r="D70" s="57">
        <v>10</v>
      </c>
      <c r="E70" s="57">
        <v>0</v>
      </c>
      <c r="F70" s="57">
        <v>14</v>
      </c>
      <c r="G70" s="57">
        <v>3</v>
      </c>
      <c r="H70" s="57">
        <v>3</v>
      </c>
      <c r="I70" s="14">
        <f t="shared" si="96"/>
        <v>125</v>
      </c>
      <c r="J70" s="14">
        <f t="shared" si="1031"/>
        <v>139.79999999999998</v>
      </c>
      <c r="K70" s="31">
        <f t="shared" ref="K70:K71" si="1048">K69+"00:15"</f>
        <v>0.47916666666666696</v>
      </c>
      <c r="L70" s="57">
        <v>1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32"/>
        <v>1</v>
      </c>
      <c r="T70" s="14">
        <f t="shared" si="1033"/>
        <v>1</v>
      </c>
      <c r="U70" s="31">
        <f t="shared" ref="U70:U71" si="1049">U69+"00:15"</f>
        <v>1.4791666666666701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00"/>
        <v>0</v>
      </c>
      <c r="AD70" s="14">
        <f t="shared" si="1034"/>
        <v>0</v>
      </c>
      <c r="AE70" s="31">
        <f t="shared" ref="AE70:AE71" si="1050">AE69+"00:15"</f>
        <v>1.4791666666666701</v>
      </c>
      <c r="AF70" s="57">
        <v>0</v>
      </c>
      <c r="AG70" s="57">
        <v>1</v>
      </c>
      <c r="AH70" s="57">
        <v>1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102"/>
        <v>2</v>
      </c>
      <c r="AN70" s="14">
        <f t="shared" si="1035"/>
        <v>2.5</v>
      </c>
      <c r="AO70" s="31">
        <f t="shared" ref="AO70:AO71" si="1051">AO69+"00:15"</f>
        <v>1.4791666666666701</v>
      </c>
      <c r="AP70" s="57">
        <v>0</v>
      </c>
      <c r="AQ70" s="57">
        <v>1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04"/>
        <v>1</v>
      </c>
      <c r="AX70" s="14">
        <f t="shared" si="1036"/>
        <v>1</v>
      </c>
      <c r="AY70" s="31">
        <f t="shared" ref="AY70:AY71" si="1052">AY69+"00:15"</f>
        <v>1.4791666666666701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06"/>
        <v>0</v>
      </c>
      <c r="BH70" s="14">
        <f t="shared" si="1037"/>
        <v>0</v>
      </c>
      <c r="BI70" s="31">
        <f t="shared" ref="BI70:BI71" si="1053">BI69+"00:15"</f>
        <v>1.4791666666666701</v>
      </c>
      <c r="BJ70" s="57">
        <v>0</v>
      </c>
      <c r="BK70" s="57">
        <v>0</v>
      </c>
      <c r="BL70" s="57">
        <v>1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108"/>
        <v>1</v>
      </c>
      <c r="BR70" s="14">
        <f t="shared" si="1038"/>
        <v>1.5</v>
      </c>
      <c r="BS70" s="31">
        <f t="shared" ref="BS70:BS71" si="1054">BS69+"00:15"</f>
        <v>1.4791666666666701</v>
      </c>
      <c r="BT70" s="57">
        <v>67</v>
      </c>
      <c r="BU70" s="57">
        <v>19</v>
      </c>
      <c r="BV70" s="57">
        <v>4</v>
      </c>
      <c r="BW70" s="57">
        <v>1</v>
      </c>
      <c r="BX70" s="57">
        <v>15</v>
      </c>
      <c r="BY70" s="57">
        <v>5</v>
      </c>
      <c r="BZ70" s="57">
        <v>1</v>
      </c>
      <c r="CA70" s="14">
        <f t="shared" si="110"/>
        <v>112</v>
      </c>
      <c r="CB70" s="14">
        <f t="shared" si="1039"/>
        <v>126.5</v>
      </c>
      <c r="CC70" s="31">
        <f t="shared" ref="CC70:CC71" si="1055">CC69+"00:15"</f>
        <v>1.4791666666666701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12"/>
        <v>0</v>
      </c>
      <c r="CL70" s="14">
        <f t="shared" si="1040"/>
        <v>0</v>
      </c>
      <c r="CM70" s="31">
        <f t="shared" ref="CM70:CM71" si="1056">CM69+"00:15"</f>
        <v>1.4791666666666701</v>
      </c>
      <c r="CN70" s="57">
        <f t="shared" si="860"/>
        <v>67</v>
      </c>
      <c r="CO70" s="57">
        <f t="shared" si="860"/>
        <v>20</v>
      </c>
      <c r="CP70" s="57">
        <f t="shared" si="860"/>
        <v>5</v>
      </c>
      <c r="CQ70" s="57">
        <f t="shared" si="860"/>
        <v>1</v>
      </c>
      <c r="CR70" s="57">
        <f t="shared" si="860"/>
        <v>15</v>
      </c>
      <c r="CS70" s="57">
        <f t="shared" si="860"/>
        <v>5</v>
      </c>
      <c r="CT70" s="57">
        <f t="shared" si="860"/>
        <v>1</v>
      </c>
      <c r="CU70" s="14">
        <f t="shared" si="860"/>
        <v>114</v>
      </c>
      <c r="CV70" s="14">
        <f t="shared" si="1041"/>
        <v>129</v>
      </c>
      <c r="CW70" s="31">
        <f t="shared" ref="CW70:CW71" si="1057">CW69+"00:15"</f>
        <v>1.4791666666666701</v>
      </c>
      <c r="CX70" s="57">
        <f t="shared" si="853"/>
        <v>74</v>
      </c>
      <c r="CY70" s="57">
        <f t="shared" si="853"/>
        <v>22</v>
      </c>
      <c r="CZ70" s="57">
        <f t="shared" si="853"/>
        <v>10</v>
      </c>
      <c r="DA70" s="57">
        <f t="shared" si="853"/>
        <v>0</v>
      </c>
      <c r="DB70" s="57">
        <f t="shared" si="853"/>
        <v>14</v>
      </c>
      <c r="DC70" s="57">
        <f t="shared" si="853"/>
        <v>3</v>
      </c>
      <c r="DD70" s="57">
        <f t="shared" si="853"/>
        <v>3</v>
      </c>
      <c r="DE70" s="14">
        <f t="shared" si="853"/>
        <v>126</v>
      </c>
      <c r="DF70" s="14">
        <f t="shared" si="1042"/>
        <v>140.79999999999998</v>
      </c>
      <c r="DG70" s="31">
        <f t="shared" ref="DG70:DG71" si="1058">DG69+"00:15"</f>
        <v>1.4791666666666701</v>
      </c>
      <c r="DH70" s="57">
        <f t="shared" si="855"/>
        <v>1</v>
      </c>
      <c r="DI70" s="57">
        <f t="shared" si="855"/>
        <v>0</v>
      </c>
      <c r="DJ70" s="57">
        <f t="shared" si="855"/>
        <v>1</v>
      </c>
      <c r="DK70" s="57">
        <f t="shared" si="855"/>
        <v>0</v>
      </c>
      <c r="DL70" s="57">
        <f t="shared" si="855"/>
        <v>0</v>
      </c>
      <c r="DM70" s="57">
        <f t="shared" si="855"/>
        <v>0</v>
      </c>
      <c r="DN70" s="57">
        <f t="shared" si="855"/>
        <v>0</v>
      </c>
      <c r="DO70" s="14">
        <f t="shared" si="855"/>
        <v>2</v>
      </c>
      <c r="DP70" s="14">
        <f t="shared" si="1043"/>
        <v>2.5</v>
      </c>
      <c r="DQ70" s="31">
        <f t="shared" ref="DQ70:DQ71" si="1059">DQ69+"00:15"</f>
        <v>1.4791666666666701</v>
      </c>
      <c r="DR70" s="57">
        <f t="shared" si="591"/>
        <v>0</v>
      </c>
      <c r="DS70" s="57">
        <f t="shared" si="591"/>
        <v>2</v>
      </c>
      <c r="DT70" s="57">
        <f t="shared" si="591"/>
        <v>1</v>
      </c>
      <c r="DU70" s="57">
        <f t="shared" si="591"/>
        <v>0</v>
      </c>
      <c r="DV70" s="57">
        <f t="shared" si="591"/>
        <v>0</v>
      </c>
      <c r="DW70" s="57">
        <f t="shared" si="591"/>
        <v>0</v>
      </c>
      <c r="DX70" s="57">
        <f t="shared" si="591"/>
        <v>0</v>
      </c>
      <c r="DY70" s="14">
        <f t="shared" si="591"/>
        <v>3</v>
      </c>
      <c r="DZ70" s="14">
        <f t="shared" si="1044"/>
        <v>3.5</v>
      </c>
      <c r="EA70" s="31">
        <f t="shared" ref="EA70:EA71" si="1060">EA69+"00:15"</f>
        <v>1.4791666666666701</v>
      </c>
      <c r="EB70" s="57">
        <f t="shared" si="592"/>
        <v>73</v>
      </c>
      <c r="EC70" s="57">
        <f t="shared" si="592"/>
        <v>23</v>
      </c>
      <c r="ED70" s="57">
        <f t="shared" si="592"/>
        <v>10</v>
      </c>
      <c r="EE70" s="57">
        <f t="shared" si="592"/>
        <v>0</v>
      </c>
      <c r="EF70" s="57">
        <f t="shared" si="592"/>
        <v>14</v>
      </c>
      <c r="EG70" s="57">
        <f t="shared" si="592"/>
        <v>3</v>
      </c>
      <c r="EH70" s="57">
        <f t="shared" si="592"/>
        <v>3</v>
      </c>
      <c r="EI70" s="14">
        <f t="shared" si="592"/>
        <v>126</v>
      </c>
      <c r="EJ70" s="14">
        <f t="shared" si="1045"/>
        <v>140.79999999999998</v>
      </c>
      <c r="EK70" s="31">
        <f t="shared" ref="EK70:EK71" si="1061">EK69+"00:15"</f>
        <v>1.4791666666666701</v>
      </c>
      <c r="EL70" s="57">
        <f t="shared" si="593"/>
        <v>67</v>
      </c>
      <c r="EM70" s="57">
        <f t="shared" si="593"/>
        <v>19</v>
      </c>
      <c r="EN70" s="57">
        <f t="shared" si="593"/>
        <v>5</v>
      </c>
      <c r="EO70" s="57">
        <f t="shared" si="593"/>
        <v>1</v>
      </c>
      <c r="EP70" s="57">
        <f t="shared" si="593"/>
        <v>15</v>
      </c>
      <c r="EQ70" s="57">
        <f t="shared" si="593"/>
        <v>5</v>
      </c>
      <c r="ER70" s="57">
        <f t="shared" si="593"/>
        <v>1</v>
      </c>
      <c r="ES70" s="14">
        <f t="shared" si="593"/>
        <v>113</v>
      </c>
      <c r="ET70" s="14">
        <f t="shared" si="1046"/>
        <v>128</v>
      </c>
    </row>
    <row r="71" spans="1:150" ht="13" thickBot="1" x14ac:dyDescent="0.3">
      <c r="A71" s="31">
        <f t="shared" si="1047"/>
        <v>0.48958333333333365</v>
      </c>
      <c r="B71" s="57">
        <v>60</v>
      </c>
      <c r="C71" s="57">
        <v>17</v>
      </c>
      <c r="D71" s="57">
        <v>8</v>
      </c>
      <c r="E71" s="57">
        <v>1</v>
      </c>
      <c r="F71" s="57">
        <v>15</v>
      </c>
      <c r="G71" s="57">
        <v>6</v>
      </c>
      <c r="H71" s="57">
        <v>1</v>
      </c>
      <c r="I71" s="14">
        <f t="shared" si="96"/>
        <v>108</v>
      </c>
      <c r="J71" s="14">
        <f>B71+C71+D71*1.5+E71*2.3+F71*2+G71*0.4+H71*0.2</f>
        <v>123.9</v>
      </c>
      <c r="K71" s="31">
        <f t="shared" si="1048"/>
        <v>0.48958333333333365</v>
      </c>
      <c r="L71" s="57">
        <v>0</v>
      </c>
      <c r="M71" s="57">
        <v>1</v>
      </c>
      <c r="N71" s="57">
        <v>1</v>
      </c>
      <c r="O71" s="57">
        <v>0</v>
      </c>
      <c r="P71" s="57">
        <v>0</v>
      </c>
      <c r="Q71" s="57">
        <v>0</v>
      </c>
      <c r="R71" s="57">
        <v>0</v>
      </c>
      <c r="S71" s="14">
        <f t="shared" si="1032"/>
        <v>2</v>
      </c>
      <c r="T71" s="14">
        <f>L71+M71+N71*1.5+O71*2.3+P71*2+Q71*0.4+R71*0.2</f>
        <v>2.5</v>
      </c>
      <c r="U71" s="31">
        <f t="shared" si="1049"/>
        <v>1.4895833333333368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00"/>
        <v>0</v>
      </c>
      <c r="AD71" s="14">
        <f>V71+W71+X71*1.5+Y71*2.3+Z71*2+AA71*0.4+AB71*0.2</f>
        <v>0</v>
      </c>
      <c r="AE71" s="31">
        <f t="shared" si="1050"/>
        <v>1.4895833333333368</v>
      </c>
      <c r="AF71" s="57">
        <v>3</v>
      </c>
      <c r="AG71" s="57">
        <v>1</v>
      </c>
      <c r="AH71" s="57">
        <v>0</v>
      </c>
      <c r="AI71" s="57">
        <v>0</v>
      </c>
      <c r="AJ71" s="57">
        <v>0</v>
      </c>
      <c r="AK71" s="57">
        <v>1</v>
      </c>
      <c r="AL71" s="57">
        <v>0</v>
      </c>
      <c r="AM71" s="14">
        <f t="shared" si="102"/>
        <v>5</v>
      </c>
      <c r="AN71" s="14">
        <f>AF71+AG71+AH71*1.5+AI71*2.3+AJ71*2+AK71*0.4+AL71*0.2</f>
        <v>4.4000000000000004</v>
      </c>
      <c r="AO71" s="31">
        <f t="shared" si="1051"/>
        <v>1.4895833333333368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104"/>
        <v>1</v>
      </c>
      <c r="AX71" s="14">
        <f>AP71+AQ71+AR71*1.5+AS71*2.3+AT71*2+AU71*0.4+AV71*0.2</f>
        <v>0.2</v>
      </c>
      <c r="AY71" s="31">
        <f t="shared" si="1052"/>
        <v>1.4895833333333368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06"/>
        <v>0</v>
      </c>
      <c r="BH71" s="14">
        <f>AZ71+BA71+BB71*1.5+BC71*2.3+BD71*2+BE71*0.4+BF71*0.2</f>
        <v>0</v>
      </c>
      <c r="BI71" s="31">
        <f t="shared" si="1053"/>
        <v>1.4895833333333368</v>
      </c>
      <c r="BJ71" s="57">
        <v>0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0</v>
      </c>
      <c r="BQ71" s="14">
        <f t="shared" si="108"/>
        <v>0</v>
      </c>
      <c r="BR71" s="14">
        <f>BJ71+BK71+BL71*1.5+BM71*2.3+BN71*2+BO71*0.4+BP71*0.2</f>
        <v>0</v>
      </c>
      <c r="BS71" s="31">
        <f t="shared" si="1054"/>
        <v>1.4895833333333368</v>
      </c>
      <c r="BT71" s="57">
        <v>79</v>
      </c>
      <c r="BU71" s="57">
        <v>10</v>
      </c>
      <c r="BV71" s="57">
        <v>6</v>
      </c>
      <c r="BW71" s="57">
        <v>0</v>
      </c>
      <c r="BX71" s="57">
        <v>10</v>
      </c>
      <c r="BY71" s="57">
        <v>8</v>
      </c>
      <c r="BZ71" s="57">
        <v>6</v>
      </c>
      <c r="CA71" s="14">
        <f t="shared" si="110"/>
        <v>119</v>
      </c>
      <c r="CB71" s="14">
        <f>BT71+BU71+BV71*1.5+BW71*2.3+BX71*2+BY71*0.4+BZ71*0.2</f>
        <v>122.4</v>
      </c>
      <c r="CC71" s="31">
        <f t="shared" si="1055"/>
        <v>1.4895833333333368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12"/>
        <v>0</v>
      </c>
      <c r="CL71" s="14">
        <f>CD71+CE71+CF71*1.5+CG71*2.3+CH71*2+CI71*0.4+CJ71*0.2</f>
        <v>0</v>
      </c>
      <c r="CM71" s="31">
        <f t="shared" si="1056"/>
        <v>1.4895833333333368</v>
      </c>
      <c r="CN71" s="57">
        <f t="shared" si="860"/>
        <v>82</v>
      </c>
      <c r="CO71" s="57">
        <f t="shared" si="860"/>
        <v>11</v>
      </c>
      <c r="CP71" s="57">
        <f t="shared" si="860"/>
        <v>6</v>
      </c>
      <c r="CQ71" s="57">
        <f t="shared" si="860"/>
        <v>0</v>
      </c>
      <c r="CR71" s="57">
        <f t="shared" si="860"/>
        <v>10</v>
      </c>
      <c r="CS71" s="57">
        <f t="shared" si="860"/>
        <v>9</v>
      </c>
      <c r="CT71" s="57">
        <f t="shared" si="860"/>
        <v>6</v>
      </c>
      <c r="CU71" s="14">
        <f t="shared" si="860"/>
        <v>124</v>
      </c>
      <c r="CV71" s="14">
        <f>CN71+CO71+CP71*1.5+CQ71*2.3+CR71*2+CS71*0.4+CT71*0.2</f>
        <v>126.8</v>
      </c>
      <c r="CW71" s="31">
        <f t="shared" si="1057"/>
        <v>1.4895833333333368</v>
      </c>
      <c r="CX71" s="57">
        <f t="shared" si="853"/>
        <v>60</v>
      </c>
      <c r="CY71" s="57">
        <f t="shared" si="853"/>
        <v>18</v>
      </c>
      <c r="CZ71" s="57">
        <f t="shared" si="853"/>
        <v>9</v>
      </c>
      <c r="DA71" s="57">
        <f t="shared" si="853"/>
        <v>1</v>
      </c>
      <c r="DB71" s="57">
        <f t="shared" si="853"/>
        <v>15</v>
      </c>
      <c r="DC71" s="57">
        <f t="shared" si="853"/>
        <v>6</v>
      </c>
      <c r="DD71" s="57">
        <f t="shared" si="853"/>
        <v>1</v>
      </c>
      <c r="DE71" s="14">
        <f t="shared" si="853"/>
        <v>110</v>
      </c>
      <c r="DF71" s="14">
        <f>CX71+CY71+CZ71*1.5+DA71*2.3+DB71*2+DC71*0.4+DD71*0.2</f>
        <v>126.4</v>
      </c>
      <c r="DG71" s="31">
        <f t="shared" si="1058"/>
        <v>1.4895833333333368</v>
      </c>
      <c r="DH71" s="57">
        <f t="shared" si="855"/>
        <v>0</v>
      </c>
      <c r="DI71" s="57">
        <f t="shared" si="855"/>
        <v>1</v>
      </c>
      <c r="DJ71" s="57">
        <f t="shared" si="855"/>
        <v>1</v>
      </c>
      <c r="DK71" s="57">
        <f t="shared" si="855"/>
        <v>0</v>
      </c>
      <c r="DL71" s="57">
        <f t="shared" si="855"/>
        <v>0</v>
      </c>
      <c r="DM71" s="57">
        <f t="shared" si="855"/>
        <v>0</v>
      </c>
      <c r="DN71" s="57">
        <f t="shared" si="855"/>
        <v>0</v>
      </c>
      <c r="DO71" s="14">
        <f t="shared" si="855"/>
        <v>2</v>
      </c>
      <c r="DP71" s="14">
        <f>DH71+DI71+DJ71*1.5+DK71*2.3+DL71*2+DM71*0.4+DN71*0.2</f>
        <v>2.5</v>
      </c>
      <c r="DQ71" s="31">
        <f t="shared" si="1059"/>
        <v>1.4895833333333368</v>
      </c>
      <c r="DR71" s="57">
        <f t="shared" si="591"/>
        <v>3</v>
      </c>
      <c r="DS71" s="57">
        <f t="shared" si="591"/>
        <v>1</v>
      </c>
      <c r="DT71" s="57">
        <f t="shared" si="591"/>
        <v>0</v>
      </c>
      <c r="DU71" s="57">
        <f t="shared" si="591"/>
        <v>0</v>
      </c>
      <c r="DV71" s="57">
        <f t="shared" si="591"/>
        <v>0</v>
      </c>
      <c r="DW71" s="57">
        <f t="shared" si="591"/>
        <v>1</v>
      </c>
      <c r="DX71" s="57">
        <f t="shared" si="591"/>
        <v>1</v>
      </c>
      <c r="DY71" s="14">
        <f t="shared" si="591"/>
        <v>6</v>
      </c>
      <c r="DZ71" s="14">
        <f>DR71+DS71+DT71*1.5+DU71*2.3+DV71*2+DW71*0.4+DX71*0.2</f>
        <v>4.6000000000000005</v>
      </c>
      <c r="EA71" s="31">
        <f t="shared" si="1060"/>
        <v>1.4895833333333368</v>
      </c>
      <c r="EB71" s="57">
        <f t="shared" si="592"/>
        <v>60</v>
      </c>
      <c r="EC71" s="57">
        <f t="shared" si="592"/>
        <v>17</v>
      </c>
      <c r="ED71" s="57">
        <f t="shared" si="592"/>
        <v>8</v>
      </c>
      <c r="EE71" s="57">
        <f t="shared" si="592"/>
        <v>1</v>
      </c>
      <c r="EF71" s="57">
        <f t="shared" si="592"/>
        <v>15</v>
      </c>
      <c r="EG71" s="57">
        <f t="shared" si="592"/>
        <v>6</v>
      </c>
      <c r="EH71" s="57">
        <f t="shared" si="592"/>
        <v>2</v>
      </c>
      <c r="EI71" s="14">
        <f t="shared" si="592"/>
        <v>109</v>
      </c>
      <c r="EJ71" s="14">
        <f>EB71+EC71+ED71*1.5+EE71*2.3+EF71*2+EG71*0.4+EH71*0.2</f>
        <v>124.10000000000001</v>
      </c>
      <c r="EK71" s="31">
        <f t="shared" si="1061"/>
        <v>1.4895833333333368</v>
      </c>
      <c r="EL71" s="57">
        <f t="shared" si="593"/>
        <v>79</v>
      </c>
      <c r="EM71" s="57">
        <f t="shared" si="593"/>
        <v>10</v>
      </c>
      <c r="EN71" s="57">
        <f t="shared" si="593"/>
        <v>6</v>
      </c>
      <c r="EO71" s="57">
        <f t="shared" si="593"/>
        <v>0</v>
      </c>
      <c r="EP71" s="57">
        <f t="shared" si="593"/>
        <v>10</v>
      </c>
      <c r="EQ71" s="57">
        <f t="shared" si="593"/>
        <v>8</v>
      </c>
      <c r="ER71" s="57">
        <f t="shared" si="593"/>
        <v>6</v>
      </c>
      <c r="ES71" s="14">
        <f t="shared" si="593"/>
        <v>119</v>
      </c>
      <c r="ET71" s="14">
        <f>EL71+EM71+EN71*1.5+EO71*2.3+EP71*2+EQ71*0.4+ER71*0.2</f>
        <v>122.4</v>
      </c>
    </row>
    <row r="72" spans="1:150" ht="13.5" thickTop="1" thickBot="1" x14ac:dyDescent="0.3">
      <c r="A72" s="32" t="s">
        <v>5</v>
      </c>
      <c r="B72" s="2">
        <f>SUM(B68:B71)</f>
        <v>256</v>
      </c>
      <c r="C72" s="2">
        <f t="shared" ref="C72" si="1062">SUM(C68:C71)</f>
        <v>86</v>
      </c>
      <c r="D72" s="2">
        <f t="shared" ref="D72" si="1063">SUM(D68:D71)</f>
        <v>37</v>
      </c>
      <c r="E72" s="2">
        <f t="shared" ref="E72" si="1064">SUM(E68:E71)</f>
        <v>3</v>
      </c>
      <c r="F72" s="2">
        <f t="shared" ref="F72" si="1065">SUM(F68:F71)</f>
        <v>58</v>
      </c>
      <c r="G72" s="2">
        <f t="shared" ref="G72" si="1066">SUM(G68:G71)</f>
        <v>18</v>
      </c>
      <c r="H72" s="2">
        <f t="shared" ref="H72" si="1067">SUM(H68:H71)</f>
        <v>8</v>
      </c>
      <c r="I72" s="15">
        <f t="shared" ref="I72" si="1068">SUM(I68:I71)</f>
        <v>466</v>
      </c>
      <c r="J72" s="33">
        <f>B72+C72+D72*1.5+E72*2.3+F72*2+G72*0.4+H72*0.2</f>
        <v>529.20000000000005</v>
      </c>
      <c r="K72" s="32" t="s">
        <v>5</v>
      </c>
      <c r="L72" s="2">
        <f>SUM(L68:L71)</f>
        <v>6</v>
      </c>
      <c r="M72" s="2">
        <f t="shared" ref="M72" si="1069">SUM(M68:M71)</f>
        <v>2</v>
      </c>
      <c r="N72" s="2">
        <f t="shared" ref="N72" si="1070">SUM(N68:N71)</f>
        <v>1</v>
      </c>
      <c r="O72" s="2">
        <f t="shared" ref="O72" si="1071">SUM(O68:O71)</f>
        <v>0</v>
      </c>
      <c r="P72" s="2">
        <f t="shared" ref="P72" si="1072">SUM(P68:P71)</f>
        <v>0</v>
      </c>
      <c r="Q72" s="2">
        <f t="shared" ref="Q72" si="1073">SUM(Q68:Q71)</f>
        <v>0</v>
      </c>
      <c r="R72" s="2">
        <f t="shared" ref="R72:S72" si="1074">SUM(R68:R71)</f>
        <v>0</v>
      </c>
      <c r="S72" s="15">
        <f t="shared" si="1074"/>
        <v>9</v>
      </c>
      <c r="T72" s="33">
        <f>L72+M72+N72*1.5+O72*2.3+P72*2+Q72*0.4+R72*0.2</f>
        <v>9.5</v>
      </c>
      <c r="U72" s="32" t="s">
        <v>5</v>
      </c>
      <c r="V72" s="2">
        <f>SUM(V68:V71)</f>
        <v>0</v>
      </c>
      <c r="W72" s="2">
        <f t="shared" ref="W72" si="1075">SUM(W68:W71)</f>
        <v>0</v>
      </c>
      <c r="X72" s="2">
        <f t="shared" ref="X72" si="1076">SUM(X68:X71)</f>
        <v>0</v>
      </c>
      <c r="Y72" s="2">
        <f t="shared" ref="Y72" si="1077">SUM(Y68:Y71)</f>
        <v>0</v>
      </c>
      <c r="Z72" s="2">
        <f t="shared" ref="Z72" si="1078">SUM(Z68:Z71)</f>
        <v>0</v>
      </c>
      <c r="AA72" s="2">
        <f t="shared" ref="AA72" si="1079">SUM(AA68:AA71)</f>
        <v>0</v>
      </c>
      <c r="AB72" s="2">
        <f t="shared" ref="AB72" si="1080">SUM(AB68:AB71)</f>
        <v>0</v>
      </c>
      <c r="AC72" s="15">
        <f t="shared" ref="AC72" si="1081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7</v>
      </c>
      <c r="AG72" s="2">
        <f t="shared" ref="AG72" si="1082">SUM(AG68:AG71)</f>
        <v>2</v>
      </c>
      <c r="AH72" s="2">
        <f t="shared" ref="AH72" si="1083">SUM(AH68:AH71)</f>
        <v>2</v>
      </c>
      <c r="AI72" s="2">
        <f t="shared" ref="AI72" si="1084">SUM(AI68:AI71)</f>
        <v>0</v>
      </c>
      <c r="AJ72" s="2">
        <f t="shared" ref="AJ72" si="1085">SUM(AJ68:AJ71)</f>
        <v>0</v>
      </c>
      <c r="AK72" s="2">
        <f t="shared" ref="AK72" si="1086">SUM(AK68:AK71)</f>
        <v>1</v>
      </c>
      <c r="AL72" s="2">
        <f t="shared" ref="AL72" si="1087">SUM(AL68:AL71)</f>
        <v>1</v>
      </c>
      <c r="AM72" s="15">
        <f t="shared" ref="AM72" si="1088">SUM(AM68:AM71)</f>
        <v>13</v>
      </c>
      <c r="AN72" s="33">
        <f>AF72+AG72+AH72*1.5+AI72*2.3+AJ72*2+AK72*0.4+AL72*0.2</f>
        <v>12.6</v>
      </c>
      <c r="AO72" s="32" t="s">
        <v>5</v>
      </c>
      <c r="AP72" s="2">
        <f>SUM(AP68:AP71)</f>
        <v>1</v>
      </c>
      <c r="AQ72" s="2">
        <f t="shared" ref="AQ72" si="1089">SUM(AQ68:AQ71)</f>
        <v>1</v>
      </c>
      <c r="AR72" s="2">
        <f t="shared" ref="AR72" si="1090">SUM(AR68:AR71)</f>
        <v>0</v>
      </c>
      <c r="AS72" s="2">
        <f t="shared" ref="AS72" si="1091">SUM(AS68:AS71)</f>
        <v>0</v>
      </c>
      <c r="AT72" s="2">
        <f t="shared" ref="AT72" si="1092">SUM(AT68:AT71)</f>
        <v>0</v>
      </c>
      <c r="AU72" s="2">
        <f t="shared" ref="AU72" si="1093">SUM(AU68:AU71)</f>
        <v>1</v>
      </c>
      <c r="AV72" s="2">
        <f t="shared" ref="AV72" si="1094">SUM(AV68:AV71)</f>
        <v>1</v>
      </c>
      <c r="AW72" s="15">
        <f t="shared" ref="AW72" si="1095">SUM(AW68:AW71)</f>
        <v>4</v>
      </c>
      <c r="AX72" s="33">
        <f>AP72+AQ72+AR72*1.5+AS72*2.3+AT72*2+AU72*0.4+AV72*0.2</f>
        <v>2.6</v>
      </c>
      <c r="AY72" s="32" t="s">
        <v>5</v>
      </c>
      <c r="AZ72" s="2">
        <f>SUM(AZ68:AZ71)</f>
        <v>0</v>
      </c>
      <c r="BA72" s="2">
        <f t="shared" ref="BA72" si="1096">SUM(BA68:BA71)</f>
        <v>0</v>
      </c>
      <c r="BB72" s="2">
        <f t="shared" ref="BB72" si="1097">SUM(BB68:BB71)</f>
        <v>0</v>
      </c>
      <c r="BC72" s="2">
        <f t="shared" ref="BC72" si="1098">SUM(BC68:BC71)</f>
        <v>0</v>
      </c>
      <c r="BD72" s="2">
        <f t="shared" ref="BD72" si="1099">SUM(BD68:BD71)</f>
        <v>0</v>
      </c>
      <c r="BE72" s="2">
        <f t="shared" ref="BE72" si="1100">SUM(BE68:BE71)</f>
        <v>0</v>
      </c>
      <c r="BF72" s="2">
        <f t="shared" ref="BF72" si="1101">SUM(BF68:BF71)</f>
        <v>0</v>
      </c>
      <c r="BG72" s="15">
        <f t="shared" ref="BG72" si="1102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0</v>
      </c>
      <c r="BK72" s="2">
        <f t="shared" ref="BK72" si="1103">SUM(BK68:BK71)</f>
        <v>0</v>
      </c>
      <c r="BL72" s="2">
        <f t="shared" ref="BL72" si="1104">SUM(BL68:BL71)</f>
        <v>1</v>
      </c>
      <c r="BM72" s="2">
        <f t="shared" ref="BM72" si="1105">SUM(BM68:BM71)</f>
        <v>0</v>
      </c>
      <c r="BN72" s="2">
        <f t="shared" ref="BN72" si="1106">SUM(BN68:BN71)</f>
        <v>0</v>
      </c>
      <c r="BO72" s="2">
        <f t="shared" ref="BO72" si="1107">SUM(BO68:BO71)</f>
        <v>0</v>
      </c>
      <c r="BP72" s="2">
        <f t="shared" ref="BP72" si="1108">SUM(BP68:BP71)</f>
        <v>1</v>
      </c>
      <c r="BQ72" s="15">
        <f t="shared" ref="BQ72" si="1109">SUM(BQ68:BQ71)</f>
        <v>2</v>
      </c>
      <c r="BR72" s="33">
        <f>BJ72+BK72+BL72*1.5+BM72*2.3+BN72*2+BO72*0.4+BP72*0.2</f>
        <v>1.7</v>
      </c>
      <c r="BS72" s="32" t="s">
        <v>5</v>
      </c>
      <c r="BT72" s="2">
        <f>SUM(BT68:BT71)</f>
        <v>248</v>
      </c>
      <c r="BU72" s="2">
        <f t="shared" ref="BU72" si="1110">SUM(BU68:BU71)</f>
        <v>70</v>
      </c>
      <c r="BV72" s="2">
        <f t="shared" ref="BV72" si="1111">SUM(BV68:BV71)</f>
        <v>19</v>
      </c>
      <c r="BW72" s="2">
        <f t="shared" ref="BW72" si="1112">SUM(BW68:BW71)</f>
        <v>2</v>
      </c>
      <c r="BX72" s="2">
        <f t="shared" ref="BX72" si="1113">SUM(BX68:BX71)</f>
        <v>47</v>
      </c>
      <c r="BY72" s="2">
        <f t="shared" ref="BY72" si="1114">SUM(BY68:BY71)</f>
        <v>25</v>
      </c>
      <c r="BZ72" s="2">
        <f t="shared" ref="BZ72" si="1115">SUM(BZ68:BZ71)</f>
        <v>15</v>
      </c>
      <c r="CA72" s="15">
        <f t="shared" ref="CA72" si="1116">SUM(CA68:CA71)</f>
        <v>426</v>
      </c>
      <c r="CB72" s="33">
        <f>BT72+BU72+BV72*1.5+BW72*2.3+BX72*2+BY72*0.4+BZ72*0.2</f>
        <v>458.1</v>
      </c>
      <c r="CC72" s="32" t="s">
        <v>5</v>
      </c>
      <c r="CD72" s="2">
        <f>SUM(CD68:CD71)</f>
        <v>0</v>
      </c>
      <c r="CE72" s="2">
        <f t="shared" ref="CE72" si="1117">SUM(CE68:CE71)</f>
        <v>0</v>
      </c>
      <c r="CF72" s="2">
        <f t="shared" ref="CF72" si="1118">SUM(CF68:CF71)</f>
        <v>0</v>
      </c>
      <c r="CG72" s="2">
        <f t="shared" ref="CG72" si="1119">SUM(CG68:CG71)</f>
        <v>0</v>
      </c>
      <c r="CH72" s="2">
        <f t="shared" ref="CH72" si="1120">SUM(CH68:CH71)</f>
        <v>0</v>
      </c>
      <c r="CI72" s="2">
        <f t="shared" ref="CI72" si="1121">SUM(CI68:CI71)</f>
        <v>0</v>
      </c>
      <c r="CJ72" s="2">
        <f t="shared" ref="CJ72" si="1122">SUM(CJ68:CJ71)</f>
        <v>0</v>
      </c>
      <c r="CK72" s="15">
        <f t="shared" ref="CK72" si="1123">SUM(CK68:CK71)</f>
        <v>0</v>
      </c>
      <c r="CL72" s="33">
        <f>CD72+CE72+CF72*1.5+CG72*2.3+CH72*2+CI72*0.4+CJ72*0.2</f>
        <v>0</v>
      </c>
      <c r="CM72" s="34" t="s">
        <v>5</v>
      </c>
      <c r="CN72" s="2">
        <f t="shared" si="860"/>
        <v>255</v>
      </c>
      <c r="CO72" s="2">
        <f t="shared" si="860"/>
        <v>72</v>
      </c>
      <c r="CP72" s="2">
        <f t="shared" si="860"/>
        <v>21</v>
      </c>
      <c r="CQ72" s="2">
        <f t="shared" si="860"/>
        <v>2</v>
      </c>
      <c r="CR72" s="2">
        <f t="shared" si="860"/>
        <v>47</v>
      </c>
      <c r="CS72" s="2">
        <f t="shared" si="860"/>
        <v>26</v>
      </c>
      <c r="CT72" s="2">
        <f t="shared" si="860"/>
        <v>16</v>
      </c>
      <c r="CU72" s="15">
        <f t="shared" si="860"/>
        <v>439</v>
      </c>
      <c r="CV72" s="15">
        <f>CN72+CO72+CP72*1.5+CQ72*2.3+CR72*2+CS72*0.4+CT72*0.2</f>
        <v>470.7</v>
      </c>
      <c r="CW72" s="34" t="s">
        <v>5</v>
      </c>
      <c r="CX72" s="2">
        <f t="shared" si="853"/>
        <v>262</v>
      </c>
      <c r="CY72" s="2">
        <f t="shared" si="853"/>
        <v>88</v>
      </c>
      <c r="CZ72" s="2">
        <f t="shared" si="853"/>
        <v>38</v>
      </c>
      <c r="DA72" s="2">
        <f t="shared" si="853"/>
        <v>3</v>
      </c>
      <c r="DB72" s="2">
        <f t="shared" si="853"/>
        <v>58</v>
      </c>
      <c r="DC72" s="2">
        <f t="shared" si="853"/>
        <v>18</v>
      </c>
      <c r="DD72" s="2">
        <f t="shared" si="853"/>
        <v>8</v>
      </c>
      <c r="DE72" s="15">
        <f t="shared" si="853"/>
        <v>475</v>
      </c>
      <c r="DF72" s="15">
        <f>CX72+CY72+CZ72*1.5+DA72*2.3+DB72*2+DC72*0.4+DD72*0.2</f>
        <v>538.70000000000005</v>
      </c>
      <c r="DG72" s="34" t="s">
        <v>5</v>
      </c>
      <c r="DH72" s="2">
        <f t="shared" si="855"/>
        <v>6</v>
      </c>
      <c r="DI72" s="2">
        <f t="shared" si="855"/>
        <v>2</v>
      </c>
      <c r="DJ72" s="2">
        <f t="shared" si="855"/>
        <v>2</v>
      </c>
      <c r="DK72" s="2">
        <f t="shared" si="855"/>
        <v>0</v>
      </c>
      <c r="DL72" s="2">
        <f t="shared" si="855"/>
        <v>0</v>
      </c>
      <c r="DM72" s="2">
        <f t="shared" si="855"/>
        <v>0</v>
      </c>
      <c r="DN72" s="2">
        <f t="shared" si="855"/>
        <v>1</v>
      </c>
      <c r="DO72" s="15">
        <f t="shared" si="855"/>
        <v>11</v>
      </c>
      <c r="DP72" s="15">
        <f>DH72+DI72+DJ72*1.5+DK72*2.3+DL72*2+DM72*0.4+DN72*0.2</f>
        <v>11.2</v>
      </c>
      <c r="DQ72" s="34" t="s">
        <v>5</v>
      </c>
      <c r="DR72" s="2">
        <f t="shared" si="591"/>
        <v>8</v>
      </c>
      <c r="DS72" s="2">
        <f t="shared" si="591"/>
        <v>3</v>
      </c>
      <c r="DT72" s="2">
        <f t="shared" si="591"/>
        <v>2</v>
      </c>
      <c r="DU72" s="2">
        <f t="shared" si="591"/>
        <v>0</v>
      </c>
      <c r="DV72" s="2">
        <f t="shared" si="591"/>
        <v>0</v>
      </c>
      <c r="DW72" s="2">
        <f t="shared" si="591"/>
        <v>2</v>
      </c>
      <c r="DX72" s="2">
        <f t="shared" si="591"/>
        <v>2</v>
      </c>
      <c r="DY72" s="15">
        <f t="shared" si="591"/>
        <v>17</v>
      </c>
      <c r="DZ72" s="15">
        <f>DR72+DS72+DT72*1.5+DU72*2.3+DV72*2+DW72*0.4+DX72*0.2</f>
        <v>15.200000000000001</v>
      </c>
      <c r="EA72" s="34" t="s">
        <v>5</v>
      </c>
      <c r="EB72" s="2">
        <f t="shared" si="592"/>
        <v>257</v>
      </c>
      <c r="EC72" s="2">
        <f t="shared" si="592"/>
        <v>87</v>
      </c>
      <c r="ED72" s="2">
        <f t="shared" si="592"/>
        <v>37</v>
      </c>
      <c r="EE72" s="2">
        <f t="shared" si="592"/>
        <v>3</v>
      </c>
      <c r="EF72" s="2">
        <f t="shared" si="592"/>
        <v>58</v>
      </c>
      <c r="EG72" s="2">
        <f t="shared" si="592"/>
        <v>19</v>
      </c>
      <c r="EH72" s="2">
        <f t="shared" si="592"/>
        <v>9</v>
      </c>
      <c r="EI72" s="15">
        <f t="shared" si="592"/>
        <v>470</v>
      </c>
      <c r="EJ72" s="15">
        <f>EB72+EC72+ED72*1.5+EE72*2.3+EF72*2+EG72*0.4+EH72*0.2</f>
        <v>531.79999999999995</v>
      </c>
      <c r="EK72" s="34" t="s">
        <v>5</v>
      </c>
      <c r="EL72" s="2">
        <f t="shared" si="593"/>
        <v>248</v>
      </c>
      <c r="EM72" s="2">
        <f t="shared" si="593"/>
        <v>70</v>
      </c>
      <c r="EN72" s="2">
        <f t="shared" si="593"/>
        <v>20</v>
      </c>
      <c r="EO72" s="2">
        <f t="shared" si="593"/>
        <v>2</v>
      </c>
      <c r="EP72" s="2">
        <f t="shared" si="593"/>
        <v>47</v>
      </c>
      <c r="EQ72" s="2">
        <f t="shared" si="593"/>
        <v>25</v>
      </c>
      <c r="ER72" s="2">
        <f t="shared" si="593"/>
        <v>16</v>
      </c>
      <c r="ES72" s="15">
        <f t="shared" si="593"/>
        <v>428</v>
      </c>
      <c r="ET72" s="15">
        <f>EL72+EM72+EN72*1.5+EO72*2.3+EP72*2+EQ72*0.4+ER72*0.2</f>
        <v>459.8</v>
      </c>
    </row>
    <row r="73" spans="1:150" ht="13" thickTop="1" x14ac:dyDescent="0.25">
      <c r="A73" s="31">
        <f>A71+"00:15"</f>
        <v>0.50000000000000033</v>
      </c>
      <c r="B73" s="57">
        <v>65</v>
      </c>
      <c r="C73" s="57">
        <v>23</v>
      </c>
      <c r="D73" s="57">
        <v>7</v>
      </c>
      <c r="E73" s="57">
        <v>1</v>
      </c>
      <c r="F73" s="57">
        <v>10</v>
      </c>
      <c r="G73" s="57">
        <v>9</v>
      </c>
      <c r="H73" s="57">
        <v>0</v>
      </c>
      <c r="I73" s="14">
        <f t="shared" ref="I73:I76" si="1124">SUM(B73:H73)</f>
        <v>115</v>
      </c>
      <c r="J73" s="14">
        <f t="shared" ref="J73:J76" si="1125">B73+C73+D73*1.5+E73*2.3+F73*2+G73*0.4+H73*0.2</f>
        <v>124.39999999999999</v>
      </c>
      <c r="K73" s="31">
        <f>K71+"00:15"</f>
        <v>0.50000000000000033</v>
      </c>
      <c r="L73" s="57">
        <v>1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</v>
      </c>
      <c r="S73" s="14">
        <f t="shared" ref="S73:S76" si="1126">SUM(L73:R73)</f>
        <v>2</v>
      </c>
      <c r="T73" s="14">
        <f t="shared" ref="T73:T76" si="1127">L73+M73+N73*1.5+O73*2.3+P73*2+Q73*0.4+R73*0.2</f>
        <v>1.2</v>
      </c>
      <c r="U73" s="31">
        <f>U71+"00:15"</f>
        <v>1.5000000000000036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 t="shared" ref="AC73:AC76" si="1128">SUM(V73:AB73)</f>
        <v>0</v>
      </c>
      <c r="AD73" s="14">
        <f t="shared" ref="AD73:AD76" si="1129">V73+W73+X73*1.5+Y73*2.3+Z73*2+AA73*0.4+AB73*0.2</f>
        <v>0</v>
      </c>
      <c r="AE73" s="31">
        <f>AE71+"00:15"</f>
        <v>1.5000000000000036</v>
      </c>
      <c r="AF73" s="57">
        <v>2</v>
      </c>
      <c r="AG73" s="57">
        <v>2</v>
      </c>
      <c r="AH73" s="57">
        <v>1</v>
      </c>
      <c r="AI73" s="57">
        <v>0</v>
      </c>
      <c r="AJ73" s="57">
        <v>0</v>
      </c>
      <c r="AK73" s="57">
        <v>0</v>
      </c>
      <c r="AL73" s="57">
        <v>0</v>
      </c>
      <c r="AM73" s="14">
        <f t="shared" ref="AM73:AM76" si="1130">SUM(AF73:AL73)</f>
        <v>5</v>
      </c>
      <c r="AN73" s="14">
        <f t="shared" ref="AN73:AN76" si="1131">AF73+AG73+AH73*1.5+AI73*2.3+AJ73*2+AK73*0.4+AL73*0.2</f>
        <v>5.5</v>
      </c>
      <c r="AO73" s="31">
        <f>AO71+"00:15"</f>
        <v>1.5000000000000036</v>
      </c>
      <c r="AP73" s="57">
        <v>1</v>
      </c>
      <c r="AQ73" s="57">
        <v>1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 t="shared" ref="AW73:AW76" si="1132">SUM(AP73:AV73)</f>
        <v>3</v>
      </c>
      <c r="AX73" s="14">
        <f t="shared" ref="AX73:AX76" si="1133">AP73+AQ73+AR73*1.5+AS73*2.3+AT73*2+AU73*0.4+AV73*0.2</f>
        <v>2.2000000000000002</v>
      </c>
      <c r="AY73" s="31">
        <f>AY71+"00:15"</f>
        <v>1.5000000000000036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 t="shared" ref="BG73:BG76" si="1134">SUM(AZ73:BF73)</f>
        <v>0</v>
      </c>
      <c r="BH73" s="14">
        <f t="shared" ref="BH73:BH76" si="1135">AZ73+BA73+BB73*1.5+BC73*2.3+BD73*2+BE73*0.4+BF73*0.2</f>
        <v>0</v>
      </c>
      <c r="BI73" s="31">
        <f>BI71+"00:15"</f>
        <v>1.5000000000000036</v>
      </c>
      <c r="BJ73" s="57">
        <v>0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14">
        <f t="shared" ref="BQ73:BQ76" si="1136">SUM(BJ73:BP73)</f>
        <v>0</v>
      </c>
      <c r="BR73" s="14">
        <f t="shared" ref="BR73:BR76" si="1137">BJ73+BK73+BL73*1.5+BM73*2.3+BN73*2+BO73*0.4+BP73*0.2</f>
        <v>0</v>
      </c>
      <c r="BS73" s="31">
        <f>BS71+"00:15"</f>
        <v>1.5000000000000036</v>
      </c>
      <c r="BT73" s="57">
        <v>53</v>
      </c>
      <c r="BU73" s="57">
        <v>18</v>
      </c>
      <c r="BV73" s="57">
        <v>7</v>
      </c>
      <c r="BW73" s="57">
        <v>0</v>
      </c>
      <c r="BX73" s="57">
        <v>13</v>
      </c>
      <c r="BY73" s="57">
        <v>6</v>
      </c>
      <c r="BZ73" s="57">
        <v>5</v>
      </c>
      <c r="CA73" s="14">
        <f t="shared" ref="CA73:CA76" si="1138">SUM(BT73:BZ73)</f>
        <v>102</v>
      </c>
      <c r="CB73" s="14">
        <f t="shared" ref="CB73:CB76" si="1139">BT73+BU73+BV73*1.5+BW73*2.3+BX73*2+BY73*0.4+BZ73*0.2</f>
        <v>110.9</v>
      </c>
      <c r="CC73" s="31">
        <f>CC71+"00:15"</f>
        <v>1.5000000000000036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 t="shared" ref="CK73:CK76" si="1140">SUM(CD73:CJ73)</f>
        <v>0</v>
      </c>
      <c r="CL73" s="14">
        <f t="shared" ref="CL73:CL76" si="1141">CD73+CE73+CF73*1.5+CG73*2.3+CH73*2+CI73*0.4+CJ73*0.2</f>
        <v>0</v>
      </c>
      <c r="CM73" s="31">
        <f>CM71+"00:15"</f>
        <v>1.5000000000000036</v>
      </c>
      <c r="CN73" s="57">
        <f>SUM(V73,AF73,BT73)</f>
        <v>55</v>
      </c>
      <c r="CO73" s="57">
        <f t="shared" si="860"/>
        <v>20</v>
      </c>
      <c r="CP73" s="57">
        <f t="shared" si="860"/>
        <v>8</v>
      </c>
      <c r="CQ73" s="57">
        <f t="shared" si="860"/>
        <v>0</v>
      </c>
      <c r="CR73" s="57">
        <f t="shared" si="860"/>
        <v>13</v>
      </c>
      <c r="CS73" s="57">
        <f t="shared" si="860"/>
        <v>6</v>
      </c>
      <c r="CT73" s="57">
        <f t="shared" si="860"/>
        <v>5</v>
      </c>
      <c r="CU73" s="14">
        <f t="shared" si="860"/>
        <v>107</v>
      </c>
      <c r="CV73" s="14">
        <f t="shared" ref="CV73:CV76" si="1142">CN73+CO73+CP73*1.5+CQ73*2.3+CR73*2+CS73*0.4+CT73*0.2</f>
        <v>116.4</v>
      </c>
      <c r="CW73" s="31">
        <f>CW71+"00:15"</f>
        <v>1.5000000000000036</v>
      </c>
      <c r="CX73" s="57">
        <f>SUM(B73,L73,V73)</f>
        <v>66</v>
      </c>
      <c r="CY73" s="57">
        <f t="shared" si="853"/>
        <v>23</v>
      </c>
      <c r="CZ73" s="57">
        <f t="shared" si="853"/>
        <v>7</v>
      </c>
      <c r="DA73" s="57">
        <f t="shared" si="853"/>
        <v>1</v>
      </c>
      <c r="DB73" s="57">
        <f t="shared" si="853"/>
        <v>10</v>
      </c>
      <c r="DC73" s="57">
        <f t="shared" si="853"/>
        <v>9</v>
      </c>
      <c r="DD73" s="57">
        <f t="shared" si="853"/>
        <v>1</v>
      </c>
      <c r="DE73" s="14">
        <f t="shared" si="853"/>
        <v>117</v>
      </c>
      <c r="DF73" s="14">
        <f t="shared" ref="DF73:DF76" si="1143">CX73+CY73+CZ73*1.5+DA73*2.3+DB73*2+DC73*0.4+DD73*0.2</f>
        <v>125.6</v>
      </c>
      <c r="DG73" s="31">
        <f>DG71+"00:15"</f>
        <v>1.5000000000000036</v>
      </c>
      <c r="DH73" s="57">
        <f>SUM(L73,AZ73,BJ73)</f>
        <v>1</v>
      </c>
      <c r="DI73" s="57">
        <f t="shared" si="855"/>
        <v>0</v>
      </c>
      <c r="DJ73" s="57">
        <f t="shared" si="855"/>
        <v>0</v>
      </c>
      <c r="DK73" s="57">
        <f t="shared" si="855"/>
        <v>0</v>
      </c>
      <c r="DL73" s="57">
        <f t="shared" si="855"/>
        <v>0</v>
      </c>
      <c r="DM73" s="57">
        <f t="shared" si="855"/>
        <v>0</v>
      </c>
      <c r="DN73" s="57">
        <f t="shared" si="855"/>
        <v>1</v>
      </c>
      <c r="DO73" s="14">
        <f t="shared" si="855"/>
        <v>2</v>
      </c>
      <c r="DP73" s="14">
        <f t="shared" ref="DP73:DP76" si="1144">DH73+DI73+DJ73*1.5+DK73*2.3+DL73*2+DM73*0.4+DN73*0.2</f>
        <v>1.2</v>
      </c>
      <c r="DQ73" s="31">
        <f>DQ71+"00:15"</f>
        <v>1.5000000000000036</v>
      </c>
      <c r="DR73" s="57">
        <f>SUM(AF73,AP73,AZ73)</f>
        <v>3</v>
      </c>
      <c r="DS73" s="57">
        <f t="shared" ref="DS73:DY109" si="1145">SUM(AG73,AQ73,BA73)</f>
        <v>3</v>
      </c>
      <c r="DT73" s="57">
        <f t="shared" si="1145"/>
        <v>1</v>
      </c>
      <c r="DU73" s="57">
        <f t="shared" si="1145"/>
        <v>0</v>
      </c>
      <c r="DV73" s="57">
        <f t="shared" si="1145"/>
        <v>0</v>
      </c>
      <c r="DW73" s="57">
        <f t="shared" si="1145"/>
        <v>0</v>
      </c>
      <c r="DX73" s="57">
        <f t="shared" si="1145"/>
        <v>1</v>
      </c>
      <c r="DY73" s="14">
        <f t="shared" si="1145"/>
        <v>8</v>
      </c>
      <c r="DZ73" s="14">
        <f t="shared" ref="DZ73:DZ76" si="1146">DR73+DS73+DT73*1.5+DU73*2.3+DV73*2+DW73*0.4+DX73*0.2</f>
        <v>7.7</v>
      </c>
      <c r="EA73" s="31">
        <f>EA71+"00:15"</f>
        <v>1.5000000000000036</v>
      </c>
      <c r="EB73" s="57">
        <f>SUM(B73,AP73,CD73)</f>
        <v>66</v>
      </c>
      <c r="EC73" s="57">
        <f t="shared" ref="EC73:EI109" si="1147">SUM(C73,AQ73,CE73)</f>
        <v>24</v>
      </c>
      <c r="ED73" s="57">
        <f t="shared" si="1147"/>
        <v>7</v>
      </c>
      <c r="EE73" s="57">
        <f t="shared" si="1147"/>
        <v>1</v>
      </c>
      <c r="EF73" s="57">
        <f t="shared" si="1147"/>
        <v>10</v>
      </c>
      <c r="EG73" s="57">
        <f t="shared" si="1147"/>
        <v>9</v>
      </c>
      <c r="EH73" s="57">
        <f t="shared" si="1147"/>
        <v>1</v>
      </c>
      <c r="EI73" s="14">
        <f t="shared" si="1147"/>
        <v>118</v>
      </c>
      <c r="EJ73" s="14">
        <f t="shared" ref="EJ73:EJ76" si="1148">EB73+EC73+ED73*1.5+EE73*2.3+EF73*2+EG73*0.4+EH73*0.2</f>
        <v>126.6</v>
      </c>
      <c r="EK73" s="31">
        <f>EK71+"00:15"</f>
        <v>1.5000000000000036</v>
      </c>
      <c r="EL73" s="57">
        <f>SUM(BJ73,BT73,CD73)</f>
        <v>53</v>
      </c>
      <c r="EM73" s="57">
        <f t="shared" ref="EM73:ES109" si="1149">SUM(BK73,BU73,CE73)</f>
        <v>18</v>
      </c>
      <c r="EN73" s="57">
        <f t="shared" si="1149"/>
        <v>7</v>
      </c>
      <c r="EO73" s="57">
        <f t="shared" si="1149"/>
        <v>0</v>
      </c>
      <c r="EP73" s="57">
        <f t="shared" si="1149"/>
        <v>13</v>
      </c>
      <c r="EQ73" s="57">
        <f t="shared" si="1149"/>
        <v>6</v>
      </c>
      <c r="ER73" s="57">
        <f t="shared" si="1149"/>
        <v>5</v>
      </c>
      <c r="ES73" s="14">
        <f t="shared" si="1149"/>
        <v>102</v>
      </c>
      <c r="ET73" s="14">
        <f t="shared" ref="ET73:ET76" si="1150">EL73+EM73+EN73*1.5+EO73*2.3+EP73*2+EQ73*0.4+ER73*0.2</f>
        <v>110.9</v>
      </c>
    </row>
    <row r="74" spans="1:150" x14ac:dyDescent="0.25">
      <c r="A74" s="31">
        <f>A73+"00:15"</f>
        <v>0.51041666666666696</v>
      </c>
      <c r="B74" s="57">
        <v>75</v>
      </c>
      <c r="C74" s="57">
        <v>18</v>
      </c>
      <c r="D74" s="57">
        <v>4</v>
      </c>
      <c r="E74" s="57">
        <v>1</v>
      </c>
      <c r="F74" s="57">
        <v>13</v>
      </c>
      <c r="G74" s="57">
        <v>7</v>
      </c>
      <c r="H74" s="57">
        <v>9</v>
      </c>
      <c r="I74" s="14">
        <f t="shared" si="1124"/>
        <v>127</v>
      </c>
      <c r="J74" s="14">
        <f t="shared" si="1125"/>
        <v>131.9</v>
      </c>
      <c r="K74" s="31">
        <f>K73+"00:15"</f>
        <v>0.51041666666666696</v>
      </c>
      <c r="L74" s="57">
        <v>2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 t="shared" si="1126"/>
        <v>2</v>
      </c>
      <c r="T74" s="14">
        <f t="shared" si="1127"/>
        <v>2</v>
      </c>
      <c r="U74" s="31">
        <f>U73+"00:15"</f>
        <v>1.5104166666666703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 t="shared" si="1128"/>
        <v>0</v>
      </c>
      <c r="AD74" s="14">
        <f t="shared" si="1129"/>
        <v>0</v>
      </c>
      <c r="AE74" s="31">
        <f>AE73+"00:15"</f>
        <v>1.5104166666666703</v>
      </c>
      <c r="AF74" s="57">
        <v>4</v>
      </c>
      <c r="AG74" s="57">
        <v>1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14">
        <f t="shared" si="1130"/>
        <v>5</v>
      </c>
      <c r="AN74" s="14">
        <f t="shared" si="1131"/>
        <v>5</v>
      </c>
      <c r="AO74" s="31">
        <f>AO73+"00:15"</f>
        <v>1.5104166666666703</v>
      </c>
      <c r="AP74" s="57">
        <v>2</v>
      </c>
      <c r="AQ74" s="57">
        <v>1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 t="shared" si="1132"/>
        <v>3</v>
      </c>
      <c r="AX74" s="14">
        <f t="shared" si="1133"/>
        <v>3</v>
      </c>
      <c r="AY74" s="31">
        <f>AY73+"00:15"</f>
        <v>1.5104166666666703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 t="shared" si="1134"/>
        <v>0</v>
      </c>
      <c r="BH74" s="14">
        <f t="shared" si="1135"/>
        <v>0</v>
      </c>
      <c r="BI74" s="31">
        <f>BI73+"00:15"</f>
        <v>1.5104166666666703</v>
      </c>
      <c r="BJ74" s="57">
        <v>1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2</v>
      </c>
      <c r="BQ74" s="14">
        <f t="shared" si="1136"/>
        <v>3</v>
      </c>
      <c r="BR74" s="14">
        <f t="shared" si="1137"/>
        <v>1.4</v>
      </c>
      <c r="BS74" s="31">
        <f>BS73+"00:15"</f>
        <v>1.5104166666666703</v>
      </c>
      <c r="BT74" s="57">
        <v>60</v>
      </c>
      <c r="BU74" s="57">
        <v>19</v>
      </c>
      <c r="BV74" s="57">
        <v>8</v>
      </c>
      <c r="BW74" s="57">
        <v>1</v>
      </c>
      <c r="BX74" s="57">
        <v>9</v>
      </c>
      <c r="BY74" s="57">
        <v>6</v>
      </c>
      <c r="BZ74" s="57">
        <v>5</v>
      </c>
      <c r="CA74" s="14">
        <f t="shared" si="1138"/>
        <v>108</v>
      </c>
      <c r="CB74" s="14">
        <f t="shared" si="1139"/>
        <v>114.7</v>
      </c>
      <c r="CC74" s="31">
        <f>CC73+"00:15"</f>
        <v>1.5104166666666703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 t="shared" si="1140"/>
        <v>0</v>
      </c>
      <c r="CL74" s="14">
        <f t="shared" si="1141"/>
        <v>0</v>
      </c>
      <c r="CM74" s="31">
        <f>CM73+"00:15"</f>
        <v>1.5104166666666703</v>
      </c>
      <c r="CN74" s="57">
        <f t="shared" ref="CN74:CU116" si="1151">SUM(V74,AF74,BT74)</f>
        <v>64</v>
      </c>
      <c r="CO74" s="57">
        <f t="shared" si="860"/>
        <v>20</v>
      </c>
      <c r="CP74" s="57">
        <f t="shared" si="860"/>
        <v>8</v>
      </c>
      <c r="CQ74" s="57">
        <f t="shared" si="860"/>
        <v>1</v>
      </c>
      <c r="CR74" s="57">
        <f t="shared" si="860"/>
        <v>9</v>
      </c>
      <c r="CS74" s="57">
        <f t="shared" si="860"/>
        <v>6</v>
      </c>
      <c r="CT74" s="57">
        <f t="shared" si="860"/>
        <v>5</v>
      </c>
      <c r="CU74" s="14">
        <f t="shared" si="860"/>
        <v>113</v>
      </c>
      <c r="CV74" s="14">
        <f t="shared" si="1142"/>
        <v>119.7</v>
      </c>
      <c r="CW74" s="31">
        <f>CW73+"00:15"</f>
        <v>1.5104166666666703</v>
      </c>
      <c r="CX74" s="57">
        <f t="shared" ref="CX74:DE115" si="1152">SUM(B74,L74,V74)</f>
        <v>77</v>
      </c>
      <c r="CY74" s="57">
        <f t="shared" si="853"/>
        <v>18</v>
      </c>
      <c r="CZ74" s="57">
        <f t="shared" si="853"/>
        <v>4</v>
      </c>
      <c r="DA74" s="57">
        <f t="shared" si="853"/>
        <v>1</v>
      </c>
      <c r="DB74" s="57">
        <f t="shared" si="853"/>
        <v>13</v>
      </c>
      <c r="DC74" s="57">
        <f t="shared" si="853"/>
        <v>7</v>
      </c>
      <c r="DD74" s="57">
        <f t="shared" si="853"/>
        <v>9</v>
      </c>
      <c r="DE74" s="14">
        <f t="shared" si="853"/>
        <v>129</v>
      </c>
      <c r="DF74" s="14">
        <f t="shared" si="1143"/>
        <v>133.90000000000003</v>
      </c>
      <c r="DG74" s="31">
        <f>DG73+"00:15"</f>
        <v>1.5104166666666703</v>
      </c>
      <c r="DH74" s="57">
        <f t="shared" ref="DH74:DO115" si="1153">SUM(L74,AZ74,BJ74)</f>
        <v>3</v>
      </c>
      <c r="DI74" s="57">
        <f t="shared" si="855"/>
        <v>0</v>
      </c>
      <c r="DJ74" s="57">
        <f t="shared" si="855"/>
        <v>0</v>
      </c>
      <c r="DK74" s="57">
        <f t="shared" si="855"/>
        <v>0</v>
      </c>
      <c r="DL74" s="57">
        <f t="shared" si="855"/>
        <v>0</v>
      </c>
      <c r="DM74" s="57">
        <f t="shared" si="855"/>
        <v>0</v>
      </c>
      <c r="DN74" s="57">
        <f t="shared" si="855"/>
        <v>2</v>
      </c>
      <c r="DO74" s="14">
        <f t="shared" si="855"/>
        <v>5</v>
      </c>
      <c r="DP74" s="14">
        <f t="shared" si="1144"/>
        <v>3.4</v>
      </c>
      <c r="DQ74" s="31">
        <f>DQ73+"00:15"</f>
        <v>1.5104166666666703</v>
      </c>
      <c r="DR74" s="57">
        <f t="shared" ref="DR74:DU132" si="1154">SUM(AF74,AP74,AZ74)</f>
        <v>6</v>
      </c>
      <c r="DS74" s="57">
        <f t="shared" si="1145"/>
        <v>2</v>
      </c>
      <c r="DT74" s="57">
        <f t="shared" si="1145"/>
        <v>0</v>
      </c>
      <c r="DU74" s="57">
        <f t="shared" si="1145"/>
        <v>0</v>
      </c>
      <c r="DV74" s="57">
        <f t="shared" si="1145"/>
        <v>0</v>
      </c>
      <c r="DW74" s="57">
        <f t="shared" si="1145"/>
        <v>0</v>
      </c>
      <c r="DX74" s="57">
        <f t="shared" si="1145"/>
        <v>0</v>
      </c>
      <c r="DY74" s="14">
        <f t="shared" si="1145"/>
        <v>8</v>
      </c>
      <c r="DZ74" s="14">
        <f t="shared" si="1146"/>
        <v>8</v>
      </c>
      <c r="EA74" s="31">
        <f>EA73+"00:15"</f>
        <v>1.5104166666666703</v>
      </c>
      <c r="EB74" s="57">
        <f t="shared" ref="EB74:EE132" si="1155">SUM(B74,AP74,CD74)</f>
        <v>77</v>
      </c>
      <c r="EC74" s="57">
        <f t="shared" si="1147"/>
        <v>19</v>
      </c>
      <c r="ED74" s="57">
        <f t="shared" si="1147"/>
        <v>4</v>
      </c>
      <c r="EE74" s="57">
        <f t="shared" si="1147"/>
        <v>1</v>
      </c>
      <c r="EF74" s="57">
        <f t="shared" si="1147"/>
        <v>13</v>
      </c>
      <c r="EG74" s="57">
        <f t="shared" si="1147"/>
        <v>7</v>
      </c>
      <c r="EH74" s="57">
        <f t="shared" si="1147"/>
        <v>9</v>
      </c>
      <c r="EI74" s="14">
        <f t="shared" si="1147"/>
        <v>130</v>
      </c>
      <c r="EJ74" s="14">
        <f t="shared" si="1148"/>
        <v>134.90000000000003</v>
      </c>
      <c r="EK74" s="31">
        <f>EK73+"00:15"</f>
        <v>1.5104166666666703</v>
      </c>
      <c r="EL74" s="57">
        <f t="shared" ref="EL74:EO132" si="1156">SUM(BJ74,BT74,CD74)</f>
        <v>61</v>
      </c>
      <c r="EM74" s="57">
        <f t="shared" si="1149"/>
        <v>19</v>
      </c>
      <c r="EN74" s="57">
        <f t="shared" si="1149"/>
        <v>8</v>
      </c>
      <c r="EO74" s="57">
        <f t="shared" si="1149"/>
        <v>1</v>
      </c>
      <c r="EP74" s="57">
        <f t="shared" si="1149"/>
        <v>9</v>
      </c>
      <c r="EQ74" s="57">
        <f t="shared" si="1149"/>
        <v>6</v>
      </c>
      <c r="ER74" s="57">
        <f t="shared" si="1149"/>
        <v>7</v>
      </c>
      <c r="ES74" s="14">
        <f t="shared" si="1149"/>
        <v>111</v>
      </c>
      <c r="ET74" s="14">
        <f t="shared" si="1150"/>
        <v>116.10000000000001</v>
      </c>
    </row>
    <row r="75" spans="1:150" x14ac:dyDescent="0.25">
      <c r="A75" s="31">
        <f t="shared" ref="A75:A76" si="1157">A74+"00:15"</f>
        <v>0.52083333333333359</v>
      </c>
      <c r="B75" s="57">
        <v>74</v>
      </c>
      <c r="C75" s="57">
        <v>26</v>
      </c>
      <c r="D75" s="57">
        <v>8</v>
      </c>
      <c r="E75" s="57">
        <v>2</v>
      </c>
      <c r="F75" s="57">
        <v>12</v>
      </c>
      <c r="G75" s="57">
        <v>4</v>
      </c>
      <c r="H75" s="57">
        <v>5</v>
      </c>
      <c r="I75" s="14">
        <f t="shared" si="1124"/>
        <v>131</v>
      </c>
      <c r="J75" s="14">
        <f t="shared" si="1125"/>
        <v>143.19999999999999</v>
      </c>
      <c r="K75" s="31">
        <f t="shared" ref="K75:K76" si="1158">K74+"00:15"</f>
        <v>0.52083333333333359</v>
      </c>
      <c r="L75" s="57">
        <v>0</v>
      </c>
      <c r="M75" s="57">
        <v>1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14">
        <f t="shared" si="1126"/>
        <v>1</v>
      </c>
      <c r="T75" s="14">
        <f t="shared" si="1127"/>
        <v>1</v>
      </c>
      <c r="U75" s="31">
        <f t="shared" ref="U75:U76" si="1159">U74+"00:15"</f>
        <v>1.520833333333337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 t="shared" si="1128"/>
        <v>0</v>
      </c>
      <c r="AD75" s="14">
        <f t="shared" si="1129"/>
        <v>0</v>
      </c>
      <c r="AE75" s="31">
        <f t="shared" ref="AE75:AE76" si="1160">AE74+"00:15"</f>
        <v>1.520833333333337</v>
      </c>
      <c r="AF75" s="57">
        <v>1</v>
      </c>
      <c r="AG75" s="57">
        <v>2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14">
        <f t="shared" si="1130"/>
        <v>3</v>
      </c>
      <c r="AN75" s="14">
        <f t="shared" si="1131"/>
        <v>3</v>
      </c>
      <c r="AO75" s="31">
        <f t="shared" ref="AO75:AO76" si="1161">AO74+"00:15"</f>
        <v>1.520833333333337</v>
      </c>
      <c r="AP75" s="57">
        <v>1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 t="shared" si="1132"/>
        <v>1</v>
      </c>
      <c r="AX75" s="14">
        <f t="shared" si="1133"/>
        <v>1</v>
      </c>
      <c r="AY75" s="31">
        <f t="shared" ref="AY75:AY76" si="1162">AY74+"00:15"</f>
        <v>1.520833333333337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 t="shared" si="1134"/>
        <v>0</v>
      </c>
      <c r="BH75" s="14">
        <f t="shared" si="1135"/>
        <v>0</v>
      </c>
      <c r="BI75" s="31">
        <f t="shared" ref="BI75:BI76" si="1163">BI74+"00:15"</f>
        <v>1.520833333333337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0</v>
      </c>
      <c r="BQ75" s="14">
        <f t="shared" si="1136"/>
        <v>0</v>
      </c>
      <c r="BR75" s="14">
        <f t="shared" si="1137"/>
        <v>0</v>
      </c>
      <c r="BS75" s="31">
        <f t="shared" ref="BS75:BS76" si="1164">BS74+"00:15"</f>
        <v>1.520833333333337</v>
      </c>
      <c r="BT75" s="57">
        <v>75</v>
      </c>
      <c r="BU75" s="57">
        <v>16</v>
      </c>
      <c r="BV75" s="57">
        <v>8</v>
      </c>
      <c r="BW75" s="57">
        <v>0</v>
      </c>
      <c r="BX75" s="57">
        <v>14</v>
      </c>
      <c r="BY75" s="57">
        <v>11</v>
      </c>
      <c r="BZ75" s="57">
        <v>6</v>
      </c>
      <c r="CA75" s="14">
        <f t="shared" si="1138"/>
        <v>130</v>
      </c>
      <c r="CB75" s="14">
        <f t="shared" si="1139"/>
        <v>136.6</v>
      </c>
      <c r="CC75" s="31">
        <f t="shared" ref="CC75:CC76" si="1165">CC74+"00:15"</f>
        <v>1.520833333333337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 t="shared" si="1140"/>
        <v>0</v>
      </c>
      <c r="CL75" s="14">
        <f t="shared" si="1141"/>
        <v>0</v>
      </c>
      <c r="CM75" s="31">
        <f t="shared" ref="CM75:CM76" si="1166">CM74+"00:15"</f>
        <v>1.520833333333337</v>
      </c>
      <c r="CN75" s="57">
        <f t="shared" si="1151"/>
        <v>76</v>
      </c>
      <c r="CO75" s="57">
        <f t="shared" si="860"/>
        <v>18</v>
      </c>
      <c r="CP75" s="57">
        <f t="shared" si="860"/>
        <v>8</v>
      </c>
      <c r="CQ75" s="57">
        <f t="shared" si="860"/>
        <v>0</v>
      </c>
      <c r="CR75" s="57">
        <f t="shared" si="860"/>
        <v>14</v>
      </c>
      <c r="CS75" s="57">
        <f t="shared" si="860"/>
        <v>11</v>
      </c>
      <c r="CT75" s="57">
        <f t="shared" si="860"/>
        <v>6</v>
      </c>
      <c r="CU75" s="14">
        <f t="shared" si="860"/>
        <v>133</v>
      </c>
      <c r="CV75" s="14">
        <f t="shared" si="1142"/>
        <v>139.6</v>
      </c>
      <c r="CW75" s="31">
        <f t="shared" ref="CW75:CW76" si="1167">CW74+"00:15"</f>
        <v>1.520833333333337</v>
      </c>
      <c r="CX75" s="57">
        <f t="shared" si="1152"/>
        <v>74</v>
      </c>
      <c r="CY75" s="57">
        <f t="shared" si="853"/>
        <v>27</v>
      </c>
      <c r="CZ75" s="57">
        <f t="shared" si="853"/>
        <v>8</v>
      </c>
      <c r="DA75" s="57">
        <f t="shared" si="853"/>
        <v>2</v>
      </c>
      <c r="DB75" s="57">
        <f t="shared" si="853"/>
        <v>12</v>
      </c>
      <c r="DC75" s="57">
        <f t="shared" si="853"/>
        <v>4</v>
      </c>
      <c r="DD75" s="57">
        <f t="shared" si="853"/>
        <v>5</v>
      </c>
      <c r="DE75" s="14">
        <f t="shared" si="853"/>
        <v>132</v>
      </c>
      <c r="DF75" s="14">
        <f t="shared" si="1143"/>
        <v>144.19999999999999</v>
      </c>
      <c r="DG75" s="31">
        <f t="shared" ref="DG75:DG76" si="1168">DG74+"00:15"</f>
        <v>1.520833333333337</v>
      </c>
      <c r="DH75" s="57">
        <f t="shared" si="1153"/>
        <v>0</v>
      </c>
      <c r="DI75" s="57">
        <f t="shared" si="855"/>
        <v>1</v>
      </c>
      <c r="DJ75" s="57">
        <f t="shared" si="855"/>
        <v>0</v>
      </c>
      <c r="DK75" s="57">
        <f t="shared" si="855"/>
        <v>0</v>
      </c>
      <c r="DL75" s="57">
        <f t="shared" si="855"/>
        <v>0</v>
      </c>
      <c r="DM75" s="57">
        <f t="shared" si="855"/>
        <v>0</v>
      </c>
      <c r="DN75" s="57">
        <f t="shared" si="855"/>
        <v>0</v>
      </c>
      <c r="DO75" s="14">
        <f t="shared" si="855"/>
        <v>1</v>
      </c>
      <c r="DP75" s="14">
        <f t="shared" si="1144"/>
        <v>1</v>
      </c>
      <c r="DQ75" s="31">
        <f t="shared" ref="DQ75:DQ76" si="1169">DQ74+"00:15"</f>
        <v>1.520833333333337</v>
      </c>
      <c r="DR75" s="57">
        <f t="shared" si="1154"/>
        <v>2</v>
      </c>
      <c r="DS75" s="57">
        <f t="shared" si="1145"/>
        <v>2</v>
      </c>
      <c r="DT75" s="57">
        <f t="shared" si="1145"/>
        <v>0</v>
      </c>
      <c r="DU75" s="57">
        <f t="shared" si="1145"/>
        <v>0</v>
      </c>
      <c r="DV75" s="57">
        <f t="shared" si="1145"/>
        <v>0</v>
      </c>
      <c r="DW75" s="57">
        <f t="shared" si="1145"/>
        <v>0</v>
      </c>
      <c r="DX75" s="57">
        <f t="shared" si="1145"/>
        <v>0</v>
      </c>
      <c r="DY75" s="14">
        <f t="shared" si="1145"/>
        <v>4</v>
      </c>
      <c r="DZ75" s="14">
        <f t="shared" si="1146"/>
        <v>4</v>
      </c>
      <c r="EA75" s="31">
        <f t="shared" ref="EA75:EA76" si="1170">EA74+"00:15"</f>
        <v>1.520833333333337</v>
      </c>
      <c r="EB75" s="57">
        <f t="shared" si="1155"/>
        <v>75</v>
      </c>
      <c r="EC75" s="57">
        <f t="shared" si="1147"/>
        <v>26</v>
      </c>
      <c r="ED75" s="57">
        <f t="shared" si="1147"/>
        <v>8</v>
      </c>
      <c r="EE75" s="57">
        <f t="shared" si="1147"/>
        <v>2</v>
      </c>
      <c r="EF75" s="57">
        <f t="shared" si="1147"/>
        <v>12</v>
      </c>
      <c r="EG75" s="57">
        <f t="shared" si="1147"/>
        <v>4</v>
      </c>
      <c r="EH75" s="57">
        <f t="shared" si="1147"/>
        <v>5</v>
      </c>
      <c r="EI75" s="14">
        <f t="shared" si="1147"/>
        <v>132</v>
      </c>
      <c r="EJ75" s="14">
        <f t="shared" si="1148"/>
        <v>144.19999999999999</v>
      </c>
      <c r="EK75" s="31">
        <f t="shared" ref="EK75:EK76" si="1171">EK74+"00:15"</f>
        <v>1.520833333333337</v>
      </c>
      <c r="EL75" s="57">
        <f t="shared" si="1156"/>
        <v>75</v>
      </c>
      <c r="EM75" s="57">
        <f t="shared" si="1149"/>
        <v>16</v>
      </c>
      <c r="EN75" s="57">
        <f t="shared" si="1149"/>
        <v>8</v>
      </c>
      <c r="EO75" s="57">
        <f t="shared" si="1149"/>
        <v>0</v>
      </c>
      <c r="EP75" s="57">
        <f t="shared" si="1149"/>
        <v>14</v>
      </c>
      <c r="EQ75" s="57">
        <f t="shared" si="1149"/>
        <v>11</v>
      </c>
      <c r="ER75" s="57">
        <f t="shared" si="1149"/>
        <v>6</v>
      </c>
      <c r="ES75" s="14">
        <f t="shared" si="1149"/>
        <v>130</v>
      </c>
      <c r="ET75" s="14">
        <f t="shared" si="1150"/>
        <v>136.6</v>
      </c>
    </row>
    <row r="76" spans="1:150" ht="13" thickBot="1" x14ac:dyDescent="0.3">
      <c r="A76" s="31">
        <f t="shared" si="1157"/>
        <v>0.53125000000000022</v>
      </c>
      <c r="B76" s="57">
        <v>56</v>
      </c>
      <c r="C76" s="57">
        <v>14</v>
      </c>
      <c r="D76" s="57">
        <v>10</v>
      </c>
      <c r="E76" s="57">
        <v>1</v>
      </c>
      <c r="F76" s="57">
        <v>7</v>
      </c>
      <c r="G76" s="57">
        <v>9</v>
      </c>
      <c r="H76" s="57">
        <v>3</v>
      </c>
      <c r="I76" s="14">
        <f t="shared" si="1124"/>
        <v>100</v>
      </c>
      <c r="J76" s="14">
        <f t="shared" si="1125"/>
        <v>105.49999999999999</v>
      </c>
      <c r="K76" s="31">
        <f t="shared" si="1158"/>
        <v>0.53125000000000022</v>
      </c>
      <c r="L76" s="57">
        <v>1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14">
        <f t="shared" si="1126"/>
        <v>1</v>
      </c>
      <c r="T76" s="14">
        <f t="shared" si="1127"/>
        <v>1</v>
      </c>
      <c r="U76" s="31">
        <f t="shared" si="1159"/>
        <v>1.5312500000000038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 t="shared" si="1128"/>
        <v>0</v>
      </c>
      <c r="AD76" s="14">
        <f t="shared" si="1129"/>
        <v>0</v>
      </c>
      <c r="AE76" s="31">
        <f t="shared" si="1160"/>
        <v>1.5312500000000038</v>
      </c>
      <c r="AF76" s="57">
        <v>2</v>
      </c>
      <c r="AG76" s="57">
        <v>1</v>
      </c>
      <c r="AH76" s="57">
        <v>1</v>
      </c>
      <c r="AI76" s="57">
        <v>0</v>
      </c>
      <c r="AJ76" s="57">
        <v>0</v>
      </c>
      <c r="AK76" s="57">
        <v>0</v>
      </c>
      <c r="AL76" s="57">
        <v>0</v>
      </c>
      <c r="AM76" s="14">
        <f t="shared" si="1130"/>
        <v>4</v>
      </c>
      <c r="AN76" s="14">
        <f t="shared" si="1131"/>
        <v>4.5</v>
      </c>
      <c r="AO76" s="31">
        <f t="shared" si="1161"/>
        <v>1.5312500000000038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1</v>
      </c>
      <c r="AW76" s="14">
        <f t="shared" si="1132"/>
        <v>1</v>
      </c>
      <c r="AX76" s="14">
        <f t="shared" si="1133"/>
        <v>0.2</v>
      </c>
      <c r="AY76" s="31">
        <f t="shared" si="1162"/>
        <v>1.5312500000000038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 t="shared" si="1134"/>
        <v>0</v>
      </c>
      <c r="BH76" s="14">
        <f t="shared" si="1135"/>
        <v>0</v>
      </c>
      <c r="BI76" s="31">
        <f t="shared" si="1163"/>
        <v>1.5312500000000038</v>
      </c>
      <c r="BJ76" s="57">
        <v>2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14">
        <f t="shared" si="1136"/>
        <v>2</v>
      </c>
      <c r="BR76" s="14">
        <f t="shared" si="1137"/>
        <v>2</v>
      </c>
      <c r="BS76" s="31">
        <f t="shared" si="1164"/>
        <v>1.5312500000000038</v>
      </c>
      <c r="BT76" s="57">
        <v>67</v>
      </c>
      <c r="BU76" s="57">
        <v>10</v>
      </c>
      <c r="BV76" s="57">
        <v>9</v>
      </c>
      <c r="BW76" s="57">
        <v>0</v>
      </c>
      <c r="BX76" s="57">
        <v>13</v>
      </c>
      <c r="BY76" s="57">
        <v>13</v>
      </c>
      <c r="BZ76" s="57">
        <v>6</v>
      </c>
      <c r="CA76" s="14">
        <f t="shared" si="1138"/>
        <v>118</v>
      </c>
      <c r="CB76" s="14">
        <f t="shared" si="1139"/>
        <v>122.9</v>
      </c>
      <c r="CC76" s="31">
        <f t="shared" si="1165"/>
        <v>1.5312500000000038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 t="shared" si="1140"/>
        <v>0</v>
      </c>
      <c r="CL76" s="14">
        <f t="shared" si="1141"/>
        <v>0</v>
      </c>
      <c r="CM76" s="31">
        <f t="shared" si="1166"/>
        <v>1.5312500000000038</v>
      </c>
      <c r="CN76" s="57">
        <f t="shared" si="1151"/>
        <v>69</v>
      </c>
      <c r="CO76" s="57">
        <f t="shared" si="860"/>
        <v>11</v>
      </c>
      <c r="CP76" s="57">
        <f t="shared" si="860"/>
        <v>10</v>
      </c>
      <c r="CQ76" s="57">
        <f t="shared" si="860"/>
        <v>0</v>
      </c>
      <c r="CR76" s="57">
        <f t="shared" si="860"/>
        <v>13</v>
      </c>
      <c r="CS76" s="57">
        <f t="shared" si="860"/>
        <v>13</v>
      </c>
      <c r="CT76" s="57">
        <f t="shared" si="860"/>
        <v>6</v>
      </c>
      <c r="CU76" s="14">
        <f t="shared" si="860"/>
        <v>122</v>
      </c>
      <c r="CV76" s="14">
        <f t="shared" si="1142"/>
        <v>127.4</v>
      </c>
      <c r="CW76" s="31">
        <f t="shared" si="1167"/>
        <v>1.5312500000000038</v>
      </c>
      <c r="CX76" s="57">
        <f t="shared" si="1152"/>
        <v>57</v>
      </c>
      <c r="CY76" s="57">
        <f t="shared" si="853"/>
        <v>14</v>
      </c>
      <c r="CZ76" s="57">
        <f t="shared" si="853"/>
        <v>10</v>
      </c>
      <c r="DA76" s="57">
        <f t="shared" si="853"/>
        <v>1</v>
      </c>
      <c r="DB76" s="57">
        <f t="shared" si="853"/>
        <v>7</v>
      </c>
      <c r="DC76" s="57">
        <f t="shared" si="853"/>
        <v>9</v>
      </c>
      <c r="DD76" s="57">
        <f t="shared" si="853"/>
        <v>3</v>
      </c>
      <c r="DE76" s="14">
        <f t="shared" si="853"/>
        <v>101</v>
      </c>
      <c r="DF76" s="14">
        <f t="shared" si="1143"/>
        <v>106.49999999999999</v>
      </c>
      <c r="DG76" s="31">
        <f t="shared" si="1168"/>
        <v>1.5312500000000038</v>
      </c>
      <c r="DH76" s="57">
        <f t="shared" si="1153"/>
        <v>3</v>
      </c>
      <c r="DI76" s="57">
        <f t="shared" si="855"/>
        <v>0</v>
      </c>
      <c r="DJ76" s="57">
        <f t="shared" si="855"/>
        <v>0</v>
      </c>
      <c r="DK76" s="57">
        <f t="shared" si="855"/>
        <v>0</v>
      </c>
      <c r="DL76" s="57">
        <f t="shared" si="855"/>
        <v>0</v>
      </c>
      <c r="DM76" s="57">
        <f t="shared" si="855"/>
        <v>0</v>
      </c>
      <c r="DN76" s="57">
        <f t="shared" si="855"/>
        <v>0</v>
      </c>
      <c r="DO76" s="14">
        <f t="shared" si="855"/>
        <v>3</v>
      </c>
      <c r="DP76" s="14">
        <f t="shared" si="1144"/>
        <v>3</v>
      </c>
      <c r="DQ76" s="31">
        <f t="shared" si="1169"/>
        <v>1.5312500000000038</v>
      </c>
      <c r="DR76" s="57">
        <f t="shared" si="1154"/>
        <v>2</v>
      </c>
      <c r="DS76" s="57">
        <f t="shared" si="1145"/>
        <v>1</v>
      </c>
      <c r="DT76" s="57">
        <f t="shared" si="1145"/>
        <v>1</v>
      </c>
      <c r="DU76" s="57">
        <f t="shared" si="1145"/>
        <v>0</v>
      </c>
      <c r="DV76" s="57">
        <f t="shared" si="1145"/>
        <v>0</v>
      </c>
      <c r="DW76" s="57">
        <f t="shared" si="1145"/>
        <v>0</v>
      </c>
      <c r="DX76" s="57">
        <f t="shared" si="1145"/>
        <v>1</v>
      </c>
      <c r="DY76" s="14">
        <f t="shared" si="1145"/>
        <v>5</v>
      </c>
      <c r="DZ76" s="14">
        <f t="shared" si="1146"/>
        <v>4.7</v>
      </c>
      <c r="EA76" s="31">
        <f t="shared" si="1170"/>
        <v>1.5312500000000038</v>
      </c>
      <c r="EB76" s="57">
        <f t="shared" si="1155"/>
        <v>56</v>
      </c>
      <c r="EC76" s="57">
        <f t="shared" si="1147"/>
        <v>14</v>
      </c>
      <c r="ED76" s="57">
        <f t="shared" si="1147"/>
        <v>10</v>
      </c>
      <c r="EE76" s="57">
        <f t="shared" si="1147"/>
        <v>1</v>
      </c>
      <c r="EF76" s="57">
        <f t="shared" si="1147"/>
        <v>7</v>
      </c>
      <c r="EG76" s="57">
        <f t="shared" si="1147"/>
        <v>9</v>
      </c>
      <c r="EH76" s="57">
        <f t="shared" si="1147"/>
        <v>4</v>
      </c>
      <c r="EI76" s="14">
        <f t="shared" si="1147"/>
        <v>101</v>
      </c>
      <c r="EJ76" s="14">
        <f t="shared" si="1148"/>
        <v>105.69999999999999</v>
      </c>
      <c r="EK76" s="31">
        <f t="shared" si="1171"/>
        <v>1.5312500000000038</v>
      </c>
      <c r="EL76" s="57">
        <f t="shared" si="1156"/>
        <v>69</v>
      </c>
      <c r="EM76" s="57">
        <f t="shared" si="1149"/>
        <v>10</v>
      </c>
      <c r="EN76" s="57">
        <f t="shared" si="1149"/>
        <v>9</v>
      </c>
      <c r="EO76" s="57">
        <f t="shared" si="1149"/>
        <v>0</v>
      </c>
      <c r="EP76" s="57">
        <f t="shared" si="1149"/>
        <v>13</v>
      </c>
      <c r="EQ76" s="57">
        <f t="shared" si="1149"/>
        <v>13</v>
      </c>
      <c r="ER76" s="57">
        <f t="shared" si="1149"/>
        <v>6</v>
      </c>
      <c r="ES76" s="14">
        <f t="shared" si="1149"/>
        <v>120</v>
      </c>
      <c r="ET76" s="14">
        <f t="shared" si="1150"/>
        <v>124.9</v>
      </c>
    </row>
    <row r="77" spans="1:150" ht="13.5" thickTop="1" thickBot="1" x14ac:dyDescent="0.3">
      <c r="A77" s="32" t="s">
        <v>5</v>
      </c>
      <c r="B77" s="2">
        <f>SUM(B73:B76)</f>
        <v>270</v>
      </c>
      <c r="C77" s="2">
        <f t="shared" ref="C77" si="1172">SUM(C73:C76)</f>
        <v>81</v>
      </c>
      <c r="D77" s="2">
        <f t="shared" ref="D77" si="1173">SUM(D73:D76)</f>
        <v>29</v>
      </c>
      <c r="E77" s="2">
        <f t="shared" ref="E77" si="1174">SUM(E73:E76)</f>
        <v>5</v>
      </c>
      <c r="F77" s="2">
        <f t="shared" ref="F77" si="1175">SUM(F73:F76)</f>
        <v>42</v>
      </c>
      <c r="G77" s="2">
        <f t="shared" ref="G77" si="1176">SUM(G73:G76)</f>
        <v>29</v>
      </c>
      <c r="H77" s="2">
        <f t="shared" ref="H77" si="1177">SUM(H73:H76)</f>
        <v>17</v>
      </c>
      <c r="I77" s="15">
        <f t="shared" ref="I77" si="1178">SUM(I73:I76)</f>
        <v>473</v>
      </c>
      <c r="J77" s="33">
        <f>B77+C77+D77*1.5+E77*2.3+F77*2+G77*0.4+H77*0.2</f>
        <v>505</v>
      </c>
      <c r="K77" s="32" t="s">
        <v>5</v>
      </c>
      <c r="L77" s="2">
        <f>SUM(L73:L76)</f>
        <v>4</v>
      </c>
      <c r="M77" s="2">
        <f t="shared" ref="M77" si="1179">SUM(M73:M76)</f>
        <v>1</v>
      </c>
      <c r="N77" s="2">
        <f t="shared" ref="N77" si="1180">SUM(N73:N76)</f>
        <v>0</v>
      </c>
      <c r="O77" s="2">
        <f t="shared" ref="O77" si="1181">SUM(O73:O76)</f>
        <v>0</v>
      </c>
      <c r="P77" s="2">
        <f t="shared" ref="P77" si="1182">SUM(P73:P76)</f>
        <v>0</v>
      </c>
      <c r="Q77" s="2">
        <f t="shared" ref="Q77" si="1183">SUM(Q73:Q76)</f>
        <v>0</v>
      </c>
      <c r="R77" s="2">
        <f t="shared" ref="R77:S77" si="1184">SUM(R73:R76)</f>
        <v>1</v>
      </c>
      <c r="S77" s="15">
        <f t="shared" si="1184"/>
        <v>6</v>
      </c>
      <c r="T77" s="33">
        <f>L77+M77+N77*1.5+O77*2.3+P77*2+Q77*0.4+R77*0.2</f>
        <v>5.2</v>
      </c>
      <c r="U77" s="32" t="s">
        <v>5</v>
      </c>
      <c r="V77" s="2">
        <f>SUM(V73:V76)</f>
        <v>0</v>
      </c>
      <c r="W77" s="2">
        <f t="shared" ref="W77" si="1185">SUM(W73:W76)</f>
        <v>0</v>
      </c>
      <c r="X77" s="2">
        <f t="shared" ref="X77" si="1186">SUM(X73:X76)</f>
        <v>0</v>
      </c>
      <c r="Y77" s="2">
        <f t="shared" ref="Y77" si="1187">SUM(Y73:Y76)</f>
        <v>0</v>
      </c>
      <c r="Z77" s="2">
        <f t="shared" ref="Z77" si="1188">SUM(Z73:Z76)</f>
        <v>0</v>
      </c>
      <c r="AA77" s="2">
        <f t="shared" ref="AA77" si="1189">SUM(AA73:AA76)</f>
        <v>0</v>
      </c>
      <c r="AB77" s="2">
        <f t="shared" ref="AB77" si="1190">SUM(AB73:AB76)</f>
        <v>0</v>
      </c>
      <c r="AC77" s="15">
        <f t="shared" ref="AC77" si="1191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9</v>
      </c>
      <c r="AG77" s="2">
        <f t="shared" ref="AG77" si="1192">SUM(AG73:AG76)</f>
        <v>6</v>
      </c>
      <c r="AH77" s="2">
        <f t="shared" ref="AH77" si="1193">SUM(AH73:AH76)</f>
        <v>2</v>
      </c>
      <c r="AI77" s="2">
        <f t="shared" ref="AI77" si="1194">SUM(AI73:AI76)</f>
        <v>0</v>
      </c>
      <c r="AJ77" s="2">
        <f t="shared" ref="AJ77" si="1195">SUM(AJ73:AJ76)</f>
        <v>0</v>
      </c>
      <c r="AK77" s="2">
        <f t="shared" ref="AK77" si="1196">SUM(AK73:AK76)</f>
        <v>0</v>
      </c>
      <c r="AL77" s="2">
        <f t="shared" ref="AL77" si="1197">SUM(AL73:AL76)</f>
        <v>0</v>
      </c>
      <c r="AM77" s="15">
        <f t="shared" ref="AM77" si="1198">SUM(AM73:AM76)</f>
        <v>17</v>
      </c>
      <c r="AN77" s="33">
        <f>AF77+AG77+AH77*1.5+AI77*2.3+AJ77*2+AK77*0.4+AL77*0.2</f>
        <v>18</v>
      </c>
      <c r="AO77" s="32" t="s">
        <v>5</v>
      </c>
      <c r="AP77" s="2">
        <f>SUM(AP73:AP76)</f>
        <v>4</v>
      </c>
      <c r="AQ77" s="2">
        <f t="shared" ref="AQ77" si="1199">SUM(AQ73:AQ76)</f>
        <v>2</v>
      </c>
      <c r="AR77" s="2">
        <f t="shared" ref="AR77" si="1200">SUM(AR73:AR76)</f>
        <v>0</v>
      </c>
      <c r="AS77" s="2">
        <f t="shared" ref="AS77" si="1201">SUM(AS73:AS76)</f>
        <v>0</v>
      </c>
      <c r="AT77" s="2">
        <f t="shared" ref="AT77" si="1202">SUM(AT73:AT76)</f>
        <v>0</v>
      </c>
      <c r="AU77" s="2">
        <f t="shared" ref="AU77" si="1203">SUM(AU73:AU76)</f>
        <v>0</v>
      </c>
      <c r="AV77" s="2">
        <f t="shared" ref="AV77" si="1204">SUM(AV73:AV76)</f>
        <v>2</v>
      </c>
      <c r="AW77" s="15">
        <f t="shared" ref="AW77" si="1205">SUM(AW73:AW76)</f>
        <v>8</v>
      </c>
      <c r="AX77" s="33">
        <f>AP77+AQ77+AR77*1.5+AS77*2.3+AT77*2+AU77*0.4+AV77*0.2</f>
        <v>6.4</v>
      </c>
      <c r="AY77" s="32" t="s">
        <v>5</v>
      </c>
      <c r="AZ77" s="2">
        <f>SUM(AZ73:AZ76)</f>
        <v>0</v>
      </c>
      <c r="BA77" s="2">
        <f t="shared" ref="BA77" si="1206">SUM(BA73:BA76)</f>
        <v>0</v>
      </c>
      <c r="BB77" s="2">
        <f t="shared" ref="BB77" si="1207">SUM(BB73:BB76)</f>
        <v>0</v>
      </c>
      <c r="BC77" s="2">
        <f t="shared" ref="BC77" si="1208">SUM(BC73:BC76)</f>
        <v>0</v>
      </c>
      <c r="BD77" s="2">
        <f t="shared" ref="BD77" si="1209">SUM(BD73:BD76)</f>
        <v>0</v>
      </c>
      <c r="BE77" s="2">
        <f t="shared" ref="BE77" si="1210">SUM(BE73:BE76)</f>
        <v>0</v>
      </c>
      <c r="BF77" s="2">
        <f t="shared" ref="BF77" si="1211">SUM(BF73:BF76)</f>
        <v>0</v>
      </c>
      <c r="BG77" s="15">
        <f t="shared" ref="BG77" si="1212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3</v>
      </c>
      <c r="BK77" s="2">
        <f t="shared" ref="BK77" si="1213">SUM(BK73:BK76)</f>
        <v>0</v>
      </c>
      <c r="BL77" s="2">
        <f t="shared" ref="BL77" si="1214">SUM(BL73:BL76)</f>
        <v>0</v>
      </c>
      <c r="BM77" s="2">
        <f t="shared" ref="BM77" si="1215">SUM(BM73:BM76)</f>
        <v>0</v>
      </c>
      <c r="BN77" s="2">
        <f t="shared" ref="BN77" si="1216">SUM(BN73:BN76)</f>
        <v>0</v>
      </c>
      <c r="BO77" s="2">
        <f t="shared" ref="BO77" si="1217">SUM(BO73:BO76)</f>
        <v>0</v>
      </c>
      <c r="BP77" s="2">
        <f t="shared" ref="BP77" si="1218">SUM(BP73:BP76)</f>
        <v>2</v>
      </c>
      <c r="BQ77" s="15">
        <f t="shared" ref="BQ77" si="1219">SUM(BQ73:BQ76)</f>
        <v>5</v>
      </c>
      <c r="BR77" s="33">
        <f>BJ77+BK77+BL77*1.5+BM77*2.3+BN77*2+BO77*0.4+BP77*0.2</f>
        <v>3.4</v>
      </c>
      <c r="BS77" s="32" t="s">
        <v>5</v>
      </c>
      <c r="BT77" s="2">
        <f>SUM(BT73:BT76)</f>
        <v>255</v>
      </c>
      <c r="BU77" s="2">
        <f t="shared" ref="BU77" si="1220">SUM(BU73:BU76)</f>
        <v>63</v>
      </c>
      <c r="BV77" s="2">
        <f t="shared" ref="BV77" si="1221">SUM(BV73:BV76)</f>
        <v>32</v>
      </c>
      <c r="BW77" s="2">
        <f t="shared" ref="BW77" si="1222">SUM(BW73:BW76)</f>
        <v>1</v>
      </c>
      <c r="BX77" s="2">
        <f t="shared" ref="BX77" si="1223">SUM(BX73:BX76)</f>
        <v>49</v>
      </c>
      <c r="BY77" s="2">
        <f t="shared" ref="BY77" si="1224">SUM(BY73:BY76)</f>
        <v>36</v>
      </c>
      <c r="BZ77" s="2">
        <f t="shared" ref="BZ77" si="1225">SUM(BZ73:BZ76)</f>
        <v>22</v>
      </c>
      <c r="CA77" s="15">
        <f t="shared" ref="CA77" si="1226">SUM(CA73:CA76)</f>
        <v>458</v>
      </c>
      <c r="CB77" s="33">
        <f>BT77+BU77+BV77*1.5+BW77*2.3+BX77*2+BY77*0.4+BZ77*0.2</f>
        <v>485.09999999999997</v>
      </c>
      <c r="CC77" s="32" t="s">
        <v>5</v>
      </c>
      <c r="CD77" s="2">
        <f>SUM(CD73:CD76)</f>
        <v>0</v>
      </c>
      <c r="CE77" s="2">
        <f t="shared" ref="CE77" si="1227">SUM(CE73:CE76)</f>
        <v>0</v>
      </c>
      <c r="CF77" s="2">
        <f t="shared" ref="CF77" si="1228">SUM(CF73:CF76)</f>
        <v>0</v>
      </c>
      <c r="CG77" s="2">
        <f t="shared" ref="CG77" si="1229">SUM(CG73:CG76)</f>
        <v>0</v>
      </c>
      <c r="CH77" s="2">
        <f t="shared" ref="CH77" si="1230">SUM(CH73:CH76)</f>
        <v>0</v>
      </c>
      <c r="CI77" s="2">
        <f t="shared" ref="CI77" si="1231">SUM(CI73:CI76)</f>
        <v>0</v>
      </c>
      <c r="CJ77" s="2">
        <f t="shared" ref="CJ77" si="1232">SUM(CJ73:CJ76)</f>
        <v>0</v>
      </c>
      <c r="CK77" s="15">
        <f t="shared" ref="CK77" si="1233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51"/>
        <v>264</v>
      </c>
      <c r="CO77" s="2">
        <f t="shared" si="860"/>
        <v>69</v>
      </c>
      <c r="CP77" s="2">
        <f t="shared" si="860"/>
        <v>34</v>
      </c>
      <c r="CQ77" s="2">
        <f t="shared" si="860"/>
        <v>1</v>
      </c>
      <c r="CR77" s="2">
        <f t="shared" si="860"/>
        <v>49</v>
      </c>
      <c r="CS77" s="2">
        <f t="shared" si="860"/>
        <v>36</v>
      </c>
      <c r="CT77" s="2">
        <f t="shared" si="860"/>
        <v>22</v>
      </c>
      <c r="CU77" s="15">
        <f t="shared" si="860"/>
        <v>475</v>
      </c>
      <c r="CV77" s="33">
        <f>CN77+CO77+CP77*1.5+CQ77*2.3+CR77*2+CS77*0.4+CT77*0.2</f>
        <v>503.09999999999997</v>
      </c>
      <c r="CW77" s="32" t="s">
        <v>5</v>
      </c>
      <c r="CX77" s="2">
        <f t="shared" si="1152"/>
        <v>274</v>
      </c>
      <c r="CY77" s="2">
        <f t="shared" si="853"/>
        <v>82</v>
      </c>
      <c r="CZ77" s="2">
        <f t="shared" si="853"/>
        <v>29</v>
      </c>
      <c r="DA77" s="2">
        <f t="shared" si="853"/>
        <v>5</v>
      </c>
      <c r="DB77" s="2">
        <f t="shared" si="853"/>
        <v>42</v>
      </c>
      <c r="DC77" s="2">
        <f t="shared" si="853"/>
        <v>29</v>
      </c>
      <c r="DD77" s="2">
        <f t="shared" si="853"/>
        <v>18</v>
      </c>
      <c r="DE77" s="15">
        <f t="shared" si="853"/>
        <v>479</v>
      </c>
      <c r="DF77" s="33">
        <f>CX77+CY77+CZ77*1.5+DA77*2.3+DB77*2+DC77*0.4+DD77*0.2</f>
        <v>510.20000000000005</v>
      </c>
      <c r="DG77" s="32" t="s">
        <v>5</v>
      </c>
      <c r="DH77" s="2">
        <f t="shared" si="1153"/>
        <v>7</v>
      </c>
      <c r="DI77" s="2">
        <f t="shared" si="855"/>
        <v>1</v>
      </c>
      <c r="DJ77" s="2">
        <f t="shared" si="855"/>
        <v>0</v>
      </c>
      <c r="DK77" s="2">
        <f t="shared" si="855"/>
        <v>0</v>
      </c>
      <c r="DL77" s="2">
        <f t="shared" si="855"/>
        <v>0</v>
      </c>
      <c r="DM77" s="2">
        <f t="shared" si="855"/>
        <v>0</v>
      </c>
      <c r="DN77" s="2">
        <f t="shared" si="855"/>
        <v>3</v>
      </c>
      <c r="DO77" s="15">
        <f t="shared" si="855"/>
        <v>11</v>
      </c>
      <c r="DP77" s="33">
        <f>DH77+DI77+DJ77*1.5+DK77*2.3+DL77*2+DM77*0.4+DN77*0.2</f>
        <v>8.6</v>
      </c>
      <c r="DQ77" s="32" t="s">
        <v>5</v>
      </c>
      <c r="DR77" s="2">
        <f t="shared" si="1154"/>
        <v>13</v>
      </c>
      <c r="DS77" s="2">
        <f t="shared" si="1145"/>
        <v>8</v>
      </c>
      <c r="DT77" s="2">
        <f t="shared" si="1145"/>
        <v>2</v>
      </c>
      <c r="DU77" s="2">
        <f t="shared" si="1145"/>
        <v>0</v>
      </c>
      <c r="DV77" s="2">
        <f t="shared" si="1145"/>
        <v>0</v>
      </c>
      <c r="DW77" s="2">
        <f t="shared" si="1145"/>
        <v>0</v>
      </c>
      <c r="DX77" s="2">
        <f t="shared" si="1145"/>
        <v>2</v>
      </c>
      <c r="DY77" s="15">
        <f t="shared" si="1145"/>
        <v>25</v>
      </c>
      <c r="DZ77" s="33">
        <f>DR77+DS77+DT77*1.5+DU77*2.3+DV77*2+DW77*0.4+DX77*0.2</f>
        <v>24.4</v>
      </c>
      <c r="EA77" s="32" t="s">
        <v>5</v>
      </c>
      <c r="EB77" s="2">
        <f t="shared" si="1155"/>
        <v>274</v>
      </c>
      <c r="EC77" s="2">
        <f t="shared" si="1147"/>
        <v>83</v>
      </c>
      <c r="ED77" s="2">
        <f t="shared" si="1147"/>
        <v>29</v>
      </c>
      <c r="EE77" s="2">
        <f t="shared" si="1147"/>
        <v>5</v>
      </c>
      <c r="EF77" s="2">
        <f t="shared" si="1147"/>
        <v>42</v>
      </c>
      <c r="EG77" s="2">
        <f t="shared" si="1147"/>
        <v>29</v>
      </c>
      <c r="EH77" s="2">
        <f t="shared" si="1147"/>
        <v>19</v>
      </c>
      <c r="EI77" s="15">
        <f t="shared" si="1147"/>
        <v>481</v>
      </c>
      <c r="EJ77" s="33">
        <f>EB77+EC77+ED77*1.5+EE77*2.3+EF77*2+EG77*0.4+EH77*0.2</f>
        <v>511.40000000000003</v>
      </c>
      <c r="EK77" s="32" t="s">
        <v>5</v>
      </c>
      <c r="EL77" s="2">
        <f t="shared" si="1156"/>
        <v>258</v>
      </c>
      <c r="EM77" s="2">
        <f t="shared" si="1149"/>
        <v>63</v>
      </c>
      <c r="EN77" s="2">
        <f t="shared" si="1149"/>
        <v>32</v>
      </c>
      <c r="EO77" s="2">
        <f t="shared" si="1149"/>
        <v>1</v>
      </c>
      <c r="EP77" s="2">
        <f t="shared" si="1149"/>
        <v>49</v>
      </c>
      <c r="EQ77" s="2">
        <f t="shared" si="1149"/>
        <v>36</v>
      </c>
      <c r="ER77" s="2">
        <f t="shared" si="1149"/>
        <v>24</v>
      </c>
      <c r="ES77" s="15">
        <f t="shared" si="1149"/>
        <v>463</v>
      </c>
      <c r="ET77" s="33">
        <f>EL77+EM77+EN77*1.5+EO77*2.3+EP77*2+EQ77*0.4+ER77*0.2</f>
        <v>488.5</v>
      </c>
    </row>
    <row r="78" spans="1:150" ht="13" thickTop="1" x14ac:dyDescent="0.25">
      <c r="A78" s="31">
        <f>A76+"00:15"</f>
        <v>0.54166666666666685</v>
      </c>
      <c r="B78" s="57">
        <v>75</v>
      </c>
      <c r="C78" s="57">
        <v>20</v>
      </c>
      <c r="D78" s="57">
        <v>6</v>
      </c>
      <c r="E78" s="57">
        <v>0</v>
      </c>
      <c r="F78" s="57">
        <v>17</v>
      </c>
      <c r="G78" s="57">
        <v>11</v>
      </c>
      <c r="H78" s="57">
        <v>2</v>
      </c>
      <c r="I78" s="14">
        <f t="shared" ref="I78:I131" si="1234">SUM(B78:H78)</f>
        <v>131</v>
      </c>
      <c r="J78" s="14">
        <f t="shared" ref="J78:J81" si="1235">B78+C78+D78*1.5+E78*2.3+F78*2+G78*0.4+H78*0.2</f>
        <v>142.80000000000001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1</v>
      </c>
      <c r="S78" s="14">
        <f t="shared" ref="S78:S81" si="1236">SUM(L78:R78)</f>
        <v>1</v>
      </c>
      <c r="T78" s="14">
        <f t="shared" ref="T78:T81" si="1237">L78+M78+N78*1.5+O78*2.3+P78*2+Q78*0.4+R78*0.2</f>
        <v>0.2</v>
      </c>
      <c r="U78" s="31">
        <f>U76+"00:15"</f>
        <v>1.5416666666666705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38">SUM(V78:AB78)</f>
        <v>0</v>
      </c>
      <c r="AD78" s="14">
        <f t="shared" ref="AD78:AD81" si="1239">V78+W78+X78*1.5+Y78*2.3+Z78*2+AA78*0.4+AB78*0.2</f>
        <v>0</v>
      </c>
      <c r="AE78" s="31">
        <f>AE76+"00:15"</f>
        <v>1.5416666666666705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14">
        <f t="shared" ref="AM78:AM131" si="1240">SUM(AF78:AL78)</f>
        <v>0</v>
      </c>
      <c r="AN78" s="14">
        <f t="shared" ref="AN78:AN81" si="1241">AF78+AG78+AH78*1.5+AI78*2.3+AJ78*2+AK78*0.4+AL78*0.2</f>
        <v>0</v>
      </c>
      <c r="AO78" s="31">
        <f>AO76+"00:15"</f>
        <v>1.5416666666666705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1</v>
      </c>
      <c r="AW78" s="14">
        <f t="shared" ref="AW78:AW131" si="1242">SUM(AP78:AV78)</f>
        <v>1</v>
      </c>
      <c r="AX78" s="14">
        <f t="shared" ref="AX78:AX81" si="1243">AP78+AQ78+AR78*1.5+AS78*2.3+AT78*2+AU78*0.4+AV78*0.2</f>
        <v>0.2</v>
      </c>
      <c r="AY78" s="31">
        <f>AY76+"00:15"</f>
        <v>1.5416666666666705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44">SUM(AZ78:BF78)</f>
        <v>0</v>
      </c>
      <c r="BH78" s="14">
        <f t="shared" ref="BH78:BH81" si="1245">AZ78+BA78+BB78*1.5+BC78*2.3+BD78*2+BE78*0.4+BF78*0.2</f>
        <v>0</v>
      </c>
      <c r="BI78" s="31">
        <f>BI76+"00:15"</f>
        <v>1.5416666666666705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0</v>
      </c>
      <c r="BQ78" s="14">
        <f t="shared" ref="BQ78:BQ131" si="1246">SUM(BJ78:BP78)</f>
        <v>0</v>
      </c>
      <c r="BR78" s="14">
        <f t="shared" ref="BR78:BR81" si="1247">BJ78+BK78+BL78*1.5+BM78*2.3+BN78*2+BO78*0.4+BP78*0.2</f>
        <v>0</v>
      </c>
      <c r="BS78" s="31">
        <f>BS76+"00:15"</f>
        <v>1.5416666666666705</v>
      </c>
      <c r="BT78" s="57">
        <v>53</v>
      </c>
      <c r="BU78" s="57">
        <v>16</v>
      </c>
      <c r="BV78" s="57">
        <v>8</v>
      </c>
      <c r="BW78" s="57">
        <v>0</v>
      </c>
      <c r="BX78" s="57">
        <v>16</v>
      </c>
      <c r="BY78" s="57">
        <v>17</v>
      </c>
      <c r="BZ78" s="57">
        <v>5</v>
      </c>
      <c r="CA78" s="14">
        <f t="shared" ref="CA78:CA131" si="1248">SUM(BT78:BZ78)</f>
        <v>115</v>
      </c>
      <c r="CB78" s="14">
        <f t="shared" ref="CB78:CB81" si="1249">BT78+BU78+BV78*1.5+BW78*2.3+BX78*2+BY78*0.4+BZ78*0.2</f>
        <v>120.8</v>
      </c>
      <c r="CC78" s="31">
        <f>CC76+"00:15"</f>
        <v>1.5416666666666705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50">SUM(CD78:CJ78)</f>
        <v>0</v>
      </c>
      <c r="CL78" s="14">
        <f t="shared" ref="CL78:CL81" si="1251">CD78+CE78+CF78*1.5+CG78*2.3+CH78*2+CI78*0.4+CJ78*0.2</f>
        <v>0</v>
      </c>
      <c r="CM78" s="31">
        <f>CM76+"00:15"</f>
        <v>1.5416666666666705</v>
      </c>
      <c r="CN78" s="57">
        <f t="shared" si="1151"/>
        <v>53</v>
      </c>
      <c r="CO78" s="57">
        <f t="shared" si="860"/>
        <v>16</v>
      </c>
      <c r="CP78" s="57">
        <f t="shared" si="860"/>
        <v>8</v>
      </c>
      <c r="CQ78" s="57">
        <f t="shared" si="860"/>
        <v>0</v>
      </c>
      <c r="CR78" s="57">
        <f t="shared" si="860"/>
        <v>16</v>
      </c>
      <c r="CS78" s="57">
        <f t="shared" si="860"/>
        <v>17</v>
      </c>
      <c r="CT78" s="57">
        <f t="shared" si="860"/>
        <v>5</v>
      </c>
      <c r="CU78" s="14">
        <f t="shared" si="860"/>
        <v>115</v>
      </c>
      <c r="CV78" s="14">
        <f t="shared" ref="CV78:CV81" si="1252">CN78+CO78+CP78*1.5+CQ78*2.3+CR78*2+CS78*0.4+CT78*0.2</f>
        <v>120.8</v>
      </c>
      <c r="CW78" s="31">
        <f>CW76+"00:15"</f>
        <v>1.5416666666666705</v>
      </c>
      <c r="CX78" s="57">
        <f t="shared" si="1152"/>
        <v>75</v>
      </c>
      <c r="CY78" s="57">
        <f t="shared" si="853"/>
        <v>20</v>
      </c>
      <c r="CZ78" s="57">
        <f t="shared" si="853"/>
        <v>6</v>
      </c>
      <c r="DA78" s="57">
        <f t="shared" si="853"/>
        <v>0</v>
      </c>
      <c r="DB78" s="57">
        <f t="shared" si="853"/>
        <v>17</v>
      </c>
      <c r="DC78" s="57">
        <f t="shared" si="853"/>
        <v>11</v>
      </c>
      <c r="DD78" s="57">
        <f t="shared" si="853"/>
        <v>3</v>
      </c>
      <c r="DE78" s="14">
        <f t="shared" si="853"/>
        <v>132</v>
      </c>
      <c r="DF78" s="14">
        <f t="shared" ref="DF78:DF81" si="1253">CX78+CY78+CZ78*1.5+DA78*2.3+DB78*2+DC78*0.4+DD78*0.2</f>
        <v>143</v>
      </c>
      <c r="DG78" s="31">
        <f>DG76+"00:15"</f>
        <v>1.5416666666666705</v>
      </c>
      <c r="DH78" s="57">
        <f t="shared" si="1153"/>
        <v>0</v>
      </c>
      <c r="DI78" s="57">
        <f t="shared" si="855"/>
        <v>0</v>
      </c>
      <c r="DJ78" s="57">
        <f t="shared" si="855"/>
        <v>0</v>
      </c>
      <c r="DK78" s="57">
        <f t="shared" si="855"/>
        <v>0</v>
      </c>
      <c r="DL78" s="57">
        <f t="shared" si="855"/>
        <v>0</v>
      </c>
      <c r="DM78" s="57">
        <f t="shared" si="855"/>
        <v>0</v>
      </c>
      <c r="DN78" s="57">
        <f t="shared" si="855"/>
        <v>1</v>
      </c>
      <c r="DO78" s="14">
        <f t="shared" si="855"/>
        <v>1</v>
      </c>
      <c r="DP78" s="14">
        <f t="shared" ref="DP78:DP81" si="1254">DH78+DI78+DJ78*1.5+DK78*2.3+DL78*2+DM78*0.4+DN78*0.2</f>
        <v>0.2</v>
      </c>
      <c r="DQ78" s="31">
        <f>DQ76+"00:15"</f>
        <v>1.5416666666666705</v>
      </c>
      <c r="DR78" s="57">
        <f t="shared" si="1154"/>
        <v>0</v>
      </c>
      <c r="DS78" s="57">
        <f t="shared" si="1145"/>
        <v>0</v>
      </c>
      <c r="DT78" s="57">
        <f t="shared" si="1145"/>
        <v>0</v>
      </c>
      <c r="DU78" s="57">
        <f t="shared" si="1145"/>
        <v>0</v>
      </c>
      <c r="DV78" s="57">
        <f t="shared" si="1145"/>
        <v>0</v>
      </c>
      <c r="DW78" s="57">
        <f t="shared" si="1145"/>
        <v>0</v>
      </c>
      <c r="DX78" s="57">
        <f t="shared" si="1145"/>
        <v>1</v>
      </c>
      <c r="DY78" s="14">
        <f t="shared" si="1145"/>
        <v>1</v>
      </c>
      <c r="DZ78" s="14">
        <f t="shared" ref="DZ78:DZ81" si="1255">DR78+DS78+DT78*1.5+DU78*2.3+DV78*2+DW78*0.4+DX78*0.2</f>
        <v>0.2</v>
      </c>
      <c r="EA78" s="31">
        <f>EA76+"00:15"</f>
        <v>1.5416666666666705</v>
      </c>
      <c r="EB78" s="57">
        <f t="shared" si="1155"/>
        <v>75</v>
      </c>
      <c r="EC78" s="57">
        <f t="shared" si="1147"/>
        <v>20</v>
      </c>
      <c r="ED78" s="57">
        <f t="shared" si="1147"/>
        <v>6</v>
      </c>
      <c r="EE78" s="57">
        <f t="shared" si="1147"/>
        <v>0</v>
      </c>
      <c r="EF78" s="57">
        <f t="shared" si="1147"/>
        <v>17</v>
      </c>
      <c r="EG78" s="57">
        <f t="shared" si="1147"/>
        <v>11</v>
      </c>
      <c r="EH78" s="57">
        <f t="shared" si="1147"/>
        <v>3</v>
      </c>
      <c r="EI78" s="14">
        <f t="shared" si="1147"/>
        <v>132</v>
      </c>
      <c r="EJ78" s="14">
        <f t="shared" ref="EJ78:EJ81" si="1256">EB78+EC78+ED78*1.5+EE78*2.3+EF78*2+EG78*0.4+EH78*0.2</f>
        <v>143</v>
      </c>
      <c r="EK78" s="31">
        <f>EK76+"00:15"</f>
        <v>1.5416666666666705</v>
      </c>
      <c r="EL78" s="57">
        <f t="shared" si="1156"/>
        <v>53</v>
      </c>
      <c r="EM78" s="57">
        <f t="shared" si="1149"/>
        <v>16</v>
      </c>
      <c r="EN78" s="57">
        <f t="shared" si="1149"/>
        <v>8</v>
      </c>
      <c r="EO78" s="57">
        <f t="shared" si="1149"/>
        <v>0</v>
      </c>
      <c r="EP78" s="57">
        <f t="shared" si="1149"/>
        <v>16</v>
      </c>
      <c r="EQ78" s="57">
        <f t="shared" si="1149"/>
        <v>17</v>
      </c>
      <c r="ER78" s="57">
        <f t="shared" si="1149"/>
        <v>5</v>
      </c>
      <c r="ES78" s="14">
        <f t="shared" si="1149"/>
        <v>115</v>
      </c>
      <c r="ET78" s="14">
        <f t="shared" ref="ET78:ET81" si="1257">EL78+EM78+EN78*1.5+EO78*2.3+EP78*2+EQ78*0.4+ER78*0.2</f>
        <v>120.8</v>
      </c>
    </row>
    <row r="79" spans="1:150" x14ac:dyDescent="0.25">
      <c r="A79" s="31">
        <f>A78+"00:15"</f>
        <v>0.55208333333333348</v>
      </c>
      <c r="B79" s="57">
        <v>77</v>
      </c>
      <c r="C79" s="57">
        <v>16</v>
      </c>
      <c r="D79" s="57">
        <v>8</v>
      </c>
      <c r="E79" s="57">
        <v>1</v>
      </c>
      <c r="F79" s="57">
        <v>14</v>
      </c>
      <c r="G79" s="57">
        <v>6</v>
      </c>
      <c r="H79" s="57">
        <v>1</v>
      </c>
      <c r="I79" s="14">
        <f t="shared" si="1234"/>
        <v>123</v>
      </c>
      <c r="J79" s="14">
        <f t="shared" si="1235"/>
        <v>137.9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si="1236"/>
        <v>0</v>
      </c>
      <c r="T79" s="14">
        <f t="shared" si="1237"/>
        <v>0</v>
      </c>
      <c r="U79" s="31">
        <f>U78+"00:15"</f>
        <v>1.5520833333333373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38"/>
        <v>0</v>
      </c>
      <c r="AD79" s="14">
        <f t="shared" si="1239"/>
        <v>0</v>
      </c>
      <c r="AE79" s="31">
        <f>AE78+"00:15"</f>
        <v>1.5520833333333373</v>
      </c>
      <c r="AF79" s="57">
        <v>2</v>
      </c>
      <c r="AG79" s="57">
        <v>1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14">
        <f t="shared" si="1240"/>
        <v>3</v>
      </c>
      <c r="AN79" s="14">
        <f t="shared" si="1241"/>
        <v>3</v>
      </c>
      <c r="AO79" s="31">
        <f>AO78+"00:15"</f>
        <v>1.5520833333333373</v>
      </c>
      <c r="AP79" s="57">
        <v>2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14">
        <f t="shared" si="1242"/>
        <v>2</v>
      </c>
      <c r="AX79" s="14">
        <f t="shared" si="1243"/>
        <v>2</v>
      </c>
      <c r="AY79" s="31">
        <f>AY78+"00:15"</f>
        <v>1.5520833333333373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44"/>
        <v>0</v>
      </c>
      <c r="BH79" s="14">
        <f t="shared" si="1245"/>
        <v>0</v>
      </c>
      <c r="BI79" s="31">
        <f>BI78+"00:15"</f>
        <v>1.5520833333333373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0</v>
      </c>
      <c r="BQ79" s="14">
        <f t="shared" si="1246"/>
        <v>0</v>
      </c>
      <c r="BR79" s="14">
        <f t="shared" si="1247"/>
        <v>0</v>
      </c>
      <c r="BS79" s="31">
        <f>BS78+"00:15"</f>
        <v>1.5520833333333373</v>
      </c>
      <c r="BT79" s="57">
        <v>61</v>
      </c>
      <c r="BU79" s="57">
        <v>10</v>
      </c>
      <c r="BV79" s="57">
        <v>7</v>
      </c>
      <c r="BW79" s="57">
        <v>1</v>
      </c>
      <c r="BX79" s="57">
        <v>9</v>
      </c>
      <c r="BY79" s="57">
        <v>8</v>
      </c>
      <c r="BZ79" s="57">
        <v>10</v>
      </c>
      <c r="CA79" s="14">
        <f t="shared" si="1248"/>
        <v>106</v>
      </c>
      <c r="CB79" s="14">
        <f t="shared" si="1249"/>
        <v>107</v>
      </c>
      <c r="CC79" s="31">
        <f>CC78+"00:15"</f>
        <v>1.5520833333333373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50"/>
        <v>0</v>
      </c>
      <c r="CL79" s="14">
        <f t="shared" si="1251"/>
        <v>0</v>
      </c>
      <c r="CM79" s="31">
        <f>CM78+"00:15"</f>
        <v>1.5520833333333373</v>
      </c>
      <c r="CN79" s="57">
        <f t="shared" si="1151"/>
        <v>63</v>
      </c>
      <c r="CO79" s="57">
        <f t="shared" si="860"/>
        <v>11</v>
      </c>
      <c r="CP79" s="57">
        <f t="shared" si="860"/>
        <v>7</v>
      </c>
      <c r="CQ79" s="57">
        <f t="shared" si="860"/>
        <v>1</v>
      </c>
      <c r="CR79" s="57">
        <f t="shared" si="860"/>
        <v>9</v>
      </c>
      <c r="CS79" s="57">
        <f t="shared" si="860"/>
        <v>8</v>
      </c>
      <c r="CT79" s="57">
        <f t="shared" si="860"/>
        <v>10</v>
      </c>
      <c r="CU79" s="14">
        <f t="shared" si="860"/>
        <v>109</v>
      </c>
      <c r="CV79" s="14">
        <f t="shared" si="1252"/>
        <v>110</v>
      </c>
      <c r="CW79" s="31">
        <f>CW78+"00:15"</f>
        <v>1.5520833333333373</v>
      </c>
      <c r="CX79" s="57">
        <f t="shared" si="1152"/>
        <v>77</v>
      </c>
      <c r="CY79" s="57">
        <f t="shared" si="853"/>
        <v>16</v>
      </c>
      <c r="CZ79" s="57">
        <f t="shared" si="853"/>
        <v>8</v>
      </c>
      <c r="DA79" s="57">
        <f t="shared" si="853"/>
        <v>1</v>
      </c>
      <c r="DB79" s="57">
        <f t="shared" si="853"/>
        <v>14</v>
      </c>
      <c r="DC79" s="57">
        <f t="shared" si="853"/>
        <v>6</v>
      </c>
      <c r="DD79" s="57">
        <f t="shared" si="853"/>
        <v>1</v>
      </c>
      <c r="DE79" s="14">
        <f t="shared" si="853"/>
        <v>123</v>
      </c>
      <c r="DF79" s="14">
        <f t="shared" si="1253"/>
        <v>137.9</v>
      </c>
      <c r="DG79" s="31">
        <f>DG78+"00:15"</f>
        <v>1.5520833333333373</v>
      </c>
      <c r="DH79" s="57">
        <f t="shared" si="1153"/>
        <v>0</v>
      </c>
      <c r="DI79" s="57">
        <f t="shared" si="855"/>
        <v>0</v>
      </c>
      <c r="DJ79" s="57">
        <f t="shared" si="855"/>
        <v>0</v>
      </c>
      <c r="DK79" s="57">
        <f t="shared" si="855"/>
        <v>0</v>
      </c>
      <c r="DL79" s="57">
        <f t="shared" si="855"/>
        <v>0</v>
      </c>
      <c r="DM79" s="57">
        <f t="shared" si="855"/>
        <v>0</v>
      </c>
      <c r="DN79" s="57">
        <f t="shared" si="855"/>
        <v>0</v>
      </c>
      <c r="DO79" s="14">
        <f t="shared" si="855"/>
        <v>0</v>
      </c>
      <c r="DP79" s="14">
        <f t="shared" si="1254"/>
        <v>0</v>
      </c>
      <c r="DQ79" s="31">
        <f>DQ78+"00:15"</f>
        <v>1.5520833333333373</v>
      </c>
      <c r="DR79" s="57">
        <f t="shared" si="1154"/>
        <v>4</v>
      </c>
      <c r="DS79" s="57">
        <f t="shared" si="1145"/>
        <v>1</v>
      </c>
      <c r="DT79" s="57">
        <f t="shared" si="1145"/>
        <v>0</v>
      </c>
      <c r="DU79" s="57">
        <f t="shared" si="1145"/>
        <v>0</v>
      </c>
      <c r="DV79" s="57">
        <f t="shared" si="1145"/>
        <v>0</v>
      </c>
      <c r="DW79" s="57">
        <f t="shared" si="1145"/>
        <v>0</v>
      </c>
      <c r="DX79" s="57">
        <f t="shared" si="1145"/>
        <v>0</v>
      </c>
      <c r="DY79" s="14">
        <f t="shared" si="1145"/>
        <v>5</v>
      </c>
      <c r="DZ79" s="14">
        <f t="shared" si="1255"/>
        <v>5</v>
      </c>
      <c r="EA79" s="31">
        <f>EA78+"00:15"</f>
        <v>1.5520833333333373</v>
      </c>
      <c r="EB79" s="57">
        <f t="shared" si="1155"/>
        <v>79</v>
      </c>
      <c r="EC79" s="57">
        <f t="shared" si="1147"/>
        <v>16</v>
      </c>
      <c r="ED79" s="57">
        <f t="shared" si="1147"/>
        <v>8</v>
      </c>
      <c r="EE79" s="57">
        <f t="shared" si="1147"/>
        <v>1</v>
      </c>
      <c r="EF79" s="57">
        <f t="shared" si="1147"/>
        <v>14</v>
      </c>
      <c r="EG79" s="57">
        <f t="shared" si="1147"/>
        <v>6</v>
      </c>
      <c r="EH79" s="57">
        <f t="shared" si="1147"/>
        <v>1</v>
      </c>
      <c r="EI79" s="14">
        <f t="shared" si="1147"/>
        <v>125</v>
      </c>
      <c r="EJ79" s="14">
        <f t="shared" si="1256"/>
        <v>139.9</v>
      </c>
      <c r="EK79" s="31">
        <f>EK78+"00:15"</f>
        <v>1.5520833333333373</v>
      </c>
      <c r="EL79" s="57">
        <f t="shared" si="1156"/>
        <v>61</v>
      </c>
      <c r="EM79" s="57">
        <f t="shared" si="1149"/>
        <v>10</v>
      </c>
      <c r="EN79" s="57">
        <f t="shared" si="1149"/>
        <v>7</v>
      </c>
      <c r="EO79" s="57">
        <f t="shared" si="1149"/>
        <v>1</v>
      </c>
      <c r="EP79" s="57">
        <f t="shared" si="1149"/>
        <v>9</v>
      </c>
      <c r="EQ79" s="57">
        <f t="shared" si="1149"/>
        <v>8</v>
      </c>
      <c r="ER79" s="57">
        <f t="shared" si="1149"/>
        <v>10</v>
      </c>
      <c r="ES79" s="14">
        <f t="shared" si="1149"/>
        <v>106</v>
      </c>
      <c r="ET79" s="14">
        <f t="shared" si="1257"/>
        <v>107</v>
      </c>
    </row>
    <row r="80" spans="1:150" x14ac:dyDescent="0.25">
      <c r="A80" s="31">
        <f t="shared" ref="A80:A81" si="1258">A79+"00:15"</f>
        <v>0.56250000000000011</v>
      </c>
      <c r="B80" s="57">
        <v>71</v>
      </c>
      <c r="C80" s="57">
        <v>25</v>
      </c>
      <c r="D80" s="57">
        <v>11</v>
      </c>
      <c r="E80" s="57">
        <v>0</v>
      </c>
      <c r="F80" s="57">
        <v>15</v>
      </c>
      <c r="G80" s="57">
        <v>11</v>
      </c>
      <c r="H80" s="57">
        <v>3</v>
      </c>
      <c r="I80" s="14">
        <f t="shared" si="1234"/>
        <v>136</v>
      </c>
      <c r="J80" s="14">
        <f t="shared" si="1235"/>
        <v>147.5</v>
      </c>
      <c r="K80" s="31">
        <f t="shared" ref="K80:K81" si="1259">K79+"00:15"</f>
        <v>0.56250000000000011</v>
      </c>
      <c r="L80" s="57">
        <v>3</v>
      </c>
      <c r="M80" s="57">
        <v>1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14">
        <f t="shared" si="1236"/>
        <v>4</v>
      </c>
      <c r="T80" s="14">
        <f t="shared" si="1237"/>
        <v>4</v>
      </c>
      <c r="U80" s="31">
        <f t="shared" ref="U80:U81" si="1260">U79+"00:15"</f>
        <v>1.562500000000004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38"/>
        <v>0</v>
      </c>
      <c r="AD80" s="14">
        <f t="shared" si="1239"/>
        <v>0</v>
      </c>
      <c r="AE80" s="31">
        <f t="shared" ref="AE80:AE81" si="1261">AE79+"00:15"</f>
        <v>1.562500000000004</v>
      </c>
      <c r="AF80" s="57">
        <v>5</v>
      </c>
      <c r="AG80" s="57">
        <v>1</v>
      </c>
      <c r="AH80" s="57">
        <v>1</v>
      </c>
      <c r="AI80" s="57">
        <v>0</v>
      </c>
      <c r="AJ80" s="57">
        <v>0</v>
      </c>
      <c r="AK80" s="57">
        <v>1</v>
      </c>
      <c r="AL80" s="57">
        <v>0</v>
      </c>
      <c r="AM80" s="14">
        <f t="shared" si="1240"/>
        <v>8</v>
      </c>
      <c r="AN80" s="14">
        <f t="shared" si="1241"/>
        <v>7.9</v>
      </c>
      <c r="AO80" s="31">
        <f t="shared" ref="AO80:AO81" si="1262">AO79+"00:15"</f>
        <v>1.562500000000004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242"/>
        <v>0</v>
      </c>
      <c r="AX80" s="14">
        <f t="shared" si="1243"/>
        <v>0</v>
      </c>
      <c r="AY80" s="31">
        <f t="shared" ref="AY80:AY81" si="1263">AY79+"00:15"</f>
        <v>1.562500000000004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44"/>
        <v>0</v>
      </c>
      <c r="BH80" s="14">
        <f t="shared" si="1245"/>
        <v>0</v>
      </c>
      <c r="BI80" s="31">
        <f t="shared" ref="BI80:BI81" si="1264">BI79+"00:15"</f>
        <v>1.562500000000004</v>
      </c>
      <c r="BJ80" s="57">
        <v>0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0</v>
      </c>
      <c r="BQ80" s="14">
        <f t="shared" si="1246"/>
        <v>0</v>
      </c>
      <c r="BR80" s="14">
        <f t="shared" si="1247"/>
        <v>0</v>
      </c>
      <c r="BS80" s="31">
        <f t="shared" ref="BS80:BS81" si="1265">BS79+"00:15"</f>
        <v>1.562500000000004</v>
      </c>
      <c r="BT80" s="57">
        <v>65</v>
      </c>
      <c r="BU80" s="57">
        <v>18</v>
      </c>
      <c r="BV80" s="57">
        <v>7</v>
      </c>
      <c r="BW80" s="57">
        <v>0</v>
      </c>
      <c r="BX80" s="57">
        <v>11</v>
      </c>
      <c r="BY80" s="57">
        <v>15</v>
      </c>
      <c r="BZ80" s="57">
        <v>6</v>
      </c>
      <c r="CA80" s="14">
        <f t="shared" si="1248"/>
        <v>122</v>
      </c>
      <c r="CB80" s="14">
        <f t="shared" si="1249"/>
        <v>122.7</v>
      </c>
      <c r="CC80" s="31">
        <f t="shared" ref="CC80:CC81" si="1266">CC79+"00:15"</f>
        <v>1.562500000000004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50"/>
        <v>0</v>
      </c>
      <c r="CL80" s="14">
        <f t="shared" si="1251"/>
        <v>0</v>
      </c>
      <c r="CM80" s="31">
        <f t="shared" ref="CM80:CM81" si="1267">CM79+"00:15"</f>
        <v>1.562500000000004</v>
      </c>
      <c r="CN80" s="57">
        <f t="shared" si="1151"/>
        <v>70</v>
      </c>
      <c r="CO80" s="57">
        <f t="shared" si="860"/>
        <v>19</v>
      </c>
      <c r="CP80" s="57">
        <f t="shared" si="860"/>
        <v>8</v>
      </c>
      <c r="CQ80" s="57">
        <f t="shared" si="860"/>
        <v>0</v>
      </c>
      <c r="CR80" s="57">
        <f t="shared" si="860"/>
        <v>11</v>
      </c>
      <c r="CS80" s="57">
        <f t="shared" si="860"/>
        <v>16</v>
      </c>
      <c r="CT80" s="57">
        <f t="shared" si="860"/>
        <v>6</v>
      </c>
      <c r="CU80" s="14">
        <f t="shared" si="860"/>
        <v>130</v>
      </c>
      <c r="CV80" s="14">
        <f t="shared" si="1252"/>
        <v>130.6</v>
      </c>
      <c r="CW80" s="31">
        <f t="shared" ref="CW80:CW81" si="1268">CW79+"00:15"</f>
        <v>1.562500000000004</v>
      </c>
      <c r="CX80" s="57">
        <f t="shared" si="1152"/>
        <v>74</v>
      </c>
      <c r="CY80" s="57">
        <f t="shared" si="853"/>
        <v>26</v>
      </c>
      <c r="CZ80" s="57">
        <f t="shared" si="853"/>
        <v>11</v>
      </c>
      <c r="DA80" s="57">
        <f t="shared" si="853"/>
        <v>0</v>
      </c>
      <c r="DB80" s="57">
        <f t="shared" si="853"/>
        <v>15</v>
      </c>
      <c r="DC80" s="57">
        <f t="shared" si="853"/>
        <v>11</v>
      </c>
      <c r="DD80" s="57">
        <f t="shared" si="853"/>
        <v>3</v>
      </c>
      <c r="DE80" s="14">
        <f t="shared" si="853"/>
        <v>140</v>
      </c>
      <c r="DF80" s="14">
        <f t="shared" si="1253"/>
        <v>151.5</v>
      </c>
      <c r="DG80" s="31">
        <f t="shared" ref="DG80:DG81" si="1269">DG79+"00:15"</f>
        <v>1.562500000000004</v>
      </c>
      <c r="DH80" s="57">
        <f t="shared" si="1153"/>
        <v>3</v>
      </c>
      <c r="DI80" s="57">
        <f t="shared" si="855"/>
        <v>1</v>
      </c>
      <c r="DJ80" s="57">
        <f t="shared" si="855"/>
        <v>0</v>
      </c>
      <c r="DK80" s="57">
        <f t="shared" si="855"/>
        <v>0</v>
      </c>
      <c r="DL80" s="57">
        <f t="shared" si="855"/>
        <v>0</v>
      </c>
      <c r="DM80" s="57">
        <f t="shared" si="855"/>
        <v>0</v>
      </c>
      <c r="DN80" s="57">
        <f t="shared" si="855"/>
        <v>0</v>
      </c>
      <c r="DO80" s="14">
        <f t="shared" si="855"/>
        <v>4</v>
      </c>
      <c r="DP80" s="14">
        <f t="shared" si="1254"/>
        <v>4</v>
      </c>
      <c r="DQ80" s="31">
        <f t="shared" ref="DQ80:DQ81" si="1270">DQ79+"00:15"</f>
        <v>1.562500000000004</v>
      </c>
      <c r="DR80" s="57">
        <f t="shared" si="1154"/>
        <v>5</v>
      </c>
      <c r="DS80" s="57">
        <f t="shared" si="1145"/>
        <v>1</v>
      </c>
      <c r="DT80" s="57">
        <f t="shared" si="1145"/>
        <v>1</v>
      </c>
      <c r="DU80" s="57">
        <f t="shared" si="1145"/>
        <v>0</v>
      </c>
      <c r="DV80" s="57">
        <f t="shared" si="1145"/>
        <v>0</v>
      </c>
      <c r="DW80" s="57">
        <f t="shared" si="1145"/>
        <v>1</v>
      </c>
      <c r="DX80" s="57">
        <f t="shared" si="1145"/>
        <v>0</v>
      </c>
      <c r="DY80" s="14">
        <f t="shared" si="1145"/>
        <v>8</v>
      </c>
      <c r="DZ80" s="14">
        <f t="shared" si="1255"/>
        <v>7.9</v>
      </c>
      <c r="EA80" s="31">
        <f t="shared" ref="EA80:EA81" si="1271">EA79+"00:15"</f>
        <v>1.562500000000004</v>
      </c>
      <c r="EB80" s="57">
        <f t="shared" si="1155"/>
        <v>71</v>
      </c>
      <c r="EC80" s="57">
        <f t="shared" si="1147"/>
        <v>25</v>
      </c>
      <c r="ED80" s="57">
        <f t="shared" si="1147"/>
        <v>11</v>
      </c>
      <c r="EE80" s="57">
        <f t="shared" si="1147"/>
        <v>0</v>
      </c>
      <c r="EF80" s="57">
        <f t="shared" si="1147"/>
        <v>15</v>
      </c>
      <c r="EG80" s="57">
        <f t="shared" si="1147"/>
        <v>11</v>
      </c>
      <c r="EH80" s="57">
        <f t="shared" si="1147"/>
        <v>3</v>
      </c>
      <c r="EI80" s="14">
        <f t="shared" si="1147"/>
        <v>136</v>
      </c>
      <c r="EJ80" s="14">
        <f t="shared" si="1256"/>
        <v>147.5</v>
      </c>
      <c r="EK80" s="31">
        <f t="shared" ref="EK80:EK81" si="1272">EK79+"00:15"</f>
        <v>1.562500000000004</v>
      </c>
      <c r="EL80" s="57">
        <f t="shared" si="1156"/>
        <v>65</v>
      </c>
      <c r="EM80" s="57">
        <f t="shared" si="1149"/>
        <v>18</v>
      </c>
      <c r="EN80" s="57">
        <f t="shared" si="1149"/>
        <v>7</v>
      </c>
      <c r="EO80" s="57">
        <f t="shared" si="1149"/>
        <v>0</v>
      </c>
      <c r="EP80" s="57">
        <f t="shared" si="1149"/>
        <v>11</v>
      </c>
      <c r="EQ80" s="57">
        <f t="shared" si="1149"/>
        <v>15</v>
      </c>
      <c r="ER80" s="57">
        <f t="shared" si="1149"/>
        <v>6</v>
      </c>
      <c r="ES80" s="14">
        <f t="shared" si="1149"/>
        <v>122</v>
      </c>
      <c r="ET80" s="14">
        <f t="shared" si="1257"/>
        <v>122.7</v>
      </c>
    </row>
    <row r="81" spans="1:150" ht="13" thickBot="1" x14ac:dyDescent="0.3">
      <c r="A81" s="31">
        <f t="shared" si="1258"/>
        <v>0.57291666666666674</v>
      </c>
      <c r="B81" s="57">
        <v>67</v>
      </c>
      <c r="C81" s="57">
        <v>29</v>
      </c>
      <c r="D81" s="57">
        <v>10</v>
      </c>
      <c r="E81" s="57">
        <v>0</v>
      </c>
      <c r="F81" s="57">
        <v>14</v>
      </c>
      <c r="G81" s="57">
        <v>13</v>
      </c>
      <c r="H81" s="57">
        <v>7</v>
      </c>
      <c r="I81" s="14">
        <f t="shared" si="1234"/>
        <v>140</v>
      </c>
      <c r="J81" s="14">
        <f t="shared" si="1235"/>
        <v>145.6</v>
      </c>
      <c r="K81" s="31">
        <f t="shared" si="1259"/>
        <v>0.57291666666666674</v>
      </c>
      <c r="L81" s="57">
        <v>1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36"/>
        <v>1</v>
      </c>
      <c r="T81" s="14">
        <f t="shared" si="1237"/>
        <v>1</v>
      </c>
      <c r="U81" s="31">
        <f t="shared" si="1260"/>
        <v>1.5729166666666707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238"/>
        <v>0</v>
      </c>
      <c r="AD81" s="14">
        <f t="shared" si="1239"/>
        <v>0</v>
      </c>
      <c r="AE81" s="31">
        <f t="shared" si="1261"/>
        <v>1.5729166666666707</v>
      </c>
      <c r="AF81" s="57">
        <v>1</v>
      </c>
      <c r="AG81" s="57">
        <v>1</v>
      </c>
      <c r="AH81" s="57">
        <v>0</v>
      </c>
      <c r="AI81" s="57">
        <v>0</v>
      </c>
      <c r="AJ81" s="57">
        <v>0</v>
      </c>
      <c r="AK81" s="57">
        <v>0</v>
      </c>
      <c r="AL81" s="57">
        <v>1</v>
      </c>
      <c r="AM81" s="14">
        <f t="shared" si="1240"/>
        <v>3</v>
      </c>
      <c r="AN81" s="14">
        <f t="shared" si="1241"/>
        <v>2.2000000000000002</v>
      </c>
      <c r="AO81" s="31">
        <f t="shared" si="1262"/>
        <v>1.5729166666666707</v>
      </c>
      <c r="AP81" s="57">
        <v>0</v>
      </c>
      <c r="AQ81" s="57">
        <v>1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1242"/>
        <v>1</v>
      </c>
      <c r="AX81" s="14">
        <f t="shared" si="1243"/>
        <v>1</v>
      </c>
      <c r="AY81" s="31">
        <f t="shared" si="1263"/>
        <v>1.5729166666666707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44"/>
        <v>0</v>
      </c>
      <c r="BH81" s="14">
        <f t="shared" si="1245"/>
        <v>0</v>
      </c>
      <c r="BI81" s="31">
        <f t="shared" si="1264"/>
        <v>1.5729166666666707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1</v>
      </c>
      <c r="BQ81" s="14">
        <f t="shared" si="1246"/>
        <v>1</v>
      </c>
      <c r="BR81" s="14">
        <f t="shared" si="1247"/>
        <v>0.2</v>
      </c>
      <c r="BS81" s="31">
        <f t="shared" si="1265"/>
        <v>1.5729166666666707</v>
      </c>
      <c r="BT81" s="57">
        <v>70</v>
      </c>
      <c r="BU81" s="57">
        <v>21</v>
      </c>
      <c r="BV81" s="57">
        <v>7</v>
      </c>
      <c r="BW81" s="57">
        <v>0</v>
      </c>
      <c r="BX81" s="57">
        <v>15</v>
      </c>
      <c r="BY81" s="57">
        <v>16</v>
      </c>
      <c r="BZ81" s="57">
        <v>9</v>
      </c>
      <c r="CA81" s="14">
        <f t="shared" si="1248"/>
        <v>138</v>
      </c>
      <c r="CB81" s="14">
        <f t="shared" si="1249"/>
        <v>139.70000000000002</v>
      </c>
      <c r="CC81" s="31">
        <f t="shared" si="1266"/>
        <v>1.5729166666666707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50"/>
        <v>0</v>
      </c>
      <c r="CL81" s="14">
        <f t="shared" si="1251"/>
        <v>0</v>
      </c>
      <c r="CM81" s="31">
        <f t="shared" si="1267"/>
        <v>1.5729166666666707</v>
      </c>
      <c r="CN81" s="57">
        <f t="shared" si="1151"/>
        <v>71</v>
      </c>
      <c r="CO81" s="57">
        <f t="shared" si="860"/>
        <v>22</v>
      </c>
      <c r="CP81" s="57">
        <f t="shared" si="860"/>
        <v>7</v>
      </c>
      <c r="CQ81" s="57">
        <f t="shared" si="860"/>
        <v>0</v>
      </c>
      <c r="CR81" s="57">
        <f t="shared" si="860"/>
        <v>15</v>
      </c>
      <c r="CS81" s="57">
        <f t="shared" si="860"/>
        <v>16</v>
      </c>
      <c r="CT81" s="57">
        <f t="shared" si="860"/>
        <v>10</v>
      </c>
      <c r="CU81" s="14">
        <f t="shared" si="860"/>
        <v>141</v>
      </c>
      <c r="CV81" s="14">
        <f t="shared" si="1252"/>
        <v>141.9</v>
      </c>
      <c r="CW81" s="31">
        <f t="shared" si="1268"/>
        <v>1.5729166666666707</v>
      </c>
      <c r="CX81" s="57">
        <f t="shared" si="1152"/>
        <v>68</v>
      </c>
      <c r="CY81" s="57">
        <f t="shared" si="853"/>
        <v>29</v>
      </c>
      <c r="CZ81" s="57">
        <f t="shared" si="853"/>
        <v>10</v>
      </c>
      <c r="DA81" s="57">
        <f t="shared" si="853"/>
        <v>0</v>
      </c>
      <c r="DB81" s="57">
        <f t="shared" si="853"/>
        <v>14</v>
      </c>
      <c r="DC81" s="57">
        <f t="shared" si="853"/>
        <v>13</v>
      </c>
      <c r="DD81" s="57">
        <f t="shared" si="853"/>
        <v>7</v>
      </c>
      <c r="DE81" s="14">
        <f t="shared" si="853"/>
        <v>141</v>
      </c>
      <c r="DF81" s="14">
        <f t="shared" si="1253"/>
        <v>146.6</v>
      </c>
      <c r="DG81" s="31">
        <f t="shared" si="1269"/>
        <v>1.5729166666666707</v>
      </c>
      <c r="DH81" s="57">
        <f t="shared" si="1153"/>
        <v>1</v>
      </c>
      <c r="DI81" s="57">
        <f t="shared" si="855"/>
        <v>0</v>
      </c>
      <c r="DJ81" s="57">
        <f t="shared" si="855"/>
        <v>0</v>
      </c>
      <c r="DK81" s="57">
        <f t="shared" si="855"/>
        <v>0</v>
      </c>
      <c r="DL81" s="57">
        <f t="shared" si="855"/>
        <v>0</v>
      </c>
      <c r="DM81" s="57">
        <f t="shared" si="855"/>
        <v>0</v>
      </c>
      <c r="DN81" s="57">
        <f t="shared" si="855"/>
        <v>1</v>
      </c>
      <c r="DO81" s="14">
        <f t="shared" si="855"/>
        <v>2</v>
      </c>
      <c r="DP81" s="14">
        <f t="shared" si="1254"/>
        <v>1.2</v>
      </c>
      <c r="DQ81" s="31">
        <f t="shared" si="1270"/>
        <v>1.5729166666666707</v>
      </c>
      <c r="DR81" s="57">
        <f t="shared" si="1154"/>
        <v>1</v>
      </c>
      <c r="DS81" s="57">
        <f t="shared" si="1145"/>
        <v>2</v>
      </c>
      <c r="DT81" s="57">
        <f t="shared" si="1145"/>
        <v>0</v>
      </c>
      <c r="DU81" s="57">
        <f t="shared" si="1145"/>
        <v>0</v>
      </c>
      <c r="DV81" s="57">
        <f t="shared" si="1145"/>
        <v>0</v>
      </c>
      <c r="DW81" s="57">
        <f t="shared" si="1145"/>
        <v>0</v>
      </c>
      <c r="DX81" s="57">
        <f t="shared" si="1145"/>
        <v>1</v>
      </c>
      <c r="DY81" s="14">
        <f t="shared" si="1145"/>
        <v>4</v>
      </c>
      <c r="DZ81" s="14">
        <f t="shared" si="1255"/>
        <v>3.2</v>
      </c>
      <c r="EA81" s="31">
        <f t="shared" si="1271"/>
        <v>1.5729166666666707</v>
      </c>
      <c r="EB81" s="57">
        <f t="shared" si="1155"/>
        <v>67</v>
      </c>
      <c r="EC81" s="57">
        <f t="shared" si="1147"/>
        <v>30</v>
      </c>
      <c r="ED81" s="57">
        <f t="shared" si="1147"/>
        <v>10</v>
      </c>
      <c r="EE81" s="57">
        <f t="shared" si="1147"/>
        <v>0</v>
      </c>
      <c r="EF81" s="57">
        <f t="shared" si="1147"/>
        <v>14</v>
      </c>
      <c r="EG81" s="57">
        <f t="shared" si="1147"/>
        <v>13</v>
      </c>
      <c r="EH81" s="57">
        <f t="shared" si="1147"/>
        <v>7</v>
      </c>
      <c r="EI81" s="14">
        <f t="shared" si="1147"/>
        <v>141</v>
      </c>
      <c r="EJ81" s="14">
        <f t="shared" si="1256"/>
        <v>146.6</v>
      </c>
      <c r="EK81" s="31">
        <f t="shared" si="1272"/>
        <v>1.5729166666666707</v>
      </c>
      <c r="EL81" s="57">
        <f t="shared" si="1156"/>
        <v>70</v>
      </c>
      <c r="EM81" s="57">
        <f t="shared" si="1149"/>
        <v>21</v>
      </c>
      <c r="EN81" s="57">
        <f t="shared" si="1149"/>
        <v>7</v>
      </c>
      <c r="EO81" s="57">
        <f t="shared" si="1149"/>
        <v>0</v>
      </c>
      <c r="EP81" s="57">
        <f t="shared" si="1149"/>
        <v>15</v>
      </c>
      <c r="EQ81" s="57">
        <f t="shared" si="1149"/>
        <v>16</v>
      </c>
      <c r="ER81" s="57">
        <f t="shared" si="1149"/>
        <v>10</v>
      </c>
      <c r="ES81" s="14">
        <f t="shared" si="1149"/>
        <v>139</v>
      </c>
      <c r="ET81" s="14">
        <f t="shared" si="1257"/>
        <v>139.9</v>
      </c>
    </row>
    <row r="82" spans="1:150" ht="13.5" thickTop="1" thickBot="1" x14ac:dyDescent="0.3">
      <c r="A82" s="32" t="s">
        <v>5</v>
      </c>
      <c r="B82" s="2">
        <f>SUM(B78:B81)</f>
        <v>290</v>
      </c>
      <c r="C82" s="2">
        <f t="shared" ref="C82" si="1273">SUM(C78:C81)</f>
        <v>90</v>
      </c>
      <c r="D82" s="2">
        <f t="shared" ref="D82" si="1274">SUM(D78:D81)</f>
        <v>35</v>
      </c>
      <c r="E82" s="2">
        <f t="shared" ref="E82" si="1275">SUM(E78:E81)</f>
        <v>1</v>
      </c>
      <c r="F82" s="2">
        <f t="shared" ref="F82" si="1276">SUM(F78:F81)</f>
        <v>60</v>
      </c>
      <c r="G82" s="2">
        <f t="shared" ref="G82" si="1277">SUM(G78:G81)</f>
        <v>41</v>
      </c>
      <c r="H82" s="2">
        <f t="shared" ref="H82" si="1278">SUM(H78:H81)</f>
        <v>13</v>
      </c>
      <c r="I82" s="15">
        <f t="shared" ref="I82" si="1279">SUM(I78:I81)</f>
        <v>530</v>
      </c>
      <c r="J82" s="33">
        <f>B82+C82+D82*1.5+E82*2.3+F82*2+G82*0.4+H82*0.2</f>
        <v>573.79999999999995</v>
      </c>
      <c r="K82" s="32" t="s">
        <v>5</v>
      </c>
      <c r="L82" s="2">
        <f>SUM(L78:L81)</f>
        <v>4</v>
      </c>
      <c r="M82" s="2">
        <f t="shared" ref="M82" si="1280">SUM(M78:M81)</f>
        <v>1</v>
      </c>
      <c r="N82" s="2">
        <f t="shared" ref="N82" si="1281">SUM(N78:N81)</f>
        <v>0</v>
      </c>
      <c r="O82" s="2">
        <f t="shared" ref="O82" si="1282">SUM(O78:O81)</f>
        <v>0</v>
      </c>
      <c r="P82" s="2">
        <f t="shared" ref="P82" si="1283">SUM(P78:P81)</f>
        <v>0</v>
      </c>
      <c r="Q82" s="2">
        <f t="shared" ref="Q82" si="1284">SUM(Q78:Q81)</f>
        <v>0</v>
      </c>
      <c r="R82" s="2">
        <f t="shared" ref="R82:S82" si="1285">SUM(R78:R81)</f>
        <v>1</v>
      </c>
      <c r="S82" s="15">
        <f t="shared" si="1285"/>
        <v>6</v>
      </c>
      <c r="T82" s="33">
        <f>L82+M82+N82*1.5+O82*2.3+P82*2+Q82*0.4+R82*0.2</f>
        <v>5.2</v>
      </c>
      <c r="U82" s="32" t="s">
        <v>5</v>
      </c>
      <c r="V82" s="2">
        <f>SUM(V78:V81)</f>
        <v>0</v>
      </c>
      <c r="W82" s="2">
        <f t="shared" ref="W82" si="1286">SUM(W78:W81)</f>
        <v>0</v>
      </c>
      <c r="X82" s="2">
        <f t="shared" ref="X82" si="1287">SUM(X78:X81)</f>
        <v>0</v>
      </c>
      <c r="Y82" s="2">
        <f t="shared" ref="Y82" si="1288">SUM(Y78:Y81)</f>
        <v>0</v>
      </c>
      <c r="Z82" s="2">
        <f t="shared" ref="Z82" si="1289">SUM(Z78:Z81)</f>
        <v>0</v>
      </c>
      <c r="AA82" s="2">
        <f t="shared" ref="AA82" si="1290">SUM(AA78:AA81)</f>
        <v>0</v>
      </c>
      <c r="AB82" s="2">
        <f t="shared" ref="AB82" si="1291">SUM(AB78:AB81)</f>
        <v>0</v>
      </c>
      <c r="AC82" s="15">
        <f t="shared" ref="AC82" si="1292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8</v>
      </c>
      <c r="AG82" s="2">
        <f t="shared" ref="AG82" si="1293">SUM(AG78:AG81)</f>
        <v>3</v>
      </c>
      <c r="AH82" s="2">
        <f t="shared" ref="AH82" si="1294">SUM(AH78:AH81)</f>
        <v>1</v>
      </c>
      <c r="AI82" s="2">
        <f t="shared" ref="AI82" si="1295">SUM(AI78:AI81)</f>
        <v>0</v>
      </c>
      <c r="AJ82" s="2">
        <f t="shared" ref="AJ82" si="1296">SUM(AJ78:AJ81)</f>
        <v>0</v>
      </c>
      <c r="AK82" s="2">
        <f t="shared" ref="AK82" si="1297">SUM(AK78:AK81)</f>
        <v>1</v>
      </c>
      <c r="AL82" s="2">
        <f t="shared" ref="AL82" si="1298">SUM(AL78:AL81)</f>
        <v>1</v>
      </c>
      <c r="AM82" s="15">
        <f t="shared" ref="AM82" si="1299">SUM(AM78:AM81)</f>
        <v>14</v>
      </c>
      <c r="AN82" s="33">
        <f>AF82+AG82+AH82*1.5+AI82*2.3+AJ82*2+AK82*0.4+AL82*0.2</f>
        <v>13.1</v>
      </c>
      <c r="AO82" s="32" t="s">
        <v>5</v>
      </c>
      <c r="AP82" s="2">
        <f>SUM(AP78:AP81)</f>
        <v>2</v>
      </c>
      <c r="AQ82" s="2">
        <f t="shared" ref="AQ82" si="1300">SUM(AQ78:AQ81)</f>
        <v>1</v>
      </c>
      <c r="AR82" s="2">
        <f t="shared" ref="AR82" si="1301">SUM(AR78:AR81)</f>
        <v>0</v>
      </c>
      <c r="AS82" s="2">
        <f t="shared" ref="AS82" si="1302">SUM(AS78:AS81)</f>
        <v>0</v>
      </c>
      <c r="AT82" s="2">
        <f t="shared" ref="AT82" si="1303">SUM(AT78:AT81)</f>
        <v>0</v>
      </c>
      <c r="AU82" s="2">
        <f t="shared" ref="AU82" si="1304">SUM(AU78:AU81)</f>
        <v>0</v>
      </c>
      <c r="AV82" s="2">
        <f t="shared" ref="AV82" si="1305">SUM(AV78:AV81)</f>
        <v>1</v>
      </c>
      <c r="AW82" s="15">
        <f t="shared" ref="AW82" si="1306">SUM(AW78:AW81)</f>
        <v>4</v>
      </c>
      <c r="AX82" s="33">
        <f>AP82+AQ82+AR82*1.5+AS82*2.3+AT82*2+AU82*0.4+AV82*0.2</f>
        <v>3.2</v>
      </c>
      <c r="AY82" s="32" t="s">
        <v>5</v>
      </c>
      <c r="AZ82" s="2">
        <f>SUM(AZ78:AZ81)</f>
        <v>0</v>
      </c>
      <c r="BA82" s="2">
        <f t="shared" ref="BA82" si="1307">SUM(BA78:BA81)</f>
        <v>0</v>
      </c>
      <c r="BB82" s="2">
        <f t="shared" ref="BB82" si="1308">SUM(BB78:BB81)</f>
        <v>0</v>
      </c>
      <c r="BC82" s="2">
        <f t="shared" ref="BC82" si="1309">SUM(BC78:BC81)</f>
        <v>0</v>
      </c>
      <c r="BD82" s="2">
        <f t="shared" ref="BD82" si="1310">SUM(BD78:BD81)</f>
        <v>0</v>
      </c>
      <c r="BE82" s="2">
        <f t="shared" ref="BE82" si="1311">SUM(BE78:BE81)</f>
        <v>0</v>
      </c>
      <c r="BF82" s="2">
        <f t="shared" ref="BF82" si="1312">SUM(BF78:BF81)</f>
        <v>0</v>
      </c>
      <c r="BG82" s="15">
        <f t="shared" ref="BG82" si="1313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0</v>
      </c>
      <c r="BK82" s="2">
        <f t="shared" ref="BK82" si="1314">SUM(BK78:BK81)</f>
        <v>0</v>
      </c>
      <c r="BL82" s="2">
        <f t="shared" ref="BL82" si="1315">SUM(BL78:BL81)</f>
        <v>0</v>
      </c>
      <c r="BM82" s="2">
        <f t="shared" ref="BM82" si="1316">SUM(BM78:BM81)</f>
        <v>0</v>
      </c>
      <c r="BN82" s="2">
        <f t="shared" ref="BN82" si="1317">SUM(BN78:BN81)</f>
        <v>0</v>
      </c>
      <c r="BO82" s="2">
        <f t="shared" ref="BO82" si="1318">SUM(BO78:BO81)</f>
        <v>0</v>
      </c>
      <c r="BP82" s="2">
        <f t="shared" ref="BP82" si="1319">SUM(BP78:BP81)</f>
        <v>1</v>
      </c>
      <c r="BQ82" s="15">
        <f t="shared" ref="BQ82" si="1320">SUM(BQ78:BQ81)</f>
        <v>1</v>
      </c>
      <c r="BR82" s="33">
        <f>BJ82+BK82+BL82*1.5+BM82*2.3+BN82*2+BO82*0.4+BP82*0.2</f>
        <v>0.2</v>
      </c>
      <c r="BS82" s="32" t="s">
        <v>5</v>
      </c>
      <c r="BT82" s="2">
        <f>SUM(BT78:BT81)</f>
        <v>249</v>
      </c>
      <c r="BU82" s="2">
        <f t="shared" ref="BU82" si="1321">SUM(BU78:BU81)</f>
        <v>65</v>
      </c>
      <c r="BV82" s="2">
        <f t="shared" ref="BV82" si="1322">SUM(BV78:BV81)</f>
        <v>29</v>
      </c>
      <c r="BW82" s="2">
        <f t="shared" ref="BW82" si="1323">SUM(BW78:BW81)</f>
        <v>1</v>
      </c>
      <c r="BX82" s="2">
        <f t="shared" ref="BX82" si="1324">SUM(BX78:BX81)</f>
        <v>51</v>
      </c>
      <c r="BY82" s="2">
        <f t="shared" ref="BY82" si="1325">SUM(BY78:BY81)</f>
        <v>56</v>
      </c>
      <c r="BZ82" s="2">
        <f t="shared" ref="BZ82" si="1326">SUM(BZ78:BZ81)</f>
        <v>30</v>
      </c>
      <c r="CA82" s="15">
        <f t="shared" ref="CA82" si="1327">SUM(CA78:CA81)</f>
        <v>481</v>
      </c>
      <c r="CB82" s="33">
        <f>BT82+BU82+BV82*1.5+BW82*2.3+BX82*2+BY82*0.4+BZ82*0.2</f>
        <v>490.2</v>
      </c>
      <c r="CC82" s="32" t="s">
        <v>5</v>
      </c>
      <c r="CD82" s="2">
        <f>SUM(CD78:CD81)</f>
        <v>0</v>
      </c>
      <c r="CE82" s="2">
        <f t="shared" ref="CE82" si="1328">SUM(CE78:CE81)</f>
        <v>0</v>
      </c>
      <c r="CF82" s="2">
        <f t="shared" ref="CF82" si="1329">SUM(CF78:CF81)</f>
        <v>0</v>
      </c>
      <c r="CG82" s="2">
        <f t="shared" ref="CG82" si="1330">SUM(CG78:CG81)</f>
        <v>0</v>
      </c>
      <c r="CH82" s="2">
        <f t="shared" ref="CH82" si="1331">SUM(CH78:CH81)</f>
        <v>0</v>
      </c>
      <c r="CI82" s="2">
        <f t="shared" ref="CI82" si="1332">SUM(CI78:CI81)</f>
        <v>0</v>
      </c>
      <c r="CJ82" s="2">
        <f t="shared" ref="CJ82" si="1333">SUM(CJ78:CJ81)</f>
        <v>0</v>
      </c>
      <c r="CK82" s="15">
        <f t="shared" ref="CK82" si="1334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51"/>
        <v>257</v>
      </c>
      <c r="CO82" s="2">
        <f t="shared" si="860"/>
        <v>68</v>
      </c>
      <c r="CP82" s="2">
        <f t="shared" si="860"/>
        <v>30</v>
      </c>
      <c r="CQ82" s="2">
        <f t="shared" si="860"/>
        <v>1</v>
      </c>
      <c r="CR82" s="2">
        <f t="shared" si="860"/>
        <v>51</v>
      </c>
      <c r="CS82" s="2">
        <f t="shared" si="860"/>
        <v>57</v>
      </c>
      <c r="CT82" s="2">
        <f t="shared" si="860"/>
        <v>31</v>
      </c>
      <c r="CU82" s="15">
        <f t="shared" si="860"/>
        <v>495</v>
      </c>
      <c r="CV82" s="33">
        <f>CN82+CO82+CP82*1.5+CQ82*2.3+CR82*2+CS82*0.4+CT82*0.2</f>
        <v>503.3</v>
      </c>
      <c r="CW82" s="32" t="s">
        <v>5</v>
      </c>
      <c r="CX82" s="2">
        <f t="shared" si="1152"/>
        <v>294</v>
      </c>
      <c r="CY82" s="2">
        <f t="shared" si="853"/>
        <v>91</v>
      </c>
      <c r="CZ82" s="2">
        <f t="shared" si="853"/>
        <v>35</v>
      </c>
      <c r="DA82" s="2">
        <f t="shared" si="853"/>
        <v>1</v>
      </c>
      <c r="DB82" s="2">
        <f t="shared" si="853"/>
        <v>60</v>
      </c>
      <c r="DC82" s="2">
        <f t="shared" si="853"/>
        <v>41</v>
      </c>
      <c r="DD82" s="2">
        <f t="shared" si="853"/>
        <v>14</v>
      </c>
      <c r="DE82" s="15">
        <f t="shared" si="853"/>
        <v>536</v>
      </c>
      <c r="DF82" s="33">
        <f>CX82+CY82+CZ82*1.5+DA82*2.3+DB82*2+DC82*0.4+DD82*0.2</f>
        <v>578.99999999999989</v>
      </c>
      <c r="DG82" s="32" t="s">
        <v>5</v>
      </c>
      <c r="DH82" s="2">
        <f t="shared" si="1153"/>
        <v>4</v>
      </c>
      <c r="DI82" s="2">
        <f t="shared" si="855"/>
        <v>1</v>
      </c>
      <c r="DJ82" s="2">
        <f t="shared" si="855"/>
        <v>0</v>
      </c>
      <c r="DK82" s="2">
        <f t="shared" si="855"/>
        <v>0</v>
      </c>
      <c r="DL82" s="2">
        <f t="shared" si="855"/>
        <v>0</v>
      </c>
      <c r="DM82" s="2">
        <f t="shared" si="855"/>
        <v>0</v>
      </c>
      <c r="DN82" s="2">
        <f t="shared" si="855"/>
        <v>2</v>
      </c>
      <c r="DO82" s="15">
        <f t="shared" si="855"/>
        <v>7</v>
      </c>
      <c r="DP82" s="33">
        <f>DH82+DI82+DJ82*1.5+DK82*2.3+DL82*2+DM82*0.4+DN82*0.2</f>
        <v>5.4</v>
      </c>
      <c r="DQ82" s="32" t="s">
        <v>5</v>
      </c>
      <c r="DR82" s="2">
        <f t="shared" si="1154"/>
        <v>10</v>
      </c>
      <c r="DS82" s="2">
        <f t="shared" si="1145"/>
        <v>4</v>
      </c>
      <c r="DT82" s="2">
        <f t="shared" si="1145"/>
        <v>1</v>
      </c>
      <c r="DU82" s="2">
        <f t="shared" si="1145"/>
        <v>0</v>
      </c>
      <c r="DV82" s="2">
        <f t="shared" si="1145"/>
        <v>0</v>
      </c>
      <c r="DW82" s="2">
        <f t="shared" si="1145"/>
        <v>1</v>
      </c>
      <c r="DX82" s="2">
        <f t="shared" si="1145"/>
        <v>2</v>
      </c>
      <c r="DY82" s="15">
        <f t="shared" si="1145"/>
        <v>18</v>
      </c>
      <c r="DZ82" s="33">
        <f>DR82+DS82+DT82*1.5+DU82*2.3+DV82*2+DW82*0.4+DX82*0.2</f>
        <v>16.3</v>
      </c>
      <c r="EA82" s="32" t="s">
        <v>5</v>
      </c>
      <c r="EB82" s="2">
        <f t="shared" si="1155"/>
        <v>292</v>
      </c>
      <c r="EC82" s="2">
        <f t="shared" si="1147"/>
        <v>91</v>
      </c>
      <c r="ED82" s="2">
        <f t="shared" si="1147"/>
        <v>35</v>
      </c>
      <c r="EE82" s="2">
        <f t="shared" si="1147"/>
        <v>1</v>
      </c>
      <c r="EF82" s="2">
        <f t="shared" si="1147"/>
        <v>60</v>
      </c>
      <c r="EG82" s="2">
        <f t="shared" si="1147"/>
        <v>41</v>
      </c>
      <c r="EH82" s="2">
        <f t="shared" si="1147"/>
        <v>14</v>
      </c>
      <c r="EI82" s="15">
        <f t="shared" si="1147"/>
        <v>534</v>
      </c>
      <c r="EJ82" s="33">
        <f>EB82+EC82+ED82*1.5+EE82*2.3+EF82*2+EG82*0.4+EH82*0.2</f>
        <v>576.99999999999989</v>
      </c>
      <c r="EK82" s="32" t="s">
        <v>5</v>
      </c>
      <c r="EL82" s="2">
        <f t="shared" si="1156"/>
        <v>249</v>
      </c>
      <c r="EM82" s="2">
        <f t="shared" si="1149"/>
        <v>65</v>
      </c>
      <c r="EN82" s="2">
        <f t="shared" si="1149"/>
        <v>29</v>
      </c>
      <c r="EO82" s="2">
        <f t="shared" si="1149"/>
        <v>1</v>
      </c>
      <c r="EP82" s="2">
        <f t="shared" si="1149"/>
        <v>51</v>
      </c>
      <c r="EQ82" s="2">
        <f t="shared" si="1149"/>
        <v>56</v>
      </c>
      <c r="ER82" s="2">
        <f t="shared" si="1149"/>
        <v>31</v>
      </c>
      <c r="ES82" s="15">
        <f t="shared" si="1149"/>
        <v>482</v>
      </c>
      <c r="ET82" s="33">
        <f>EL82+EM82+EN82*1.5+EO82*2.3+EP82*2+EQ82*0.4+ER82*0.2</f>
        <v>490.4</v>
      </c>
    </row>
    <row r="83" spans="1:150" ht="13" thickTop="1" x14ac:dyDescent="0.25">
      <c r="A83" s="31">
        <f>A81+"00:15"</f>
        <v>0.58333333333333337</v>
      </c>
      <c r="B83" s="57">
        <v>75</v>
      </c>
      <c r="C83" s="57">
        <v>27</v>
      </c>
      <c r="D83" s="57">
        <v>16</v>
      </c>
      <c r="E83" s="57">
        <v>0</v>
      </c>
      <c r="F83" s="57">
        <v>8</v>
      </c>
      <c r="G83" s="57">
        <v>7</v>
      </c>
      <c r="H83" s="57">
        <v>3</v>
      </c>
      <c r="I83" s="14">
        <f t="shared" si="1234"/>
        <v>136</v>
      </c>
      <c r="J83" s="14">
        <f t="shared" ref="J83:J86" si="1335">B83+C83+D83*1.5+E83*2.3+F83*2+G83*0.4+H83*0.2</f>
        <v>145.4</v>
      </c>
      <c r="K83" s="31">
        <f>K81+"00:15"</f>
        <v>0.58333333333333337</v>
      </c>
      <c r="L83" s="57">
        <v>1</v>
      </c>
      <c r="M83" s="57">
        <v>1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14">
        <f t="shared" ref="S83:S86" si="1336">SUM(L83:R83)</f>
        <v>2</v>
      </c>
      <c r="T83" s="14">
        <f t="shared" ref="T83:T86" si="1337">L83+M83+N83*1.5+O83*2.3+P83*2+Q83*0.4+R83*0.2</f>
        <v>2</v>
      </c>
      <c r="U83" s="31">
        <f>U81+"00:15"</f>
        <v>1.5833333333333375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38"/>
        <v>0</v>
      </c>
      <c r="AD83" s="14">
        <f t="shared" ref="AD83:AD86" si="1338">V83+W83+X83*1.5+Y83*2.3+Z83*2+AA83*0.4+AB83*0.2</f>
        <v>0</v>
      </c>
      <c r="AE83" s="31">
        <f>AE81+"00:15"</f>
        <v>1.5833333333333375</v>
      </c>
      <c r="AF83" s="57">
        <v>1</v>
      </c>
      <c r="AG83" s="57">
        <v>1</v>
      </c>
      <c r="AH83" s="57">
        <v>0</v>
      </c>
      <c r="AI83" s="57">
        <v>0</v>
      </c>
      <c r="AJ83" s="57">
        <v>0</v>
      </c>
      <c r="AK83" s="57">
        <v>0</v>
      </c>
      <c r="AL83" s="57">
        <v>2</v>
      </c>
      <c r="AM83" s="14">
        <f t="shared" si="1240"/>
        <v>4</v>
      </c>
      <c r="AN83" s="14">
        <f t="shared" ref="AN83:AN86" si="1339">AF83+AG83+AH83*1.5+AI83*2.3+AJ83*2+AK83*0.4+AL83*0.2</f>
        <v>2.4</v>
      </c>
      <c r="AO83" s="31">
        <f>AO81+"00:15"</f>
        <v>1.5833333333333375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1</v>
      </c>
      <c r="AV83" s="57">
        <v>0</v>
      </c>
      <c r="AW83" s="14">
        <f t="shared" si="1242"/>
        <v>1</v>
      </c>
      <c r="AX83" s="14">
        <f t="shared" ref="AX83:AX86" si="1340">AP83+AQ83+AR83*1.5+AS83*2.3+AT83*2+AU83*0.4+AV83*0.2</f>
        <v>0.4</v>
      </c>
      <c r="AY83" s="31">
        <f>AY81+"00:15"</f>
        <v>1.5833333333333375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44"/>
        <v>0</v>
      </c>
      <c r="BH83" s="14">
        <f t="shared" ref="BH83:BH86" si="1341">AZ83+BA83+BB83*1.5+BC83*2.3+BD83*2+BE83*0.4+BF83*0.2</f>
        <v>0</v>
      </c>
      <c r="BI83" s="31">
        <f>BI81+"00:15"</f>
        <v>1.5833333333333375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1</v>
      </c>
      <c r="BP83" s="57">
        <v>1</v>
      </c>
      <c r="BQ83" s="14">
        <f t="shared" si="1246"/>
        <v>2</v>
      </c>
      <c r="BR83" s="14">
        <f t="shared" ref="BR83:BR86" si="1342">BJ83+BK83+BL83*1.5+BM83*2.3+BN83*2+BO83*0.4+BP83*0.2</f>
        <v>0.60000000000000009</v>
      </c>
      <c r="BS83" s="31">
        <f>BS81+"00:15"</f>
        <v>1.5833333333333375</v>
      </c>
      <c r="BT83" s="57">
        <v>60</v>
      </c>
      <c r="BU83" s="57">
        <v>21</v>
      </c>
      <c r="BV83" s="57">
        <v>3</v>
      </c>
      <c r="BW83" s="57">
        <v>0</v>
      </c>
      <c r="BX83" s="57">
        <v>18</v>
      </c>
      <c r="BY83" s="57">
        <v>12</v>
      </c>
      <c r="BZ83" s="57">
        <v>11</v>
      </c>
      <c r="CA83" s="14">
        <f t="shared" si="1248"/>
        <v>125</v>
      </c>
      <c r="CB83" s="14">
        <f t="shared" ref="CB83:CB86" si="1343">BT83+BU83+BV83*1.5+BW83*2.3+BX83*2+BY83*0.4+BZ83*0.2</f>
        <v>128.5</v>
      </c>
      <c r="CC83" s="31">
        <f>CC81+"00:15"</f>
        <v>1.5833333333333375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50"/>
        <v>0</v>
      </c>
      <c r="CL83" s="14">
        <f t="shared" ref="CL83:CL86" si="1344">CD83+CE83+CF83*1.5+CG83*2.3+CH83*2+CI83*0.4+CJ83*0.2</f>
        <v>0</v>
      </c>
      <c r="CM83" s="31">
        <f>CM81+"00:15"</f>
        <v>1.5833333333333375</v>
      </c>
      <c r="CN83" s="57">
        <f t="shared" si="1151"/>
        <v>61</v>
      </c>
      <c r="CO83" s="57">
        <f t="shared" si="860"/>
        <v>22</v>
      </c>
      <c r="CP83" s="57">
        <f t="shared" si="860"/>
        <v>3</v>
      </c>
      <c r="CQ83" s="57">
        <f t="shared" si="860"/>
        <v>0</v>
      </c>
      <c r="CR83" s="57">
        <f t="shared" si="860"/>
        <v>18</v>
      </c>
      <c r="CS83" s="57">
        <f t="shared" si="860"/>
        <v>12</v>
      </c>
      <c r="CT83" s="57">
        <f t="shared" si="860"/>
        <v>13</v>
      </c>
      <c r="CU83" s="14">
        <f t="shared" si="860"/>
        <v>129</v>
      </c>
      <c r="CV83" s="14">
        <f t="shared" ref="CV83:CV86" si="1345">CN83+CO83+CP83*1.5+CQ83*2.3+CR83*2+CS83*0.4+CT83*0.2</f>
        <v>130.9</v>
      </c>
      <c r="CW83" s="31">
        <f>CW81+"00:15"</f>
        <v>1.5833333333333375</v>
      </c>
      <c r="CX83" s="57">
        <f t="shared" si="1152"/>
        <v>76</v>
      </c>
      <c r="CY83" s="57">
        <f t="shared" si="853"/>
        <v>28</v>
      </c>
      <c r="CZ83" s="57">
        <f t="shared" si="853"/>
        <v>16</v>
      </c>
      <c r="DA83" s="57">
        <f t="shared" si="853"/>
        <v>0</v>
      </c>
      <c r="DB83" s="57">
        <f t="shared" si="853"/>
        <v>8</v>
      </c>
      <c r="DC83" s="57">
        <f t="shared" si="853"/>
        <v>7</v>
      </c>
      <c r="DD83" s="57">
        <f t="shared" si="853"/>
        <v>3</v>
      </c>
      <c r="DE83" s="14">
        <f t="shared" si="853"/>
        <v>138</v>
      </c>
      <c r="DF83" s="14">
        <f t="shared" ref="DF83:DF86" si="1346">CX83+CY83+CZ83*1.5+DA83*2.3+DB83*2+DC83*0.4+DD83*0.2</f>
        <v>147.4</v>
      </c>
      <c r="DG83" s="31">
        <f>DG81+"00:15"</f>
        <v>1.5833333333333375</v>
      </c>
      <c r="DH83" s="57">
        <f t="shared" si="1153"/>
        <v>1</v>
      </c>
      <c r="DI83" s="57">
        <f t="shared" si="855"/>
        <v>1</v>
      </c>
      <c r="DJ83" s="57">
        <f t="shared" si="855"/>
        <v>0</v>
      </c>
      <c r="DK83" s="57">
        <f t="shared" si="855"/>
        <v>0</v>
      </c>
      <c r="DL83" s="57">
        <f t="shared" si="855"/>
        <v>0</v>
      </c>
      <c r="DM83" s="57">
        <f t="shared" si="855"/>
        <v>1</v>
      </c>
      <c r="DN83" s="57">
        <f t="shared" si="855"/>
        <v>1</v>
      </c>
      <c r="DO83" s="14">
        <f t="shared" si="855"/>
        <v>4</v>
      </c>
      <c r="DP83" s="14">
        <f t="shared" ref="DP83:DP86" si="1347">DH83+DI83+DJ83*1.5+DK83*2.3+DL83*2+DM83*0.4+DN83*0.2</f>
        <v>2.6</v>
      </c>
      <c r="DQ83" s="31">
        <f>DQ81+"00:15"</f>
        <v>1.5833333333333375</v>
      </c>
      <c r="DR83" s="57">
        <f t="shared" si="1154"/>
        <v>1</v>
      </c>
      <c r="DS83" s="57">
        <f t="shared" si="1145"/>
        <v>1</v>
      </c>
      <c r="DT83" s="57">
        <f t="shared" si="1145"/>
        <v>0</v>
      </c>
      <c r="DU83" s="57">
        <f t="shared" si="1145"/>
        <v>0</v>
      </c>
      <c r="DV83" s="57">
        <f t="shared" si="1145"/>
        <v>0</v>
      </c>
      <c r="DW83" s="57">
        <f t="shared" si="1145"/>
        <v>1</v>
      </c>
      <c r="DX83" s="57">
        <f t="shared" si="1145"/>
        <v>2</v>
      </c>
      <c r="DY83" s="14">
        <f t="shared" si="1145"/>
        <v>5</v>
      </c>
      <c r="DZ83" s="14">
        <f t="shared" ref="DZ83:DZ86" si="1348">DR83+DS83+DT83*1.5+DU83*2.3+DV83*2+DW83*0.4+DX83*0.2</f>
        <v>2.8</v>
      </c>
      <c r="EA83" s="31">
        <f>EA81+"00:15"</f>
        <v>1.5833333333333375</v>
      </c>
      <c r="EB83" s="57">
        <f t="shared" si="1155"/>
        <v>75</v>
      </c>
      <c r="EC83" s="57">
        <f t="shared" si="1147"/>
        <v>27</v>
      </c>
      <c r="ED83" s="57">
        <f t="shared" si="1147"/>
        <v>16</v>
      </c>
      <c r="EE83" s="57">
        <f t="shared" si="1147"/>
        <v>0</v>
      </c>
      <c r="EF83" s="57">
        <f t="shared" si="1147"/>
        <v>8</v>
      </c>
      <c r="EG83" s="57">
        <f t="shared" si="1147"/>
        <v>8</v>
      </c>
      <c r="EH83" s="57">
        <f t="shared" si="1147"/>
        <v>3</v>
      </c>
      <c r="EI83" s="14">
        <f t="shared" si="1147"/>
        <v>137</v>
      </c>
      <c r="EJ83" s="14">
        <f t="shared" ref="EJ83:EJ86" si="1349">EB83+EC83+ED83*1.5+EE83*2.3+EF83*2+EG83*0.4+EH83*0.2</f>
        <v>145.79999999999998</v>
      </c>
      <c r="EK83" s="31">
        <f>EK81+"00:15"</f>
        <v>1.5833333333333375</v>
      </c>
      <c r="EL83" s="57">
        <f t="shared" si="1156"/>
        <v>60</v>
      </c>
      <c r="EM83" s="57">
        <f t="shared" si="1149"/>
        <v>21</v>
      </c>
      <c r="EN83" s="57">
        <f t="shared" si="1149"/>
        <v>3</v>
      </c>
      <c r="EO83" s="57">
        <f t="shared" si="1149"/>
        <v>0</v>
      </c>
      <c r="EP83" s="57">
        <f t="shared" si="1149"/>
        <v>18</v>
      </c>
      <c r="EQ83" s="57">
        <f t="shared" si="1149"/>
        <v>13</v>
      </c>
      <c r="ER83" s="57">
        <f t="shared" si="1149"/>
        <v>12</v>
      </c>
      <c r="ES83" s="14">
        <f t="shared" si="1149"/>
        <v>127</v>
      </c>
      <c r="ET83" s="14">
        <f t="shared" ref="ET83:ET86" si="1350">EL83+EM83+EN83*1.5+EO83*2.3+EP83*2+EQ83*0.4+ER83*0.2</f>
        <v>129.1</v>
      </c>
    </row>
    <row r="84" spans="1:150" ht="14.25" customHeight="1" x14ac:dyDescent="0.25">
      <c r="A84" s="31">
        <f>A83+"00:15"</f>
        <v>0.59375</v>
      </c>
      <c r="B84" s="57">
        <v>89</v>
      </c>
      <c r="C84" s="57">
        <v>18</v>
      </c>
      <c r="D84" s="57">
        <v>6</v>
      </c>
      <c r="E84" s="57">
        <v>1</v>
      </c>
      <c r="F84" s="57">
        <v>17</v>
      </c>
      <c r="G84" s="57">
        <v>18</v>
      </c>
      <c r="H84" s="57">
        <v>3</v>
      </c>
      <c r="I84" s="14">
        <f t="shared" si="1234"/>
        <v>152</v>
      </c>
      <c r="J84" s="14">
        <f t="shared" si="1335"/>
        <v>160.1</v>
      </c>
      <c r="K84" s="31">
        <f>K83+"00:15"</f>
        <v>0.59375</v>
      </c>
      <c r="L84" s="57">
        <v>1</v>
      </c>
      <c r="M84" s="57">
        <v>0</v>
      </c>
      <c r="N84" s="57">
        <v>0</v>
      </c>
      <c r="O84" s="57">
        <v>0</v>
      </c>
      <c r="P84" s="57">
        <v>0</v>
      </c>
      <c r="Q84" s="57">
        <v>1</v>
      </c>
      <c r="R84" s="57">
        <v>1</v>
      </c>
      <c r="S84" s="14">
        <f t="shared" si="1336"/>
        <v>3</v>
      </c>
      <c r="T84" s="14">
        <f t="shared" si="1337"/>
        <v>1.5999999999999999</v>
      </c>
      <c r="U84" s="31">
        <f>U83+"00:15"</f>
        <v>1.5937500000000042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38"/>
        <v>0</v>
      </c>
      <c r="AD84" s="14">
        <f t="shared" si="1338"/>
        <v>0</v>
      </c>
      <c r="AE84" s="31">
        <f>AE83+"00:15"</f>
        <v>1.5937500000000042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1</v>
      </c>
      <c r="AL84" s="57">
        <v>0</v>
      </c>
      <c r="AM84" s="14">
        <f t="shared" si="1240"/>
        <v>1</v>
      </c>
      <c r="AN84" s="14">
        <f t="shared" si="1339"/>
        <v>0.4</v>
      </c>
      <c r="AO84" s="31">
        <f>AO83+"00:15"</f>
        <v>1.5937500000000042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si="1242"/>
        <v>0</v>
      </c>
      <c r="AX84" s="14">
        <f t="shared" si="1340"/>
        <v>0</v>
      </c>
      <c r="AY84" s="31">
        <f>AY83+"00:15"</f>
        <v>1.5937500000000042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44"/>
        <v>0</v>
      </c>
      <c r="BH84" s="14">
        <f t="shared" si="1341"/>
        <v>0</v>
      </c>
      <c r="BI84" s="31">
        <f>BI83+"00:15"</f>
        <v>1.5937500000000042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2</v>
      </c>
      <c r="BQ84" s="14">
        <f t="shared" si="1246"/>
        <v>2</v>
      </c>
      <c r="BR84" s="14">
        <f t="shared" si="1342"/>
        <v>0.4</v>
      </c>
      <c r="BS84" s="31">
        <f>BS83+"00:15"</f>
        <v>1.5937500000000042</v>
      </c>
      <c r="BT84" s="57">
        <v>68</v>
      </c>
      <c r="BU84" s="57">
        <v>13</v>
      </c>
      <c r="BV84" s="57">
        <v>8</v>
      </c>
      <c r="BW84" s="57">
        <v>0</v>
      </c>
      <c r="BX84" s="57">
        <v>17</v>
      </c>
      <c r="BY84" s="57">
        <v>7</v>
      </c>
      <c r="BZ84" s="57">
        <v>4</v>
      </c>
      <c r="CA84" s="14">
        <f t="shared" si="1248"/>
        <v>117</v>
      </c>
      <c r="CB84" s="14">
        <f t="shared" si="1343"/>
        <v>130.60000000000002</v>
      </c>
      <c r="CC84" s="31">
        <f>CC83+"00:15"</f>
        <v>1.5937500000000042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50"/>
        <v>0</v>
      </c>
      <c r="CL84" s="14">
        <f t="shared" si="1344"/>
        <v>0</v>
      </c>
      <c r="CM84" s="31">
        <f>CM83+"00:15"</f>
        <v>1.5937500000000042</v>
      </c>
      <c r="CN84" s="57">
        <f t="shared" si="1151"/>
        <v>68</v>
      </c>
      <c r="CO84" s="57">
        <f t="shared" si="860"/>
        <v>13</v>
      </c>
      <c r="CP84" s="57">
        <f t="shared" si="860"/>
        <v>8</v>
      </c>
      <c r="CQ84" s="57">
        <f t="shared" si="860"/>
        <v>0</v>
      </c>
      <c r="CR84" s="57">
        <f t="shared" si="860"/>
        <v>17</v>
      </c>
      <c r="CS84" s="57">
        <f t="shared" si="860"/>
        <v>8</v>
      </c>
      <c r="CT84" s="57">
        <f t="shared" si="860"/>
        <v>4</v>
      </c>
      <c r="CU84" s="14">
        <f t="shared" si="860"/>
        <v>118</v>
      </c>
      <c r="CV84" s="14">
        <f t="shared" si="1345"/>
        <v>131</v>
      </c>
      <c r="CW84" s="31">
        <f>CW83+"00:15"</f>
        <v>1.5937500000000042</v>
      </c>
      <c r="CX84" s="57">
        <f t="shared" si="1152"/>
        <v>90</v>
      </c>
      <c r="CY84" s="57">
        <f t="shared" si="853"/>
        <v>18</v>
      </c>
      <c r="CZ84" s="57">
        <f t="shared" si="853"/>
        <v>6</v>
      </c>
      <c r="DA84" s="57">
        <f t="shared" si="853"/>
        <v>1</v>
      </c>
      <c r="DB84" s="57">
        <f t="shared" si="853"/>
        <v>17</v>
      </c>
      <c r="DC84" s="57">
        <f t="shared" si="853"/>
        <v>19</v>
      </c>
      <c r="DD84" s="57">
        <f t="shared" si="853"/>
        <v>4</v>
      </c>
      <c r="DE84" s="14">
        <f t="shared" si="853"/>
        <v>155</v>
      </c>
      <c r="DF84" s="14">
        <f t="shared" si="1346"/>
        <v>161.70000000000002</v>
      </c>
      <c r="DG84" s="31">
        <f>DG83+"00:15"</f>
        <v>1.5937500000000042</v>
      </c>
      <c r="DH84" s="57">
        <f t="shared" si="1153"/>
        <v>1</v>
      </c>
      <c r="DI84" s="57">
        <f t="shared" si="855"/>
        <v>0</v>
      </c>
      <c r="DJ84" s="57">
        <f t="shared" si="855"/>
        <v>0</v>
      </c>
      <c r="DK84" s="57">
        <f t="shared" si="855"/>
        <v>0</v>
      </c>
      <c r="DL84" s="57">
        <f t="shared" si="855"/>
        <v>0</v>
      </c>
      <c r="DM84" s="57">
        <f t="shared" si="855"/>
        <v>1</v>
      </c>
      <c r="DN84" s="57">
        <f t="shared" si="855"/>
        <v>3</v>
      </c>
      <c r="DO84" s="14">
        <f t="shared" si="855"/>
        <v>5</v>
      </c>
      <c r="DP84" s="14">
        <f t="shared" si="1347"/>
        <v>2</v>
      </c>
      <c r="DQ84" s="31">
        <f>DQ83+"00:15"</f>
        <v>1.5937500000000042</v>
      </c>
      <c r="DR84" s="57">
        <f t="shared" si="1154"/>
        <v>0</v>
      </c>
      <c r="DS84" s="57">
        <f t="shared" si="1145"/>
        <v>0</v>
      </c>
      <c r="DT84" s="57">
        <f t="shared" si="1145"/>
        <v>0</v>
      </c>
      <c r="DU84" s="57">
        <f t="shared" si="1145"/>
        <v>0</v>
      </c>
      <c r="DV84" s="57">
        <f t="shared" si="1145"/>
        <v>0</v>
      </c>
      <c r="DW84" s="57">
        <f t="shared" si="1145"/>
        <v>1</v>
      </c>
      <c r="DX84" s="57">
        <f t="shared" si="1145"/>
        <v>0</v>
      </c>
      <c r="DY84" s="14">
        <f t="shared" si="1145"/>
        <v>1</v>
      </c>
      <c r="DZ84" s="14">
        <f t="shared" si="1348"/>
        <v>0.4</v>
      </c>
      <c r="EA84" s="31">
        <f>EA83+"00:15"</f>
        <v>1.5937500000000042</v>
      </c>
      <c r="EB84" s="57">
        <f t="shared" si="1155"/>
        <v>89</v>
      </c>
      <c r="EC84" s="57">
        <f t="shared" si="1147"/>
        <v>18</v>
      </c>
      <c r="ED84" s="57">
        <f t="shared" si="1147"/>
        <v>6</v>
      </c>
      <c r="EE84" s="57">
        <f t="shared" si="1147"/>
        <v>1</v>
      </c>
      <c r="EF84" s="57">
        <f t="shared" si="1147"/>
        <v>17</v>
      </c>
      <c r="EG84" s="57">
        <f t="shared" si="1147"/>
        <v>18</v>
      </c>
      <c r="EH84" s="57">
        <f t="shared" si="1147"/>
        <v>3</v>
      </c>
      <c r="EI84" s="14">
        <f t="shared" si="1147"/>
        <v>152</v>
      </c>
      <c r="EJ84" s="14">
        <f t="shared" si="1349"/>
        <v>160.1</v>
      </c>
      <c r="EK84" s="31">
        <f>EK83+"00:15"</f>
        <v>1.5937500000000042</v>
      </c>
      <c r="EL84" s="57">
        <f t="shared" si="1156"/>
        <v>68</v>
      </c>
      <c r="EM84" s="57">
        <f t="shared" si="1149"/>
        <v>13</v>
      </c>
      <c r="EN84" s="57">
        <f t="shared" si="1149"/>
        <v>8</v>
      </c>
      <c r="EO84" s="57">
        <f t="shared" si="1149"/>
        <v>0</v>
      </c>
      <c r="EP84" s="57">
        <f t="shared" si="1149"/>
        <v>17</v>
      </c>
      <c r="EQ84" s="57">
        <f t="shared" si="1149"/>
        <v>7</v>
      </c>
      <c r="ER84" s="57">
        <f t="shared" si="1149"/>
        <v>6</v>
      </c>
      <c r="ES84" s="14">
        <f t="shared" si="1149"/>
        <v>119</v>
      </c>
      <c r="ET84" s="14">
        <f t="shared" si="1350"/>
        <v>131</v>
      </c>
    </row>
    <row r="85" spans="1:150" x14ac:dyDescent="0.25">
      <c r="A85" s="31">
        <f t="shared" ref="A85:A86" si="1351">A84+"00:15"</f>
        <v>0.60416666666666663</v>
      </c>
      <c r="B85" s="57">
        <v>68</v>
      </c>
      <c r="C85" s="57">
        <v>23</v>
      </c>
      <c r="D85" s="57">
        <v>10</v>
      </c>
      <c r="E85" s="57">
        <v>0</v>
      </c>
      <c r="F85" s="57">
        <v>15</v>
      </c>
      <c r="G85" s="57">
        <v>12</v>
      </c>
      <c r="H85" s="57">
        <v>10</v>
      </c>
      <c r="I85" s="14">
        <f t="shared" si="1234"/>
        <v>138</v>
      </c>
      <c r="J85" s="14">
        <f t="shared" si="1335"/>
        <v>142.80000000000001</v>
      </c>
      <c r="K85" s="31">
        <f t="shared" ref="K85:K86" si="1352">K84+"00:15"</f>
        <v>0.60416666666666663</v>
      </c>
      <c r="L85" s="57">
        <v>1</v>
      </c>
      <c r="M85" s="57">
        <v>0</v>
      </c>
      <c r="N85" s="57">
        <v>0</v>
      </c>
      <c r="O85" s="57">
        <v>0</v>
      </c>
      <c r="P85" s="57">
        <v>0</v>
      </c>
      <c r="Q85" s="57">
        <v>1</v>
      </c>
      <c r="R85" s="57">
        <v>0</v>
      </c>
      <c r="S85" s="14">
        <f t="shared" si="1336"/>
        <v>2</v>
      </c>
      <c r="T85" s="14">
        <f t="shared" si="1337"/>
        <v>1.4</v>
      </c>
      <c r="U85" s="31">
        <f t="shared" ref="U85:U86" si="1353">U84+"00:15"</f>
        <v>1.604166666666671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38"/>
        <v>0</v>
      </c>
      <c r="AD85" s="14">
        <f t="shared" si="1338"/>
        <v>0</v>
      </c>
      <c r="AE85" s="31">
        <f t="shared" ref="AE85:AE86" si="1354">AE84+"00:15"</f>
        <v>1.604166666666671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14">
        <f t="shared" si="1240"/>
        <v>0</v>
      </c>
      <c r="AN85" s="14">
        <f t="shared" si="1339"/>
        <v>0</v>
      </c>
      <c r="AO85" s="31">
        <f t="shared" ref="AO85:AO86" si="1355">AO84+"00:15"</f>
        <v>1.604166666666671</v>
      </c>
      <c r="AP85" s="57">
        <v>4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1</v>
      </c>
      <c r="AW85" s="14">
        <f t="shared" si="1242"/>
        <v>5</v>
      </c>
      <c r="AX85" s="14">
        <f t="shared" si="1340"/>
        <v>4.2</v>
      </c>
      <c r="AY85" s="31">
        <f t="shared" ref="AY85:AY86" si="1356">AY84+"00:15"</f>
        <v>1.604166666666671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44"/>
        <v>0</v>
      </c>
      <c r="BH85" s="14">
        <f t="shared" si="1341"/>
        <v>0</v>
      </c>
      <c r="BI85" s="31">
        <f t="shared" ref="BI85:BI86" si="1357">BI84+"00:15"</f>
        <v>1.604166666666671</v>
      </c>
      <c r="BJ85" s="57">
        <v>1</v>
      </c>
      <c r="BK85" s="57">
        <v>0</v>
      </c>
      <c r="BL85" s="57">
        <v>0</v>
      </c>
      <c r="BM85" s="57">
        <v>0</v>
      </c>
      <c r="BN85" s="57">
        <v>0</v>
      </c>
      <c r="BO85" s="57">
        <v>1</v>
      </c>
      <c r="BP85" s="57">
        <v>0</v>
      </c>
      <c r="BQ85" s="14">
        <f t="shared" si="1246"/>
        <v>2</v>
      </c>
      <c r="BR85" s="14">
        <f t="shared" si="1342"/>
        <v>1.4</v>
      </c>
      <c r="BS85" s="31">
        <f t="shared" ref="BS85:BS86" si="1358">BS84+"00:15"</f>
        <v>1.604166666666671</v>
      </c>
      <c r="BT85" s="57">
        <v>84</v>
      </c>
      <c r="BU85" s="57">
        <v>15</v>
      </c>
      <c r="BV85" s="57">
        <v>8</v>
      </c>
      <c r="BW85" s="57">
        <v>5</v>
      </c>
      <c r="BX85" s="57">
        <v>15</v>
      </c>
      <c r="BY85" s="57">
        <v>15</v>
      </c>
      <c r="BZ85" s="57">
        <v>6</v>
      </c>
      <c r="CA85" s="14">
        <f t="shared" si="1248"/>
        <v>148</v>
      </c>
      <c r="CB85" s="14">
        <f t="shared" si="1343"/>
        <v>159.69999999999999</v>
      </c>
      <c r="CC85" s="31">
        <f t="shared" ref="CC85:CC86" si="1359">CC84+"00:15"</f>
        <v>1.604166666666671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50"/>
        <v>0</v>
      </c>
      <c r="CL85" s="14">
        <f t="shared" si="1344"/>
        <v>0</v>
      </c>
      <c r="CM85" s="31">
        <f t="shared" ref="CM85:CM86" si="1360">CM84+"00:15"</f>
        <v>1.604166666666671</v>
      </c>
      <c r="CN85" s="57">
        <f t="shared" si="1151"/>
        <v>84</v>
      </c>
      <c r="CO85" s="57">
        <f t="shared" si="860"/>
        <v>15</v>
      </c>
      <c r="CP85" s="57">
        <f t="shared" si="860"/>
        <v>8</v>
      </c>
      <c r="CQ85" s="57">
        <f t="shared" si="860"/>
        <v>5</v>
      </c>
      <c r="CR85" s="57">
        <f t="shared" si="860"/>
        <v>15</v>
      </c>
      <c r="CS85" s="57">
        <f t="shared" si="860"/>
        <v>15</v>
      </c>
      <c r="CT85" s="57">
        <f t="shared" si="860"/>
        <v>6</v>
      </c>
      <c r="CU85" s="14">
        <f t="shared" si="860"/>
        <v>148</v>
      </c>
      <c r="CV85" s="14">
        <f t="shared" si="1345"/>
        <v>159.69999999999999</v>
      </c>
      <c r="CW85" s="31">
        <f t="shared" ref="CW85:CW86" si="1361">CW84+"00:15"</f>
        <v>1.604166666666671</v>
      </c>
      <c r="CX85" s="57">
        <f t="shared" si="1152"/>
        <v>69</v>
      </c>
      <c r="CY85" s="57">
        <f t="shared" si="1152"/>
        <v>23</v>
      </c>
      <c r="CZ85" s="57">
        <f t="shared" si="1152"/>
        <v>10</v>
      </c>
      <c r="DA85" s="57">
        <f t="shared" si="1152"/>
        <v>0</v>
      </c>
      <c r="DB85" s="57">
        <f t="shared" si="1152"/>
        <v>15</v>
      </c>
      <c r="DC85" s="57">
        <f t="shared" si="1152"/>
        <v>13</v>
      </c>
      <c r="DD85" s="57">
        <f t="shared" si="1152"/>
        <v>10</v>
      </c>
      <c r="DE85" s="14">
        <f t="shared" si="1152"/>
        <v>140</v>
      </c>
      <c r="DF85" s="14">
        <f t="shared" si="1346"/>
        <v>144.19999999999999</v>
      </c>
      <c r="DG85" s="31">
        <f t="shared" ref="DG85:DG86" si="1362">DG84+"00:15"</f>
        <v>1.604166666666671</v>
      </c>
      <c r="DH85" s="57">
        <f t="shared" si="1153"/>
        <v>2</v>
      </c>
      <c r="DI85" s="57">
        <f t="shared" si="1153"/>
        <v>0</v>
      </c>
      <c r="DJ85" s="57">
        <f t="shared" si="1153"/>
        <v>0</v>
      </c>
      <c r="DK85" s="57">
        <f t="shared" si="1153"/>
        <v>0</v>
      </c>
      <c r="DL85" s="57">
        <f t="shared" si="1153"/>
        <v>0</v>
      </c>
      <c r="DM85" s="57">
        <f t="shared" si="1153"/>
        <v>2</v>
      </c>
      <c r="DN85" s="57">
        <f t="shared" si="1153"/>
        <v>0</v>
      </c>
      <c r="DO85" s="14">
        <f t="shared" si="1153"/>
        <v>4</v>
      </c>
      <c r="DP85" s="14">
        <f t="shared" si="1347"/>
        <v>2.8</v>
      </c>
      <c r="DQ85" s="31">
        <f t="shared" ref="DQ85:DQ86" si="1363">DQ84+"00:15"</f>
        <v>1.604166666666671</v>
      </c>
      <c r="DR85" s="57">
        <f t="shared" si="1154"/>
        <v>4</v>
      </c>
      <c r="DS85" s="57">
        <f t="shared" si="1145"/>
        <v>0</v>
      </c>
      <c r="DT85" s="57">
        <f t="shared" si="1145"/>
        <v>0</v>
      </c>
      <c r="DU85" s="57">
        <f t="shared" si="1145"/>
        <v>0</v>
      </c>
      <c r="DV85" s="57">
        <f t="shared" si="1145"/>
        <v>0</v>
      </c>
      <c r="DW85" s="57">
        <f t="shared" si="1145"/>
        <v>0</v>
      </c>
      <c r="DX85" s="57">
        <f t="shared" si="1145"/>
        <v>1</v>
      </c>
      <c r="DY85" s="14">
        <f t="shared" si="1145"/>
        <v>5</v>
      </c>
      <c r="DZ85" s="14">
        <f t="shared" si="1348"/>
        <v>4.2</v>
      </c>
      <c r="EA85" s="31">
        <f t="shared" ref="EA85:EA86" si="1364">EA84+"00:15"</f>
        <v>1.604166666666671</v>
      </c>
      <c r="EB85" s="57">
        <f t="shared" si="1155"/>
        <v>72</v>
      </c>
      <c r="EC85" s="57">
        <f t="shared" si="1147"/>
        <v>23</v>
      </c>
      <c r="ED85" s="57">
        <f t="shared" si="1147"/>
        <v>10</v>
      </c>
      <c r="EE85" s="57">
        <f t="shared" si="1147"/>
        <v>0</v>
      </c>
      <c r="EF85" s="57">
        <f t="shared" si="1147"/>
        <v>15</v>
      </c>
      <c r="EG85" s="57">
        <f t="shared" si="1147"/>
        <v>12</v>
      </c>
      <c r="EH85" s="57">
        <f t="shared" si="1147"/>
        <v>11</v>
      </c>
      <c r="EI85" s="14">
        <f t="shared" si="1147"/>
        <v>143</v>
      </c>
      <c r="EJ85" s="14">
        <f t="shared" si="1349"/>
        <v>147</v>
      </c>
      <c r="EK85" s="31">
        <f t="shared" ref="EK85:EK86" si="1365">EK84+"00:15"</f>
        <v>1.604166666666671</v>
      </c>
      <c r="EL85" s="57">
        <f t="shared" si="1156"/>
        <v>85</v>
      </c>
      <c r="EM85" s="57">
        <f t="shared" si="1149"/>
        <v>15</v>
      </c>
      <c r="EN85" s="57">
        <f t="shared" si="1149"/>
        <v>8</v>
      </c>
      <c r="EO85" s="57">
        <f t="shared" si="1149"/>
        <v>5</v>
      </c>
      <c r="EP85" s="57">
        <f t="shared" si="1149"/>
        <v>15</v>
      </c>
      <c r="EQ85" s="57">
        <f t="shared" si="1149"/>
        <v>16</v>
      </c>
      <c r="ER85" s="57">
        <f t="shared" si="1149"/>
        <v>6</v>
      </c>
      <c r="ES85" s="14">
        <f t="shared" si="1149"/>
        <v>150</v>
      </c>
      <c r="ET85" s="14">
        <f t="shared" si="1350"/>
        <v>161.1</v>
      </c>
    </row>
    <row r="86" spans="1:150" ht="13" thickBot="1" x14ac:dyDescent="0.3">
      <c r="A86" s="31">
        <f t="shared" si="1351"/>
        <v>0.61458333333333326</v>
      </c>
      <c r="B86" s="57">
        <v>86</v>
      </c>
      <c r="C86" s="57">
        <v>15</v>
      </c>
      <c r="D86" s="57">
        <v>8</v>
      </c>
      <c r="E86" s="57">
        <v>0</v>
      </c>
      <c r="F86" s="57">
        <v>15</v>
      </c>
      <c r="G86" s="57">
        <v>6</v>
      </c>
      <c r="H86" s="57">
        <v>8</v>
      </c>
      <c r="I86" s="14">
        <f t="shared" si="1234"/>
        <v>138</v>
      </c>
      <c r="J86" s="14">
        <f t="shared" si="1335"/>
        <v>147</v>
      </c>
      <c r="K86" s="31">
        <f t="shared" si="1352"/>
        <v>0.61458333333333326</v>
      </c>
      <c r="L86" s="57">
        <v>0</v>
      </c>
      <c r="M86" s="57">
        <v>1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14">
        <f t="shared" si="1336"/>
        <v>1</v>
      </c>
      <c r="T86" s="14">
        <f t="shared" si="1337"/>
        <v>1</v>
      </c>
      <c r="U86" s="31">
        <f t="shared" si="1353"/>
        <v>1.6145833333333377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38"/>
        <v>0</v>
      </c>
      <c r="AD86" s="14">
        <f t="shared" si="1338"/>
        <v>0</v>
      </c>
      <c r="AE86" s="31">
        <f t="shared" si="1354"/>
        <v>1.6145833333333377</v>
      </c>
      <c r="AF86" s="57">
        <v>5</v>
      </c>
      <c r="AG86" s="57">
        <v>1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14">
        <f t="shared" si="1240"/>
        <v>6</v>
      </c>
      <c r="AN86" s="14">
        <f t="shared" si="1339"/>
        <v>6</v>
      </c>
      <c r="AO86" s="31">
        <f t="shared" si="1355"/>
        <v>1.6145833333333377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0</v>
      </c>
      <c r="AW86" s="14">
        <f t="shared" si="1242"/>
        <v>0</v>
      </c>
      <c r="AX86" s="14">
        <f t="shared" si="1340"/>
        <v>0</v>
      </c>
      <c r="AY86" s="31">
        <f t="shared" si="1356"/>
        <v>1.6145833333333377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44"/>
        <v>0</v>
      </c>
      <c r="BH86" s="14">
        <f t="shared" si="1341"/>
        <v>0</v>
      </c>
      <c r="BI86" s="31">
        <f t="shared" si="1357"/>
        <v>1.6145833333333377</v>
      </c>
      <c r="BJ86" s="57">
        <v>0</v>
      </c>
      <c r="BK86" s="57">
        <v>0</v>
      </c>
      <c r="BL86" s="57">
        <v>0</v>
      </c>
      <c r="BM86" s="57">
        <v>0</v>
      </c>
      <c r="BN86" s="57">
        <v>1</v>
      </c>
      <c r="BO86" s="57">
        <v>0</v>
      </c>
      <c r="BP86" s="57">
        <v>0</v>
      </c>
      <c r="BQ86" s="14">
        <f t="shared" si="1246"/>
        <v>1</v>
      </c>
      <c r="BR86" s="14">
        <f t="shared" si="1342"/>
        <v>2</v>
      </c>
      <c r="BS86" s="31">
        <f t="shared" si="1358"/>
        <v>1.6145833333333377</v>
      </c>
      <c r="BT86" s="57">
        <v>87</v>
      </c>
      <c r="BU86" s="57">
        <v>16</v>
      </c>
      <c r="BV86" s="57">
        <v>8</v>
      </c>
      <c r="BW86" s="57">
        <v>0</v>
      </c>
      <c r="BX86" s="57">
        <v>14</v>
      </c>
      <c r="BY86" s="57">
        <v>8</v>
      </c>
      <c r="BZ86" s="57">
        <v>10</v>
      </c>
      <c r="CA86" s="14">
        <f t="shared" si="1248"/>
        <v>143</v>
      </c>
      <c r="CB86" s="14">
        <f t="shared" si="1343"/>
        <v>148.19999999999999</v>
      </c>
      <c r="CC86" s="31">
        <f t="shared" si="1359"/>
        <v>1.6145833333333377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50"/>
        <v>0</v>
      </c>
      <c r="CL86" s="14">
        <f t="shared" si="1344"/>
        <v>0</v>
      </c>
      <c r="CM86" s="31">
        <f t="shared" si="1360"/>
        <v>1.6145833333333377</v>
      </c>
      <c r="CN86" s="57">
        <f t="shared" si="1151"/>
        <v>92</v>
      </c>
      <c r="CO86" s="57">
        <f t="shared" si="1151"/>
        <v>17</v>
      </c>
      <c r="CP86" s="57">
        <f t="shared" si="1151"/>
        <v>8</v>
      </c>
      <c r="CQ86" s="57">
        <f t="shared" si="1151"/>
        <v>0</v>
      </c>
      <c r="CR86" s="57">
        <f t="shared" si="1151"/>
        <v>14</v>
      </c>
      <c r="CS86" s="57">
        <f t="shared" si="1151"/>
        <v>8</v>
      </c>
      <c r="CT86" s="57">
        <f t="shared" si="1151"/>
        <v>10</v>
      </c>
      <c r="CU86" s="14">
        <f t="shared" si="1151"/>
        <v>149</v>
      </c>
      <c r="CV86" s="14">
        <f t="shared" si="1345"/>
        <v>154.19999999999999</v>
      </c>
      <c r="CW86" s="31">
        <f t="shared" si="1361"/>
        <v>1.6145833333333377</v>
      </c>
      <c r="CX86" s="57">
        <f t="shared" si="1152"/>
        <v>86</v>
      </c>
      <c r="CY86" s="57">
        <f t="shared" si="1152"/>
        <v>16</v>
      </c>
      <c r="CZ86" s="57">
        <f t="shared" si="1152"/>
        <v>8</v>
      </c>
      <c r="DA86" s="57">
        <f t="shared" si="1152"/>
        <v>0</v>
      </c>
      <c r="DB86" s="57">
        <f t="shared" si="1152"/>
        <v>15</v>
      </c>
      <c r="DC86" s="57">
        <f t="shared" si="1152"/>
        <v>6</v>
      </c>
      <c r="DD86" s="57">
        <f t="shared" si="1152"/>
        <v>8</v>
      </c>
      <c r="DE86" s="14">
        <f t="shared" si="1152"/>
        <v>139</v>
      </c>
      <c r="DF86" s="14">
        <f t="shared" si="1346"/>
        <v>148</v>
      </c>
      <c r="DG86" s="31">
        <f t="shared" si="1362"/>
        <v>1.6145833333333377</v>
      </c>
      <c r="DH86" s="57">
        <f t="shared" si="1153"/>
        <v>0</v>
      </c>
      <c r="DI86" s="57">
        <f t="shared" si="1153"/>
        <v>1</v>
      </c>
      <c r="DJ86" s="57">
        <f t="shared" si="1153"/>
        <v>0</v>
      </c>
      <c r="DK86" s="57">
        <f t="shared" si="1153"/>
        <v>0</v>
      </c>
      <c r="DL86" s="57">
        <f t="shared" si="1153"/>
        <v>1</v>
      </c>
      <c r="DM86" s="57">
        <f t="shared" si="1153"/>
        <v>0</v>
      </c>
      <c r="DN86" s="57">
        <f t="shared" si="1153"/>
        <v>0</v>
      </c>
      <c r="DO86" s="14">
        <f t="shared" si="1153"/>
        <v>2</v>
      </c>
      <c r="DP86" s="14">
        <f t="shared" si="1347"/>
        <v>3</v>
      </c>
      <c r="DQ86" s="31">
        <f t="shared" si="1363"/>
        <v>1.6145833333333377</v>
      </c>
      <c r="DR86" s="57">
        <f t="shared" si="1154"/>
        <v>5</v>
      </c>
      <c r="DS86" s="57">
        <f t="shared" si="1145"/>
        <v>1</v>
      </c>
      <c r="DT86" s="57">
        <f t="shared" si="1145"/>
        <v>0</v>
      </c>
      <c r="DU86" s="57">
        <f t="shared" si="1145"/>
        <v>0</v>
      </c>
      <c r="DV86" s="57">
        <f t="shared" si="1145"/>
        <v>0</v>
      </c>
      <c r="DW86" s="57">
        <f t="shared" si="1145"/>
        <v>0</v>
      </c>
      <c r="DX86" s="57">
        <f t="shared" si="1145"/>
        <v>0</v>
      </c>
      <c r="DY86" s="14">
        <f t="shared" si="1145"/>
        <v>6</v>
      </c>
      <c r="DZ86" s="14">
        <f t="shared" si="1348"/>
        <v>6</v>
      </c>
      <c r="EA86" s="31">
        <f t="shared" si="1364"/>
        <v>1.6145833333333377</v>
      </c>
      <c r="EB86" s="57">
        <f t="shared" si="1155"/>
        <v>86</v>
      </c>
      <c r="EC86" s="57">
        <f t="shared" si="1147"/>
        <v>15</v>
      </c>
      <c r="ED86" s="57">
        <f t="shared" si="1147"/>
        <v>8</v>
      </c>
      <c r="EE86" s="57">
        <f t="shared" si="1147"/>
        <v>0</v>
      </c>
      <c r="EF86" s="57">
        <f t="shared" si="1147"/>
        <v>15</v>
      </c>
      <c r="EG86" s="57">
        <f t="shared" si="1147"/>
        <v>6</v>
      </c>
      <c r="EH86" s="57">
        <f t="shared" si="1147"/>
        <v>8</v>
      </c>
      <c r="EI86" s="14">
        <f t="shared" si="1147"/>
        <v>138</v>
      </c>
      <c r="EJ86" s="14">
        <f t="shared" si="1349"/>
        <v>147</v>
      </c>
      <c r="EK86" s="31">
        <f t="shared" si="1365"/>
        <v>1.6145833333333377</v>
      </c>
      <c r="EL86" s="57">
        <f t="shared" si="1156"/>
        <v>87</v>
      </c>
      <c r="EM86" s="57">
        <f t="shared" si="1149"/>
        <v>16</v>
      </c>
      <c r="EN86" s="57">
        <f t="shared" si="1149"/>
        <v>8</v>
      </c>
      <c r="EO86" s="57">
        <f t="shared" si="1149"/>
        <v>0</v>
      </c>
      <c r="EP86" s="57">
        <f t="shared" si="1149"/>
        <v>15</v>
      </c>
      <c r="EQ86" s="57">
        <f t="shared" si="1149"/>
        <v>8</v>
      </c>
      <c r="ER86" s="57">
        <f t="shared" si="1149"/>
        <v>10</v>
      </c>
      <c r="ES86" s="14">
        <f t="shared" si="1149"/>
        <v>144</v>
      </c>
      <c r="ET86" s="14">
        <f t="shared" si="1350"/>
        <v>150.19999999999999</v>
      </c>
    </row>
    <row r="87" spans="1:150" ht="13.5" thickTop="1" thickBot="1" x14ac:dyDescent="0.3">
      <c r="A87" s="32" t="s">
        <v>5</v>
      </c>
      <c r="B87" s="2">
        <f>SUM(B83:B86)</f>
        <v>318</v>
      </c>
      <c r="C87" s="2">
        <f t="shared" ref="C87" si="1366">SUM(C83:C86)</f>
        <v>83</v>
      </c>
      <c r="D87" s="2">
        <f t="shared" ref="D87" si="1367">SUM(D83:D86)</f>
        <v>40</v>
      </c>
      <c r="E87" s="2">
        <f t="shared" ref="E87" si="1368">SUM(E83:E86)</f>
        <v>1</v>
      </c>
      <c r="F87" s="2">
        <f t="shared" ref="F87" si="1369">SUM(F83:F86)</f>
        <v>55</v>
      </c>
      <c r="G87" s="2">
        <f t="shared" ref="G87" si="1370">SUM(G83:G86)</f>
        <v>43</v>
      </c>
      <c r="H87" s="2">
        <f t="shared" ref="H87" si="1371">SUM(H83:H86)</f>
        <v>24</v>
      </c>
      <c r="I87" s="15">
        <f t="shared" ref="I87" si="1372">SUM(I83:I86)</f>
        <v>564</v>
      </c>
      <c r="J87" s="33">
        <f>B87+C87+D87*1.5+E87*2.3+F87*2+G87*0.4+H87*0.2</f>
        <v>595.29999999999995</v>
      </c>
      <c r="K87" s="32" t="s">
        <v>5</v>
      </c>
      <c r="L87" s="2">
        <f>SUM(L83:L86)</f>
        <v>3</v>
      </c>
      <c r="M87" s="2">
        <f t="shared" ref="M87" si="1373">SUM(M83:M86)</f>
        <v>2</v>
      </c>
      <c r="N87" s="2">
        <f t="shared" ref="N87" si="1374">SUM(N83:N86)</f>
        <v>0</v>
      </c>
      <c r="O87" s="2">
        <f t="shared" ref="O87" si="1375">SUM(O83:O86)</f>
        <v>0</v>
      </c>
      <c r="P87" s="2">
        <f t="shared" ref="P87" si="1376">SUM(P83:P86)</f>
        <v>0</v>
      </c>
      <c r="Q87" s="2">
        <f t="shared" ref="Q87" si="1377">SUM(Q83:Q86)</f>
        <v>2</v>
      </c>
      <c r="R87" s="2">
        <f t="shared" ref="R87:S87" si="1378">SUM(R83:R86)</f>
        <v>1</v>
      </c>
      <c r="S87" s="15">
        <f t="shared" si="1378"/>
        <v>8</v>
      </c>
      <c r="T87" s="33">
        <f>L87+M87+N87*1.5+O87*2.3+P87*2+Q87*0.4+R87*0.2</f>
        <v>6</v>
      </c>
      <c r="U87" s="32" t="s">
        <v>5</v>
      </c>
      <c r="V87" s="2">
        <f>SUM(V83:V86)</f>
        <v>0</v>
      </c>
      <c r="W87" s="2">
        <f t="shared" ref="W87" si="1379">SUM(W83:W86)</f>
        <v>0</v>
      </c>
      <c r="X87" s="2">
        <f t="shared" ref="X87" si="1380">SUM(X83:X86)</f>
        <v>0</v>
      </c>
      <c r="Y87" s="2">
        <f t="shared" ref="Y87" si="1381">SUM(Y83:Y86)</f>
        <v>0</v>
      </c>
      <c r="Z87" s="2">
        <f t="shared" ref="Z87" si="1382">SUM(Z83:Z86)</f>
        <v>0</v>
      </c>
      <c r="AA87" s="2">
        <f t="shared" ref="AA87" si="1383">SUM(AA83:AA86)</f>
        <v>0</v>
      </c>
      <c r="AB87" s="2">
        <f t="shared" ref="AB87" si="1384">SUM(AB83:AB86)</f>
        <v>0</v>
      </c>
      <c r="AC87" s="15">
        <f t="shared" ref="AC87" si="1385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6</v>
      </c>
      <c r="AG87" s="2">
        <f t="shared" ref="AG87" si="1386">SUM(AG83:AG86)</f>
        <v>2</v>
      </c>
      <c r="AH87" s="2">
        <f t="shared" ref="AH87" si="1387">SUM(AH83:AH86)</f>
        <v>0</v>
      </c>
      <c r="AI87" s="2">
        <f t="shared" ref="AI87" si="1388">SUM(AI83:AI86)</f>
        <v>0</v>
      </c>
      <c r="AJ87" s="2">
        <f t="shared" ref="AJ87" si="1389">SUM(AJ83:AJ86)</f>
        <v>0</v>
      </c>
      <c r="AK87" s="2">
        <f t="shared" ref="AK87" si="1390">SUM(AK83:AK86)</f>
        <v>1</v>
      </c>
      <c r="AL87" s="2">
        <f t="shared" ref="AL87" si="1391">SUM(AL83:AL86)</f>
        <v>2</v>
      </c>
      <c r="AM87" s="15">
        <f t="shared" ref="AM87" si="1392">SUM(AM83:AM86)</f>
        <v>11</v>
      </c>
      <c r="AN87" s="33">
        <f>AF87+AG87+AH87*1.5+AI87*2.3+AJ87*2+AK87*0.4+AL87*0.2</f>
        <v>8.8000000000000007</v>
      </c>
      <c r="AO87" s="32" t="s">
        <v>5</v>
      </c>
      <c r="AP87" s="2">
        <f>SUM(AP83:AP86)</f>
        <v>4</v>
      </c>
      <c r="AQ87" s="2">
        <f t="shared" ref="AQ87" si="1393">SUM(AQ83:AQ86)</f>
        <v>0</v>
      </c>
      <c r="AR87" s="2">
        <f t="shared" ref="AR87" si="1394">SUM(AR83:AR86)</f>
        <v>0</v>
      </c>
      <c r="AS87" s="2">
        <f t="shared" ref="AS87" si="1395">SUM(AS83:AS86)</f>
        <v>0</v>
      </c>
      <c r="AT87" s="2">
        <f t="shared" ref="AT87" si="1396">SUM(AT83:AT86)</f>
        <v>0</v>
      </c>
      <c r="AU87" s="2">
        <f t="shared" ref="AU87" si="1397">SUM(AU83:AU86)</f>
        <v>1</v>
      </c>
      <c r="AV87" s="2">
        <f t="shared" ref="AV87" si="1398">SUM(AV83:AV86)</f>
        <v>1</v>
      </c>
      <c r="AW87" s="15">
        <f t="shared" ref="AW87" si="1399">SUM(AW83:AW86)</f>
        <v>6</v>
      </c>
      <c r="AX87" s="33">
        <f>AP87+AQ87+AR87*1.5+AS87*2.3+AT87*2+AU87*0.4+AV87*0.2</f>
        <v>4.6000000000000005</v>
      </c>
      <c r="AY87" s="32" t="s">
        <v>5</v>
      </c>
      <c r="AZ87" s="2">
        <f>SUM(AZ83:AZ86)</f>
        <v>0</v>
      </c>
      <c r="BA87" s="2">
        <f t="shared" ref="BA87" si="1400">SUM(BA83:BA86)</f>
        <v>0</v>
      </c>
      <c r="BB87" s="2">
        <f t="shared" ref="BB87" si="1401">SUM(BB83:BB86)</f>
        <v>0</v>
      </c>
      <c r="BC87" s="2">
        <f t="shared" ref="BC87" si="1402">SUM(BC83:BC86)</f>
        <v>0</v>
      </c>
      <c r="BD87" s="2">
        <f t="shared" ref="BD87" si="1403">SUM(BD83:BD86)</f>
        <v>0</v>
      </c>
      <c r="BE87" s="2">
        <f t="shared" ref="BE87" si="1404">SUM(BE83:BE86)</f>
        <v>0</v>
      </c>
      <c r="BF87" s="2">
        <f t="shared" ref="BF87" si="1405">SUM(BF83:BF86)</f>
        <v>0</v>
      </c>
      <c r="BG87" s="15">
        <f t="shared" ref="BG87" si="1406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1</v>
      </c>
      <c r="BK87" s="2">
        <f t="shared" ref="BK87" si="1407">SUM(BK83:BK86)</f>
        <v>0</v>
      </c>
      <c r="BL87" s="2">
        <f t="shared" ref="BL87" si="1408">SUM(BL83:BL86)</f>
        <v>0</v>
      </c>
      <c r="BM87" s="2">
        <f t="shared" ref="BM87" si="1409">SUM(BM83:BM86)</f>
        <v>0</v>
      </c>
      <c r="BN87" s="2">
        <f t="shared" ref="BN87" si="1410">SUM(BN83:BN86)</f>
        <v>1</v>
      </c>
      <c r="BO87" s="2">
        <f t="shared" ref="BO87" si="1411">SUM(BO83:BO86)</f>
        <v>2</v>
      </c>
      <c r="BP87" s="2">
        <f t="shared" ref="BP87" si="1412">SUM(BP83:BP86)</f>
        <v>3</v>
      </c>
      <c r="BQ87" s="15">
        <f t="shared" ref="BQ87" si="1413">SUM(BQ83:BQ86)</f>
        <v>7</v>
      </c>
      <c r="BR87" s="33">
        <f>BJ87+BK87+BL87*1.5+BM87*2.3+BN87*2+BO87*0.4+BP87*0.2</f>
        <v>4.4000000000000004</v>
      </c>
      <c r="BS87" s="32" t="s">
        <v>5</v>
      </c>
      <c r="BT87" s="2">
        <f>SUM(BT83:BT86)</f>
        <v>299</v>
      </c>
      <c r="BU87" s="2">
        <f t="shared" ref="BU87" si="1414">SUM(BU83:BU86)</f>
        <v>65</v>
      </c>
      <c r="BV87" s="2">
        <f t="shared" ref="BV87" si="1415">SUM(BV83:BV86)</f>
        <v>27</v>
      </c>
      <c r="BW87" s="2">
        <f t="shared" ref="BW87" si="1416">SUM(BW83:BW86)</f>
        <v>5</v>
      </c>
      <c r="BX87" s="2">
        <f t="shared" ref="BX87" si="1417">SUM(BX83:BX86)</f>
        <v>64</v>
      </c>
      <c r="BY87" s="2">
        <f t="shared" ref="BY87" si="1418">SUM(BY83:BY86)</f>
        <v>42</v>
      </c>
      <c r="BZ87" s="2">
        <f t="shared" ref="BZ87" si="1419">SUM(BZ83:BZ86)</f>
        <v>31</v>
      </c>
      <c r="CA87" s="15">
        <f t="shared" ref="CA87" si="1420">SUM(CA83:CA86)</f>
        <v>533</v>
      </c>
      <c r="CB87" s="33">
        <f>BT87+BU87+BV87*1.5+BW87*2.3+BX87*2+BY87*0.4+BZ87*0.2</f>
        <v>567</v>
      </c>
      <c r="CC87" s="32" t="s">
        <v>5</v>
      </c>
      <c r="CD87" s="2">
        <f>SUM(CD83:CD86)</f>
        <v>0</v>
      </c>
      <c r="CE87" s="2">
        <f t="shared" ref="CE87" si="1421">SUM(CE83:CE86)</f>
        <v>0</v>
      </c>
      <c r="CF87" s="2">
        <f t="shared" ref="CF87" si="1422">SUM(CF83:CF86)</f>
        <v>0</v>
      </c>
      <c r="CG87" s="2">
        <f t="shared" ref="CG87" si="1423">SUM(CG83:CG86)</f>
        <v>0</v>
      </c>
      <c r="CH87" s="2">
        <f t="shared" ref="CH87" si="1424">SUM(CH83:CH86)</f>
        <v>0</v>
      </c>
      <c r="CI87" s="2">
        <f t="shared" ref="CI87" si="1425">SUM(CI83:CI86)</f>
        <v>0</v>
      </c>
      <c r="CJ87" s="2">
        <f t="shared" ref="CJ87" si="1426">SUM(CJ83:CJ86)</f>
        <v>0</v>
      </c>
      <c r="CK87" s="15">
        <f t="shared" ref="CK87" si="1427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51"/>
        <v>305</v>
      </c>
      <c r="CO87" s="2">
        <f t="shared" si="1151"/>
        <v>67</v>
      </c>
      <c r="CP87" s="2">
        <f t="shared" si="1151"/>
        <v>27</v>
      </c>
      <c r="CQ87" s="2">
        <f t="shared" si="1151"/>
        <v>5</v>
      </c>
      <c r="CR87" s="2">
        <f t="shared" si="1151"/>
        <v>64</v>
      </c>
      <c r="CS87" s="2">
        <f t="shared" si="1151"/>
        <v>43</v>
      </c>
      <c r="CT87" s="2">
        <f t="shared" si="1151"/>
        <v>33</v>
      </c>
      <c r="CU87" s="15">
        <f t="shared" si="1151"/>
        <v>544</v>
      </c>
      <c r="CV87" s="33">
        <f>CN87+CO87+CP87*1.5+CQ87*2.3+CR87*2+CS87*0.4+CT87*0.2</f>
        <v>575.80000000000007</v>
      </c>
      <c r="CW87" s="32" t="s">
        <v>5</v>
      </c>
      <c r="CX87" s="2">
        <f t="shared" si="1152"/>
        <v>321</v>
      </c>
      <c r="CY87" s="2">
        <f t="shared" si="1152"/>
        <v>85</v>
      </c>
      <c r="CZ87" s="2">
        <f t="shared" si="1152"/>
        <v>40</v>
      </c>
      <c r="DA87" s="2">
        <f t="shared" si="1152"/>
        <v>1</v>
      </c>
      <c r="DB87" s="2">
        <f t="shared" si="1152"/>
        <v>55</v>
      </c>
      <c r="DC87" s="2">
        <f t="shared" si="1152"/>
        <v>45</v>
      </c>
      <c r="DD87" s="2">
        <f t="shared" si="1152"/>
        <v>25</v>
      </c>
      <c r="DE87" s="15">
        <f t="shared" si="1152"/>
        <v>572</v>
      </c>
      <c r="DF87" s="33">
        <f>CX87+CY87+CZ87*1.5+DA87*2.3+DB87*2+DC87*0.4+DD87*0.2</f>
        <v>601.29999999999995</v>
      </c>
      <c r="DG87" s="32" t="s">
        <v>5</v>
      </c>
      <c r="DH87" s="2">
        <f t="shared" si="1153"/>
        <v>4</v>
      </c>
      <c r="DI87" s="2">
        <f t="shared" si="1153"/>
        <v>2</v>
      </c>
      <c r="DJ87" s="2">
        <f t="shared" si="1153"/>
        <v>0</v>
      </c>
      <c r="DK87" s="2">
        <f t="shared" si="1153"/>
        <v>0</v>
      </c>
      <c r="DL87" s="2">
        <f t="shared" si="1153"/>
        <v>1</v>
      </c>
      <c r="DM87" s="2">
        <f t="shared" si="1153"/>
        <v>4</v>
      </c>
      <c r="DN87" s="2">
        <f t="shared" si="1153"/>
        <v>4</v>
      </c>
      <c r="DO87" s="15">
        <f t="shared" si="1153"/>
        <v>15</v>
      </c>
      <c r="DP87" s="33">
        <f>DH87+DI87+DJ87*1.5+DK87*2.3+DL87*2+DM87*0.4+DN87*0.2</f>
        <v>10.4</v>
      </c>
      <c r="DQ87" s="32" t="s">
        <v>5</v>
      </c>
      <c r="DR87" s="2">
        <f t="shared" si="1154"/>
        <v>10</v>
      </c>
      <c r="DS87" s="2">
        <f t="shared" si="1145"/>
        <v>2</v>
      </c>
      <c r="DT87" s="2">
        <f t="shared" si="1145"/>
        <v>0</v>
      </c>
      <c r="DU87" s="2">
        <f t="shared" si="1145"/>
        <v>0</v>
      </c>
      <c r="DV87" s="2">
        <f t="shared" si="1145"/>
        <v>0</v>
      </c>
      <c r="DW87" s="2">
        <f t="shared" si="1145"/>
        <v>2</v>
      </c>
      <c r="DX87" s="2">
        <f t="shared" si="1145"/>
        <v>3</v>
      </c>
      <c r="DY87" s="15">
        <f t="shared" si="1145"/>
        <v>17</v>
      </c>
      <c r="DZ87" s="33">
        <f>DR87+DS87+DT87*1.5+DU87*2.3+DV87*2+DW87*0.4+DX87*0.2</f>
        <v>13.4</v>
      </c>
      <c r="EA87" s="32" t="s">
        <v>5</v>
      </c>
      <c r="EB87" s="2">
        <f t="shared" si="1155"/>
        <v>322</v>
      </c>
      <c r="EC87" s="2">
        <f t="shared" si="1147"/>
        <v>83</v>
      </c>
      <c r="ED87" s="2">
        <f t="shared" si="1147"/>
        <v>40</v>
      </c>
      <c r="EE87" s="2">
        <f t="shared" si="1147"/>
        <v>1</v>
      </c>
      <c r="EF87" s="2">
        <f t="shared" si="1147"/>
        <v>55</v>
      </c>
      <c r="EG87" s="2">
        <f t="shared" si="1147"/>
        <v>44</v>
      </c>
      <c r="EH87" s="2">
        <f t="shared" si="1147"/>
        <v>25</v>
      </c>
      <c r="EI87" s="15">
        <f t="shared" si="1147"/>
        <v>570</v>
      </c>
      <c r="EJ87" s="33">
        <f>EB87+EC87+ED87*1.5+EE87*2.3+EF87*2+EG87*0.4+EH87*0.2</f>
        <v>599.9</v>
      </c>
      <c r="EK87" s="32" t="s">
        <v>5</v>
      </c>
      <c r="EL87" s="2">
        <f t="shared" si="1156"/>
        <v>300</v>
      </c>
      <c r="EM87" s="2">
        <f t="shared" si="1149"/>
        <v>65</v>
      </c>
      <c r="EN87" s="2">
        <f t="shared" si="1149"/>
        <v>27</v>
      </c>
      <c r="EO87" s="2">
        <f t="shared" si="1149"/>
        <v>5</v>
      </c>
      <c r="EP87" s="2">
        <f t="shared" si="1149"/>
        <v>65</v>
      </c>
      <c r="EQ87" s="2">
        <f t="shared" si="1149"/>
        <v>44</v>
      </c>
      <c r="ER87" s="2">
        <f t="shared" si="1149"/>
        <v>34</v>
      </c>
      <c r="ES87" s="15">
        <f t="shared" si="1149"/>
        <v>540</v>
      </c>
      <c r="ET87" s="33">
        <f>EL87+EM87+EN87*1.5+EO87*2.3+EP87*2+EQ87*0.4+ER87*0.2</f>
        <v>571.4</v>
      </c>
    </row>
    <row r="88" spans="1:150" ht="13" thickTop="1" x14ac:dyDescent="0.25">
      <c r="A88" s="31">
        <f>A86+"00:15"</f>
        <v>0.62499999999999989</v>
      </c>
      <c r="B88" s="57">
        <v>99</v>
      </c>
      <c r="C88" s="57">
        <v>26</v>
      </c>
      <c r="D88" s="57">
        <v>7</v>
      </c>
      <c r="E88" s="57">
        <v>0</v>
      </c>
      <c r="F88" s="57">
        <v>10</v>
      </c>
      <c r="G88" s="57">
        <v>9</v>
      </c>
      <c r="H88" s="57">
        <v>7</v>
      </c>
      <c r="I88" s="14">
        <f t="shared" si="1234"/>
        <v>158</v>
      </c>
      <c r="J88" s="14">
        <f t="shared" ref="J88:J91" si="1428">B88+C88+D88*1.5+E88*2.3+F88*2+G88*0.4+H88*0.2</f>
        <v>160.5</v>
      </c>
      <c r="K88" s="31">
        <f>K86+"00:15"</f>
        <v>0.62499999999999989</v>
      </c>
      <c r="L88" s="57">
        <v>2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14">
        <f t="shared" ref="S88:S91" si="1429">SUM(L88:R88)</f>
        <v>2</v>
      </c>
      <c r="T88" s="14">
        <f t="shared" ref="T88:T91" si="1430">L88+M88+N88*1.5+O88*2.3+P88*2+Q88*0.4+R88*0.2</f>
        <v>2</v>
      </c>
      <c r="U88" s="31">
        <f>U86+"00:15"</f>
        <v>1.6250000000000044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38"/>
        <v>0</v>
      </c>
      <c r="AD88" s="14">
        <f t="shared" ref="AD88:AD91" si="1431">V88+W88+X88*1.5+Y88*2.3+Z88*2+AA88*0.4+AB88*0.2</f>
        <v>0</v>
      </c>
      <c r="AE88" s="31">
        <f>AE86+"00:15"</f>
        <v>1.6250000000000044</v>
      </c>
      <c r="AF88" s="57">
        <v>2</v>
      </c>
      <c r="AG88" s="57">
        <v>0</v>
      </c>
      <c r="AH88" s="57">
        <v>0</v>
      </c>
      <c r="AI88" s="57">
        <v>0</v>
      </c>
      <c r="AJ88" s="57">
        <v>0</v>
      </c>
      <c r="AK88" s="57">
        <v>1</v>
      </c>
      <c r="AL88" s="57">
        <v>0</v>
      </c>
      <c r="AM88" s="14">
        <f t="shared" si="1240"/>
        <v>3</v>
      </c>
      <c r="AN88" s="14">
        <f t="shared" ref="AN88:AN91" si="1432">AF88+AG88+AH88*1.5+AI88*2.3+AJ88*2+AK88*0.4+AL88*0.2</f>
        <v>2.4</v>
      </c>
      <c r="AO88" s="31">
        <f>AO86+"00:15"</f>
        <v>1.6250000000000044</v>
      </c>
      <c r="AP88" s="57">
        <v>2</v>
      </c>
      <c r="AQ88" s="57">
        <v>0</v>
      </c>
      <c r="AR88" s="57">
        <v>0</v>
      </c>
      <c r="AS88" s="57">
        <v>0</v>
      </c>
      <c r="AT88" s="57">
        <v>2</v>
      </c>
      <c r="AU88" s="57">
        <v>1</v>
      </c>
      <c r="AV88" s="57">
        <v>0</v>
      </c>
      <c r="AW88" s="14">
        <f t="shared" si="1242"/>
        <v>5</v>
      </c>
      <c r="AX88" s="14">
        <f t="shared" ref="AX88:AX91" si="1433">AP88+AQ88+AR88*1.5+AS88*2.3+AT88*2+AU88*0.4+AV88*0.2</f>
        <v>6.4</v>
      </c>
      <c r="AY88" s="31">
        <f>AY86+"00:15"</f>
        <v>1.6250000000000044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44"/>
        <v>0</v>
      </c>
      <c r="BH88" s="14">
        <f t="shared" ref="BH88:BH91" si="1434">AZ88+BA88+BB88*1.5+BC88*2.3+BD88*2+BE88*0.4+BF88*0.2</f>
        <v>0</v>
      </c>
      <c r="BI88" s="31">
        <f>BI86+"00:15"</f>
        <v>1.6250000000000044</v>
      </c>
      <c r="BJ88" s="57">
        <v>2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2</v>
      </c>
      <c r="BQ88" s="14">
        <f t="shared" si="1246"/>
        <v>4</v>
      </c>
      <c r="BR88" s="14">
        <f t="shared" ref="BR88:BR91" si="1435">BJ88+BK88+BL88*1.5+BM88*2.3+BN88*2+BO88*0.4+BP88*0.2</f>
        <v>2.4</v>
      </c>
      <c r="BS88" s="31">
        <f>BS86+"00:15"</f>
        <v>1.6250000000000044</v>
      </c>
      <c r="BT88" s="57">
        <v>79</v>
      </c>
      <c r="BU88" s="57">
        <v>14</v>
      </c>
      <c r="BV88" s="57">
        <v>4</v>
      </c>
      <c r="BW88" s="57">
        <v>0</v>
      </c>
      <c r="BX88" s="57">
        <v>11</v>
      </c>
      <c r="BY88" s="57">
        <v>13</v>
      </c>
      <c r="BZ88" s="57">
        <v>6</v>
      </c>
      <c r="CA88" s="14">
        <f t="shared" si="1248"/>
        <v>127</v>
      </c>
      <c r="CB88" s="14">
        <f t="shared" ref="CB88:CB91" si="1436">BT88+BU88+BV88*1.5+BW88*2.3+BX88*2+BY88*0.4+BZ88*0.2</f>
        <v>127.4</v>
      </c>
      <c r="CC88" s="31">
        <f>CC86+"00:15"</f>
        <v>1.6250000000000044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50"/>
        <v>0</v>
      </c>
      <c r="CL88" s="14">
        <f t="shared" ref="CL88:CL91" si="1437">CD88+CE88+CF88*1.5+CG88*2.3+CH88*2+CI88*0.4+CJ88*0.2</f>
        <v>0</v>
      </c>
      <c r="CM88" s="31">
        <f>CM86+"00:15"</f>
        <v>1.6250000000000044</v>
      </c>
      <c r="CN88" s="57">
        <f t="shared" si="1151"/>
        <v>81</v>
      </c>
      <c r="CO88" s="57">
        <f t="shared" si="1151"/>
        <v>14</v>
      </c>
      <c r="CP88" s="57">
        <f t="shared" si="1151"/>
        <v>4</v>
      </c>
      <c r="CQ88" s="57">
        <f t="shared" si="1151"/>
        <v>0</v>
      </c>
      <c r="CR88" s="57">
        <f t="shared" si="1151"/>
        <v>11</v>
      </c>
      <c r="CS88" s="57">
        <f t="shared" si="1151"/>
        <v>14</v>
      </c>
      <c r="CT88" s="57">
        <f t="shared" si="1151"/>
        <v>6</v>
      </c>
      <c r="CU88" s="14">
        <f t="shared" si="1151"/>
        <v>130</v>
      </c>
      <c r="CV88" s="14">
        <f t="shared" ref="CV88:CV91" si="1438">CN88+CO88+CP88*1.5+CQ88*2.3+CR88*2+CS88*0.4+CT88*0.2</f>
        <v>129.79999999999998</v>
      </c>
      <c r="CW88" s="31">
        <f>CW86+"00:15"</f>
        <v>1.6250000000000044</v>
      </c>
      <c r="CX88" s="57">
        <f t="shared" si="1152"/>
        <v>101</v>
      </c>
      <c r="CY88" s="57">
        <f t="shared" si="1152"/>
        <v>26</v>
      </c>
      <c r="CZ88" s="57">
        <f t="shared" si="1152"/>
        <v>7</v>
      </c>
      <c r="DA88" s="57">
        <f t="shared" si="1152"/>
        <v>0</v>
      </c>
      <c r="DB88" s="57">
        <f t="shared" si="1152"/>
        <v>10</v>
      </c>
      <c r="DC88" s="57">
        <f t="shared" si="1152"/>
        <v>9</v>
      </c>
      <c r="DD88" s="57">
        <f t="shared" si="1152"/>
        <v>7</v>
      </c>
      <c r="DE88" s="14">
        <f t="shared" si="1152"/>
        <v>160</v>
      </c>
      <c r="DF88" s="14">
        <f t="shared" ref="DF88:DF91" si="1439">CX88+CY88+CZ88*1.5+DA88*2.3+DB88*2+DC88*0.4+DD88*0.2</f>
        <v>162.5</v>
      </c>
      <c r="DG88" s="31">
        <f>DG86+"00:15"</f>
        <v>1.6250000000000044</v>
      </c>
      <c r="DH88" s="57">
        <f t="shared" si="1153"/>
        <v>4</v>
      </c>
      <c r="DI88" s="57">
        <f t="shared" si="1153"/>
        <v>0</v>
      </c>
      <c r="DJ88" s="57">
        <f t="shared" si="1153"/>
        <v>0</v>
      </c>
      <c r="DK88" s="57">
        <f t="shared" si="1153"/>
        <v>0</v>
      </c>
      <c r="DL88" s="57">
        <f t="shared" si="1153"/>
        <v>0</v>
      </c>
      <c r="DM88" s="57">
        <f t="shared" si="1153"/>
        <v>0</v>
      </c>
      <c r="DN88" s="57">
        <f t="shared" si="1153"/>
        <v>2</v>
      </c>
      <c r="DO88" s="14">
        <f t="shared" si="1153"/>
        <v>6</v>
      </c>
      <c r="DP88" s="14">
        <f t="shared" ref="DP88:DP91" si="1440">DH88+DI88+DJ88*1.5+DK88*2.3+DL88*2+DM88*0.4+DN88*0.2</f>
        <v>4.4000000000000004</v>
      </c>
      <c r="DQ88" s="31">
        <f>DQ86+"00:15"</f>
        <v>1.6250000000000044</v>
      </c>
      <c r="DR88" s="57">
        <f t="shared" si="1154"/>
        <v>4</v>
      </c>
      <c r="DS88" s="57">
        <f t="shared" si="1145"/>
        <v>0</v>
      </c>
      <c r="DT88" s="57">
        <f t="shared" si="1145"/>
        <v>0</v>
      </c>
      <c r="DU88" s="57">
        <f t="shared" si="1145"/>
        <v>0</v>
      </c>
      <c r="DV88" s="57">
        <f t="shared" si="1145"/>
        <v>2</v>
      </c>
      <c r="DW88" s="57">
        <f t="shared" si="1145"/>
        <v>2</v>
      </c>
      <c r="DX88" s="57">
        <f t="shared" si="1145"/>
        <v>0</v>
      </c>
      <c r="DY88" s="14">
        <f t="shared" si="1145"/>
        <v>8</v>
      </c>
      <c r="DZ88" s="14">
        <f t="shared" ref="DZ88:DZ91" si="1441">DR88+DS88+DT88*1.5+DU88*2.3+DV88*2+DW88*0.4+DX88*0.2</f>
        <v>8.8000000000000007</v>
      </c>
      <c r="EA88" s="31">
        <f>EA86+"00:15"</f>
        <v>1.6250000000000044</v>
      </c>
      <c r="EB88" s="57">
        <f t="shared" si="1155"/>
        <v>101</v>
      </c>
      <c r="EC88" s="57">
        <f t="shared" si="1147"/>
        <v>26</v>
      </c>
      <c r="ED88" s="57">
        <f t="shared" si="1147"/>
        <v>7</v>
      </c>
      <c r="EE88" s="57">
        <f t="shared" si="1147"/>
        <v>0</v>
      </c>
      <c r="EF88" s="57">
        <f t="shared" si="1147"/>
        <v>12</v>
      </c>
      <c r="EG88" s="57">
        <f t="shared" si="1147"/>
        <v>10</v>
      </c>
      <c r="EH88" s="57">
        <f t="shared" si="1147"/>
        <v>7</v>
      </c>
      <c r="EI88" s="14">
        <f t="shared" si="1147"/>
        <v>163</v>
      </c>
      <c r="EJ88" s="14">
        <f t="shared" ref="EJ88:EJ91" si="1442">EB88+EC88+ED88*1.5+EE88*2.3+EF88*2+EG88*0.4+EH88*0.2</f>
        <v>166.9</v>
      </c>
      <c r="EK88" s="31">
        <f>EK86+"00:15"</f>
        <v>1.6250000000000044</v>
      </c>
      <c r="EL88" s="57">
        <f t="shared" si="1156"/>
        <v>81</v>
      </c>
      <c r="EM88" s="57">
        <f t="shared" si="1149"/>
        <v>14</v>
      </c>
      <c r="EN88" s="57">
        <f t="shared" si="1149"/>
        <v>4</v>
      </c>
      <c r="EO88" s="57">
        <f t="shared" si="1149"/>
        <v>0</v>
      </c>
      <c r="EP88" s="57">
        <f t="shared" si="1149"/>
        <v>11</v>
      </c>
      <c r="EQ88" s="57">
        <f t="shared" si="1149"/>
        <v>13</v>
      </c>
      <c r="ER88" s="57">
        <f t="shared" si="1149"/>
        <v>8</v>
      </c>
      <c r="ES88" s="14">
        <f t="shared" si="1149"/>
        <v>131</v>
      </c>
      <c r="ET88" s="14">
        <f t="shared" ref="ET88:ET91" si="1443">EL88+EM88+EN88*1.5+EO88*2.3+EP88*2+EQ88*0.4+ER88*0.2</f>
        <v>129.79999999999998</v>
      </c>
    </row>
    <row r="89" spans="1:150" x14ac:dyDescent="0.25">
      <c r="A89" s="31">
        <f>A88+"00:15"</f>
        <v>0.63541666666666652</v>
      </c>
      <c r="B89" s="57">
        <v>83</v>
      </c>
      <c r="C89" s="57">
        <v>18</v>
      </c>
      <c r="D89" s="57">
        <v>10</v>
      </c>
      <c r="E89" s="57">
        <v>1</v>
      </c>
      <c r="F89" s="57">
        <v>18</v>
      </c>
      <c r="G89" s="57">
        <v>14</v>
      </c>
      <c r="H89" s="57">
        <v>8</v>
      </c>
      <c r="I89" s="14">
        <f t="shared" si="1234"/>
        <v>152</v>
      </c>
      <c r="J89" s="14">
        <f t="shared" si="1428"/>
        <v>161.5</v>
      </c>
      <c r="K89" s="31">
        <f>K88+"00:15"</f>
        <v>0.63541666666666652</v>
      </c>
      <c r="L89" s="57">
        <v>1</v>
      </c>
      <c r="M89" s="57">
        <v>1</v>
      </c>
      <c r="N89" s="57">
        <v>0</v>
      </c>
      <c r="O89" s="57">
        <v>0</v>
      </c>
      <c r="P89" s="57">
        <v>0</v>
      </c>
      <c r="Q89" s="57">
        <v>1</v>
      </c>
      <c r="R89" s="57">
        <v>0</v>
      </c>
      <c r="S89" s="14">
        <f t="shared" si="1429"/>
        <v>3</v>
      </c>
      <c r="T89" s="14">
        <f t="shared" si="1430"/>
        <v>2.4</v>
      </c>
      <c r="U89" s="31">
        <f>U88+"00:15"</f>
        <v>1.6354166666666712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38"/>
        <v>0</v>
      </c>
      <c r="AD89" s="14">
        <f t="shared" si="1431"/>
        <v>0</v>
      </c>
      <c r="AE89" s="31">
        <f>AE88+"00:15"</f>
        <v>1.6354166666666712</v>
      </c>
      <c r="AF89" s="57">
        <v>4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0</v>
      </c>
      <c r="AM89" s="14">
        <f t="shared" si="1240"/>
        <v>4</v>
      </c>
      <c r="AN89" s="14">
        <f t="shared" si="1432"/>
        <v>4</v>
      </c>
      <c r="AO89" s="31">
        <f>AO88+"00:15"</f>
        <v>1.6354166666666712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14">
        <f t="shared" si="1242"/>
        <v>0</v>
      </c>
      <c r="AX89" s="14">
        <f t="shared" si="1433"/>
        <v>0</v>
      </c>
      <c r="AY89" s="31">
        <f>AY88+"00:15"</f>
        <v>1.6354166666666712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44"/>
        <v>0</v>
      </c>
      <c r="BH89" s="14">
        <f t="shared" si="1434"/>
        <v>0</v>
      </c>
      <c r="BI89" s="31">
        <f>BI88+"00:15"</f>
        <v>1.6354166666666712</v>
      </c>
      <c r="BJ89" s="57">
        <v>0</v>
      </c>
      <c r="BK89" s="57">
        <v>1</v>
      </c>
      <c r="BL89" s="57">
        <v>0</v>
      </c>
      <c r="BM89" s="57">
        <v>0</v>
      </c>
      <c r="BN89" s="57">
        <v>0</v>
      </c>
      <c r="BO89" s="57">
        <v>0</v>
      </c>
      <c r="BP89" s="57">
        <v>0</v>
      </c>
      <c r="BQ89" s="14">
        <f t="shared" si="1246"/>
        <v>1</v>
      </c>
      <c r="BR89" s="14">
        <f t="shared" si="1435"/>
        <v>1</v>
      </c>
      <c r="BS89" s="31">
        <f>BS88+"00:15"</f>
        <v>1.6354166666666712</v>
      </c>
      <c r="BT89" s="57">
        <v>71</v>
      </c>
      <c r="BU89" s="57">
        <v>12</v>
      </c>
      <c r="BV89" s="57">
        <v>3</v>
      </c>
      <c r="BW89" s="57">
        <v>0</v>
      </c>
      <c r="BX89" s="57">
        <v>15</v>
      </c>
      <c r="BY89" s="57">
        <v>9</v>
      </c>
      <c r="BZ89" s="57">
        <v>2</v>
      </c>
      <c r="CA89" s="14">
        <f t="shared" si="1248"/>
        <v>112</v>
      </c>
      <c r="CB89" s="14">
        <f t="shared" si="1436"/>
        <v>121.5</v>
      </c>
      <c r="CC89" s="31">
        <f>CC88+"00:15"</f>
        <v>1.6354166666666712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50"/>
        <v>0</v>
      </c>
      <c r="CL89" s="14">
        <f t="shared" si="1437"/>
        <v>0</v>
      </c>
      <c r="CM89" s="31">
        <f>CM88+"00:15"</f>
        <v>1.6354166666666712</v>
      </c>
      <c r="CN89" s="57">
        <f t="shared" si="1151"/>
        <v>75</v>
      </c>
      <c r="CO89" s="57">
        <f t="shared" si="1151"/>
        <v>12</v>
      </c>
      <c r="CP89" s="57">
        <f t="shared" si="1151"/>
        <v>3</v>
      </c>
      <c r="CQ89" s="57">
        <f t="shared" si="1151"/>
        <v>0</v>
      </c>
      <c r="CR89" s="57">
        <f t="shared" si="1151"/>
        <v>15</v>
      </c>
      <c r="CS89" s="57">
        <f t="shared" si="1151"/>
        <v>9</v>
      </c>
      <c r="CT89" s="57">
        <f t="shared" si="1151"/>
        <v>2</v>
      </c>
      <c r="CU89" s="14">
        <f t="shared" si="1151"/>
        <v>116</v>
      </c>
      <c r="CV89" s="14">
        <f t="shared" si="1438"/>
        <v>125.5</v>
      </c>
      <c r="CW89" s="31">
        <f>CW88+"00:15"</f>
        <v>1.6354166666666712</v>
      </c>
      <c r="CX89" s="57">
        <f t="shared" si="1152"/>
        <v>84</v>
      </c>
      <c r="CY89" s="57">
        <f t="shared" si="1152"/>
        <v>19</v>
      </c>
      <c r="CZ89" s="57">
        <f t="shared" si="1152"/>
        <v>10</v>
      </c>
      <c r="DA89" s="57">
        <f t="shared" si="1152"/>
        <v>1</v>
      </c>
      <c r="DB89" s="57">
        <f t="shared" si="1152"/>
        <v>18</v>
      </c>
      <c r="DC89" s="57">
        <f t="shared" si="1152"/>
        <v>15</v>
      </c>
      <c r="DD89" s="57">
        <f t="shared" si="1152"/>
        <v>8</v>
      </c>
      <c r="DE89" s="14">
        <f t="shared" si="1152"/>
        <v>155</v>
      </c>
      <c r="DF89" s="14">
        <f t="shared" si="1439"/>
        <v>163.9</v>
      </c>
      <c r="DG89" s="31">
        <f>DG88+"00:15"</f>
        <v>1.6354166666666712</v>
      </c>
      <c r="DH89" s="57">
        <f t="shared" si="1153"/>
        <v>1</v>
      </c>
      <c r="DI89" s="57">
        <f t="shared" si="1153"/>
        <v>2</v>
      </c>
      <c r="DJ89" s="57">
        <f t="shared" si="1153"/>
        <v>0</v>
      </c>
      <c r="DK89" s="57">
        <f t="shared" si="1153"/>
        <v>0</v>
      </c>
      <c r="DL89" s="57">
        <f t="shared" si="1153"/>
        <v>0</v>
      </c>
      <c r="DM89" s="57">
        <f t="shared" si="1153"/>
        <v>1</v>
      </c>
      <c r="DN89" s="57">
        <f t="shared" si="1153"/>
        <v>0</v>
      </c>
      <c r="DO89" s="14">
        <f t="shared" si="1153"/>
        <v>4</v>
      </c>
      <c r="DP89" s="14">
        <f t="shared" si="1440"/>
        <v>3.4</v>
      </c>
      <c r="DQ89" s="31">
        <f>DQ88+"00:15"</f>
        <v>1.6354166666666712</v>
      </c>
      <c r="DR89" s="57">
        <f t="shared" si="1154"/>
        <v>4</v>
      </c>
      <c r="DS89" s="57">
        <f t="shared" si="1145"/>
        <v>0</v>
      </c>
      <c r="DT89" s="57">
        <f t="shared" si="1145"/>
        <v>0</v>
      </c>
      <c r="DU89" s="57">
        <f t="shared" si="1145"/>
        <v>0</v>
      </c>
      <c r="DV89" s="57">
        <f t="shared" si="1145"/>
        <v>0</v>
      </c>
      <c r="DW89" s="57">
        <f t="shared" si="1145"/>
        <v>0</v>
      </c>
      <c r="DX89" s="57">
        <f t="shared" si="1145"/>
        <v>0</v>
      </c>
      <c r="DY89" s="14">
        <f t="shared" si="1145"/>
        <v>4</v>
      </c>
      <c r="DZ89" s="14">
        <f t="shared" si="1441"/>
        <v>4</v>
      </c>
      <c r="EA89" s="31">
        <f>EA88+"00:15"</f>
        <v>1.6354166666666712</v>
      </c>
      <c r="EB89" s="57">
        <f t="shared" si="1155"/>
        <v>83</v>
      </c>
      <c r="EC89" s="57">
        <f t="shared" si="1147"/>
        <v>18</v>
      </c>
      <c r="ED89" s="57">
        <f t="shared" si="1147"/>
        <v>10</v>
      </c>
      <c r="EE89" s="57">
        <f t="shared" si="1147"/>
        <v>1</v>
      </c>
      <c r="EF89" s="57">
        <f t="shared" si="1147"/>
        <v>18</v>
      </c>
      <c r="EG89" s="57">
        <f t="shared" si="1147"/>
        <v>14</v>
      </c>
      <c r="EH89" s="57">
        <f t="shared" si="1147"/>
        <v>8</v>
      </c>
      <c r="EI89" s="14">
        <f t="shared" si="1147"/>
        <v>152</v>
      </c>
      <c r="EJ89" s="14">
        <f t="shared" si="1442"/>
        <v>161.5</v>
      </c>
      <c r="EK89" s="31">
        <f>EK88+"00:15"</f>
        <v>1.6354166666666712</v>
      </c>
      <c r="EL89" s="57">
        <f t="shared" si="1156"/>
        <v>71</v>
      </c>
      <c r="EM89" s="57">
        <f t="shared" si="1149"/>
        <v>13</v>
      </c>
      <c r="EN89" s="57">
        <f t="shared" si="1149"/>
        <v>3</v>
      </c>
      <c r="EO89" s="57">
        <f t="shared" si="1149"/>
        <v>0</v>
      </c>
      <c r="EP89" s="57">
        <f t="shared" si="1149"/>
        <v>15</v>
      </c>
      <c r="EQ89" s="57">
        <f t="shared" si="1149"/>
        <v>9</v>
      </c>
      <c r="ER89" s="57">
        <f t="shared" si="1149"/>
        <v>2</v>
      </c>
      <c r="ES89" s="14">
        <f t="shared" si="1149"/>
        <v>113</v>
      </c>
      <c r="ET89" s="14">
        <f t="shared" si="1443"/>
        <v>122.5</v>
      </c>
    </row>
    <row r="90" spans="1:150" x14ac:dyDescent="0.25">
      <c r="A90" s="31">
        <f t="shared" ref="A90:A91" si="1444">A89+"00:15"</f>
        <v>0.64583333333333315</v>
      </c>
      <c r="B90" s="57">
        <v>74</v>
      </c>
      <c r="C90" s="57">
        <v>18</v>
      </c>
      <c r="D90" s="57">
        <v>5</v>
      </c>
      <c r="E90" s="57">
        <v>1</v>
      </c>
      <c r="F90" s="57">
        <v>10</v>
      </c>
      <c r="G90" s="57">
        <v>21</v>
      </c>
      <c r="H90" s="57">
        <v>4</v>
      </c>
      <c r="I90" s="14">
        <f t="shared" si="1234"/>
        <v>133</v>
      </c>
      <c r="J90" s="14">
        <f t="shared" si="1428"/>
        <v>131</v>
      </c>
      <c r="K90" s="31">
        <f t="shared" ref="K90:K91" si="1445">K89+"00:15"</f>
        <v>0.64583333333333315</v>
      </c>
      <c r="L90" s="57">
        <v>2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29"/>
        <v>2</v>
      </c>
      <c r="T90" s="14">
        <f t="shared" si="1430"/>
        <v>2</v>
      </c>
      <c r="U90" s="31">
        <f t="shared" ref="U90:U91" si="1446">U89+"00:15"</f>
        <v>1.6458333333333379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38"/>
        <v>0</v>
      </c>
      <c r="AD90" s="14">
        <f t="shared" si="1431"/>
        <v>0</v>
      </c>
      <c r="AE90" s="31">
        <f t="shared" ref="AE90:AE91" si="1447">AE89+"00:15"</f>
        <v>1.6458333333333379</v>
      </c>
      <c r="AF90" s="57">
        <v>1</v>
      </c>
      <c r="AG90" s="57">
        <v>1</v>
      </c>
      <c r="AH90" s="57">
        <v>0</v>
      </c>
      <c r="AI90" s="57">
        <v>0</v>
      </c>
      <c r="AJ90" s="57">
        <v>0</v>
      </c>
      <c r="AK90" s="57">
        <v>0</v>
      </c>
      <c r="AL90" s="57">
        <v>0</v>
      </c>
      <c r="AM90" s="14">
        <f t="shared" si="1240"/>
        <v>2</v>
      </c>
      <c r="AN90" s="14">
        <f t="shared" si="1432"/>
        <v>2</v>
      </c>
      <c r="AO90" s="31">
        <f t="shared" ref="AO90:AO91" si="1448">AO89+"00:15"</f>
        <v>1.6458333333333379</v>
      </c>
      <c r="AP90" s="57">
        <v>4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0</v>
      </c>
      <c r="AW90" s="14">
        <f t="shared" si="1242"/>
        <v>4</v>
      </c>
      <c r="AX90" s="14">
        <f t="shared" si="1433"/>
        <v>4</v>
      </c>
      <c r="AY90" s="31">
        <f t="shared" ref="AY90:AY91" si="1449">AY89+"00:15"</f>
        <v>1.6458333333333379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44"/>
        <v>0</v>
      </c>
      <c r="BH90" s="14">
        <f t="shared" si="1434"/>
        <v>0</v>
      </c>
      <c r="BI90" s="31">
        <f t="shared" ref="BI90:BI91" si="1450">BI89+"00:15"</f>
        <v>1.6458333333333379</v>
      </c>
      <c r="BJ90" s="57">
        <v>0</v>
      </c>
      <c r="BK90" s="57">
        <v>0</v>
      </c>
      <c r="BL90" s="57">
        <v>0</v>
      </c>
      <c r="BM90" s="57">
        <v>0</v>
      </c>
      <c r="BN90" s="57">
        <v>1</v>
      </c>
      <c r="BO90" s="57">
        <v>0</v>
      </c>
      <c r="BP90" s="57">
        <v>0</v>
      </c>
      <c r="BQ90" s="14">
        <f t="shared" si="1246"/>
        <v>1</v>
      </c>
      <c r="BR90" s="14">
        <f t="shared" si="1435"/>
        <v>2</v>
      </c>
      <c r="BS90" s="31">
        <f t="shared" ref="BS90:BS91" si="1451">BS89+"00:15"</f>
        <v>1.6458333333333379</v>
      </c>
      <c r="BT90" s="57">
        <v>85</v>
      </c>
      <c r="BU90" s="57">
        <v>15</v>
      </c>
      <c r="BV90" s="57">
        <v>6</v>
      </c>
      <c r="BW90" s="57">
        <v>0</v>
      </c>
      <c r="BX90" s="57">
        <v>14</v>
      </c>
      <c r="BY90" s="57">
        <v>8</v>
      </c>
      <c r="BZ90" s="57">
        <v>9</v>
      </c>
      <c r="CA90" s="14">
        <f t="shared" si="1248"/>
        <v>137</v>
      </c>
      <c r="CB90" s="14">
        <f t="shared" si="1436"/>
        <v>142</v>
      </c>
      <c r="CC90" s="31">
        <f t="shared" ref="CC90:CC91" si="1452">CC89+"00:15"</f>
        <v>1.6458333333333379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50"/>
        <v>0</v>
      </c>
      <c r="CL90" s="14">
        <f t="shared" si="1437"/>
        <v>0</v>
      </c>
      <c r="CM90" s="31">
        <f t="shared" ref="CM90:CM91" si="1453">CM89+"00:15"</f>
        <v>1.6458333333333379</v>
      </c>
      <c r="CN90" s="57">
        <f t="shared" si="1151"/>
        <v>86</v>
      </c>
      <c r="CO90" s="57">
        <f t="shared" si="1151"/>
        <v>16</v>
      </c>
      <c r="CP90" s="57">
        <f t="shared" si="1151"/>
        <v>6</v>
      </c>
      <c r="CQ90" s="57">
        <f t="shared" si="1151"/>
        <v>0</v>
      </c>
      <c r="CR90" s="57">
        <f t="shared" si="1151"/>
        <v>14</v>
      </c>
      <c r="CS90" s="57">
        <f t="shared" si="1151"/>
        <v>8</v>
      </c>
      <c r="CT90" s="57">
        <f t="shared" si="1151"/>
        <v>9</v>
      </c>
      <c r="CU90" s="14">
        <f t="shared" si="1151"/>
        <v>139</v>
      </c>
      <c r="CV90" s="14">
        <f t="shared" si="1438"/>
        <v>144</v>
      </c>
      <c r="CW90" s="31">
        <f t="shared" ref="CW90:CW91" si="1454">CW89+"00:15"</f>
        <v>1.6458333333333379</v>
      </c>
      <c r="CX90" s="57">
        <f t="shared" si="1152"/>
        <v>76</v>
      </c>
      <c r="CY90" s="57">
        <f t="shared" si="1152"/>
        <v>18</v>
      </c>
      <c r="CZ90" s="57">
        <f t="shared" si="1152"/>
        <v>5</v>
      </c>
      <c r="DA90" s="57">
        <f t="shared" si="1152"/>
        <v>1</v>
      </c>
      <c r="DB90" s="57">
        <f t="shared" si="1152"/>
        <v>10</v>
      </c>
      <c r="DC90" s="57">
        <f t="shared" si="1152"/>
        <v>21</v>
      </c>
      <c r="DD90" s="57">
        <f t="shared" si="1152"/>
        <v>4</v>
      </c>
      <c r="DE90" s="14">
        <f t="shared" si="1152"/>
        <v>135</v>
      </c>
      <c r="DF90" s="14">
        <f t="shared" si="1439"/>
        <v>133</v>
      </c>
      <c r="DG90" s="31">
        <f t="shared" ref="DG90:DG91" si="1455">DG89+"00:15"</f>
        <v>1.6458333333333379</v>
      </c>
      <c r="DH90" s="57">
        <f t="shared" si="1153"/>
        <v>2</v>
      </c>
      <c r="DI90" s="57">
        <f t="shared" si="1153"/>
        <v>0</v>
      </c>
      <c r="DJ90" s="57">
        <f t="shared" si="1153"/>
        <v>0</v>
      </c>
      <c r="DK90" s="57">
        <f t="shared" si="1153"/>
        <v>0</v>
      </c>
      <c r="DL90" s="57">
        <f t="shared" si="1153"/>
        <v>1</v>
      </c>
      <c r="DM90" s="57">
        <f t="shared" si="1153"/>
        <v>0</v>
      </c>
      <c r="DN90" s="57">
        <f t="shared" si="1153"/>
        <v>0</v>
      </c>
      <c r="DO90" s="14">
        <f t="shared" si="1153"/>
        <v>3</v>
      </c>
      <c r="DP90" s="14">
        <f t="shared" si="1440"/>
        <v>4</v>
      </c>
      <c r="DQ90" s="31">
        <f t="shared" ref="DQ90:DQ91" si="1456">DQ89+"00:15"</f>
        <v>1.6458333333333379</v>
      </c>
      <c r="DR90" s="57">
        <f t="shared" si="1154"/>
        <v>5</v>
      </c>
      <c r="DS90" s="57">
        <f t="shared" si="1145"/>
        <v>1</v>
      </c>
      <c r="DT90" s="57">
        <f t="shared" si="1145"/>
        <v>0</v>
      </c>
      <c r="DU90" s="57">
        <f t="shared" si="1145"/>
        <v>0</v>
      </c>
      <c r="DV90" s="57">
        <f t="shared" si="1145"/>
        <v>0</v>
      </c>
      <c r="DW90" s="57">
        <f t="shared" si="1145"/>
        <v>0</v>
      </c>
      <c r="DX90" s="57">
        <f t="shared" si="1145"/>
        <v>0</v>
      </c>
      <c r="DY90" s="14">
        <f t="shared" si="1145"/>
        <v>6</v>
      </c>
      <c r="DZ90" s="14">
        <f t="shared" si="1441"/>
        <v>6</v>
      </c>
      <c r="EA90" s="31">
        <f t="shared" ref="EA90:EA91" si="1457">EA89+"00:15"</f>
        <v>1.6458333333333379</v>
      </c>
      <c r="EB90" s="57">
        <f t="shared" si="1155"/>
        <v>78</v>
      </c>
      <c r="EC90" s="57">
        <f t="shared" si="1147"/>
        <v>18</v>
      </c>
      <c r="ED90" s="57">
        <f t="shared" si="1147"/>
        <v>5</v>
      </c>
      <c r="EE90" s="57">
        <f t="shared" si="1147"/>
        <v>1</v>
      </c>
      <c r="EF90" s="57">
        <f t="shared" si="1147"/>
        <v>10</v>
      </c>
      <c r="EG90" s="57">
        <f t="shared" si="1147"/>
        <v>21</v>
      </c>
      <c r="EH90" s="57">
        <f t="shared" si="1147"/>
        <v>4</v>
      </c>
      <c r="EI90" s="14">
        <f t="shared" si="1147"/>
        <v>137</v>
      </c>
      <c r="EJ90" s="14">
        <f t="shared" si="1442"/>
        <v>135</v>
      </c>
      <c r="EK90" s="31">
        <f t="shared" ref="EK90:EK91" si="1458">EK89+"00:15"</f>
        <v>1.6458333333333379</v>
      </c>
      <c r="EL90" s="57">
        <f t="shared" si="1156"/>
        <v>85</v>
      </c>
      <c r="EM90" s="57">
        <f t="shared" si="1149"/>
        <v>15</v>
      </c>
      <c r="EN90" s="57">
        <f t="shared" si="1149"/>
        <v>6</v>
      </c>
      <c r="EO90" s="57">
        <f t="shared" si="1149"/>
        <v>0</v>
      </c>
      <c r="EP90" s="57">
        <f t="shared" si="1149"/>
        <v>15</v>
      </c>
      <c r="EQ90" s="57">
        <f t="shared" si="1149"/>
        <v>8</v>
      </c>
      <c r="ER90" s="57">
        <f t="shared" si="1149"/>
        <v>9</v>
      </c>
      <c r="ES90" s="14">
        <f t="shared" si="1149"/>
        <v>138</v>
      </c>
      <c r="ET90" s="14">
        <f t="shared" si="1443"/>
        <v>144</v>
      </c>
    </row>
    <row r="91" spans="1:150" ht="13" thickBot="1" x14ac:dyDescent="0.3">
      <c r="A91" s="31">
        <f t="shared" si="1444"/>
        <v>0.65624999999999978</v>
      </c>
      <c r="B91" s="57">
        <v>89</v>
      </c>
      <c r="C91" s="57">
        <v>26</v>
      </c>
      <c r="D91" s="57">
        <v>4</v>
      </c>
      <c r="E91" s="57">
        <v>1</v>
      </c>
      <c r="F91" s="57">
        <v>15</v>
      </c>
      <c r="G91" s="57">
        <v>11</v>
      </c>
      <c r="H91" s="57">
        <v>8</v>
      </c>
      <c r="I91" s="14">
        <f t="shared" si="1234"/>
        <v>154</v>
      </c>
      <c r="J91" s="14">
        <f t="shared" si="1428"/>
        <v>159.30000000000001</v>
      </c>
      <c r="K91" s="31">
        <f t="shared" si="1445"/>
        <v>0.65624999999999978</v>
      </c>
      <c r="L91" s="57">
        <v>4</v>
      </c>
      <c r="M91" s="57">
        <v>0</v>
      </c>
      <c r="N91" s="57">
        <v>0</v>
      </c>
      <c r="O91" s="57">
        <v>0</v>
      </c>
      <c r="P91" s="57">
        <v>1</v>
      </c>
      <c r="Q91" s="57">
        <v>0</v>
      </c>
      <c r="R91" s="57">
        <v>1</v>
      </c>
      <c r="S91" s="14">
        <f t="shared" si="1429"/>
        <v>6</v>
      </c>
      <c r="T91" s="14">
        <f t="shared" si="1430"/>
        <v>6.2</v>
      </c>
      <c r="U91" s="31">
        <f t="shared" si="1446"/>
        <v>1.6562500000000047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238"/>
        <v>0</v>
      </c>
      <c r="AD91" s="14">
        <f t="shared" si="1431"/>
        <v>0</v>
      </c>
      <c r="AE91" s="31">
        <f t="shared" si="1447"/>
        <v>1.6562500000000047</v>
      </c>
      <c r="AF91" s="57">
        <v>3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  <c r="AM91" s="14">
        <f t="shared" si="1240"/>
        <v>3</v>
      </c>
      <c r="AN91" s="14">
        <f t="shared" si="1432"/>
        <v>3</v>
      </c>
      <c r="AO91" s="31">
        <f t="shared" si="1448"/>
        <v>1.6562500000000047</v>
      </c>
      <c r="AP91" s="57">
        <v>1</v>
      </c>
      <c r="AQ91" s="57">
        <v>0</v>
      </c>
      <c r="AR91" s="57">
        <v>0</v>
      </c>
      <c r="AS91" s="57">
        <v>0</v>
      </c>
      <c r="AT91" s="57">
        <v>0</v>
      </c>
      <c r="AU91" s="57">
        <v>1</v>
      </c>
      <c r="AV91" s="57">
        <v>1</v>
      </c>
      <c r="AW91" s="14">
        <f t="shared" si="1242"/>
        <v>3</v>
      </c>
      <c r="AX91" s="14">
        <f t="shared" si="1433"/>
        <v>1.5999999999999999</v>
      </c>
      <c r="AY91" s="31">
        <f t="shared" si="1449"/>
        <v>1.6562500000000047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44"/>
        <v>0</v>
      </c>
      <c r="BH91" s="14">
        <f t="shared" si="1434"/>
        <v>0</v>
      </c>
      <c r="BI91" s="31">
        <f t="shared" si="1450"/>
        <v>1.6562500000000047</v>
      </c>
      <c r="BJ91" s="57">
        <v>0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0</v>
      </c>
      <c r="BQ91" s="14">
        <f t="shared" si="1246"/>
        <v>0</v>
      </c>
      <c r="BR91" s="14">
        <f t="shared" si="1435"/>
        <v>0</v>
      </c>
      <c r="BS91" s="31">
        <f t="shared" si="1451"/>
        <v>1.6562500000000047</v>
      </c>
      <c r="BT91" s="57">
        <v>88</v>
      </c>
      <c r="BU91" s="57">
        <v>11</v>
      </c>
      <c r="BV91" s="57">
        <v>8</v>
      </c>
      <c r="BW91" s="57">
        <v>0</v>
      </c>
      <c r="BX91" s="57">
        <v>14</v>
      </c>
      <c r="BY91" s="57">
        <v>11</v>
      </c>
      <c r="BZ91" s="57">
        <v>6</v>
      </c>
      <c r="CA91" s="14">
        <f t="shared" si="1248"/>
        <v>138</v>
      </c>
      <c r="CB91" s="14">
        <f t="shared" si="1436"/>
        <v>144.6</v>
      </c>
      <c r="CC91" s="31">
        <f t="shared" si="1452"/>
        <v>1.6562500000000047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50"/>
        <v>0</v>
      </c>
      <c r="CL91" s="14">
        <f t="shared" si="1437"/>
        <v>0</v>
      </c>
      <c r="CM91" s="31">
        <f t="shared" si="1453"/>
        <v>1.6562500000000047</v>
      </c>
      <c r="CN91" s="57">
        <f t="shared" si="1151"/>
        <v>91</v>
      </c>
      <c r="CO91" s="57">
        <f t="shared" si="1151"/>
        <v>11</v>
      </c>
      <c r="CP91" s="57">
        <f t="shared" si="1151"/>
        <v>8</v>
      </c>
      <c r="CQ91" s="57">
        <f t="shared" si="1151"/>
        <v>0</v>
      </c>
      <c r="CR91" s="57">
        <f t="shared" si="1151"/>
        <v>14</v>
      </c>
      <c r="CS91" s="57">
        <f t="shared" si="1151"/>
        <v>11</v>
      </c>
      <c r="CT91" s="57">
        <f t="shared" si="1151"/>
        <v>6</v>
      </c>
      <c r="CU91" s="14">
        <f t="shared" si="1151"/>
        <v>141</v>
      </c>
      <c r="CV91" s="14">
        <f t="shared" si="1438"/>
        <v>147.6</v>
      </c>
      <c r="CW91" s="31">
        <f t="shared" si="1454"/>
        <v>1.6562500000000047</v>
      </c>
      <c r="CX91" s="57">
        <f t="shared" si="1152"/>
        <v>93</v>
      </c>
      <c r="CY91" s="57">
        <f t="shared" si="1152"/>
        <v>26</v>
      </c>
      <c r="CZ91" s="57">
        <f t="shared" si="1152"/>
        <v>4</v>
      </c>
      <c r="DA91" s="57">
        <f t="shared" si="1152"/>
        <v>1</v>
      </c>
      <c r="DB91" s="57">
        <f t="shared" si="1152"/>
        <v>16</v>
      </c>
      <c r="DC91" s="57">
        <f t="shared" si="1152"/>
        <v>11</v>
      </c>
      <c r="DD91" s="57">
        <f t="shared" si="1152"/>
        <v>9</v>
      </c>
      <c r="DE91" s="14">
        <f t="shared" si="1152"/>
        <v>160</v>
      </c>
      <c r="DF91" s="14">
        <f t="shared" si="1439"/>
        <v>165.50000000000003</v>
      </c>
      <c r="DG91" s="31">
        <f t="shared" si="1455"/>
        <v>1.6562500000000047</v>
      </c>
      <c r="DH91" s="57">
        <f t="shared" si="1153"/>
        <v>4</v>
      </c>
      <c r="DI91" s="57">
        <f t="shared" si="1153"/>
        <v>0</v>
      </c>
      <c r="DJ91" s="57">
        <f t="shared" si="1153"/>
        <v>0</v>
      </c>
      <c r="DK91" s="57">
        <f t="shared" si="1153"/>
        <v>0</v>
      </c>
      <c r="DL91" s="57">
        <f t="shared" si="1153"/>
        <v>1</v>
      </c>
      <c r="DM91" s="57">
        <f t="shared" si="1153"/>
        <v>0</v>
      </c>
      <c r="DN91" s="57">
        <f t="shared" si="1153"/>
        <v>1</v>
      </c>
      <c r="DO91" s="14">
        <f t="shared" si="1153"/>
        <v>6</v>
      </c>
      <c r="DP91" s="14">
        <f t="shared" si="1440"/>
        <v>6.2</v>
      </c>
      <c r="DQ91" s="31">
        <f t="shared" si="1456"/>
        <v>1.6562500000000047</v>
      </c>
      <c r="DR91" s="57">
        <f t="shared" si="1154"/>
        <v>4</v>
      </c>
      <c r="DS91" s="57">
        <f t="shared" si="1145"/>
        <v>0</v>
      </c>
      <c r="DT91" s="57">
        <f t="shared" si="1145"/>
        <v>0</v>
      </c>
      <c r="DU91" s="57">
        <f t="shared" si="1145"/>
        <v>0</v>
      </c>
      <c r="DV91" s="57">
        <f t="shared" si="1145"/>
        <v>0</v>
      </c>
      <c r="DW91" s="57">
        <f t="shared" si="1145"/>
        <v>1</v>
      </c>
      <c r="DX91" s="57">
        <f t="shared" si="1145"/>
        <v>1</v>
      </c>
      <c r="DY91" s="14">
        <f t="shared" si="1145"/>
        <v>6</v>
      </c>
      <c r="DZ91" s="14">
        <f t="shared" si="1441"/>
        <v>4.6000000000000005</v>
      </c>
      <c r="EA91" s="31">
        <f t="shared" si="1457"/>
        <v>1.6562500000000047</v>
      </c>
      <c r="EB91" s="57">
        <f t="shared" si="1155"/>
        <v>90</v>
      </c>
      <c r="EC91" s="57">
        <f t="shared" si="1147"/>
        <v>26</v>
      </c>
      <c r="ED91" s="57">
        <f t="shared" si="1147"/>
        <v>4</v>
      </c>
      <c r="EE91" s="57">
        <f t="shared" si="1147"/>
        <v>1</v>
      </c>
      <c r="EF91" s="57">
        <f t="shared" si="1147"/>
        <v>15</v>
      </c>
      <c r="EG91" s="57">
        <f t="shared" si="1147"/>
        <v>12</v>
      </c>
      <c r="EH91" s="57">
        <f t="shared" si="1147"/>
        <v>9</v>
      </c>
      <c r="EI91" s="14">
        <f t="shared" si="1147"/>
        <v>157</v>
      </c>
      <c r="EJ91" s="14">
        <f t="shared" si="1442"/>
        <v>160.90000000000003</v>
      </c>
      <c r="EK91" s="31">
        <f t="shared" si="1458"/>
        <v>1.6562500000000047</v>
      </c>
      <c r="EL91" s="57">
        <f t="shared" si="1156"/>
        <v>88</v>
      </c>
      <c r="EM91" s="57">
        <f t="shared" si="1149"/>
        <v>11</v>
      </c>
      <c r="EN91" s="57">
        <f t="shared" si="1149"/>
        <v>8</v>
      </c>
      <c r="EO91" s="57">
        <f t="shared" si="1149"/>
        <v>0</v>
      </c>
      <c r="EP91" s="57">
        <f t="shared" si="1149"/>
        <v>14</v>
      </c>
      <c r="EQ91" s="57">
        <f t="shared" si="1149"/>
        <v>11</v>
      </c>
      <c r="ER91" s="57">
        <f t="shared" si="1149"/>
        <v>6</v>
      </c>
      <c r="ES91" s="14">
        <f t="shared" si="1149"/>
        <v>138</v>
      </c>
      <c r="ET91" s="14">
        <f t="shared" si="1443"/>
        <v>144.6</v>
      </c>
    </row>
    <row r="92" spans="1:150" ht="13.5" thickTop="1" thickBot="1" x14ac:dyDescent="0.3">
      <c r="A92" s="32" t="s">
        <v>5</v>
      </c>
      <c r="B92" s="2">
        <f>SUM(B88:B91)</f>
        <v>345</v>
      </c>
      <c r="C92" s="2">
        <f t="shared" ref="C92" si="1459">SUM(C88:C91)</f>
        <v>88</v>
      </c>
      <c r="D92" s="2">
        <f t="shared" ref="D92" si="1460">SUM(D88:D91)</f>
        <v>26</v>
      </c>
      <c r="E92" s="2">
        <f t="shared" ref="E92" si="1461">SUM(E88:E91)</f>
        <v>3</v>
      </c>
      <c r="F92" s="2">
        <f t="shared" ref="F92" si="1462">SUM(F88:F91)</f>
        <v>53</v>
      </c>
      <c r="G92" s="2">
        <f t="shared" ref="G92" si="1463">SUM(G88:G91)</f>
        <v>55</v>
      </c>
      <c r="H92" s="2">
        <f t="shared" ref="H92" si="1464">SUM(H88:H91)</f>
        <v>27</v>
      </c>
      <c r="I92" s="15">
        <f t="shared" ref="I92" si="1465">SUM(I88:I91)</f>
        <v>597</v>
      </c>
      <c r="J92" s="33">
        <f>B92+C92+D92*1.5+E92*2.3+F92*2+G92*0.4+H92*0.2</f>
        <v>612.29999999999995</v>
      </c>
      <c r="K92" s="32" t="s">
        <v>5</v>
      </c>
      <c r="L92" s="2">
        <f>SUM(L88:L91)</f>
        <v>9</v>
      </c>
      <c r="M92" s="2">
        <f t="shared" ref="M92" si="1466">SUM(M88:M91)</f>
        <v>1</v>
      </c>
      <c r="N92" s="2">
        <f t="shared" ref="N92" si="1467">SUM(N88:N91)</f>
        <v>0</v>
      </c>
      <c r="O92" s="2">
        <f t="shared" ref="O92" si="1468">SUM(O88:O91)</f>
        <v>0</v>
      </c>
      <c r="P92" s="2">
        <f t="shared" ref="P92" si="1469">SUM(P88:P91)</f>
        <v>1</v>
      </c>
      <c r="Q92" s="2">
        <f t="shared" ref="Q92" si="1470">SUM(Q88:Q91)</f>
        <v>1</v>
      </c>
      <c r="R92" s="2">
        <f t="shared" ref="R92:S92" si="1471">SUM(R88:R91)</f>
        <v>1</v>
      </c>
      <c r="S92" s="15">
        <f t="shared" si="1471"/>
        <v>13</v>
      </c>
      <c r="T92" s="33">
        <f>L92+M92+N92*1.5+O92*2.3+P92*2+Q92*0.4+R92*0.2</f>
        <v>12.6</v>
      </c>
      <c r="U92" s="32" t="s">
        <v>5</v>
      </c>
      <c r="V92" s="2">
        <f>SUM(V88:V91)</f>
        <v>0</v>
      </c>
      <c r="W92" s="2">
        <f t="shared" ref="W92" si="1472">SUM(W88:W91)</f>
        <v>0</v>
      </c>
      <c r="X92" s="2">
        <f t="shared" ref="X92" si="1473">SUM(X88:X91)</f>
        <v>0</v>
      </c>
      <c r="Y92" s="2">
        <f t="shared" ref="Y92" si="1474">SUM(Y88:Y91)</f>
        <v>0</v>
      </c>
      <c r="Z92" s="2">
        <f t="shared" ref="Z92" si="1475">SUM(Z88:Z91)</f>
        <v>0</v>
      </c>
      <c r="AA92" s="2">
        <f t="shared" ref="AA92" si="1476">SUM(AA88:AA91)</f>
        <v>0</v>
      </c>
      <c r="AB92" s="2">
        <f t="shared" ref="AB92" si="1477">SUM(AB88:AB91)</f>
        <v>0</v>
      </c>
      <c r="AC92" s="15">
        <f t="shared" ref="AC92" si="1478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10</v>
      </c>
      <c r="AG92" s="2">
        <f t="shared" ref="AG92" si="1479">SUM(AG88:AG91)</f>
        <v>1</v>
      </c>
      <c r="AH92" s="2">
        <f t="shared" ref="AH92" si="1480">SUM(AH88:AH91)</f>
        <v>0</v>
      </c>
      <c r="AI92" s="2">
        <f t="shared" ref="AI92" si="1481">SUM(AI88:AI91)</f>
        <v>0</v>
      </c>
      <c r="AJ92" s="2">
        <f t="shared" ref="AJ92" si="1482">SUM(AJ88:AJ91)</f>
        <v>0</v>
      </c>
      <c r="AK92" s="2">
        <f t="shared" ref="AK92" si="1483">SUM(AK88:AK91)</f>
        <v>1</v>
      </c>
      <c r="AL92" s="2">
        <f t="shared" ref="AL92" si="1484">SUM(AL88:AL91)</f>
        <v>0</v>
      </c>
      <c r="AM92" s="15">
        <f t="shared" ref="AM92" si="1485">SUM(AM88:AM91)</f>
        <v>12</v>
      </c>
      <c r="AN92" s="33">
        <f>AF92+AG92+AH92*1.5+AI92*2.3+AJ92*2+AK92*0.4+AL92*0.2</f>
        <v>11.4</v>
      </c>
      <c r="AO92" s="32" t="s">
        <v>5</v>
      </c>
      <c r="AP92" s="2">
        <f>SUM(AP88:AP91)</f>
        <v>7</v>
      </c>
      <c r="AQ92" s="2">
        <f t="shared" ref="AQ92" si="1486">SUM(AQ88:AQ91)</f>
        <v>0</v>
      </c>
      <c r="AR92" s="2">
        <f t="shared" ref="AR92" si="1487">SUM(AR88:AR91)</f>
        <v>0</v>
      </c>
      <c r="AS92" s="2">
        <f t="shared" ref="AS92" si="1488">SUM(AS88:AS91)</f>
        <v>0</v>
      </c>
      <c r="AT92" s="2">
        <f t="shared" ref="AT92" si="1489">SUM(AT88:AT91)</f>
        <v>2</v>
      </c>
      <c r="AU92" s="2">
        <f t="shared" ref="AU92" si="1490">SUM(AU88:AU91)</f>
        <v>2</v>
      </c>
      <c r="AV92" s="2">
        <f t="shared" ref="AV92" si="1491">SUM(AV88:AV91)</f>
        <v>1</v>
      </c>
      <c r="AW92" s="15">
        <f t="shared" ref="AW92" si="1492">SUM(AW88:AW91)</f>
        <v>12</v>
      </c>
      <c r="AX92" s="33">
        <f>AP92+AQ92+AR92*1.5+AS92*2.3+AT92*2+AU92*0.4+AV92*0.2</f>
        <v>12</v>
      </c>
      <c r="AY92" s="32" t="s">
        <v>5</v>
      </c>
      <c r="AZ92" s="2">
        <f>SUM(AZ88:AZ91)</f>
        <v>0</v>
      </c>
      <c r="BA92" s="2">
        <f t="shared" ref="BA92" si="1493">SUM(BA88:BA91)</f>
        <v>0</v>
      </c>
      <c r="BB92" s="2">
        <f t="shared" ref="BB92" si="1494">SUM(BB88:BB91)</f>
        <v>0</v>
      </c>
      <c r="BC92" s="2">
        <f t="shared" ref="BC92" si="1495">SUM(BC88:BC91)</f>
        <v>0</v>
      </c>
      <c r="BD92" s="2">
        <f t="shared" ref="BD92" si="1496">SUM(BD88:BD91)</f>
        <v>0</v>
      </c>
      <c r="BE92" s="2">
        <f t="shared" ref="BE92" si="1497">SUM(BE88:BE91)</f>
        <v>0</v>
      </c>
      <c r="BF92" s="2">
        <f t="shared" ref="BF92" si="1498">SUM(BF88:BF91)</f>
        <v>0</v>
      </c>
      <c r="BG92" s="15">
        <f t="shared" ref="BG92" si="1499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2</v>
      </c>
      <c r="BK92" s="2">
        <f t="shared" ref="BK92" si="1500">SUM(BK88:BK91)</f>
        <v>1</v>
      </c>
      <c r="BL92" s="2">
        <f t="shared" ref="BL92" si="1501">SUM(BL88:BL91)</f>
        <v>0</v>
      </c>
      <c r="BM92" s="2">
        <f t="shared" ref="BM92" si="1502">SUM(BM88:BM91)</f>
        <v>0</v>
      </c>
      <c r="BN92" s="2">
        <f t="shared" ref="BN92" si="1503">SUM(BN88:BN91)</f>
        <v>1</v>
      </c>
      <c r="BO92" s="2">
        <f t="shared" ref="BO92" si="1504">SUM(BO88:BO91)</f>
        <v>0</v>
      </c>
      <c r="BP92" s="2">
        <f t="shared" ref="BP92" si="1505">SUM(BP88:BP91)</f>
        <v>2</v>
      </c>
      <c r="BQ92" s="15">
        <f t="shared" ref="BQ92" si="1506">SUM(BQ88:BQ91)</f>
        <v>6</v>
      </c>
      <c r="BR92" s="33">
        <f>BJ92+BK92+BL92*1.5+BM92*2.3+BN92*2+BO92*0.4+BP92*0.2</f>
        <v>5.4</v>
      </c>
      <c r="BS92" s="32" t="s">
        <v>5</v>
      </c>
      <c r="BT92" s="2">
        <f>SUM(BT88:BT91)</f>
        <v>323</v>
      </c>
      <c r="BU92" s="2">
        <f t="shared" ref="BU92" si="1507">SUM(BU88:BU91)</f>
        <v>52</v>
      </c>
      <c r="BV92" s="2">
        <f t="shared" ref="BV92" si="1508">SUM(BV88:BV91)</f>
        <v>21</v>
      </c>
      <c r="BW92" s="2">
        <f t="shared" ref="BW92" si="1509">SUM(BW88:BW91)</f>
        <v>0</v>
      </c>
      <c r="BX92" s="2">
        <f t="shared" ref="BX92" si="1510">SUM(BX88:BX91)</f>
        <v>54</v>
      </c>
      <c r="BY92" s="2">
        <f t="shared" ref="BY92" si="1511">SUM(BY88:BY91)</f>
        <v>41</v>
      </c>
      <c r="BZ92" s="2">
        <f t="shared" ref="BZ92" si="1512">SUM(BZ88:BZ91)</f>
        <v>23</v>
      </c>
      <c r="CA92" s="15">
        <f t="shared" ref="CA92" si="1513">SUM(CA88:CA91)</f>
        <v>514</v>
      </c>
      <c r="CB92" s="33">
        <f>BT92+BU92+BV92*1.5+BW92*2.3+BX92*2+BY92*0.4+BZ92*0.2</f>
        <v>535.5</v>
      </c>
      <c r="CC92" s="32" t="s">
        <v>5</v>
      </c>
      <c r="CD92" s="2">
        <f>SUM(CD88:CD91)</f>
        <v>0</v>
      </c>
      <c r="CE92" s="2">
        <f t="shared" ref="CE92" si="1514">SUM(CE88:CE91)</f>
        <v>0</v>
      </c>
      <c r="CF92" s="2">
        <f t="shared" ref="CF92" si="1515">SUM(CF88:CF91)</f>
        <v>0</v>
      </c>
      <c r="CG92" s="2">
        <f t="shared" ref="CG92" si="1516">SUM(CG88:CG91)</f>
        <v>0</v>
      </c>
      <c r="CH92" s="2">
        <f t="shared" ref="CH92" si="1517">SUM(CH88:CH91)</f>
        <v>0</v>
      </c>
      <c r="CI92" s="2">
        <f t="shared" ref="CI92" si="1518">SUM(CI88:CI91)</f>
        <v>0</v>
      </c>
      <c r="CJ92" s="2">
        <f t="shared" ref="CJ92" si="1519">SUM(CJ88:CJ91)</f>
        <v>0</v>
      </c>
      <c r="CK92" s="15">
        <f t="shared" ref="CK92" si="1520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51"/>
        <v>333</v>
      </c>
      <c r="CO92" s="2">
        <f t="shared" si="1151"/>
        <v>53</v>
      </c>
      <c r="CP92" s="2">
        <f t="shared" si="1151"/>
        <v>21</v>
      </c>
      <c r="CQ92" s="2">
        <f t="shared" si="1151"/>
        <v>0</v>
      </c>
      <c r="CR92" s="2">
        <f t="shared" si="1151"/>
        <v>54</v>
      </c>
      <c r="CS92" s="2">
        <f t="shared" si="1151"/>
        <v>42</v>
      </c>
      <c r="CT92" s="2">
        <f t="shared" si="1151"/>
        <v>23</v>
      </c>
      <c r="CU92" s="15">
        <f t="shared" si="1151"/>
        <v>526</v>
      </c>
      <c r="CV92" s="33">
        <f>CN92+CO92+CP92*1.5+CQ92*2.3+CR92*2+CS92*0.4+CT92*0.2</f>
        <v>546.9</v>
      </c>
      <c r="CW92" s="32" t="s">
        <v>5</v>
      </c>
      <c r="CX92" s="2">
        <f t="shared" si="1152"/>
        <v>354</v>
      </c>
      <c r="CY92" s="2">
        <f t="shared" si="1152"/>
        <v>89</v>
      </c>
      <c r="CZ92" s="2">
        <f t="shared" si="1152"/>
        <v>26</v>
      </c>
      <c r="DA92" s="2">
        <f t="shared" si="1152"/>
        <v>3</v>
      </c>
      <c r="DB92" s="2">
        <f t="shared" si="1152"/>
        <v>54</v>
      </c>
      <c r="DC92" s="2">
        <f t="shared" si="1152"/>
        <v>56</v>
      </c>
      <c r="DD92" s="2">
        <f t="shared" si="1152"/>
        <v>28</v>
      </c>
      <c r="DE92" s="15">
        <f t="shared" si="1152"/>
        <v>610</v>
      </c>
      <c r="DF92" s="33">
        <f>CX92+CY92+CZ92*1.5+DA92*2.3+DB92*2+DC92*0.4+DD92*0.2</f>
        <v>624.9</v>
      </c>
      <c r="DG92" s="32" t="s">
        <v>5</v>
      </c>
      <c r="DH92" s="2">
        <f t="shared" si="1153"/>
        <v>11</v>
      </c>
      <c r="DI92" s="2">
        <f t="shared" si="1153"/>
        <v>2</v>
      </c>
      <c r="DJ92" s="2">
        <f t="shared" si="1153"/>
        <v>0</v>
      </c>
      <c r="DK92" s="2">
        <f t="shared" si="1153"/>
        <v>0</v>
      </c>
      <c r="DL92" s="2">
        <f t="shared" si="1153"/>
        <v>2</v>
      </c>
      <c r="DM92" s="2">
        <f t="shared" si="1153"/>
        <v>1</v>
      </c>
      <c r="DN92" s="2">
        <f t="shared" si="1153"/>
        <v>3</v>
      </c>
      <c r="DO92" s="15">
        <f t="shared" si="1153"/>
        <v>19</v>
      </c>
      <c r="DP92" s="33">
        <f>DH92+DI92+DJ92*1.5+DK92*2.3+DL92*2+DM92*0.4+DN92*0.2</f>
        <v>18</v>
      </c>
      <c r="DQ92" s="32" t="s">
        <v>5</v>
      </c>
      <c r="DR92" s="2">
        <f t="shared" si="1154"/>
        <v>17</v>
      </c>
      <c r="DS92" s="2">
        <f t="shared" si="1145"/>
        <v>1</v>
      </c>
      <c r="DT92" s="2">
        <f t="shared" si="1145"/>
        <v>0</v>
      </c>
      <c r="DU92" s="2">
        <f t="shared" si="1145"/>
        <v>0</v>
      </c>
      <c r="DV92" s="2">
        <f t="shared" si="1145"/>
        <v>2</v>
      </c>
      <c r="DW92" s="2">
        <f t="shared" si="1145"/>
        <v>3</v>
      </c>
      <c r="DX92" s="2">
        <f t="shared" si="1145"/>
        <v>1</v>
      </c>
      <c r="DY92" s="15">
        <f t="shared" si="1145"/>
        <v>24</v>
      </c>
      <c r="DZ92" s="33">
        <f>DR92+DS92+DT92*1.5+DU92*2.3+DV92*2+DW92*0.4+DX92*0.2</f>
        <v>23.4</v>
      </c>
      <c r="EA92" s="32" t="s">
        <v>5</v>
      </c>
      <c r="EB92" s="2">
        <f t="shared" si="1155"/>
        <v>352</v>
      </c>
      <c r="EC92" s="2">
        <f t="shared" si="1147"/>
        <v>88</v>
      </c>
      <c r="ED92" s="2">
        <f t="shared" si="1147"/>
        <v>26</v>
      </c>
      <c r="EE92" s="2">
        <f t="shared" si="1147"/>
        <v>3</v>
      </c>
      <c r="EF92" s="2">
        <f t="shared" si="1147"/>
        <v>55</v>
      </c>
      <c r="EG92" s="2">
        <f t="shared" si="1147"/>
        <v>57</v>
      </c>
      <c r="EH92" s="2">
        <f t="shared" si="1147"/>
        <v>28</v>
      </c>
      <c r="EI92" s="15">
        <f t="shared" si="1147"/>
        <v>609</v>
      </c>
      <c r="EJ92" s="33">
        <f>EB92+EC92+ED92*1.5+EE92*2.3+EF92*2+EG92*0.4+EH92*0.2</f>
        <v>624.29999999999995</v>
      </c>
      <c r="EK92" s="32" t="s">
        <v>5</v>
      </c>
      <c r="EL92" s="2">
        <f t="shared" si="1156"/>
        <v>325</v>
      </c>
      <c r="EM92" s="2">
        <f t="shared" si="1149"/>
        <v>53</v>
      </c>
      <c r="EN92" s="2">
        <f t="shared" si="1149"/>
        <v>21</v>
      </c>
      <c r="EO92" s="2">
        <f t="shared" si="1149"/>
        <v>0</v>
      </c>
      <c r="EP92" s="2">
        <f t="shared" si="1149"/>
        <v>55</v>
      </c>
      <c r="EQ92" s="2">
        <f t="shared" si="1149"/>
        <v>41</v>
      </c>
      <c r="ER92" s="2">
        <f t="shared" si="1149"/>
        <v>25</v>
      </c>
      <c r="ES92" s="15">
        <f t="shared" si="1149"/>
        <v>520</v>
      </c>
      <c r="ET92" s="33">
        <f>EL92+EM92+EN92*1.5+EO92*2.3+EP92*2+EQ92*0.4+ER92*0.2</f>
        <v>540.9</v>
      </c>
    </row>
    <row r="93" spans="1:150" ht="13" thickTop="1" x14ac:dyDescent="0.25">
      <c r="A93" s="31">
        <f>A91+"00:15"</f>
        <v>0.66666666666666641</v>
      </c>
      <c r="B93" s="57">
        <v>88</v>
      </c>
      <c r="C93" s="57">
        <v>23</v>
      </c>
      <c r="D93" s="57">
        <v>4</v>
      </c>
      <c r="E93" s="57">
        <v>1</v>
      </c>
      <c r="F93" s="57">
        <v>15</v>
      </c>
      <c r="G93" s="57">
        <v>16</v>
      </c>
      <c r="H93" s="57">
        <v>12</v>
      </c>
      <c r="I93" s="14">
        <f t="shared" si="1234"/>
        <v>159</v>
      </c>
      <c r="J93" s="14">
        <f t="shared" ref="J93:J96" si="1521">B93+C93+D93*1.5+E93*2.3+F93*2+G93*0.4+H93*0.2</f>
        <v>158.10000000000002</v>
      </c>
      <c r="K93" s="31">
        <f>K91+"00:15"</f>
        <v>0.66666666666666641</v>
      </c>
      <c r="L93" s="57">
        <v>1</v>
      </c>
      <c r="M93" s="57">
        <v>0</v>
      </c>
      <c r="N93" s="57">
        <v>0</v>
      </c>
      <c r="O93" s="57">
        <v>0</v>
      </c>
      <c r="P93" s="57">
        <v>1</v>
      </c>
      <c r="Q93" s="57">
        <v>0</v>
      </c>
      <c r="R93" s="57">
        <v>0</v>
      </c>
      <c r="S93" s="14">
        <f t="shared" ref="S93:S96" si="1522">SUM(L93:R93)</f>
        <v>2</v>
      </c>
      <c r="T93" s="14">
        <f t="shared" ref="T93:T96" si="1523">L93+M93+N93*1.5+O93*2.3+P93*2+Q93*0.4+R93*0.2</f>
        <v>3</v>
      </c>
      <c r="U93" s="31">
        <f>U91+"00:15"</f>
        <v>1.6666666666666714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38"/>
        <v>0</v>
      </c>
      <c r="AD93" s="14">
        <f t="shared" ref="AD93:AD96" si="1524">V93+W93+X93*1.5+Y93*2.3+Z93*2+AA93*0.4+AB93*0.2</f>
        <v>0</v>
      </c>
      <c r="AE93" s="31">
        <f>AE91+"00:15"</f>
        <v>1.6666666666666714</v>
      </c>
      <c r="AF93" s="57">
        <v>1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14">
        <f t="shared" si="1240"/>
        <v>1</v>
      </c>
      <c r="AN93" s="14">
        <f t="shared" ref="AN93:AN96" si="1525">AF93+AG93+AH93*1.5+AI93*2.3+AJ93*2+AK93*0.4+AL93*0.2</f>
        <v>1</v>
      </c>
      <c r="AO93" s="31">
        <f>AO91+"00:15"</f>
        <v>1.6666666666666714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1</v>
      </c>
      <c r="AW93" s="14">
        <f t="shared" si="1242"/>
        <v>1</v>
      </c>
      <c r="AX93" s="14">
        <f t="shared" ref="AX93:AX96" si="1526">AP93+AQ93+AR93*1.5+AS93*2.3+AT93*2+AU93*0.4+AV93*0.2</f>
        <v>0.2</v>
      </c>
      <c r="AY93" s="31">
        <f>AY91+"00:15"</f>
        <v>1.6666666666666714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44"/>
        <v>0</v>
      </c>
      <c r="BH93" s="14">
        <f t="shared" ref="BH93:BH96" si="1527">AZ93+BA93+BB93*1.5+BC93*2.3+BD93*2+BE93*0.4+BF93*0.2</f>
        <v>0</v>
      </c>
      <c r="BI93" s="31">
        <f>BI91+"00:15"</f>
        <v>1.6666666666666714</v>
      </c>
      <c r="BJ93" s="57">
        <v>1</v>
      </c>
      <c r="BK93" s="57">
        <v>0</v>
      </c>
      <c r="BL93" s="57">
        <v>0</v>
      </c>
      <c r="BM93" s="57">
        <v>0</v>
      </c>
      <c r="BN93" s="57">
        <v>1</v>
      </c>
      <c r="BO93" s="57">
        <v>0</v>
      </c>
      <c r="BP93" s="57">
        <v>0</v>
      </c>
      <c r="BQ93" s="14">
        <f t="shared" si="1246"/>
        <v>2</v>
      </c>
      <c r="BR93" s="14">
        <f t="shared" ref="BR93:BR96" si="1528">BJ93+BK93+BL93*1.5+BM93*2.3+BN93*2+BO93*0.4+BP93*0.2</f>
        <v>3</v>
      </c>
      <c r="BS93" s="31">
        <f>BS91+"00:15"</f>
        <v>1.6666666666666714</v>
      </c>
      <c r="BT93" s="57">
        <v>107</v>
      </c>
      <c r="BU93" s="57">
        <v>14</v>
      </c>
      <c r="BV93" s="57">
        <v>2</v>
      </c>
      <c r="BW93" s="57">
        <v>0</v>
      </c>
      <c r="BX93" s="57">
        <v>13</v>
      </c>
      <c r="BY93" s="57">
        <v>11</v>
      </c>
      <c r="BZ93" s="57">
        <v>4</v>
      </c>
      <c r="CA93" s="14">
        <f t="shared" si="1248"/>
        <v>151</v>
      </c>
      <c r="CB93" s="14">
        <f t="shared" ref="CB93:CB96" si="1529">BT93+BU93+BV93*1.5+BW93*2.3+BX93*2+BY93*0.4+BZ93*0.2</f>
        <v>155.20000000000002</v>
      </c>
      <c r="CC93" s="31">
        <f>CC91+"00:15"</f>
        <v>1.6666666666666714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50"/>
        <v>0</v>
      </c>
      <c r="CL93" s="14">
        <f t="shared" ref="CL93:CL96" si="1530">CD93+CE93+CF93*1.5+CG93*2.3+CH93*2+CI93*0.4+CJ93*0.2</f>
        <v>0</v>
      </c>
      <c r="CM93" s="31">
        <f>CM91+"00:15"</f>
        <v>1.6666666666666714</v>
      </c>
      <c r="CN93" s="57">
        <f t="shared" si="1151"/>
        <v>108</v>
      </c>
      <c r="CO93" s="57">
        <f t="shared" si="1151"/>
        <v>14</v>
      </c>
      <c r="CP93" s="57">
        <f t="shared" si="1151"/>
        <v>2</v>
      </c>
      <c r="CQ93" s="57">
        <f t="shared" si="1151"/>
        <v>0</v>
      </c>
      <c r="CR93" s="57">
        <f t="shared" si="1151"/>
        <v>13</v>
      </c>
      <c r="CS93" s="57">
        <f t="shared" si="1151"/>
        <v>11</v>
      </c>
      <c r="CT93" s="57">
        <f t="shared" si="1151"/>
        <v>4</v>
      </c>
      <c r="CU93" s="14">
        <f t="shared" si="1151"/>
        <v>152</v>
      </c>
      <c r="CV93" s="14">
        <f t="shared" ref="CV93:CV96" si="1531">CN93+CO93+CP93*1.5+CQ93*2.3+CR93*2+CS93*0.4+CT93*0.2</f>
        <v>156.20000000000002</v>
      </c>
      <c r="CW93" s="31">
        <f>CW91+"00:15"</f>
        <v>1.6666666666666714</v>
      </c>
      <c r="CX93" s="57">
        <f t="shared" si="1152"/>
        <v>89</v>
      </c>
      <c r="CY93" s="57">
        <f t="shared" si="1152"/>
        <v>23</v>
      </c>
      <c r="CZ93" s="57">
        <f t="shared" si="1152"/>
        <v>4</v>
      </c>
      <c r="DA93" s="57">
        <f t="shared" si="1152"/>
        <v>1</v>
      </c>
      <c r="DB93" s="57">
        <f t="shared" si="1152"/>
        <v>16</v>
      </c>
      <c r="DC93" s="57">
        <f t="shared" si="1152"/>
        <v>16</v>
      </c>
      <c r="DD93" s="57">
        <f t="shared" si="1152"/>
        <v>12</v>
      </c>
      <c r="DE93" s="14">
        <f t="shared" si="1152"/>
        <v>161</v>
      </c>
      <c r="DF93" s="14">
        <f t="shared" ref="DF93:DF96" si="1532">CX93+CY93+CZ93*1.5+DA93*2.3+DB93*2+DC93*0.4+DD93*0.2</f>
        <v>161.10000000000002</v>
      </c>
      <c r="DG93" s="31">
        <f>DG91+"00:15"</f>
        <v>1.6666666666666714</v>
      </c>
      <c r="DH93" s="57">
        <f t="shared" si="1153"/>
        <v>2</v>
      </c>
      <c r="DI93" s="57">
        <f t="shared" si="1153"/>
        <v>0</v>
      </c>
      <c r="DJ93" s="57">
        <f t="shared" si="1153"/>
        <v>0</v>
      </c>
      <c r="DK93" s="57">
        <f t="shared" si="1153"/>
        <v>0</v>
      </c>
      <c r="DL93" s="57">
        <f t="shared" si="1153"/>
        <v>2</v>
      </c>
      <c r="DM93" s="57">
        <f t="shared" si="1153"/>
        <v>0</v>
      </c>
      <c r="DN93" s="57">
        <f t="shared" si="1153"/>
        <v>0</v>
      </c>
      <c r="DO93" s="14">
        <f t="shared" si="1153"/>
        <v>4</v>
      </c>
      <c r="DP93" s="14">
        <f t="shared" ref="DP93:DP96" si="1533">DH93+DI93+DJ93*1.5+DK93*2.3+DL93*2+DM93*0.4+DN93*0.2</f>
        <v>6</v>
      </c>
      <c r="DQ93" s="31">
        <f>DQ91+"00:15"</f>
        <v>1.6666666666666714</v>
      </c>
      <c r="DR93" s="57">
        <f t="shared" si="1154"/>
        <v>1</v>
      </c>
      <c r="DS93" s="57">
        <f t="shared" si="1145"/>
        <v>0</v>
      </c>
      <c r="DT93" s="57">
        <f t="shared" si="1145"/>
        <v>0</v>
      </c>
      <c r="DU93" s="57">
        <f t="shared" si="1145"/>
        <v>0</v>
      </c>
      <c r="DV93" s="57">
        <f t="shared" si="1145"/>
        <v>0</v>
      </c>
      <c r="DW93" s="57">
        <f t="shared" si="1145"/>
        <v>0</v>
      </c>
      <c r="DX93" s="57">
        <f t="shared" si="1145"/>
        <v>1</v>
      </c>
      <c r="DY93" s="14">
        <f t="shared" si="1145"/>
        <v>2</v>
      </c>
      <c r="DZ93" s="14">
        <f t="shared" ref="DZ93:DZ96" si="1534">DR93+DS93+DT93*1.5+DU93*2.3+DV93*2+DW93*0.4+DX93*0.2</f>
        <v>1.2</v>
      </c>
      <c r="EA93" s="31">
        <f>EA91+"00:15"</f>
        <v>1.6666666666666714</v>
      </c>
      <c r="EB93" s="57">
        <f t="shared" si="1155"/>
        <v>88</v>
      </c>
      <c r="EC93" s="57">
        <f t="shared" si="1147"/>
        <v>23</v>
      </c>
      <c r="ED93" s="57">
        <f t="shared" si="1147"/>
        <v>4</v>
      </c>
      <c r="EE93" s="57">
        <f t="shared" si="1147"/>
        <v>1</v>
      </c>
      <c r="EF93" s="57">
        <f t="shared" si="1147"/>
        <v>15</v>
      </c>
      <c r="EG93" s="57">
        <f t="shared" si="1147"/>
        <v>16</v>
      </c>
      <c r="EH93" s="57">
        <f t="shared" si="1147"/>
        <v>13</v>
      </c>
      <c r="EI93" s="14">
        <f t="shared" si="1147"/>
        <v>160</v>
      </c>
      <c r="EJ93" s="14">
        <f t="shared" ref="EJ93:EJ96" si="1535">EB93+EC93+ED93*1.5+EE93*2.3+EF93*2+EG93*0.4+EH93*0.2</f>
        <v>158.30000000000001</v>
      </c>
      <c r="EK93" s="31">
        <f>EK91+"00:15"</f>
        <v>1.6666666666666714</v>
      </c>
      <c r="EL93" s="57">
        <f t="shared" si="1156"/>
        <v>108</v>
      </c>
      <c r="EM93" s="57">
        <f t="shared" si="1149"/>
        <v>14</v>
      </c>
      <c r="EN93" s="57">
        <f t="shared" si="1149"/>
        <v>2</v>
      </c>
      <c r="EO93" s="57">
        <f t="shared" si="1149"/>
        <v>0</v>
      </c>
      <c r="EP93" s="57">
        <f t="shared" si="1149"/>
        <v>14</v>
      </c>
      <c r="EQ93" s="57">
        <f t="shared" si="1149"/>
        <v>11</v>
      </c>
      <c r="ER93" s="57">
        <f t="shared" si="1149"/>
        <v>4</v>
      </c>
      <c r="ES93" s="14">
        <f t="shared" si="1149"/>
        <v>153</v>
      </c>
      <c r="ET93" s="14">
        <f t="shared" ref="ET93:ET96" si="1536">EL93+EM93+EN93*1.5+EO93*2.3+EP93*2+EQ93*0.4+ER93*0.2</f>
        <v>158.20000000000002</v>
      </c>
    </row>
    <row r="94" spans="1:150" x14ac:dyDescent="0.25">
      <c r="A94" s="31">
        <f>A93+"00:15"</f>
        <v>0.67708333333333304</v>
      </c>
      <c r="B94" s="57">
        <v>87</v>
      </c>
      <c r="C94" s="57">
        <v>15</v>
      </c>
      <c r="D94" s="57">
        <v>0</v>
      </c>
      <c r="E94" s="57">
        <v>0</v>
      </c>
      <c r="F94" s="57">
        <v>15</v>
      </c>
      <c r="G94" s="57">
        <v>20</v>
      </c>
      <c r="H94" s="57">
        <v>8</v>
      </c>
      <c r="I94" s="14">
        <f t="shared" si="1234"/>
        <v>145</v>
      </c>
      <c r="J94" s="14">
        <f t="shared" si="1521"/>
        <v>141.6</v>
      </c>
      <c r="K94" s="31">
        <f>K93+"00:15"</f>
        <v>0.67708333333333304</v>
      </c>
      <c r="L94" s="57">
        <v>1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1</v>
      </c>
      <c r="S94" s="14">
        <f t="shared" si="1522"/>
        <v>2</v>
      </c>
      <c r="T94" s="14">
        <f t="shared" si="1523"/>
        <v>1.2</v>
      </c>
      <c r="U94" s="31">
        <f>U93+"00:15"</f>
        <v>1.6770833333333381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38"/>
        <v>0</v>
      </c>
      <c r="AD94" s="14">
        <f t="shared" si="1524"/>
        <v>0</v>
      </c>
      <c r="AE94" s="31">
        <f>AE93+"00:15"</f>
        <v>1.6770833333333381</v>
      </c>
      <c r="AF94" s="57">
        <v>3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1</v>
      </c>
      <c r="AM94" s="14">
        <f t="shared" si="1240"/>
        <v>4</v>
      </c>
      <c r="AN94" s="14">
        <f t="shared" si="1525"/>
        <v>3.2</v>
      </c>
      <c r="AO94" s="31">
        <f>AO93+"00:15"</f>
        <v>1.6770833333333381</v>
      </c>
      <c r="AP94" s="57">
        <v>1</v>
      </c>
      <c r="AQ94" s="57">
        <v>0</v>
      </c>
      <c r="AR94" s="57">
        <v>0</v>
      </c>
      <c r="AS94" s="57">
        <v>0</v>
      </c>
      <c r="AT94" s="57">
        <v>1</v>
      </c>
      <c r="AU94" s="57">
        <v>0</v>
      </c>
      <c r="AV94" s="57">
        <v>1</v>
      </c>
      <c r="AW94" s="14">
        <f t="shared" si="1242"/>
        <v>3</v>
      </c>
      <c r="AX94" s="14">
        <f t="shared" si="1526"/>
        <v>3.2</v>
      </c>
      <c r="AY94" s="31">
        <f>AY93+"00:15"</f>
        <v>1.6770833333333381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44"/>
        <v>0</v>
      </c>
      <c r="BH94" s="14">
        <f t="shared" si="1527"/>
        <v>0</v>
      </c>
      <c r="BI94" s="31">
        <f>BI93+"00:15"</f>
        <v>1.6770833333333381</v>
      </c>
      <c r="BJ94" s="57">
        <v>1</v>
      </c>
      <c r="BK94" s="57">
        <v>1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si="1246"/>
        <v>2</v>
      </c>
      <c r="BR94" s="14">
        <f t="shared" si="1528"/>
        <v>2</v>
      </c>
      <c r="BS94" s="31">
        <f>BS93+"00:15"</f>
        <v>1.6770833333333381</v>
      </c>
      <c r="BT94" s="57">
        <v>72</v>
      </c>
      <c r="BU94" s="57">
        <v>16</v>
      </c>
      <c r="BV94" s="57">
        <v>1</v>
      </c>
      <c r="BW94" s="57">
        <v>0</v>
      </c>
      <c r="BX94" s="57">
        <v>14</v>
      </c>
      <c r="BY94" s="57">
        <v>13</v>
      </c>
      <c r="BZ94" s="57">
        <v>8</v>
      </c>
      <c r="CA94" s="14">
        <f t="shared" si="1248"/>
        <v>124</v>
      </c>
      <c r="CB94" s="14">
        <f t="shared" si="1529"/>
        <v>124.3</v>
      </c>
      <c r="CC94" s="31">
        <f>CC93+"00:15"</f>
        <v>1.6770833333333381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50"/>
        <v>0</v>
      </c>
      <c r="CL94" s="14">
        <f t="shared" si="1530"/>
        <v>0</v>
      </c>
      <c r="CM94" s="31">
        <f>CM93+"00:15"</f>
        <v>1.6770833333333381</v>
      </c>
      <c r="CN94" s="57">
        <f t="shared" si="1151"/>
        <v>75</v>
      </c>
      <c r="CO94" s="57">
        <f t="shared" si="1151"/>
        <v>16</v>
      </c>
      <c r="CP94" s="57">
        <f t="shared" si="1151"/>
        <v>1</v>
      </c>
      <c r="CQ94" s="57">
        <f t="shared" si="1151"/>
        <v>0</v>
      </c>
      <c r="CR94" s="57">
        <f t="shared" si="1151"/>
        <v>14</v>
      </c>
      <c r="CS94" s="57">
        <f t="shared" si="1151"/>
        <v>13</v>
      </c>
      <c r="CT94" s="57">
        <f t="shared" si="1151"/>
        <v>9</v>
      </c>
      <c r="CU94" s="14">
        <f t="shared" si="1151"/>
        <v>128</v>
      </c>
      <c r="CV94" s="14">
        <f t="shared" si="1531"/>
        <v>127.5</v>
      </c>
      <c r="CW94" s="31">
        <f>CW93+"00:15"</f>
        <v>1.6770833333333381</v>
      </c>
      <c r="CX94" s="57">
        <f t="shared" si="1152"/>
        <v>88</v>
      </c>
      <c r="CY94" s="57">
        <f t="shared" si="1152"/>
        <v>15</v>
      </c>
      <c r="CZ94" s="57">
        <f t="shared" si="1152"/>
        <v>0</v>
      </c>
      <c r="DA94" s="57">
        <f t="shared" si="1152"/>
        <v>0</v>
      </c>
      <c r="DB94" s="57">
        <f t="shared" si="1152"/>
        <v>15</v>
      </c>
      <c r="DC94" s="57">
        <f t="shared" si="1152"/>
        <v>20</v>
      </c>
      <c r="DD94" s="57">
        <f t="shared" si="1152"/>
        <v>9</v>
      </c>
      <c r="DE94" s="14">
        <f t="shared" si="1152"/>
        <v>147</v>
      </c>
      <c r="DF94" s="14">
        <f t="shared" si="1532"/>
        <v>142.80000000000001</v>
      </c>
      <c r="DG94" s="31">
        <f>DG93+"00:15"</f>
        <v>1.6770833333333381</v>
      </c>
      <c r="DH94" s="57">
        <f t="shared" si="1153"/>
        <v>2</v>
      </c>
      <c r="DI94" s="57">
        <f t="shared" si="1153"/>
        <v>1</v>
      </c>
      <c r="DJ94" s="57">
        <f t="shared" si="1153"/>
        <v>0</v>
      </c>
      <c r="DK94" s="57">
        <f t="shared" si="1153"/>
        <v>0</v>
      </c>
      <c r="DL94" s="57">
        <f t="shared" si="1153"/>
        <v>0</v>
      </c>
      <c r="DM94" s="57">
        <f t="shared" si="1153"/>
        <v>0</v>
      </c>
      <c r="DN94" s="57">
        <f t="shared" si="1153"/>
        <v>1</v>
      </c>
      <c r="DO94" s="14">
        <f t="shared" si="1153"/>
        <v>4</v>
      </c>
      <c r="DP94" s="14">
        <f t="shared" si="1533"/>
        <v>3.2</v>
      </c>
      <c r="DQ94" s="31">
        <f>DQ93+"00:15"</f>
        <v>1.6770833333333381</v>
      </c>
      <c r="DR94" s="57">
        <f t="shared" si="1154"/>
        <v>4</v>
      </c>
      <c r="DS94" s="57">
        <f t="shared" si="1145"/>
        <v>0</v>
      </c>
      <c r="DT94" s="57">
        <f t="shared" si="1145"/>
        <v>0</v>
      </c>
      <c r="DU94" s="57">
        <f t="shared" si="1145"/>
        <v>0</v>
      </c>
      <c r="DV94" s="57">
        <f t="shared" si="1145"/>
        <v>1</v>
      </c>
      <c r="DW94" s="57">
        <f t="shared" si="1145"/>
        <v>0</v>
      </c>
      <c r="DX94" s="57">
        <f t="shared" si="1145"/>
        <v>2</v>
      </c>
      <c r="DY94" s="14">
        <f t="shared" si="1145"/>
        <v>7</v>
      </c>
      <c r="DZ94" s="14">
        <f t="shared" si="1534"/>
        <v>6.4</v>
      </c>
      <c r="EA94" s="31">
        <f>EA93+"00:15"</f>
        <v>1.6770833333333381</v>
      </c>
      <c r="EB94" s="57">
        <f t="shared" si="1155"/>
        <v>88</v>
      </c>
      <c r="EC94" s="57">
        <f t="shared" si="1147"/>
        <v>15</v>
      </c>
      <c r="ED94" s="57">
        <f t="shared" si="1147"/>
        <v>0</v>
      </c>
      <c r="EE94" s="57">
        <f t="shared" si="1147"/>
        <v>0</v>
      </c>
      <c r="EF94" s="57">
        <f t="shared" si="1147"/>
        <v>16</v>
      </c>
      <c r="EG94" s="57">
        <f t="shared" si="1147"/>
        <v>20</v>
      </c>
      <c r="EH94" s="57">
        <f t="shared" si="1147"/>
        <v>9</v>
      </c>
      <c r="EI94" s="14">
        <f t="shared" si="1147"/>
        <v>148</v>
      </c>
      <c r="EJ94" s="14">
        <f t="shared" si="1535"/>
        <v>144.80000000000001</v>
      </c>
      <c r="EK94" s="31">
        <f>EK93+"00:15"</f>
        <v>1.6770833333333381</v>
      </c>
      <c r="EL94" s="57">
        <f t="shared" si="1156"/>
        <v>73</v>
      </c>
      <c r="EM94" s="57">
        <f t="shared" si="1149"/>
        <v>17</v>
      </c>
      <c r="EN94" s="57">
        <f t="shared" si="1149"/>
        <v>1</v>
      </c>
      <c r="EO94" s="57">
        <f t="shared" si="1149"/>
        <v>0</v>
      </c>
      <c r="EP94" s="57">
        <f t="shared" si="1149"/>
        <v>14</v>
      </c>
      <c r="EQ94" s="57">
        <f t="shared" si="1149"/>
        <v>13</v>
      </c>
      <c r="ER94" s="57">
        <f t="shared" si="1149"/>
        <v>8</v>
      </c>
      <c r="ES94" s="14">
        <f t="shared" si="1149"/>
        <v>126</v>
      </c>
      <c r="ET94" s="14">
        <f t="shared" si="1536"/>
        <v>126.3</v>
      </c>
    </row>
    <row r="95" spans="1:150" x14ac:dyDescent="0.25">
      <c r="A95" s="31">
        <f t="shared" ref="A95:A96" si="1537">A94+"00:15"</f>
        <v>0.68749999999999967</v>
      </c>
      <c r="B95" s="57">
        <v>107</v>
      </c>
      <c r="C95" s="57">
        <v>22</v>
      </c>
      <c r="D95" s="57">
        <v>3</v>
      </c>
      <c r="E95" s="57">
        <v>0</v>
      </c>
      <c r="F95" s="57">
        <v>10</v>
      </c>
      <c r="G95" s="57">
        <v>17</v>
      </c>
      <c r="H95" s="57">
        <v>13</v>
      </c>
      <c r="I95" s="14">
        <f t="shared" si="1234"/>
        <v>172</v>
      </c>
      <c r="J95" s="14">
        <f t="shared" si="1521"/>
        <v>162.9</v>
      </c>
      <c r="K95" s="31">
        <f t="shared" ref="K95:K96" si="1538">K94+"00:15"</f>
        <v>0.68749999999999967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14">
        <f t="shared" si="1522"/>
        <v>1</v>
      </c>
      <c r="T95" s="14">
        <f t="shared" si="1523"/>
        <v>1</v>
      </c>
      <c r="U95" s="31">
        <f t="shared" ref="U95:U96" si="1539">U94+"00:15"</f>
        <v>1.6875000000000049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38"/>
        <v>0</v>
      </c>
      <c r="AD95" s="14">
        <f t="shared" si="1524"/>
        <v>0</v>
      </c>
      <c r="AE95" s="31">
        <f t="shared" ref="AE95:AE96" si="1540">AE94+"00:15"</f>
        <v>1.6875000000000049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1</v>
      </c>
      <c r="AM95" s="14">
        <f t="shared" si="1240"/>
        <v>1</v>
      </c>
      <c r="AN95" s="14">
        <f t="shared" si="1525"/>
        <v>0.2</v>
      </c>
      <c r="AO95" s="31">
        <f t="shared" ref="AO95:AO96" si="1541">AO94+"00:15"</f>
        <v>1.6875000000000049</v>
      </c>
      <c r="AP95" s="57">
        <v>2</v>
      </c>
      <c r="AQ95" s="57">
        <v>0</v>
      </c>
      <c r="AR95" s="57">
        <v>0</v>
      </c>
      <c r="AS95" s="57">
        <v>0</v>
      </c>
      <c r="AT95" s="57">
        <v>1</v>
      </c>
      <c r="AU95" s="57">
        <v>0</v>
      </c>
      <c r="AV95" s="57">
        <v>1</v>
      </c>
      <c r="AW95" s="14">
        <f t="shared" si="1242"/>
        <v>4</v>
      </c>
      <c r="AX95" s="14">
        <f t="shared" si="1526"/>
        <v>4.2</v>
      </c>
      <c r="AY95" s="31">
        <f t="shared" ref="AY95:AY96" si="1542">AY94+"00:15"</f>
        <v>1.6875000000000049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44"/>
        <v>0</v>
      </c>
      <c r="BH95" s="14">
        <f t="shared" si="1527"/>
        <v>0</v>
      </c>
      <c r="BI95" s="31">
        <f t="shared" ref="BI95:BI96" si="1543">BI94+"00:15"</f>
        <v>1.6875000000000049</v>
      </c>
      <c r="BJ95" s="57">
        <v>1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1246"/>
        <v>1</v>
      </c>
      <c r="BR95" s="14">
        <f t="shared" si="1528"/>
        <v>1</v>
      </c>
      <c r="BS95" s="31">
        <f t="shared" ref="BS95:BS96" si="1544">BS94+"00:15"</f>
        <v>1.6875000000000049</v>
      </c>
      <c r="BT95" s="57">
        <v>60</v>
      </c>
      <c r="BU95" s="57">
        <v>5</v>
      </c>
      <c r="BV95" s="57">
        <v>0</v>
      </c>
      <c r="BW95" s="57">
        <v>0</v>
      </c>
      <c r="BX95" s="57">
        <v>8</v>
      </c>
      <c r="BY95" s="57">
        <v>8</v>
      </c>
      <c r="BZ95" s="57">
        <v>10</v>
      </c>
      <c r="CA95" s="14">
        <f t="shared" si="1248"/>
        <v>91</v>
      </c>
      <c r="CB95" s="14">
        <f t="shared" si="1529"/>
        <v>86.2</v>
      </c>
      <c r="CC95" s="31">
        <f t="shared" ref="CC95:CC96" si="1545">CC94+"00:15"</f>
        <v>1.6875000000000049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50"/>
        <v>0</v>
      </c>
      <c r="CL95" s="14">
        <f t="shared" si="1530"/>
        <v>0</v>
      </c>
      <c r="CM95" s="31">
        <f t="shared" ref="CM95:CM96" si="1546">CM94+"00:15"</f>
        <v>1.6875000000000049</v>
      </c>
      <c r="CN95" s="57">
        <f t="shared" si="1151"/>
        <v>60</v>
      </c>
      <c r="CO95" s="57">
        <f t="shared" si="1151"/>
        <v>5</v>
      </c>
      <c r="CP95" s="57">
        <f t="shared" si="1151"/>
        <v>0</v>
      </c>
      <c r="CQ95" s="57">
        <f t="shared" si="1151"/>
        <v>0</v>
      </c>
      <c r="CR95" s="57">
        <f t="shared" si="1151"/>
        <v>8</v>
      </c>
      <c r="CS95" s="57">
        <f t="shared" si="1151"/>
        <v>8</v>
      </c>
      <c r="CT95" s="57">
        <f t="shared" si="1151"/>
        <v>11</v>
      </c>
      <c r="CU95" s="14">
        <f t="shared" si="1151"/>
        <v>92</v>
      </c>
      <c r="CV95" s="14">
        <f t="shared" si="1531"/>
        <v>86.4</v>
      </c>
      <c r="CW95" s="31">
        <f t="shared" ref="CW95:CW96" si="1547">CW94+"00:15"</f>
        <v>1.6875000000000049</v>
      </c>
      <c r="CX95" s="57">
        <f t="shared" si="1152"/>
        <v>108</v>
      </c>
      <c r="CY95" s="57">
        <f t="shared" si="1152"/>
        <v>22</v>
      </c>
      <c r="CZ95" s="57">
        <f t="shared" si="1152"/>
        <v>3</v>
      </c>
      <c r="DA95" s="57">
        <f t="shared" si="1152"/>
        <v>0</v>
      </c>
      <c r="DB95" s="57">
        <f t="shared" si="1152"/>
        <v>10</v>
      </c>
      <c r="DC95" s="57">
        <f t="shared" si="1152"/>
        <v>17</v>
      </c>
      <c r="DD95" s="57">
        <f t="shared" si="1152"/>
        <v>13</v>
      </c>
      <c r="DE95" s="14">
        <f t="shared" si="1152"/>
        <v>173</v>
      </c>
      <c r="DF95" s="14">
        <f t="shared" si="1532"/>
        <v>163.9</v>
      </c>
      <c r="DG95" s="31">
        <f t="shared" ref="DG95:DG96" si="1548">DG94+"00:15"</f>
        <v>1.6875000000000049</v>
      </c>
      <c r="DH95" s="57">
        <f t="shared" si="1153"/>
        <v>2</v>
      </c>
      <c r="DI95" s="57">
        <f t="shared" si="1153"/>
        <v>0</v>
      </c>
      <c r="DJ95" s="57">
        <f t="shared" si="1153"/>
        <v>0</v>
      </c>
      <c r="DK95" s="57">
        <f t="shared" si="1153"/>
        <v>0</v>
      </c>
      <c r="DL95" s="57">
        <f t="shared" si="1153"/>
        <v>0</v>
      </c>
      <c r="DM95" s="57">
        <f t="shared" si="1153"/>
        <v>0</v>
      </c>
      <c r="DN95" s="57">
        <f t="shared" si="1153"/>
        <v>0</v>
      </c>
      <c r="DO95" s="14">
        <f t="shared" si="1153"/>
        <v>2</v>
      </c>
      <c r="DP95" s="14">
        <f t="shared" si="1533"/>
        <v>2</v>
      </c>
      <c r="DQ95" s="31">
        <f t="shared" ref="DQ95:DQ96" si="1549">DQ94+"00:15"</f>
        <v>1.6875000000000049</v>
      </c>
      <c r="DR95" s="57">
        <f t="shared" si="1154"/>
        <v>2</v>
      </c>
      <c r="DS95" s="57">
        <f t="shared" si="1145"/>
        <v>0</v>
      </c>
      <c r="DT95" s="57">
        <f t="shared" si="1145"/>
        <v>0</v>
      </c>
      <c r="DU95" s="57">
        <f t="shared" si="1145"/>
        <v>0</v>
      </c>
      <c r="DV95" s="57">
        <f t="shared" si="1145"/>
        <v>1</v>
      </c>
      <c r="DW95" s="57">
        <f t="shared" si="1145"/>
        <v>0</v>
      </c>
      <c r="DX95" s="57">
        <f t="shared" si="1145"/>
        <v>2</v>
      </c>
      <c r="DY95" s="14">
        <f t="shared" si="1145"/>
        <v>5</v>
      </c>
      <c r="DZ95" s="14">
        <f t="shared" si="1534"/>
        <v>4.4000000000000004</v>
      </c>
      <c r="EA95" s="31">
        <f t="shared" ref="EA95:EA96" si="1550">EA94+"00:15"</f>
        <v>1.6875000000000049</v>
      </c>
      <c r="EB95" s="57">
        <f t="shared" si="1155"/>
        <v>109</v>
      </c>
      <c r="EC95" s="57">
        <f t="shared" si="1147"/>
        <v>22</v>
      </c>
      <c r="ED95" s="57">
        <f t="shared" si="1147"/>
        <v>3</v>
      </c>
      <c r="EE95" s="57">
        <f t="shared" si="1147"/>
        <v>0</v>
      </c>
      <c r="EF95" s="57">
        <f t="shared" si="1147"/>
        <v>11</v>
      </c>
      <c r="EG95" s="57">
        <f t="shared" si="1147"/>
        <v>17</v>
      </c>
      <c r="EH95" s="57">
        <f t="shared" si="1147"/>
        <v>14</v>
      </c>
      <c r="EI95" s="14">
        <f t="shared" si="1147"/>
        <v>176</v>
      </c>
      <c r="EJ95" s="14">
        <f t="shared" si="1535"/>
        <v>167.10000000000002</v>
      </c>
      <c r="EK95" s="31">
        <f t="shared" ref="EK95:EK96" si="1551">EK94+"00:15"</f>
        <v>1.6875000000000049</v>
      </c>
      <c r="EL95" s="57">
        <f t="shared" si="1156"/>
        <v>61</v>
      </c>
      <c r="EM95" s="57">
        <f t="shared" si="1149"/>
        <v>5</v>
      </c>
      <c r="EN95" s="57">
        <f t="shared" si="1149"/>
        <v>0</v>
      </c>
      <c r="EO95" s="57">
        <f t="shared" si="1149"/>
        <v>0</v>
      </c>
      <c r="EP95" s="57">
        <f t="shared" si="1149"/>
        <v>8</v>
      </c>
      <c r="EQ95" s="57">
        <f t="shared" si="1149"/>
        <v>8</v>
      </c>
      <c r="ER95" s="57">
        <f t="shared" si="1149"/>
        <v>10</v>
      </c>
      <c r="ES95" s="14">
        <f t="shared" si="1149"/>
        <v>92</v>
      </c>
      <c r="ET95" s="14">
        <f t="shared" si="1536"/>
        <v>87.2</v>
      </c>
    </row>
    <row r="96" spans="1:150" ht="13" thickBot="1" x14ac:dyDescent="0.3">
      <c r="A96" s="31">
        <f t="shared" si="1537"/>
        <v>0.6979166666666663</v>
      </c>
      <c r="B96" s="57">
        <v>83</v>
      </c>
      <c r="C96" s="57">
        <v>27</v>
      </c>
      <c r="D96" s="57">
        <v>4</v>
      </c>
      <c r="E96" s="57">
        <v>0</v>
      </c>
      <c r="F96" s="57">
        <v>13</v>
      </c>
      <c r="G96" s="57">
        <v>14</v>
      </c>
      <c r="H96" s="57">
        <v>18</v>
      </c>
      <c r="I96" s="14">
        <f t="shared" si="1234"/>
        <v>159</v>
      </c>
      <c r="J96" s="14">
        <f t="shared" si="1521"/>
        <v>151.19999999999999</v>
      </c>
      <c r="K96" s="31">
        <f t="shared" si="1538"/>
        <v>0.6979166666666663</v>
      </c>
      <c r="L96" s="57">
        <v>1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1</v>
      </c>
      <c r="S96" s="14">
        <f t="shared" si="1522"/>
        <v>2</v>
      </c>
      <c r="T96" s="14">
        <f t="shared" si="1523"/>
        <v>1.2</v>
      </c>
      <c r="U96" s="31">
        <f t="shared" si="1539"/>
        <v>1.6979166666666716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38"/>
        <v>0</v>
      </c>
      <c r="AD96" s="14">
        <f t="shared" si="1524"/>
        <v>0</v>
      </c>
      <c r="AE96" s="31">
        <f t="shared" si="1540"/>
        <v>1.6979166666666716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1</v>
      </c>
      <c r="AM96" s="14">
        <f t="shared" si="1240"/>
        <v>1</v>
      </c>
      <c r="AN96" s="14">
        <f t="shared" si="1525"/>
        <v>0.2</v>
      </c>
      <c r="AO96" s="31">
        <f t="shared" si="1541"/>
        <v>1.6979166666666716</v>
      </c>
      <c r="AP96" s="57">
        <v>1</v>
      </c>
      <c r="AQ96" s="57">
        <v>0</v>
      </c>
      <c r="AR96" s="57">
        <v>0</v>
      </c>
      <c r="AS96" s="57">
        <v>0</v>
      </c>
      <c r="AT96" s="57">
        <v>0</v>
      </c>
      <c r="AU96" s="57">
        <v>1</v>
      </c>
      <c r="AV96" s="57">
        <v>0</v>
      </c>
      <c r="AW96" s="14">
        <f t="shared" si="1242"/>
        <v>2</v>
      </c>
      <c r="AX96" s="14">
        <f t="shared" si="1526"/>
        <v>1.4</v>
      </c>
      <c r="AY96" s="31">
        <f t="shared" si="1542"/>
        <v>1.6979166666666716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44"/>
        <v>0</v>
      </c>
      <c r="BH96" s="14">
        <f t="shared" si="1527"/>
        <v>0</v>
      </c>
      <c r="BI96" s="31">
        <f t="shared" si="1543"/>
        <v>1.6979166666666716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1</v>
      </c>
      <c r="BP96" s="57">
        <v>1</v>
      </c>
      <c r="BQ96" s="14">
        <f t="shared" si="1246"/>
        <v>2</v>
      </c>
      <c r="BR96" s="14">
        <f t="shared" si="1528"/>
        <v>0.60000000000000009</v>
      </c>
      <c r="BS96" s="31">
        <f t="shared" si="1544"/>
        <v>1.6979166666666716</v>
      </c>
      <c r="BT96" s="57">
        <v>92</v>
      </c>
      <c r="BU96" s="57">
        <v>15</v>
      </c>
      <c r="BV96" s="57">
        <v>1</v>
      </c>
      <c r="BW96" s="57">
        <v>0</v>
      </c>
      <c r="BX96" s="57">
        <v>19</v>
      </c>
      <c r="BY96" s="57">
        <v>7</v>
      </c>
      <c r="BZ96" s="57">
        <v>6</v>
      </c>
      <c r="CA96" s="14">
        <f t="shared" si="1248"/>
        <v>140</v>
      </c>
      <c r="CB96" s="14">
        <f t="shared" si="1529"/>
        <v>150.5</v>
      </c>
      <c r="CC96" s="31">
        <f t="shared" si="1545"/>
        <v>1.6979166666666716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50"/>
        <v>0</v>
      </c>
      <c r="CL96" s="14">
        <f t="shared" si="1530"/>
        <v>0</v>
      </c>
      <c r="CM96" s="31">
        <f t="shared" si="1546"/>
        <v>1.6979166666666716</v>
      </c>
      <c r="CN96" s="57">
        <f t="shared" si="1151"/>
        <v>92</v>
      </c>
      <c r="CO96" s="57">
        <f t="shared" si="1151"/>
        <v>15</v>
      </c>
      <c r="CP96" s="57">
        <f t="shared" si="1151"/>
        <v>1</v>
      </c>
      <c r="CQ96" s="57">
        <f t="shared" si="1151"/>
        <v>0</v>
      </c>
      <c r="CR96" s="57">
        <f t="shared" si="1151"/>
        <v>19</v>
      </c>
      <c r="CS96" s="57">
        <f t="shared" si="1151"/>
        <v>7</v>
      </c>
      <c r="CT96" s="57">
        <f t="shared" si="1151"/>
        <v>7</v>
      </c>
      <c r="CU96" s="14">
        <f t="shared" si="1151"/>
        <v>141</v>
      </c>
      <c r="CV96" s="14">
        <f t="shared" si="1531"/>
        <v>150.70000000000002</v>
      </c>
      <c r="CW96" s="31">
        <f t="shared" si="1547"/>
        <v>1.6979166666666716</v>
      </c>
      <c r="CX96" s="57">
        <f t="shared" si="1152"/>
        <v>84</v>
      </c>
      <c r="CY96" s="57">
        <f t="shared" si="1152"/>
        <v>27</v>
      </c>
      <c r="CZ96" s="57">
        <f t="shared" si="1152"/>
        <v>4</v>
      </c>
      <c r="DA96" s="57">
        <f t="shared" si="1152"/>
        <v>0</v>
      </c>
      <c r="DB96" s="57">
        <f t="shared" si="1152"/>
        <v>13</v>
      </c>
      <c r="DC96" s="57">
        <f t="shared" si="1152"/>
        <v>14</v>
      </c>
      <c r="DD96" s="57">
        <f t="shared" si="1152"/>
        <v>19</v>
      </c>
      <c r="DE96" s="14">
        <f t="shared" si="1152"/>
        <v>161</v>
      </c>
      <c r="DF96" s="14">
        <f t="shared" si="1532"/>
        <v>152.4</v>
      </c>
      <c r="DG96" s="31">
        <f t="shared" si="1548"/>
        <v>1.6979166666666716</v>
      </c>
      <c r="DH96" s="57">
        <f t="shared" si="1153"/>
        <v>1</v>
      </c>
      <c r="DI96" s="57">
        <f t="shared" si="1153"/>
        <v>0</v>
      </c>
      <c r="DJ96" s="57">
        <f t="shared" si="1153"/>
        <v>0</v>
      </c>
      <c r="DK96" s="57">
        <f t="shared" si="1153"/>
        <v>0</v>
      </c>
      <c r="DL96" s="57">
        <f t="shared" si="1153"/>
        <v>0</v>
      </c>
      <c r="DM96" s="57">
        <f t="shared" si="1153"/>
        <v>1</v>
      </c>
      <c r="DN96" s="57">
        <f t="shared" si="1153"/>
        <v>2</v>
      </c>
      <c r="DO96" s="14">
        <f t="shared" si="1153"/>
        <v>4</v>
      </c>
      <c r="DP96" s="14">
        <f t="shared" si="1533"/>
        <v>1.7999999999999998</v>
      </c>
      <c r="DQ96" s="31">
        <f t="shared" si="1549"/>
        <v>1.6979166666666716</v>
      </c>
      <c r="DR96" s="57">
        <f t="shared" si="1154"/>
        <v>1</v>
      </c>
      <c r="DS96" s="57">
        <f t="shared" si="1145"/>
        <v>0</v>
      </c>
      <c r="DT96" s="57">
        <f t="shared" si="1145"/>
        <v>0</v>
      </c>
      <c r="DU96" s="57">
        <f t="shared" si="1145"/>
        <v>0</v>
      </c>
      <c r="DV96" s="57">
        <f t="shared" si="1145"/>
        <v>0</v>
      </c>
      <c r="DW96" s="57">
        <f t="shared" si="1145"/>
        <v>1</v>
      </c>
      <c r="DX96" s="57">
        <f t="shared" si="1145"/>
        <v>1</v>
      </c>
      <c r="DY96" s="14">
        <f t="shared" si="1145"/>
        <v>3</v>
      </c>
      <c r="DZ96" s="14">
        <f t="shared" si="1534"/>
        <v>1.5999999999999999</v>
      </c>
      <c r="EA96" s="31">
        <f t="shared" si="1550"/>
        <v>1.6979166666666716</v>
      </c>
      <c r="EB96" s="57">
        <f t="shared" si="1155"/>
        <v>84</v>
      </c>
      <c r="EC96" s="57">
        <f t="shared" si="1147"/>
        <v>27</v>
      </c>
      <c r="ED96" s="57">
        <f t="shared" si="1147"/>
        <v>4</v>
      </c>
      <c r="EE96" s="57">
        <f t="shared" si="1147"/>
        <v>0</v>
      </c>
      <c r="EF96" s="57">
        <f t="shared" si="1147"/>
        <v>13</v>
      </c>
      <c r="EG96" s="57">
        <f t="shared" si="1147"/>
        <v>15</v>
      </c>
      <c r="EH96" s="57">
        <f t="shared" si="1147"/>
        <v>18</v>
      </c>
      <c r="EI96" s="14">
        <f t="shared" si="1147"/>
        <v>161</v>
      </c>
      <c r="EJ96" s="14">
        <f t="shared" si="1535"/>
        <v>152.6</v>
      </c>
      <c r="EK96" s="31">
        <f t="shared" si="1551"/>
        <v>1.6979166666666716</v>
      </c>
      <c r="EL96" s="57">
        <f t="shared" si="1156"/>
        <v>92</v>
      </c>
      <c r="EM96" s="57">
        <f t="shared" si="1149"/>
        <v>15</v>
      </c>
      <c r="EN96" s="57">
        <f t="shared" si="1149"/>
        <v>1</v>
      </c>
      <c r="EO96" s="57">
        <f t="shared" si="1149"/>
        <v>0</v>
      </c>
      <c r="EP96" s="57">
        <f t="shared" si="1149"/>
        <v>19</v>
      </c>
      <c r="EQ96" s="57">
        <f t="shared" si="1149"/>
        <v>8</v>
      </c>
      <c r="ER96" s="57">
        <f t="shared" si="1149"/>
        <v>7</v>
      </c>
      <c r="ES96" s="14">
        <f t="shared" si="1149"/>
        <v>142</v>
      </c>
      <c r="ET96" s="14">
        <f t="shared" si="1536"/>
        <v>151.1</v>
      </c>
    </row>
    <row r="97" spans="1:150" ht="13.5" thickTop="1" thickBot="1" x14ac:dyDescent="0.3">
      <c r="A97" s="32" t="s">
        <v>5</v>
      </c>
      <c r="B97" s="2">
        <f>SUM(B93:B96)</f>
        <v>365</v>
      </c>
      <c r="C97" s="2">
        <f t="shared" ref="C97" si="1552">SUM(C93:C96)</f>
        <v>87</v>
      </c>
      <c r="D97" s="2">
        <f t="shared" ref="D97" si="1553">SUM(D93:D96)</f>
        <v>11</v>
      </c>
      <c r="E97" s="2">
        <f t="shared" ref="E97" si="1554">SUM(E93:E96)</f>
        <v>1</v>
      </c>
      <c r="F97" s="2">
        <f t="shared" ref="F97" si="1555">SUM(F93:F96)</f>
        <v>53</v>
      </c>
      <c r="G97" s="2">
        <f t="shared" ref="G97" si="1556">SUM(G93:G96)</f>
        <v>67</v>
      </c>
      <c r="H97" s="2">
        <f t="shared" ref="H97" si="1557">SUM(H93:H96)</f>
        <v>51</v>
      </c>
      <c r="I97" s="15">
        <f t="shared" ref="I97" si="1558">SUM(I93:I96)</f>
        <v>635</v>
      </c>
      <c r="J97" s="33">
        <f>B97+C97+D97*1.5+E97*2.3+F97*2+G97*0.4+H97*0.2</f>
        <v>613.79999999999995</v>
      </c>
      <c r="K97" s="32" t="s">
        <v>5</v>
      </c>
      <c r="L97" s="2">
        <f>SUM(L93:L96)</f>
        <v>4</v>
      </c>
      <c r="M97" s="2">
        <f t="shared" ref="M97" si="1559">SUM(M93:M96)</f>
        <v>0</v>
      </c>
      <c r="N97" s="2">
        <f t="shared" ref="N97" si="1560">SUM(N93:N96)</f>
        <v>0</v>
      </c>
      <c r="O97" s="2">
        <f t="shared" ref="O97" si="1561">SUM(O93:O96)</f>
        <v>0</v>
      </c>
      <c r="P97" s="2">
        <f t="shared" ref="P97" si="1562">SUM(P93:P96)</f>
        <v>1</v>
      </c>
      <c r="Q97" s="2">
        <f t="shared" ref="Q97" si="1563">SUM(Q93:Q96)</f>
        <v>0</v>
      </c>
      <c r="R97" s="2">
        <f t="shared" ref="R97:S97" si="1564">SUM(R93:R96)</f>
        <v>2</v>
      </c>
      <c r="S97" s="15">
        <f t="shared" si="1564"/>
        <v>7</v>
      </c>
      <c r="T97" s="33">
        <f>L97+M97+N97*1.5+O97*2.3+P97*2+Q97*0.4+R97*0.2</f>
        <v>6.4</v>
      </c>
      <c r="U97" s="32" t="s">
        <v>5</v>
      </c>
      <c r="V97" s="2">
        <f>SUM(V93:V96)</f>
        <v>0</v>
      </c>
      <c r="W97" s="2">
        <f t="shared" ref="W97" si="1565">SUM(W93:W96)</f>
        <v>0</v>
      </c>
      <c r="X97" s="2">
        <f t="shared" ref="X97" si="1566">SUM(X93:X96)</f>
        <v>0</v>
      </c>
      <c r="Y97" s="2">
        <f t="shared" ref="Y97" si="1567">SUM(Y93:Y96)</f>
        <v>0</v>
      </c>
      <c r="Z97" s="2">
        <f t="shared" ref="Z97" si="1568">SUM(Z93:Z96)</f>
        <v>0</v>
      </c>
      <c r="AA97" s="2">
        <f t="shared" ref="AA97" si="1569">SUM(AA93:AA96)</f>
        <v>0</v>
      </c>
      <c r="AB97" s="2">
        <f t="shared" ref="AB97" si="1570">SUM(AB93:AB96)</f>
        <v>0</v>
      </c>
      <c r="AC97" s="15">
        <f t="shared" ref="AC97" si="1571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4</v>
      </c>
      <c r="AG97" s="2">
        <f t="shared" ref="AG97" si="1572">SUM(AG93:AG96)</f>
        <v>0</v>
      </c>
      <c r="AH97" s="2">
        <f t="shared" ref="AH97" si="1573">SUM(AH93:AH96)</f>
        <v>0</v>
      </c>
      <c r="AI97" s="2">
        <f t="shared" ref="AI97" si="1574">SUM(AI93:AI96)</f>
        <v>0</v>
      </c>
      <c r="AJ97" s="2">
        <f t="shared" ref="AJ97" si="1575">SUM(AJ93:AJ96)</f>
        <v>0</v>
      </c>
      <c r="AK97" s="2">
        <f t="shared" ref="AK97" si="1576">SUM(AK93:AK96)</f>
        <v>0</v>
      </c>
      <c r="AL97" s="2">
        <f t="shared" ref="AL97" si="1577">SUM(AL93:AL96)</f>
        <v>3</v>
      </c>
      <c r="AM97" s="15">
        <f t="shared" ref="AM97" si="1578">SUM(AM93:AM96)</f>
        <v>7</v>
      </c>
      <c r="AN97" s="33">
        <f>AF97+AG97+AH97*1.5+AI97*2.3+AJ97*2+AK97*0.4+AL97*0.2</f>
        <v>4.5999999999999996</v>
      </c>
      <c r="AO97" s="32" t="s">
        <v>5</v>
      </c>
      <c r="AP97" s="2">
        <f>SUM(AP93:AP96)</f>
        <v>4</v>
      </c>
      <c r="AQ97" s="2">
        <f t="shared" ref="AQ97" si="1579">SUM(AQ93:AQ96)</f>
        <v>0</v>
      </c>
      <c r="AR97" s="2">
        <f t="shared" ref="AR97" si="1580">SUM(AR93:AR96)</f>
        <v>0</v>
      </c>
      <c r="AS97" s="2">
        <f t="shared" ref="AS97" si="1581">SUM(AS93:AS96)</f>
        <v>0</v>
      </c>
      <c r="AT97" s="2">
        <f t="shared" ref="AT97" si="1582">SUM(AT93:AT96)</f>
        <v>2</v>
      </c>
      <c r="AU97" s="2">
        <f t="shared" ref="AU97" si="1583">SUM(AU93:AU96)</f>
        <v>1</v>
      </c>
      <c r="AV97" s="2">
        <f t="shared" ref="AV97" si="1584">SUM(AV93:AV96)</f>
        <v>3</v>
      </c>
      <c r="AW97" s="15">
        <f t="shared" ref="AW97" si="1585">SUM(AW93:AW96)</f>
        <v>10</v>
      </c>
      <c r="AX97" s="33">
        <f>AP97+AQ97+AR97*1.5+AS97*2.3+AT97*2+AU97*0.4+AV97*0.2</f>
        <v>9</v>
      </c>
      <c r="AY97" s="32" t="s">
        <v>5</v>
      </c>
      <c r="AZ97" s="2">
        <f>SUM(AZ93:AZ96)</f>
        <v>0</v>
      </c>
      <c r="BA97" s="2">
        <f t="shared" ref="BA97" si="1586">SUM(BA93:BA96)</f>
        <v>0</v>
      </c>
      <c r="BB97" s="2">
        <f t="shared" ref="BB97" si="1587">SUM(BB93:BB96)</f>
        <v>0</v>
      </c>
      <c r="BC97" s="2">
        <f t="shared" ref="BC97" si="1588">SUM(BC93:BC96)</f>
        <v>0</v>
      </c>
      <c r="BD97" s="2">
        <f t="shared" ref="BD97" si="1589">SUM(BD93:BD96)</f>
        <v>0</v>
      </c>
      <c r="BE97" s="2">
        <f t="shared" ref="BE97" si="1590">SUM(BE93:BE96)</f>
        <v>0</v>
      </c>
      <c r="BF97" s="2">
        <f t="shared" ref="BF97" si="1591">SUM(BF93:BF96)</f>
        <v>0</v>
      </c>
      <c r="BG97" s="15">
        <f t="shared" ref="BG97" si="1592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3</v>
      </c>
      <c r="BK97" s="2">
        <f t="shared" ref="BK97" si="1593">SUM(BK93:BK96)</f>
        <v>1</v>
      </c>
      <c r="BL97" s="2">
        <f t="shared" ref="BL97" si="1594">SUM(BL93:BL96)</f>
        <v>0</v>
      </c>
      <c r="BM97" s="2">
        <f t="shared" ref="BM97" si="1595">SUM(BM93:BM96)</f>
        <v>0</v>
      </c>
      <c r="BN97" s="2">
        <f t="shared" ref="BN97" si="1596">SUM(BN93:BN96)</f>
        <v>1</v>
      </c>
      <c r="BO97" s="2">
        <f t="shared" ref="BO97" si="1597">SUM(BO93:BO96)</f>
        <v>1</v>
      </c>
      <c r="BP97" s="2">
        <f t="shared" ref="BP97" si="1598">SUM(BP93:BP96)</f>
        <v>1</v>
      </c>
      <c r="BQ97" s="15">
        <f t="shared" ref="BQ97" si="1599">SUM(BQ93:BQ96)</f>
        <v>7</v>
      </c>
      <c r="BR97" s="33">
        <f>BJ97+BK97+BL97*1.5+BM97*2.3+BN97*2+BO97*0.4+BP97*0.2</f>
        <v>6.6000000000000005</v>
      </c>
      <c r="BS97" s="32" t="s">
        <v>5</v>
      </c>
      <c r="BT97" s="2">
        <f>SUM(BT93:BT96)</f>
        <v>331</v>
      </c>
      <c r="BU97" s="2">
        <f t="shared" ref="BU97" si="1600">SUM(BU93:BU96)</f>
        <v>50</v>
      </c>
      <c r="BV97" s="2">
        <f t="shared" ref="BV97" si="1601">SUM(BV93:BV96)</f>
        <v>4</v>
      </c>
      <c r="BW97" s="2">
        <f t="shared" ref="BW97" si="1602">SUM(BW93:BW96)</f>
        <v>0</v>
      </c>
      <c r="BX97" s="2">
        <f t="shared" ref="BX97" si="1603">SUM(BX93:BX96)</f>
        <v>54</v>
      </c>
      <c r="BY97" s="2">
        <f t="shared" ref="BY97" si="1604">SUM(BY93:BY96)</f>
        <v>39</v>
      </c>
      <c r="BZ97" s="2">
        <f t="shared" ref="BZ97" si="1605">SUM(BZ93:BZ96)</f>
        <v>28</v>
      </c>
      <c r="CA97" s="15">
        <f t="shared" ref="CA97" si="1606">SUM(CA93:CA96)</f>
        <v>506</v>
      </c>
      <c r="CB97" s="33">
        <f>BT97+BU97+BV97*1.5+BW97*2.3+BX97*2+BY97*0.4+BZ97*0.2</f>
        <v>516.20000000000005</v>
      </c>
      <c r="CC97" s="32" t="s">
        <v>5</v>
      </c>
      <c r="CD97" s="2">
        <f>SUM(CD93:CD96)</f>
        <v>0</v>
      </c>
      <c r="CE97" s="2">
        <f t="shared" ref="CE97" si="1607">SUM(CE93:CE96)</f>
        <v>0</v>
      </c>
      <c r="CF97" s="2">
        <f t="shared" ref="CF97" si="1608">SUM(CF93:CF96)</f>
        <v>0</v>
      </c>
      <c r="CG97" s="2">
        <f t="shared" ref="CG97" si="1609">SUM(CG93:CG96)</f>
        <v>0</v>
      </c>
      <c r="CH97" s="2">
        <f t="shared" ref="CH97" si="1610">SUM(CH93:CH96)</f>
        <v>0</v>
      </c>
      <c r="CI97" s="2">
        <f t="shared" ref="CI97" si="1611">SUM(CI93:CI96)</f>
        <v>0</v>
      </c>
      <c r="CJ97" s="2">
        <f t="shared" ref="CJ97" si="1612">SUM(CJ93:CJ96)</f>
        <v>0</v>
      </c>
      <c r="CK97" s="15">
        <f t="shared" ref="CK97" si="1613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51"/>
        <v>335</v>
      </c>
      <c r="CO97" s="2">
        <f t="shared" si="1151"/>
        <v>50</v>
      </c>
      <c r="CP97" s="2">
        <f t="shared" si="1151"/>
        <v>4</v>
      </c>
      <c r="CQ97" s="2">
        <f t="shared" si="1151"/>
        <v>0</v>
      </c>
      <c r="CR97" s="2">
        <f t="shared" si="1151"/>
        <v>54</v>
      </c>
      <c r="CS97" s="2">
        <f t="shared" si="1151"/>
        <v>39</v>
      </c>
      <c r="CT97" s="2">
        <f t="shared" si="1151"/>
        <v>31</v>
      </c>
      <c r="CU97" s="15">
        <f t="shared" si="1151"/>
        <v>513</v>
      </c>
      <c r="CV97" s="33">
        <f>CN97+CO97+CP97*1.5+CQ97*2.3+CR97*2+CS97*0.4+CT97*0.2</f>
        <v>520.80000000000007</v>
      </c>
      <c r="CW97" s="32" t="s">
        <v>5</v>
      </c>
      <c r="CX97" s="2">
        <f t="shared" si="1152"/>
        <v>369</v>
      </c>
      <c r="CY97" s="2">
        <f t="shared" si="1152"/>
        <v>87</v>
      </c>
      <c r="CZ97" s="2">
        <f t="shared" si="1152"/>
        <v>11</v>
      </c>
      <c r="DA97" s="2">
        <f t="shared" si="1152"/>
        <v>1</v>
      </c>
      <c r="DB97" s="2">
        <f t="shared" si="1152"/>
        <v>54</v>
      </c>
      <c r="DC97" s="2">
        <f t="shared" si="1152"/>
        <v>67</v>
      </c>
      <c r="DD97" s="2">
        <f t="shared" si="1152"/>
        <v>53</v>
      </c>
      <c r="DE97" s="15">
        <f t="shared" si="1152"/>
        <v>642</v>
      </c>
      <c r="DF97" s="33">
        <f>CX97+CY97+CZ97*1.5+DA97*2.3+DB97*2+DC97*0.4+DD97*0.2</f>
        <v>620.19999999999993</v>
      </c>
      <c r="DG97" s="32" t="s">
        <v>5</v>
      </c>
      <c r="DH97" s="2">
        <f t="shared" si="1153"/>
        <v>7</v>
      </c>
      <c r="DI97" s="2">
        <f t="shared" si="1153"/>
        <v>1</v>
      </c>
      <c r="DJ97" s="2">
        <f t="shared" si="1153"/>
        <v>0</v>
      </c>
      <c r="DK97" s="2">
        <f t="shared" si="1153"/>
        <v>0</v>
      </c>
      <c r="DL97" s="2">
        <f t="shared" si="1153"/>
        <v>2</v>
      </c>
      <c r="DM97" s="2">
        <f t="shared" si="1153"/>
        <v>1</v>
      </c>
      <c r="DN97" s="2">
        <f t="shared" si="1153"/>
        <v>3</v>
      </c>
      <c r="DO97" s="15">
        <f t="shared" si="1153"/>
        <v>14</v>
      </c>
      <c r="DP97" s="33">
        <f>DH97+DI97+DJ97*1.5+DK97*2.3+DL97*2+DM97*0.4+DN97*0.2</f>
        <v>13</v>
      </c>
      <c r="DQ97" s="32" t="s">
        <v>5</v>
      </c>
      <c r="DR97" s="2">
        <f t="shared" si="1154"/>
        <v>8</v>
      </c>
      <c r="DS97" s="2">
        <f t="shared" si="1145"/>
        <v>0</v>
      </c>
      <c r="DT97" s="2">
        <f t="shared" si="1145"/>
        <v>0</v>
      </c>
      <c r="DU97" s="2">
        <f t="shared" si="1145"/>
        <v>0</v>
      </c>
      <c r="DV97" s="2">
        <f t="shared" si="1145"/>
        <v>2</v>
      </c>
      <c r="DW97" s="2">
        <f t="shared" si="1145"/>
        <v>1</v>
      </c>
      <c r="DX97" s="2">
        <f t="shared" si="1145"/>
        <v>6</v>
      </c>
      <c r="DY97" s="15">
        <f t="shared" si="1145"/>
        <v>17</v>
      </c>
      <c r="DZ97" s="33">
        <f>DR97+DS97+DT97*1.5+DU97*2.3+DV97*2+DW97*0.4+DX97*0.2</f>
        <v>13.600000000000001</v>
      </c>
      <c r="EA97" s="32" t="s">
        <v>5</v>
      </c>
      <c r="EB97" s="2">
        <f t="shared" si="1155"/>
        <v>369</v>
      </c>
      <c r="EC97" s="2">
        <f t="shared" si="1147"/>
        <v>87</v>
      </c>
      <c r="ED97" s="2">
        <f t="shared" si="1147"/>
        <v>11</v>
      </c>
      <c r="EE97" s="2">
        <f t="shared" si="1147"/>
        <v>1</v>
      </c>
      <c r="EF97" s="2">
        <f t="shared" si="1147"/>
        <v>55</v>
      </c>
      <c r="EG97" s="2">
        <f t="shared" si="1147"/>
        <v>68</v>
      </c>
      <c r="EH97" s="2">
        <f t="shared" si="1147"/>
        <v>54</v>
      </c>
      <c r="EI97" s="15">
        <f t="shared" si="1147"/>
        <v>645</v>
      </c>
      <c r="EJ97" s="33">
        <f>EB97+EC97+ED97*1.5+EE97*2.3+EF97*2+EG97*0.4+EH97*0.2</f>
        <v>622.79999999999995</v>
      </c>
      <c r="EK97" s="32" t="s">
        <v>5</v>
      </c>
      <c r="EL97" s="2">
        <f t="shared" si="1156"/>
        <v>334</v>
      </c>
      <c r="EM97" s="2">
        <f t="shared" si="1149"/>
        <v>51</v>
      </c>
      <c r="EN97" s="2">
        <f t="shared" si="1149"/>
        <v>4</v>
      </c>
      <c r="EO97" s="2">
        <f t="shared" si="1149"/>
        <v>0</v>
      </c>
      <c r="EP97" s="2">
        <f t="shared" si="1149"/>
        <v>55</v>
      </c>
      <c r="EQ97" s="2">
        <f t="shared" si="1149"/>
        <v>40</v>
      </c>
      <c r="ER97" s="2">
        <f t="shared" si="1149"/>
        <v>29</v>
      </c>
      <c r="ES97" s="15">
        <f t="shared" si="1149"/>
        <v>513</v>
      </c>
      <c r="ET97" s="33">
        <f>EL97+EM97+EN97*1.5+EO97*2.3+EP97*2+EQ97*0.4+ER97*0.2</f>
        <v>522.79999999999995</v>
      </c>
    </row>
    <row r="98" spans="1:150" ht="13" thickTop="1" x14ac:dyDescent="0.25">
      <c r="A98" s="31">
        <f>A96+"00:15"</f>
        <v>0.70833333333333293</v>
      </c>
      <c r="B98" s="57">
        <v>89</v>
      </c>
      <c r="C98" s="57">
        <v>14</v>
      </c>
      <c r="D98" s="57">
        <v>4</v>
      </c>
      <c r="E98" s="57">
        <v>0</v>
      </c>
      <c r="F98" s="57">
        <v>14</v>
      </c>
      <c r="G98" s="57">
        <v>11</v>
      </c>
      <c r="H98" s="57">
        <v>13</v>
      </c>
      <c r="I98" s="14">
        <f t="shared" si="1234"/>
        <v>145</v>
      </c>
      <c r="J98" s="14">
        <f t="shared" ref="J98:J101" si="1614">B98+C98+D98*1.5+E98*2.3+F98*2+G98*0.4+H98*0.2</f>
        <v>144</v>
      </c>
      <c r="K98" s="31">
        <f>K96+"00:15"</f>
        <v>0.70833333333333293</v>
      </c>
      <c r="L98" s="57">
        <v>3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14">
        <f t="shared" ref="S98:S101" si="1615">SUM(L98:R98)</f>
        <v>3</v>
      </c>
      <c r="T98" s="14">
        <f t="shared" ref="T98:T101" si="1616">L98+M98+N98*1.5+O98*2.3+P98*2+Q98*0.4+R98*0.2</f>
        <v>3</v>
      </c>
      <c r="U98" s="31">
        <f>U96+"00:15"</f>
        <v>1.7083333333333384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38"/>
        <v>0</v>
      </c>
      <c r="AD98" s="14">
        <f t="shared" ref="AD98:AD101" si="1617">V98+W98+X98*1.5+Y98*2.3+Z98*2+AA98*0.4+AB98*0.2</f>
        <v>0</v>
      </c>
      <c r="AE98" s="31">
        <f>AE96+"00:15"</f>
        <v>1.7083333333333384</v>
      </c>
      <c r="AF98" s="57">
        <v>4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0</v>
      </c>
      <c r="AM98" s="14">
        <f t="shared" si="1240"/>
        <v>4</v>
      </c>
      <c r="AN98" s="14">
        <f t="shared" ref="AN98:AN101" si="1618">AF98+AG98+AH98*1.5+AI98*2.3+AJ98*2+AK98*0.4+AL98*0.2</f>
        <v>4</v>
      </c>
      <c r="AO98" s="31">
        <f>AO96+"00:15"</f>
        <v>1.7083333333333384</v>
      </c>
      <c r="AP98" s="57">
        <v>1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</v>
      </c>
      <c r="AW98" s="14">
        <f t="shared" si="1242"/>
        <v>2</v>
      </c>
      <c r="AX98" s="14">
        <f t="shared" ref="AX98:AX101" si="1619">AP98+AQ98+AR98*1.5+AS98*2.3+AT98*2+AU98*0.4+AV98*0.2</f>
        <v>1.2</v>
      </c>
      <c r="AY98" s="31">
        <f>AY96+"00:15"</f>
        <v>1.7083333333333384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44"/>
        <v>0</v>
      </c>
      <c r="BH98" s="14">
        <f t="shared" ref="BH98:BH101" si="1620">AZ98+BA98+BB98*1.5+BC98*2.3+BD98*2+BE98*0.4+BF98*0.2</f>
        <v>0</v>
      </c>
      <c r="BI98" s="31">
        <f>BI96+"00:15"</f>
        <v>1.7083333333333384</v>
      </c>
      <c r="BJ98" s="57">
        <v>1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0</v>
      </c>
      <c r="BQ98" s="14">
        <f t="shared" si="1246"/>
        <v>1</v>
      </c>
      <c r="BR98" s="14">
        <f t="shared" ref="BR98:BR101" si="1621">BJ98+BK98+BL98*1.5+BM98*2.3+BN98*2+BO98*0.4+BP98*0.2</f>
        <v>1</v>
      </c>
      <c r="BS98" s="31">
        <f>BS96+"00:15"</f>
        <v>1.7083333333333384</v>
      </c>
      <c r="BT98" s="57">
        <v>60</v>
      </c>
      <c r="BU98" s="57">
        <v>12</v>
      </c>
      <c r="BV98" s="57">
        <v>6</v>
      </c>
      <c r="BW98" s="57">
        <v>0</v>
      </c>
      <c r="BX98" s="57">
        <v>14</v>
      </c>
      <c r="BY98" s="57">
        <v>5</v>
      </c>
      <c r="BZ98" s="57">
        <v>9</v>
      </c>
      <c r="CA98" s="14">
        <f t="shared" si="1248"/>
        <v>106</v>
      </c>
      <c r="CB98" s="14">
        <f t="shared" ref="CB98:CB101" si="1622">BT98+BU98+BV98*1.5+BW98*2.3+BX98*2+BY98*0.4+BZ98*0.2</f>
        <v>112.8</v>
      </c>
      <c r="CC98" s="31">
        <f>CC96+"00:15"</f>
        <v>1.7083333333333384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50"/>
        <v>0</v>
      </c>
      <c r="CL98" s="14">
        <f t="shared" ref="CL98:CL101" si="1623">CD98+CE98+CF98*1.5+CG98*2.3+CH98*2+CI98*0.4+CJ98*0.2</f>
        <v>0</v>
      </c>
      <c r="CM98" s="31">
        <f>CM96+"00:15"</f>
        <v>1.7083333333333384</v>
      </c>
      <c r="CN98" s="57">
        <f t="shared" si="1151"/>
        <v>64</v>
      </c>
      <c r="CO98" s="57">
        <f t="shared" si="1151"/>
        <v>12</v>
      </c>
      <c r="CP98" s="57">
        <f t="shared" si="1151"/>
        <v>6</v>
      </c>
      <c r="CQ98" s="57">
        <f t="shared" si="1151"/>
        <v>0</v>
      </c>
      <c r="CR98" s="57">
        <f t="shared" si="1151"/>
        <v>14</v>
      </c>
      <c r="CS98" s="57">
        <f t="shared" si="1151"/>
        <v>5</v>
      </c>
      <c r="CT98" s="57">
        <f t="shared" si="1151"/>
        <v>9</v>
      </c>
      <c r="CU98" s="14">
        <f t="shared" si="1151"/>
        <v>110</v>
      </c>
      <c r="CV98" s="14">
        <f t="shared" ref="CV98:CV101" si="1624">CN98+CO98+CP98*1.5+CQ98*2.3+CR98*2+CS98*0.4+CT98*0.2</f>
        <v>116.8</v>
      </c>
      <c r="CW98" s="31">
        <f>CW96+"00:15"</f>
        <v>1.7083333333333384</v>
      </c>
      <c r="CX98" s="57">
        <f t="shared" si="1152"/>
        <v>92</v>
      </c>
      <c r="CY98" s="57">
        <f t="shared" si="1152"/>
        <v>14</v>
      </c>
      <c r="CZ98" s="57">
        <f t="shared" si="1152"/>
        <v>4</v>
      </c>
      <c r="DA98" s="57">
        <f t="shared" si="1152"/>
        <v>0</v>
      </c>
      <c r="DB98" s="57">
        <f t="shared" si="1152"/>
        <v>14</v>
      </c>
      <c r="DC98" s="57">
        <f t="shared" si="1152"/>
        <v>11</v>
      </c>
      <c r="DD98" s="57">
        <f t="shared" si="1152"/>
        <v>13</v>
      </c>
      <c r="DE98" s="14">
        <f t="shared" si="1152"/>
        <v>148</v>
      </c>
      <c r="DF98" s="14">
        <f t="shared" ref="DF98:DF101" si="1625">CX98+CY98+CZ98*1.5+DA98*2.3+DB98*2+DC98*0.4+DD98*0.2</f>
        <v>147</v>
      </c>
      <c r="DG98" s="31">
        <f>DG96+"00:15"</f>
        <v>1.7083333333333384</v>
      </c>
      <c r="DH98" s="57">
        <f t="shared" si="1153"/>
        <v>4</v>
      </c>
      <c r="DI98" s="57">
        <f t="shared" si="1153"/>
        <v>0</v>
      </c>
      <c r="DJ98" s="57">
        <f t="shared" si="1153"/>
        <v>0</v>
      </c>
      <c r="DK98" s="57">
        <f t="shared" si="1153"/>
        <v>0</v>
      </c>
      <c r="DL98" s="57">
        <f t="shared" si="1153"/>
        <v>0</v>
      </c>
      <c r="DM98" s="57">
        <f t="shared" si="1153"/>
        <v>0</v>
      </c>
      <c r="DN98" s="57">
        <f t="shared" si="1153"/>
        <v>0</v>
      </c>
      <c r="DO98" s="14">
        <f t="shared" si="1153"/>
        <v>4</v>
      </c>
      <c r="DP98" s="14">
        <f t="shared" ref="DP98:DP101" si="1626">DH98+DI98+DJ98*1.5+DK98*2.3+DL98*2+DM98*0.4+DN98*0.2</f>
        <v>4</v>
      </c>
      <c r="DQ98" s="31">
        <f>DQ96+"00:15"</f>
        <v>1.7083333333333384</v>
      </c>
      <c r="DR98" s="57">
        <f t="shared" si="1154"/>
        <v>5</v>
      </c>
      <c r="DS98" s="57">
        <f t="shared" si="1145"/>
        <v>0</v>
      </c>
      <c r="DT98" s="57">
        <f t="shared" si="1145"/>
        <v>0</v>
      </c>
      <c r="DU98" s="57">
        <f t="shared" si="1145"/>
        <v>0</v>
      </c>
      <c r="DV98" s="57">
        <f t="shared" si="1145"/>
        <v>0</v>
      </c>
      <c r="DW98" s="57">
        <f t="shared" si="1145"/>
        <v>0</v>
      </c>
      <c r="DX98" s="57">
        <f t="shared" si="1145"/>
        <v>1</v>
      </c>
      <c r="DY98" s="14">
        <f t="shared" si="1145"/>
        <v>6</v>
      </c>
      <c r="DZ98" s="14">
        <f t="shared" ref="DZ98:DZ101" si="1627">DR98+DS98+DT98*1.5+DU98*2.3+DV98*2+DW98*0.4+DX98*0.2</f>
        <v>5.2</v>
      </c>
      <c r="EA98" s="31">
        <f>EA96+"00:15"</f>
        <v>1.7083333333333384</v>
      </c>
      <c r="EB98" s="57">
        <f t="shared" si="1155"/>
        <v>90</v>
      </c>
      <c r="EC98" s="57">
        <f t="shared" si="1147"/>
        <v>14</v>
      </c>
      <c r="ED98" s="57">
        <f t="shared" si="1147"/>
        <v>4</v>
      </c>
      <c r="EE98" s="57">
        <f t="shared" si="1147"/>
        <v>0</v>
      </c>
      <c r="EF98" s="57">
        <f t="shared" si="1147"/>
        <v>14</v>
      </c>
      <c r="EG98" s="57">
        <f t="shared" si="1147"/>
        <v>11</v>
      </c>
      <c r="EH98" s="57">
        <f t="shared" si="1147"/>
        <v>14</v>
      </c>
      <c r="EI98" s="14">
        <f t="shared" si="1147"/>
        <v>147</v>
      </c>
      <c r="EJ98" s="14">
        <f t="shared" ref="EJ98:EJ101" si="1628">EB98+EC98+ED98*1.5+EE98*2.3+EF98*2+EG98*0.4+EH98*0.2</f>
        <v>145.20000000000002</v>
      </c>
      <c r="EK98" s="31">
        <f>EK96+"00:15"</f>
        <v>1.7083333333333384</v>
      </c>
      <c r="EL98" s="57">
        <f t="shared" si="1156"/>
        <v>61</v>
      </c>
      <c r="EM98" s="57">
        <f t="shared" si="1149"/>
        <v>12</v>
      </c>
      <c r="EN98" s="57">
        <f t="shared" si="1149"/>
        <v>6</v>
      </c>
      <c r="EO98" s="57">
        <f t="shared" si="1149"/>
        <v>0</v>
      </c>
      <c r="EP98" s="57">
        <f t="shared" si="1149"/>
        <v>14</v>
      </c>
      <c r="EQ98" s="57">
        <f t="shared" si="1149"/>
        <v>5</v>
      </c>
      <c r="ER98" s="57">
        <f t="shared" si="1149"/>
        <v>9</v>
      </c>
      <c r="ES98" s="14">
        <f t="shared" si="1149"/>
        <v>107</v>
      </c>
      <c r="ET98" s="14">
        <f t="shared" ref="ET98:ET101" si="1629">EL98+EM98+EN98*1.5+EO98*2.3+EP98*2+EQ98*0.4+ER98*0.2</f>
        <v>113.8</v>
      </c>
    </row>
    <row r="99" spans="1:150" x14ac:dyDescent="0.25">
      <c r="A99" s="31">
        <f>A98+"00:15"</f>
        <v>0.71874999999999956</v>
      </c>
      <c r="B99" s="57">
        <v>92</v>
      </c>
      <c r="C99" s="57">
        <v>10</v>
      </c>
      <c r="D99" s="57">
        <v>2</v>
      </c>
      <c r="E99" s="57">
        <v>0</v>
      </c>
      <c r="F99" s="57">
        <v>17</v>
      </c>
      <c r="G99" s="57">
        <v>18</v>
      </c>
      <c r="H99" s="57">
        <v>20</v>
      </c>
      <c r="I99" s="14">
        <f t="shared" si="1234"/>
        <v>159</v>
      </c>
      <c r="J99" s="14">
        <f t="shared" si="1614"/>
        <v>150.19999999999999</v>
      </c>
      <c r="K99" s="31">
        <f>K98+"00:15"</f>
        <v>0.71874999999999956</v>
      </c>
      <c r="L99" s="57">
        <v>3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1</v>
      </c>
      <c r="S99" s="14">
        <f t="shared" si="1615"/>
        <v>4</v>
      </c>
      <c r="T99" s="14">
        <f t="shared" si="1616"/>
        <v>3.2</v>
      </c>
      <c r="U99" s="31">
        <f>U98+"00:15"</f>
        <v>1.7187500000000051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38"/>
        <v>0</v>
      </c>
      <c r="AD99" s="14">
        <f t="shared" si="1617"/>
        <v>0</v>
      </c>
      <c r="AE99" s="31">
        <f>AE98+"00:15"</f>
        <v>1.7187500000000051</v>
      </c>
      <c r="AF99" s="57">
        <v>2</v>
      </c>
      <c r="AG99" s="57">
        <v>1</v>
      </c>
      <c r="AH99" s="57">
        <v>0</v>
      </c>
      <c r="AI99" s="57">
        <v>0</v>
      </c>
      <c r="AJ99" s="57">
        <v>1</v>
      </c>
      <c r="AK99" s="57">
        <v>0</v>
      </c>
      <c r="AL99" s="57">
        <v>0</v>
      </c>
      <c r="AM99" s="14">
        <f t="shared" si="1240"/>
        <v>4</v>
      </c>
      <c r="AN99" s="14">
        <f t="shared" si="1618"/>
        <v>5</v>
      </c>
      <c r="AO99" s="31">
        <f>AO98+"00:15"</f>
        <v>1.7187500000000051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14">
        <f t="shared" si="1242"/>
        <v>0</v>
      </c>
      <c r="AX99" s="14">
        <f t="shared" si="1619"/>
        <v>0</v>
      </c>
      <c r="AY99" s="31">
        <f>AY98+"00:15"</f>
        <v>1.7187500000000051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44"/>
        <v>0</v>
      </c>
      <c r="BH99" s="14">
        <f t="shared" si="1620"/>
        <v>0</v>
      </c>
      <c r="BI99" s="31">
        <f>BI98+"00:15"</f>
        <v>1.7187500000000051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14">
        <f t="shared" si="1246"/>
        <v>0</v>
      </c>
      <c r="BR99" s="14">
        <f t="shared" si="1621"/>
        <v>0</v>
      </c>
      <c r="BS99" s="31">
        <f>BS98+"00:15"</f>
        <v>1.7187500000000051</v>
      </c>
      <c r="BT99" s="57">
        <v>90</v>
      </c>
      <c r="BU99" s="57">
        <v>8</v>
      </c>
      <c r="BV99" s="57">
        <v>2</v>
      </c>
      <c r="BW99" s="57">
        <v>0</v>
      </c>
      <c r="BX99" s="57">
        <v>17</v>
      </c>
      <c r="BY99" s="57">
        <v>12</v>
      </c>
      <c r="BZ99" s="57">
        <v>4</v>
      </c>
      <c r="CA99" s="14">
        <f t="shared" si="1248"/>
        <v>133</v>
      </c>
      <c r="CB99" s="14">
        <f t="shared" si="1622"/>
        <v>140.60000000000002</v>
      </c>
      <c r="CC99" s="31">
        <f>CC98+"00:15"</f>
        <v>1.7187500000000051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50"/>
        <v>0</v>
      </c>
      <c r="CL99" s="14">
        <f t="shared" si="1623"/>
        <v>0</v>
      </c>
      <c r="CM99" s="31">
        <f>CM98+"00:15"</f>
        <v>1.7187500000000051</v>
      </c>
      <c r="CN99" s="57">
        <f t="shared" si="1151"/>
        <v>92</v>
      </c>
      <c r="CO99" s="57">
        <f t="shared" si="1151"/>
        <v>9</v>
      </c>
      <c r="CP99" s="57">
        <f t="shared" si="1151"/>
        <v>2</v>
      </c>
      <c r="CQ99" s="57">
        <f t="shared" si="1151"/>
        <v>0</v>
      </c>
      <c r="CR99" s="57">
        <f t="shared" si="1151"/>
        <v>18</v>
      </c>
      <c r="CS99" s="57">
        <f t="shared" si="1151"/>
        <v>12</v>
      </c>
      <c r="CT99" s="57">
        <f t="shared" si="1151"/>
        <v>4</v>
      </c>
      <c r="CU99" s="14">
        <f t="shared" si="1151"/>
        <v>137</v>
      </c>
      <c r="CV99" s="14">
        <f t="shared" si="1624"/>
        <v>145.60000000000002</v>
      </c>
      <c r="CW99" s="31">
        <f>CW98+"00:15"</f>
        <v>1.7187500000000051</v>
      </c>
      <c r="CX99" s="57">
        <f t="shared" si="1152"/>
        <v>95</v>
      </c>
      <c r="CY99" s="57">
        <f t="shared" si="1152"/>
        <v>10</v>
      </c>
      <c r="CZ99" s="57">
        <f t="shared" si="1152"/>
        <v>2</v>
      </c>
      <c r="DA99" s="57">
        <f t="shared" si="1152"/>
        <v>0</v>
      </c>
      <c r="DB99" s="57">
        <f t="shared" si="1152"/>
        <v>17</v>
      </c>
      <c r="DC99" s="57">
        <f t="shared" si="1152"/>
        <v>18</v>
      </c>
      <c r="DD99" s="57">
        <f t="shared" si="1152"/>
        <v>21</v>
      </c>
      <c r="DE99" s="14">
        <f t="shared" si="1152"/>
        <v>163</v>
      </c>
      <c r="DF99" s="14">
        <f t="shared" si="1625"/>
        <v>153.39999999999998</v>
      </c>
      <c r="DG99" s="31">
        <f>DG98+"00:15"</f>
        <v>1.7187500000000051</v>
      </c>
      <c r="DH99" s="57">
        <f t="shared" si="1153"/>
        <v>3</v>
      </c>
      <c r="DI99" s="57">
        <f t="shared" si="1153"/>
        <v>0</v>
      </c>
      <c r="DJ99" s="57">
        <f t="shared" si="1153"/>
        <v>0</v>
      </c>
      <c r="DK99" s="57">
        <f t="shared" si="1153"/>
        <v>0</v>
      </c>
      <c r="DL99" s="57">
        <f t="shared" si="1153"/>
        <v>0</v>
      </c>
      <c r="DM99" s="57">
        <f t="shared" si="1153"/>
        <v>0</v>
      </c>
      <c r="DN99" s="57">
        <f t="shared" si="1153"/>
        <v>1</v>
      </c>
      <c r="DO99" s="14">
        <f t="shared" si="1153"/>
        <v>4</v>
      </c>
      <c r="DP99" s="14">
        <f t="shared" si="1626"/>
        <v>3.2</v>
      </c>
      <c r="DQ99" s="31">
        <f>DQ98+"00:15"</f>
        <v>1.7187500000000051</v>
      </c>
      <c r="DR99" s="57">
        <f t="shared" si="1154"/>
        <v>2</v>
      </c>
      <c r="DS99" s="57">
        <f t="shared" si="1145"/>
        <v>1</v>
      </c>
      <c r="DT99" s="57">
        <f t="shared" si="1145"/>
        <v>0</v>
      </c>
      <c r="DU99" s="57">
        <f t="shared" si="1145"/>
        <v>0</v>
      </c>
      <c r="DV99" s="57">
        <f t="shared" si="1145"/>
        <v>1</v>
      </c>
      <c r="DW99" s="57">
        <f t="shared" si="1145"/>
        <v>0</v>
      </c>
      <c r="DX99" s="57">
        <f t="shared" si="1145"/>
        <v>0</v>
      </c>
      <c r="DY99" s="14">
        <f t="shared" si="1145"/>
        <v>4</v>
      </c>
      <c r="DZ99" s="14">
        <f t="shared" si="1627"/>
        <v>5</v>
      </c>
      <c r="EA99" s="31">
        <f>EA98+"00:15"</f>
        <v>1.7187500000000051</v>
      </c>
      <c r="EB99" s="57">
        <f t="shared" si="1155"/>
        <v>92</v>
      </c>
      <c r="EC99" s="57">
        <f t="shared" si="1147"/>
        <v>10</v>
      </c>
      <c r="ED99" s="57">
        <f t="shared" si="1147"/>
        <v>2</v>
      </c>
      <c r="EE99" s="57">
        <f t="shared" si="1147"/>
        <v>0</v>
      </c>
      <c r="EF99" s="57">
        <f t="shared" si="1147"/>
        <v>17</v>
      </c>
      <c r="EG99" s="57">
        <f t="shared" si="1147"/>
        <v>18</v>
      </c>
      <c r="EH99" s="57">
        <f t="shared" si="1147"/>
        <v>20</v>
      </c>
      <c r="EI99" s="14">
        <f t="shared" si="1147"/>
        <v>159</v>
      </c>
      <c r="EJ99" s="14">
        <f t="shared" si="1628"/>
        <v>150.19999999999999</v>
      </c>
      <c r="EK99" s="31">
        <f>EK98+"00:15"</f>
        <v>1.7187500000000051</v>
      </c>
      <c r="EL99" s="57">
        <f t="shared" si="1156"/>
        <v>90</v>
      </c>
      <c r="EM99" s="57">
        <f t="shared" si="1149"/>
        <v>8</v>
      </c>
      <c r="EN99" s="57">
        <f t="shared" si="1149"/>
        <v>2</v>
      </c>
      <c r="EO99" s="57">
        <f t="shared" si="1149"/>
        <v>0</v>
      </c>
      <c r="EP99" s="57">
        <f t="shared" si="1149"/>
        <v>17</v>
      </c>
      <c r="EQ99" s="57">
        <f t="shared" si="1149"/>
        <v>12</v>
      </c>
      <c r="ER99" s="57">
        <f t="shared" si="1149"/>
        <v>4</v>
      </c>
      <c r="ES99" s="14">
        <f t="shared" si="1149"/>
        <v>133</v>
      </c>
      <c r="ET99" s="14">
        <f t="shared" si="1629"/>
        <v>140.60000000000002</v>
      </c>
    </row>
    <row r="100" spans="1:150" x14ac:dyDescent="0.25">
      <c r="A100" s="31">
        <f t="shared" ref="A100:A101" si="1630">A99+"00:15"</f>
        <v>0.72916666666666619</v>
      </c>
      <c r="B100" s="57">
        <v>91</v>
      </c>
      <c r="C100" s="57">
        <v>16</v>
      </c>
      <c r="D100" s="57">
        <v>4</v>
      </c>
      <c r="E100" s="57">
        <v>0</v>
      </c>
      <c r="F100" s="57">
        <v>15</v>
      </c>
      <c r="G100" s="57">
        <v>20</v>
      </c>
      <c r="H100" s="57">
        <v>23</v>
      </c>
      <c r="I100" s="14">
        <f t="shared" si="1234"/>
        <v>169</v>
      </c>
      <c r="J100" s="14">
        <f t="shared" si="1614"/>
        <v>155.6</v>
      </c>
      <c r="K100" s="31">
        <f t="shared" ref="K100:K101" si="1631">K99+"00:15"</f>
        <v>0.72916666666666619</v>
      </c>
      <c r="L100" s="57">
        <v>1</v>
      </c>
      <c r="M100" s="57">
        <v>2</v>
      </c>
      <c r="N100" s="57">
        <v>0</v>
      </c>
      <c r="O100" s="57">
        <v>0</v>
      </c>
      <c r="P100" s="57">
        <v>0</v>
      </c>
      <c r="Q100" s="57">
        <v>1</v>
      </c>
      <c r="R100" s="57">
        <v>0</v>
      </c>
      <c r="S100" s="14">
        <f t="shared" si="1615"/>
        <v>4</v>
      </c>
      <c r="T100" s="14">
        <f t="shared" si="1616"/>
        <v>3.4</v>
      </c>
      <c r="U100" s="31">
        <f t="shared" ref="U100:U101" si="1632">U99+"00:15"</f>
        <v>1.7291666666666718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38"/>
        <v>0</v>
      </c>
      <c r="AD100" s="14">
        <f t="shared" si="1617"/>
        <v>0</v>
      </c>
      <c r="AE100" s="31">
        <f t="shared" ref="AE100:AE101" si="1633">AE99+"00:15"</f>
        <v>1.7291666666666718</v>
      </c>
      <c r="AF100" s="57">
        <v>5</v>
      </c>
      <c r="AG100" s="57">
        <v>1</v>
      </c>
      <c r="AH100" s="57">
        <v>0</v>
      </c>
      <c r="AI100" s="57">
        <v>0</v>
      </c>
      <c r="AJ100" s="57">
        <v>0</v>
      </c>
      <c r="AK100" s="57">
        <v>0</v>
      </c>
      <c r="AL100" s="57">
        <v>0</v>
      </c>
      <c r="AM100" s="14">
        <f t="shared" si="1240"/>
        <v>6</v>
      </c>
      <c r="AN100" s="14">
        <f t="shared" si="1618"/>
        <v>6</v>
      </c>
      <c r="AO100" s="31">
        <f t="shared" ref="AO100:AO101" si="1634">AO99+"00:15"</f>
        <v>1.7291666666666718</v>
      </c>
      <c r="AP100" s="57">
        <v>1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1</v>
      </c>
      <c r="AW100" s="14">
        <f t="shared" si="1242"/>
        <v>2</v>
      </c>
      <c r="AX100" s="14">
        <f t="shared" si="1619"/>
        <v>1.2</v>
      </c>
      <c r="AY100" s="31">
        <f t="shared" ref="AY100:AY101" si="1635">AY99+"00:15"</f>
        <v>1.7291666666666718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44"/>
        <v>0</v>
      </c>
      <c r="BH100" s="14">
        <f t="shared" si="1620"/>
        <v>0</v>
      </c>
      <c r="BI100" s="31">
        <f t="shared" ref="BI100:BI101" si="1636">BI99+"00:15"</f>
        <v>1.7291666666666718</v>
      </c>
      <c r="BJ100" s="57">
        <v>0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1246"/>
        <v>1</v>
      </c>
      <c r="BR100" s="14">
        <f t="shared" si="1621"/>
        <v>0.2</v>
      </c>
      <c r="BS100" s="31">
        <f t="shared" ref="BS100:BS101" si="1637">BS99+"00:15"</f>
        <v>1.7291666666666718</v>
      </c>
      <c r="BT100" s="57">
        <v>88</v>
      </c>
      <c r="BU100" s="57">
        <v>4</v>
      </c>
      <c r="BV100" s="57">
        <v>5</v>
      </c>
      <c r="BW100" s="57">
        <v>0</v>
      </c>
      <c r="BX100" s="57">
        <v>19</v>
      </c>
      <c r="BY100" s="57">
        <v>10</v>
      </c>
      <c r="BZ100" s="57">
        <v>4</v>
      </c>
      <c r="CA100" s="14">
        <f t="shared" si="1248"/>
        <v>130</v>
      </c>
      <c r="CB100" s="14">
        <f t="shared" si="1622"/>
        <v>142.30000000000001</v>
      </c>
      <c r="CC100" s="31">
        <f t="shared" ref="CC100:CC101" si="1638">CC99+"00:15"</f>
        <v>1.7291666666666718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50"/>
        <v>0</v>
      </c>
      <c r="CL100" s="14">
        <f t="shared" si="1623"/>
        <v>0</v>
      </c>
      <c r="CM100" s="31">
        <f t="shared" ref="CM100:CM101" si="1639">CM99+"00:15"</f>
        <v>1.7291666666666718</v>
      </c>
      <c r="CN100" s="57">
        <f t="shared" si="1151"/>
        <v>93</v>
      </c>
      <c r="CO100" s="57">
        <f t="shared" si="1151"/>
        <v>5</v>
      </c>
      <c r="CP100" s="57">
        <f t="shared" si="1151"/>
        <v>5</v>
      </c>
      <c r="CQ100" s="57">
        <f t="shared" si="1151"/>
        <v>0</v>
      </c>
      <c r="CR100" s="57">
        <f t="shared" si="1151"/>
        <v>19</v>
      </c>
      <c r="CS100" s="57">
        <f t="shared" si="1151"/>
        <v>10</v>
      </c>
      <c r="CT100" s="57">
        <f t="shared" si="1151"/>
        <v>4</v>
      </c>
      <c r="CU100" s="14">
        <f t="shared" si="1151"/>
        <v>136</v>
      </c>
      <c r="CV100" s="14">
        <f t="shared" si="1624"/>
        <v>148.30000000000001</v>
      </c>
      <c r="CW100" s="31">
        <f t="shared" ref="CW100:CW101" si="1640">CW99+"00:15"</f>
        <v>1.7291666666666718</v>
      </c>
      <c r="CX100" s="57">
        <f t="shared" si="1152"/>
        <v>92</v>
      </c>
      <c r="CY100" s="57">
        <f t="shared" si="1152"/>
        <v>18</v>
      </c>
      <c r="CZ100" s="57">
        <f t="shared" si="1152"/>
        <v>4</v>
      </c>
      <c r="DA100" s="57">
        <f t="shared" si="1152"/>
        <v>0</v>
      </c>
      <c r="DB100" s="57">
        <f t="shared" si="1152"/>
        <v>15</v>
      </c>
      <c r="DC100" s="57">
        <f t="shared" si="1152"/>
        <v>21</v>
      </c>
      <c r="DD100" s="57">
        <f t="shared" si="1152"/>
        <v>23</v>
      </c>
      <c r="DE100" s="14">
        <f t="shared" si="1152"/>
        <v>173</v>
      </c>
      <c r="DF100" s="14">
        <f t="shared" si="1625"/>
        <v>159</v>
      </c>
      <c r="DG100" s="31">
        <f t="shared" ref="DG100:DG101" si="1641">DG99+"00:15"</f>
        <v>1.7291666666666718</v>
      </c>
      <c r="DH100" s="57">
        <f t="shared" si="1153"/>
        <v>1</v>
      </c>
      <c r="DI100" s="57">
        <f t="shared" si="1153"/>
        <v>2</v>
      </c>
      <c r="DJ100" s="57">
        <f t="shared" si="1153"/>
        <v>0</v>
      </c>
      <c r="DK100" s="57">
        <f t="shared" si="1153"/>
        <v>0</v>
      </c>
      <c r="DL100" s="57">
        <f t="shared" si="1153"/>
        <v>0</v>
      </c>
      <c r="DM100" s="57">
        <f t="shared" si="1153"/>
        <v>1</v>
      </c>
      <c r="DN100" s="57">
        <f t="shared" si="1153"/>
        <v>1</v>
      </c>
      <c r="DO100" s="14">
        <f t="shared" si="1153"/>
        <v>5</v>
      </c>
      <c r="DP100" s="14">
        <f t="shared" si="1626"/>
        <v>3.6</v>
      </c>
      <c r="DQ100" s="31">
        <f t="shared" ref="DQ100:DQ101" si="1642">DQ99+"00:15"</f>
        <v>1.7291666666666718</v>
      </c>
      <c r="DR100" s="57">
        <f t="shared" si="1154"/>
        <v>6</v>
      </c>
      <c r="DS100" s="57">
        <f t="shared" si="1145"/>
        <v>1</v>
      </c>
      <c r="DT100" s="57">
        <f t="shared" si="1145"/>
        <v>0</v>
      </c>
      <c r="DU100" s="57">
        <f t="shared" si="1145"/>
        <v>0</v>
      </c>
      <c r="DV100" s="57">
        <f t="shared" si="1145"/>
        <v>0</v>
      </c>
      <c r="DW100" s="57">
        <f t="shared" si="1145"/>
        <v>0</v>
      </c>
      <c r="DX100" s="57">
        <f t="shared" si="1145"/>
        <v>1</v>
      </c>
      <c r="DY100" s="14">
        <f t="shared" si="1145"/>
        <v>8</v>
      </c>
      <c r="DZ100" s="14">
        <f t="shared" si="1627"/>
        <v>7.2</v>
      </c>
      <c r="EA100" s="31">
        <f t="shared" ref="EA100:EA101" si="1643">EA99+"00:15"</f>
        <v>1.7291666666666718</v>
      </c>
      <c r="EB100" s="57">
        <f t="shared" si="1155"/>
        <v>92</v>
      </c>
      <c r="EC100" s="57">
        <f t="shared" si="1147"/>
        <v>16</v>
      </c>
      <c r="ED100" s="57">
        <f t="shared" si="1147"/>
        <v>4</v>
      </c>
      <c r="EE100" s="57">
        <f t="shared" si="1147"/>
        <v>0</v>
      </c>
      <c r="EF100" s="57">
        <f t="shared" si="1147"/>
        <v>15</v>
      </c>
      <c r="EG100" s="57">
        <f t="shared" si="1147"/>
        <v>20</v>
      </c>
      <c r="EH100" s="57">
        <f t="shared" si="1147"/>
        <v>24</v>
      </c>
      <c r="EI100" s="14">
        <f t="shared" si="1147"/>
        <v>171</v>
      </c>
      <c r="EJ100" s="14">
        <f t="shared" si="1628"/>
        <v>156.80000000000001</v>
      </c>
      <c r="EK100" s="31">
        <f t="shared" ref="EK100:EK101" si="1644">EK99+"00:15"</f>
        <v>1.7291666666666718</v>
      </c>
      <c r="EL100" s="57">
        <f t="shared" si="1156"/>
        <v>88</v>
      </c>
      <c r="EM100" s="57">
        <f t="shared" si="1149"/>
        <v>4</v>
      </c>
      <c r="EN100" s="57">
        <f t="shared" si="1149"/>
        <v>5</v>
      </c>
      <c r="EO100" s="57">
        <f t="shared" si="1149"/>
        <v>0</v>
      </c>
      <c r="EP100" s="57">
        <f t="shared" si="1149"/>
        <v>19</v>
      </c>
      <c r="EQ100" s="57">
        <f t="shared" si="1149"/>
        <v>10</v>
      </c>
      <c r="ER100" s="57">
        <f t="shared" si="1149"/>
        <v>5</v>
      </c>
      <c r="ES100" s="14">
        <f t="shared" si="1149"/>
        <v>131</v>
      </c>
      <c r="ET100" s="14">
        <f t="shared" si="1629"/>
        <v>142.5</v>
      </c>
    </row>
    <row r="101" spans="1:150" ht="13" thickBot="1" x14ac:dyDescent="0.3">
      <c r="A101" s="31">
        <f t="shared" si="1630"/>
        <v>0.73958333333333282</v>
      </c>
      <c r="B101" s="57">
        <v>89</v>
      </c>
      <c r="C101" s="57">
        <v>9</v>
      </c>
      <c r="D101" s="57">
        <v>1</v>
      </c>
      <c r="E101" s="57">
        <v>1</v>
      </c>
      <c r="F101" s="57">
        <v>15</v>
      </c>
      <c r="G101" s="57">
        <v>13</v>
      </c>
      <c r="H101" s="57">
        <v>12</v>
      </c>
      <c r="I101" s="14">
        <f t="shared" si="1234"/>
        <v>140</v>
      </c>
      <c r="J101" s="14">
        <f t="shared" si="1614"/>
        <v>139.4</v>
      </c>
      <c r="K101" s="31">
        <f t="shared" si="1631"/>
        <v>0.73958333333333282</v>
      </c>
      <c r="L101" s="57">
        <v>3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14">
        <f t="shared" si="1615"/>
        <v>3</v>
      </c>
      <c r="T101" s="14">
        <f t="shared" si="1616"/>
        <v>3</v>
      </c>
      <c r="U101" s="31">
        <f t="shared" si="1632"/>
        <v>1.7395833333333386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38"/>
        <v>0</v>
      </c>
      <c r="AD101" s="14">
        <f t="shared" si="1617"/>
        <v>0</v>
      </c>
      <c r="AE101" s="31">
        <f t="shared" si="1633"/>
        <v>1.7395833333333386</v>
      </c>
      <c r="AF101" s="57">
        <v>4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0</v>
      </c>
      <c r="AM101" s="14">
        <f t="shared" si="1240"/>
        <v>4</v>
      </c>
      <c r="AN101" s="14">
        <f t="shared" si="1618"/>
        <v>4</v>
      </c>
      <c r="AO101" s="31">
        <f t="shared" si="1634"/>
        <v>1.7395833333333386</v>
      </c>
      <c r="AP101" s="57">
        <v>2</v>
      </c>
      <c r="AQ101" s="57">
        <v>0</v>
      </c>
      <c r="AR101" s="57">
        <v>0</v>
      </c>
      <c r="AS101" s="57">
        <v>0</v>
      </c>
      <c r="AT101" s="57">
        <v>0</v>
      </c>
      <c r="AU101" s="57">
        <v>2</v>
      </c>
      <c r="AV101" s="57">
        <v>0</v>
      </c>
      <c r="AW101" s="14">
        <f t="shared" si="1242"/>
        <v>4</v>
      </c>
      <c r="AX101" s="14">
        <f t="shared" si="1619"/>
        <v>2.8</v>
      </c>
      <c r="AY101" s="31">
        <f t="shared" si="1635"/>
        <v>1.7395833333333386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44"/>
        <v>0</v>
      </c>
      <c r="BH101" s="14">
        <f t="shared" si="1620"/>
        <v>0</v>
      </c>
      <c r="BI101" s="31">
        <f t="shared" si="1636"/>
        <v>1.7395833333333386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2</v>
      </c>
      <c r="BQ101" s="14">
        <f t="shared" si="1246"/>
        <v>2</v>
      </c>
      <c r="BR101" s="14">
        <f t="shared" si="1621"/>
        <v>0.4</v>
      </c>
      <c r="BS101" s="31">
        <f t="shared" si="1637"/>
        <v>1.7395833333333386</v>
      </c>
      <c r="BT101" s="57">
        <v>90</v>
      </c>
      <c r="BU101" s="57">
        <v>5</v>
      </c>
      <c r="BV101" s="57">
        <v>4</v>
      </c>
      <c r="BW101" s="57">
        <v>1</v>
      </c>
      <c r="BX101" s="57">
        <v>13</v>
      </c>
      <c r="BY101" s="57">
        <v>9</v>
      </c>
      <c r="BZ101" s="57">
        <v>4</v>
      </c>
      <c r="CA101" s="14">
        <f t="shared" si="1248"/>
        <v>126</v>
      </c>
      <c r="CB101" s="14">
        <f t="shared" si="1622"/>
        <v>133.70000000000002</v>
      </c>
      <c r="CC101" s="31">
        <f t="shared" si="1638"/>
        <v>1.7395833333333386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50"/>
        <v>0</v>
      </c>
      <c r="CL101" s="14">
        <f t="shared" si="1623"/>
        <v>0</v>
      </c>
      <c r="CM101" s="31">
        <f t="shared" si="1639"/>
        <v>1.7395833333333386</v>
      </c>
      <c r="CN101" s="57">
        <f t="shared" si="1151"/>
        <v>94</v>
      </c>
      <c r="CO101" s="57">
        <f t="shared" si="1151"/>
        <v>5</v>
      </c>
      <c r="CP101" s="57">
        <f t="shared" si="1151"/>
        <v>4</v>
      </c>
      <c r="CQ101" s="57">
        <f t="shared" si="1151"/>
        <v>1</v>
      </c>
      <c r="CR101" s="57">
        <f t="shared" si="1151"/>
        <v>13</v>
      </c>
      <c r="CS101" s="57">
        <f t="shared" si="1151"/>
        <v>9</v>
      </c>
      <c r="CT101" s="57">
        <f t="shared" si="1151"/>
        <v>4</v>
      </c>
      <c r="CU101" s="14">
        <f t="shared" si="1151"/>
        <v>130</v>
      </c>
      <c r="CV101" s="14">
        <f t="shared" si="1624"/>
        <v>137.70000000000002</v>
      </c>
      <c r="CW101" s="31">
        <f t="shared" si="1640"/>
        <v>1.7395833333333386</v>
      </c>
      <c r="CX101" s="57">
        <f t="shared" si="1152"/>
        <v>92</v>
      </c>
      <c r="CY101" s="57">
        <f t="shared" si="1152"/>
        <v>9</v>
      </c>
      <c r="CZ101" s="57">
        <f t="shared" si="1152"/>
        <v>1</v>
      </c>
      <c r="DA101" s="57">
        <f t="shared" si="1152"/>
        <v>1</v>
      </c>
      <c r="DB101" s="57">
        <f t="shared" si="1152"/>
        <v>15</v>
      </c>
      <c r="DC101" s="57">
        <f t="shared" si="1152"/>
        <v>13</v>
      </c>
      <c r="DD101" s="57">
        <f t="shared" si="1152"/>
        <v>12</v>
      </c>
      <c r="DE101" s="14">
        <f t="shared" si="1152"/>
        <v>143</v>
      </c>
      <c r="DF101" s="14">
        <f t="shared" si="1625"/>
        <v>142.4</v>
      </c>
      <c r="DG101" s="31">
        <f t="shared" si="1641"/>
        <v>1.7395833333333386</v>
      </c>
      <c r="DH101" s="57">
        <f t="shared" si="1153"/>
        <v>3</v>
      </c>
      <c r="DI101" s="57">
        <f t="shared" si="1153"/>
        <v>0</v>
      </c>
      <c r="DJ101" s="57">
        <f t="shared" si="1153"/>
        <v>0</v>
      </c>
      <c r="DK101" s="57">
        <f t="shared" si="1153"/>
        <v>0</v>
      </c>
      <c r="DL101" s="57">
        <f t="shared" si="1153"/>
        <v>0</v>
      </c>
      <c r="DM101" s="57">
        <f t="shared" si="1153"/>
        <v>0</v>
      </c>
      <c r="DN101" s="57">
        <f t="shared" si="1153"/>
        <v>2</v>
      </c>
      <c r="DO101" s="14">
        <f t="shared" si="1153"/>
        <v>5</v>
      </c>
      <c r="DP101" s="14">
        <f t="shared" si="1626"/>
        <v>3.4</v>
      </c>
      <c r="DQ101" s="31">
        <f t="shared" si="1642"/>
        <v>1.7395833333333386</v>
      </c>
      <c r="DR101" s="57">
        <f t="shared" si="1154"/>
        <v>6</v>
      </c>
      <c r="DS101" s="57">
        <f t="shared" si="1145"/>
        <v>0</v>
      </c>
      <c r="DT101" s="57">
        <f t="shared" si="1145"/>
        <v>0</v>
      </c>
      <c r="DU101" s="57">
        <f t="shared" si="1145"/>
        <v>0</v>
      </c>
      <c r="DV101" s="57">
        <f t="shared" si="1145"/>
        <v>0</v>
      </c>
      <c r="DW101" s="57">
        <f t="shared" si="1145"/>
        <v>2</v>
      </c>
      <c r="DX101" s="57">
        <f t="shared" si="1145"/>
        <v>0</v>
      </c>
      <c r="DY101" s="14">
        <f t="shared" si="1145"/>
        <v>8</v>
      </c>
      <c r="DZ101" s="14">
        <f t="shared" si="1627"/>
        <v>6.8</v>
      </c>
      <c r="EA101" s="31">
        <f t="shared" si="1643"/>
        <v>1.7395833333333386</v>
      </c>
      <c r="EB101" s="57">
        <f t="shared" si="1155"/>
        <v>91</v>
      </c>
      <c r="EC101" s="57">
        <f t="shared" si="1147"/>
        <v>9</v>
      </c>
      <c r="ED101" s="57">
        <f t="shared" si="1147"/>
        <v>1</v>
      </c>
      <c r="EE101" s="57">
        <f t="shared" si="1147"/>
        <v>1</v>
      </c>
      <c r="EF101" s="57">
        <f t="shared" si="1147"/>
        <v>15</v>
      </c>
      <c r="EG101" s="57">
        <f t="shared" si="1147"/>
        <v>15</v>
      </c>
      <c r="EH101" s="57">
        <f t="shared" si="1147"/>
        <v>12</v>
      </c>
      <c r="EI101" s="14">
        <f t="shared" si="1147"/>
        <v>144</v>
      </c>
      <c r="EJ101" s="14">
        <f t="shared" si="1628"/>
        <v>142.20000000000002</v>
      </c>
      <c r="EK101" s="31">
        <f t="shared" si="1644"/>
        <v>1.7395833333333386</v>
      </c>
      <c r="EL101" s="57">
        <f t="shared" si="1156"/>
        <v>90</v>
      </c>
      <c r="EM101" s="57">
        <f t="shared" si="1149"/>
        <v>5</v>
      </c>
      <c r="EN101" s="57">
        <f t="shared" si="1149"/>
        <v>4</v>
      </c>
      <c r="EO101" s="57">
        <f t="shared" si="1149"/>
        <v>1</v>
      </c>
      <c r="EP101" s="57">
        <f t="shared" si="1149"/>
        <v>13</v>
      </c>
      <c r="EQ101" s="57">
        <f t="shared" si="1149"/>
        <v>9</v>
      </c>
      <c r="ER101" s="57">
        <f t="shared" si="1149"/>
        <v>6</v>
      </c>
      <c r="ES101" s="14">
        <f t="shared" si="1149"/>
        <v>128</v>
      </c>
      <c r="ET101" s="14">
        <f t="shared" si="1629"/>
        <v>134.1</v>
      </c>
    </row>
    <row r="102" spans="1:150" ht="13.5" thickTop="1" thickBot="1" x14ac:dyDescent="0.3">
      <c r="A102" s="32" t="s">
        <v>5</v>
      </c>
      <c r="B102" s="2">
        <f>SUM(B98:B101)</f>
        <v>361</v>
      </c>
      <c r="C102" s="2">
        <f t="shared" ref="C102" si="1645">SUM(C98:C101)</f>
        <v>49</v>
      </c>
      <c r="D102" s="2">
        <f t="shared" ref="D102" si="1646">SUM(D98:D101)</f>
        <v>11</v>
      </c>
      <c r="E102" s="2">
        <f t="shared" ref="E102" si="1647">SUM(E98:E101)</f>
        <v>1</v>
      </c>
      <c r="F102" s="2">
        <f t="shared" ref="F102" si="1648">SUM(F98:F101)</f>
        <v>61</v>
      </c>
      <c r="G102" s="2">
        <f t="shared" ref="G102" si="1649">SUM(G98:G101)</f>
        <v>62</v>
      </c>
      <c r="H102" s="2">
        <f t="shared" ref="H102" si="1650">SUM(H98:H101)</f>
        <v>68</v>
      </c>
      <c r="I102" s="15">
        <f t="shared" ref="I102" si="1651">SUM(I98:I101)</f>
        <v>613</v>
      </c>
      <c r="J102" s="33">
        <f>B102+C102+D102*1.5+E102*2.3+F102*2+G102*0.4+H102*0.2</f>
        <v>589.19999999999993</v>
      </c>
      <c r="K102" s="32" t="s">
        <v>5</v>
      </c>
      <c r="L102" s="2">
        <f>SUM(L98:L101)</f>
        <v>10</v>
      </c>
      <c r="M102" s="2">
        <f t="shared" ref="M102" si="1652">SUM(M98:M101)</f>
        <v>2</v>
      </c>
      <c r="N102" s="2">
        <f t="shared" ref="N102" si="1653">SUM(N98:N101)</f>
        <v>0</v>
      </c>
      <c r="O102" s="2">
        <f t="shared" ref="O102" si="1654">SUM(O98:O101)</f>
        <v>0</v>
      </c>
      <c r="P102" s="2">
        <f t="shared" ref="P102" si="1655">SUM(P98:P101)</f>
        <v>0</v>
      </c>
      <c r="Q102" s="2">
        <f t="shared" ref="Q102" si="1656">SUM(Q98:Q101)</f>
        <v>1</v>
      </c>
      <c r="R102" s="2">
        <f t="shared" ref="R102:S102" si="1657">SUM(R98:R101)</f>
        <v>1</v>
      </c>
      <c r="S102" s="15">
        <f t="shared" si="1657"/>
        <v>14</v>
      </c>
      <c r="T102" s="33">
        <f>L102+M102+N102*1.5+O102*2.3+P102*2+Q102*0.4+R102*0.2</f>
        <v>12.6</v>
      </c>
      <c r="U102" s="32" t="s">
        <v>5</v>
      </c>
      <c r="V102" s="2">
        <f>SUM(V98:V101)</f>
        <v>0</v>
      </c>
      <c r="W102" s="2">
        <f t="shared" ref="W102" si="1658">SUM(W98:W101)</f>
        <v>0</v>
      </c>
      <c r="X102" s="2">
        <f t="shared" ref="X102" si="1659">SUM(X98:X101)</f>
        <v>0</v>
      </c>
      <c r="Y102" s="2">
        <f t="shared" ref="Y102" si="1660">SUM(Y98:Y101)</f>
        <v>0</v>
      </c>
      <c r="Z102" s="2">
        <f t="shared" ref="Z102" si="1661">SUM(Z98:Z101)</f>
        <v>0</v>
      </c>
      <c r="AA102" s="2">
        <f t="shared" ref="AA102" si="1662">SUM(AA98:AA101)</f>
        <v>0</v>
      </c>
      <c r="AB102" s="2">
        <f t="shared" ref="AB102" si="1663">SUM(AB98:AB101)</f>
        <v>0</v>
      </c>
      <c r="AC102" s="15">
        <f t="shared" ref="AC102" si="1664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15</v>
      </c>
      <c r="AG102" s="2">
        <f t="shared" ref="AG102" si="1665">SUM(AG98:AG101)</f>
        <v>2</v>
      </c>
      <c r="AH102" s="2">
        <f t="shared" ref="AH102" si="1666">SUM(AH98:AH101)</f>
        <v>0</v>
      </c>
      <c r="AI102" s="2">
        <f t="shared" ref="AI102" si="1667">SUM(AI98:AI101)</f>
        <v>0</v>
      </c>
      <c r="AJ102" s="2">
        <f t="shared" ref="AJ102" si="1668">SUM(AJ98:AJ101)</f>
        <v>1</v>
      </c>
      <c r="AK102" s="2">
        <f t="shared" ref="AK102" si="1669">SUM(AK98:AK101)</f>
        <v>0</v>
      </c>
      <c r="AL102" s="2">
        <f t="shared" ref="AL102" si="1670">SUM(AL98:AL101)</f>
        <v>0</v>
      </c>
      <c r="AM102" s="15">
        <f t="shared" ref="AM102" si="1671">SUM(AM98:AM101)</f>
        <v>18</v>
      </c>
      <c r="AN102" s="33">
        <f>AF102+AG102+AH102*1.5+AI102*2.3+AJ102*2+AK102*0.4+AL102*0.2</f>
        <v>19</v>
      </c>
      <c r="AO102" s="32" t="s">
        <v>5</v>
      </c>
      <c r="AP102" s="2">
        <f>SUM(AP98:AP101)</f>
        <v>4</v>
      </c>
      <c r="AQ102" s="2">
        <f t="shared" ref="AQ102" si="1672">SUM(AQ98:AQ101)</f>
        <v>0</v>
      </c>
      <c r="AR102" s="2">
        <f t="shared" ref="AR102" si="1673">SUM(AR98:AR101)</f>
        <v>0</v>
      </c>
      <c r="AS102" s="2">
        <f t="shared" ref="AS102" si="1674">SUM(AS98:AS101)</f>
        <v>0</v>
      </c>
      <c r="AT102" s="2">
        <f t="shared" ref="AT102" si="1675">SUM(AT98:AT101)</f>
        <v>0</v>
      </c>
      <c r="AU102" s="2">
        <f t="shared" ref="AU102" si="1676">SUM(AU98:AU101)</f>
        <v>2</v>
      </c>
      <c r="AV102" s="2">
        <f t="shared" ref="AV102" si="1677">SUM(AV98:AV101)</f>
        <v>2</v>
      </c>
      <c r="AW102" s="15">
        <f t="shared" ref="AW102" si="1678">SUM(AW98:AW101)</f>
        <v>8</v>
      </c>
      <c r="AX102" s="33">
        <f>AP102+AQ102+AR102*1.5+AS102*2.3+AT102*2+AU102*0.4+AV102*0.2</f>
        <v>5.2</v>
      </c>
      <c r="AY102" s="32" t="s">
        <v>5</v>
      </c>
      <c r="AZ102" s="2">
        <f>SUM(AZ98:AZ101)</f>
        <v>0</v>
      </c>
      <c r="BA102" s="2">
        <f t="shared" ref="BA102" si="1679">SUM(BA98:BA101)</f>
        <v>0</v>
      </c>
      <c r="BB102" s="2">
        <f t="shared" ref="BB102" si="1680">SUM(BB98:BB101)</f>
        <v>0</v>
      </c>
      <c r="BC102" s="2">
        <f t="shared" ref="BC102" si="1681">SUM(BC98:BC101)</f>
        <v>0</v>
      </c>
      <c r="BD102" s="2">
        <f t="shared" ref="BD102" si="1682">SUM(BD98:BD101)</f>
        <v>0</v>
      </c>
      <c r="BE102" s="2">
        <f t="shared" ref="BE102" si="1683">SUM(BE98:BE101)</f>
        <v>0</v>
      </c>
      <c r="BF102" s="2">
        <f t="shared" ref="BF102" si="1684">SUM(BF98:BF101)</f>
        <v>0</v>
      </c>
      <c r="BG102" s="15">
        <f t="shared" ref="BG102" si="1685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1</v>
      </c>
      <c r="BK102" s="2">
        <f t="shared" ref="BK102" si="1686">SUM(BK98:BK101)</f>
        <v>0</v>
      </c>
      <c r="BL102" s="2">
        <f t="shared" ref="BL102" si="1687">SUM(BL98:BL101)</f>
        <v>0</v>
      </c>
      <c r="BM102" s="2">
        <f t="shared" ref="BM102" si="1688">SUM(BM98:BM101)</f>
        <v>0</v>
      </c>
      <c r="BN102" s="2">
        <f t="shared" ref="BN102" si="1689">SUM(BN98:BN101)</f>
        <v>0</v>
      </c>
      <c r="BO102" s="2">
        <f t="shared" ref="BO102" si="1690">SUM(BO98:BO101)</f>
        <v>0</v>
      </c>
      <c r="BP102" s="2">
        <f t="shared" ref="BP102" si="1691">SUM(BP98:BP101)</f>
        <v>3</v>
      </c>
      <c r="BQ102" s="15">
        <f t="shared" ref="BQ102" si="1692">SUM(BQ98:BQ101)</f>
        <v>4</v>
      </c>
      <c r="BR102" s="33">
        <f>BJ102+BK102+BL102*1.5+BM102*2.3+BN102*2+BO102*0.4+BP102*0.2</f>
        <v>1.6</v>
      </c>
      <c r="BS102" s="32" t="s">
        <v>5</v>
      </c>
      <c r="BT102" s="2">
        <f>SUM(BT98:BT101)</f>
        <v>328</v>
      </c>
      <c r="BU102" s="2">
        <f t="shared" ref="BU102" si="1693">SUM(BU98:BU101)</f>
        <v>29</v>
      </c>
      <c r="BV102" s="2">
        <f t="shared" ref="BV102" si="1694">SUM(BV98:BV101)</f>
        <v>17</v>
      </c>
      <c r="BW102" s="2">
        <f t="shared" ref="BW102" si="1695">SUM(BW98:BW101)</f>
        <v>1</v>
      </c>
      <c r="BX102" s="2">
        <f t="shared" ref="BX102" si="1696">SUM(BX98:BX101)</f>
        <v>63</v>
      </c>
      <c r="BY102" s="2">
        <f t="shared" ref="BY102" si="1697">SUM(BY98:BY101)</f>
        <v>36</v>
      </c>
      <c r="BZ102" s="2">
        <f t="shared" ref="BZ102" si="1698">SUM(BZ98:BZ101)</f>
        <v>21</v>
      </c>
      <c r="CA102" s="15">
        <f t="shared" ref="CA102" si="1699">SUM(CA98:CA101)</f>
        <v>495</v>
      </c>
      <c r="CB102" s="33">
        <f>BT102+BU102+BV102*1.5+BW102*2.3+BX102*2+BY102*0.4+BZ102*0.2</f>
        <v>529.40000000000009</v>
      </c>
      <c r="CC102" s="32" t="s">
        <v>5</v>
      </c>
      <c r="CD102" s="2">
        <f>SUM(CD98:CD101)</f>
        <v>0</v>
      </c>
      <c r="CE102" s="2">
        <f t="shared" ref="CE102" si="1700">SUM(CE98:CE101)</f>
        <v>0</v>
      </c>
      <c r="CF102" s="2">
        <f t="shared" ref="CF102" si="1701">SUM(CF98:CF101)</f>
        <v>0</v>
      </c>
      <c r="CG102" s="2">
        <f t="shared" ref="CG102" si="1702">SUM(CG98:CG101)</f>
        <v>0</v>
      </c>
      <c r="CH102" s="2">
        <f t="shared" ref="CH102" si="1703">SUM(CH98:CH101)</f>
        <v>0</v>
      </c>
      <c r="CI102" s="2">
        <f t="shared" ref="CI102" si="1704">SUM(CI98:CI101)</f>
        <v>0</v>
      </c>
      <c r="CJ102" s="2">
        <f t="shared" ref="CJ102" si="1705">SUM(CJ98:CJ101)</f>
        <v>0</v>
      </c>
      <c r="CK102" s="15">
        <f t="shared" ref="CK102" si="1706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51"/>
        <v>343</v>
      </c>
      <c r="CO102" s="2">
        <f t="shared" si="1151"/>
        <v>31</v>
      </c>
      <c r="CP102" s="2">
        <f t="shared" si="1151"/>
        <v>17</v>
      </c>
      <c r="CQ102" s="2">
        <f t="shared" si="1151"/>
        <v>1</v>
      </c>
      <c r="CR102" s="2">
        <f t="shared" si="1151"/>
        <v>64</v>
      </c>
      <c r="CS102" s="2">
        <f t="shared" si="1151"/>
        <v>36</v>
      </c>
      <c r="CT102" s="2">
        <f t="shared" si="1151"/>
        <v>21</v>
      </c>
      <c r="CU102" s="15">
        <f t="shared" si="1151"/>
        <v>513</v>
      </c>
      <c r="CV102" s="33">
        <f>CN102+CO102+CP102*1.5+CQ102*2.3+CR102*2+CS102*0.4+CT102*0.2</f>
        <v>548.4</v>
      </c>
      <c r="CW102" s="32" t="s">
        <v>5</v>
      </c>
      <c r="CX102" s="2">
        <f t="shared" si="1152"/>
        <v>371</v>
      </c>
      <c r="CY102" s="2">
        <f t="shared" si="1152"/>
        <v>51</v>
      </c>
      <c r="CZ102" s="2">
        <f t="shared" si="1152"/>
        <v>11</v>
      </c>
      <c r="DA102" s="2">
        <f t="shared" si="1152"/>
        <v>1</v>
      </c>
      <c r="DB102" s="2">
        <f t="shared" si="1152"/>
        <v>61</v>
      </c>
      <c r="DC102" s="2">
        <f t="shared" si="1152"/>
        <v>63</v>
      </c>
      <c r="DD102" s="2">
        <f t="shared" si="1152"/>
        <v>69</v>
      </c>
      <c r="DE102" s="15">
        <f t="shared" si="1152"/>
        <v>627</v>
      </c>
      <c r="DF102" s="33">
        <f>CX102+CY102+CZ102*1.5+DA102*2.3+DB102*2+DC102*0.4+DD102*0.2</f>
        <v>601.79999999999995</v>
      </c>
      <c r="DG102" s="32" t="s">
        <v>5</v>
      </c>
      <c r="DH102" s="2">
        <f t="shared" si="1153"/>
        <v>11</v>
      </c>
      <c r="DI102" s="2">
        <f t="shared" si="1153"/>
        <v>2</v>
      </c>
      <c r="DJ102" s="2">
        <f t="shared" si="1153"/>
        <v>0</v>
      </c>
      <c r="DK102" s="2">
        <f t="shared" si="1153"/>
        <v>0</v>
      </c>
      <c r="DL102" s="2">
        <f t="shared" si="1153"/>
        <v>0</v>
      </c>
      <c r="DM102" s="2">
        <f t="shared" si="1153"/>
        <v>1</v>
      </c>
      <c r="DN102" s="2">
        <f t="shared" si="1153"/>
        <v>4</v>
      </c>
      <c r="DO102" s="15">
        <f t="shared" si="1153"/>
        <v>18</v>
      </c>
      <c r="DP102" s="33">
        <f>DH102+DI102+DJ102*1.5+DK102*2.3+DL102*2+DM102*0.4+DN102*0.2</f>
        <v>14.200000000000001</v>
      </c>
      <c r="DQ102" s="32" t="s">
        <v>5</v>
      </c>
      <c r="DR102" s="2">
        <f t="shared" si="1154"/>
        <v>19</v>
      </c>
      <c r="DS102" s="2">
        <f t="shared" si="1145"/>
        <v>2</v>
      </c>
      <c r="DT102" s="2">
        <f t="shared" si="1145"/>
        <v>0</v>
      </c>
      <c r="DU102" s="2">
        <f t="shared" si="1145"/>
        <v>0</v>
      </c>
      <c r="DV102" s="2">
        <f t="shared" si="1145"/>
        <v>1</v>
      </c>
      <c r="DW102" s="2">
        <f t="shared" si="1145"/>
        <v>2</v>
      </c>
      <c r="DX102" s="2">
        <f t="shared" si="1145"/>
        <v>2</v>
      </c>
      <c r="DY102" s="15">
        <f t="shared" si="1145"/>
        <v>26</v>
      </c>
      <c r="DZ102" s="33">
        <f>DR102+DS102+DT102*1.5+DU102*2.3+DV102*2+DW102*0.4+DX102*0.2</f>
        <v>24.2</v>
      </c>
      <c r="EA102" s="32" t="s">
        <v>5</v>
      </c>
      <c r="EB102" s="2">
        <f t="shared" si="1155"/>
        <v>365</v>
      </c>
      <c r="EC102" s="2">
        <f t="shared" si="1147"/>
        <v>49</v>
      </c>
      <c r="ED102" s="2">
        <f t="shared" si="1147"/>
        <v>11</v>
      </c>
      <c r="EE102" s="2">
        <f t="shared" si="1147"/>
        <v>1</v>
      </c>
      <c r="EF102" s="2">
        <f t="shared" si="1147"/>
        <v>61</v>
      </c>
      <c r="EG102" s="2">
        <f t="shared" si="1147"/>
        <v>64</v>
      </c>
      <c r="EH102" s="2">
        <f t="shared" si="1147"/>
        <v>70</v>
      </c>
      <c r="EI102" s="15">
        <f t="shared" si="1147"/>
        <v>621</v>
      </c>
      <c r="EJ102" s="33">
        <f>EB102+EC102+ED102*1.5+EE102*2.3+EF102*2+EG102*0.4+EH102*0.2</f>
        <v>594.4</v>
      </c>
      <c r="EK102" s="32" t="s">
        <v>5</v>
      </c>
      <c r="EL102" s="2">
        <f t="shared" si="1156"/>
        <v>329</v>
      </c>
      <c r="EM102" s="2">
        <f t="shared" si="1149"/>
        <v>29</v>
      </c>
      <c r="EN102" s="2">
        <f t="shared" si="1149"/>
        <v>17</v>
      </c>
      <c r="EO102" s="2">
        <f t="shared" si="1149"/>
        <v>1</v>
      </c>
      <c r="EP102" s="2">
        <f t="shared" si="1149"/>
        <v>63</v>
      </c>
      <c r="EQ102" s="2">
        <f t="shared" si="1149"/>
        <v>36</v>
      </c>
      <c r="ER102" s="2">
        <f t="shared" si="1149"/>
        <v>24</v>
      </c>
      <c r="ES102" s="15">
        <f t="shared" si="1149"/>
        <v>499</v>
      </c>
      <c r="ET102" s="33">
        <f>EL102+EM102+EN102*1.5+EO102*2.3+EP102*2+EQ102*0.4+ER102*0.2</f>
        <v>531</v>
      </c>
    </row>
    <row r="103" spans="1:150" ht="13" thickTop="1" x14ac:dyDescent="0.25">
      <c r="A103" s="31">
        <f>A101+"00:15"</f>
        <v>0.74999999999999944</v>
      </c>
      <c r="B103" s="57">
        <v>92</v>
      </c>
      <c r="C103" s="57">
        <v>16</v>
      </c>
      <c r="D103" s="57">
        <v>2</v>
      </c>
      <c r="E103" s="57">
        <v>0</v>
      </c>
      <c r="F103" s="57">
        <v>12</v>
      </c>
      <c r="G103" s="57">
        <v>13</v>
      </c>
      <c r="H103" s="57">
        <v>24</v>
      </c>
      <c r="I103" s="14">
        <f t="shared" si="1234"/>
        <v>159</v>
      </c>
      <c r="J103" s="14">
        <f t="shared" ref="J103:J106" si="1707">B103+C103+D103*1.5+E103*2.3+F103*2+G103*0.4+H103*0.2</f>
        <v>145</v>
      </c>
      <c r="K103" s="31">
        <f>K101+"00:15"</f>
        <v>0.74999999999999944</v>
      </c>
      <c r="L103" s="57">
        <v>5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1</v>
      </c>
      <c r="S103" s="14">
        <f t="shared" ref="S103:S106" si="1708">SUM(L103:R103)</f>
        <v>6</v>
      </c>
      <c r="T103" s="14">
        <f t="shared" ref="T103:T106" si="1709">L103+M103+N103*1.5+O103*2.3+P103*2+Q103*0.4+R103*0.2</f>
        <v>5.2</v>
      </c>
      <c r="U103" s="31">
        <f>U101+"00:15"</f>
        <v>1.7500000000000053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38"/>
        <v>0</v>
      </c>
      <c r="AD103" s="14">
        <f t="shared" ref="AD103:AD106" si="1710">V103+W103+X103*1.5+Y103*2.3+Z103*2+AA103*0.4+AB103*0.2</f>
        <v>0</v>
      </c>
      <c r="AE103" s="31">
        <f>AE101+"00:15"</f>
        <v>1.7500000000000053</v>
      </c>
      <c r="AF103" s="57">
        <v>6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0</v>
      </c>
      <c r="AM103" s="14">
        <f t="shared" si="1240"/>
        <v>6</v>
      </c>
      <c r="AN103" s="14">
        <f t="shared" ref="AN103:AN106" si="1711">AF103+AG103+AH103*1.5+AI103*2.3+AJ103*2+AK103*0.4+AL103*0.2</f>
        <v>6</v>
      </c>
      <c r="AO103" s="31">
        <f>AO101+"00:15"</f>
        <v>1.7500000000000053</v>
      </c>
      <c r="AP103" s="57">
        <v>2</v>
      </c>
      <c r="AQ103" s="57">
        <v>2</v>
      </c>
      <c r="AR103" s="57">
        <v>0</v>
      </c>
      <c r="AS103" s="57">
        <v>0</v>
      </c>
      <c r="AT103" s="57">
        <v>0</v>
      </c>
      <c r="AU103" s="57">
        <v>0</v>
      </c>
      <c r="AV103" s="57">
        <v>0</v>
      </c>
      <c r="AW103" s="14">
        <f t="shared" si="1242"/>
        <v>4</v>
      </c>
      <c r="AX103" s="14">
        <f t="shared" ref="AX103:AX106" si="1712">AP103+AQ103+AR103*1.5+AS103*2.3+AT103*2+AU103*0.4+AV103*0.2</f>
        <v>4</v>
      </c>
      <c r="AY103" s="31">
        <f>AY101+"00:15"</f>
        <v>1.7500000000000053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44"/>
        <v>0</v>
      </c>
      <c r="BH103" s="14">
        <f t="shared" ref="BH103:BH106" si="1713">AZ103+BA103+BB103*1.5+BC103*2.3+BD103*2+BE103*0.4+BF103*0.2</f>
        <v>0</v>
      </c>
      <c r="BI103" s="31">
        <f>BI101+"00:15"</f>
        <v>1.7500000000000053</v>
      </c>
      <c r="BJ103" s="57">
        <v>1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1</v>
      </c>
      <c r="BQ103" s="14">
        <f t="shared" si="1246"/>
        <v>2</v>
      </c>
      <c r="BR103" s="14">
        <f t="shared" ref="BR103:BR106" si="1714">BJ103+BK103+BL103*1.5+BM103*2.3+BN103*2+BO103*0.4+BP103*0.2</f>
        <v>1.2</v>
      </c>
      <c r="BS103" s="31">
        <f>BS101+"00:15"</f>
        <v>1.7500000000000053</v>
      </c>
      <c r="BT103" s="57">
        <v>89</v>
      </c>
      <c r="BU103" s="57">
        <v>7</v>
      </c>
      <c r="BV103" s="57">
        <v>1</v>
      </c>
      <c r="BW103" s="57">
        <v>0</v>
      </c>
      <c r="BX103" s="57">
        <v>13</v>
      </c>
      <c r="BY103" s="57">
        <v>10</v>
      </c>
      <c r="BZ103" s="57">
        <v>4</v>
      </c>
      <c r="CA103" s="14">
        <f t="shared" si="1248"/>
        <v>124</v>
      </c>
      <c r="CB103" s="14">
        <f t="shared" ref="CB103:CB106" si="1715">BT103+BU103+BV103*1.5+BW103*2.3+BX103*2+BY103*0.4+BZ103*0.2</f>
        <v>128.30000000000001</v>
      </c>
      <c r="CC103" s="31">
        <f>CC101+"00:15"</f>
        <v>1.7500000000000053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1250"/>
        <v>0</v>
      </c>
      <c r="CL103" s="14">
        <f t="shared" ref="CL103:CL106" si="1716">CD103+CE103+CF103*1.5+CG103*2.3+CH103*2+CI103*0.4+CJ103*0.2</f>
        <v>0</v>
      </c>
      <c r="CM103" s="31">
        <f>CM101+"00:15"</f>
        <v>1.7500000000000053</v>
      </c>
      <c r="CN103" s="57">
        <f t="shared" si="1151"/>
        <v>95</v>
      </c>
      <c r="CO103" s="57">
        <f t="shared" si="1151"/>
        <v>7</v>
      </c>
      <c r="CP103" s="57">
        <f t="shared" si="1151"/>
        <v>1</v>
      </c>
      <c r="CQ103" s="57">
        <f t="shared" si="1151"/>
        <v>0</v>
      </c>
      <c r="CR103" s="57">
        <f t="shared" si="1151"/>
        <v>13</v>
      </c>
      <c r="CS103" s="57">
        <f t="shared" si="1151"/>
        <v>10</v>
      </c>
      <c r="CT103" s="57">
        <f t="shared" si="1151"/>
        <v>4</v>
      </c>
      <c r="CU103" s="14">
        <f t="shared" si="1151"/>
        <v>130</v>
      </c>
      <c r="CV103" s="14">
        <f t="shared" ref="CV103:CV106" si="1717">CN103+CO103+CP103*1.5+CQ103*2.3+CR103*2+CS103*0.4+CT103*0.2</f>
        <v>134.30000000000001</v>
      </c>
      <c r="CW103" s="31">
        <f>CW101+"00:15"</f>
        <v>1.7500000000000053</v>
      </c>
      <c r="CX103" s="57">
        <f t="shared" si="1152"/>
        <v>97</v>
      </c>
      <c r="CY103" s="57">
        <f t="shared" si="1152"/>
        <v>16</v>
      </c>
      <c r="CZ103" s="57">
        <f t="shared" si="1152"/>
        <v>2</v>
      </c>
      <c r="DA103" s="57">
        <f t="shared" si="1152"/>
        <v>0</v>
      </c>
      <c r="DB103" s="57">
        <f t="shared" si="1152"/>
        <v>12</v>
      </c>
      <c r="DC103" s="57">
        <f t="shared" si="1152"/>
        <v>13</v>
      </c>
      <c r="DD103" s="57">
        <f t="shared" si="1152"/>
        <v>25</v>
      </c>
      <c r="DE103" s="14">
        <f t="shared" si="1152"/>
        <v>165</v>
      </c>
      <c r="DF103" s="14">
        <f t="shared" ref="DF103:DF106" si="1718">CX103+CY103+CZ103*1.5+DA103*2.3+DB103*2+DC103*0.4+DD103*0.2</f>
        <v>150.19999999999999</v>
      </c>
      <c r="DG103" s="31">
        <f>DG101+"00:15"</f>
        <v>1.7500000000000053</v>
      </c>
      <c r="DH103" s="57">
        <f t="shared" si="1153"/>
        <v>6</v>
      </c>
      <c r="DI103" s="57">
        <f t="shared" si="1153"/>
        <v>0</v>
      </c>
      <c r="DJ103" s="57">
        <f t="shared" si="1153"/>
        <v>0</v>
      </c>
      <c r="DK103" s="57">
        <f t="shared" si="1153"/>
        <v>0</v>
      </c>
      <c r="DL103" s="57">
        <f t="shared" si="1153"/>
        <v>0</v>
      </c>
      <c r="DM103" s="57">
        <f t="shared" si="1153"/>
        <v>0</v>
      </c>
      <c r="DN103" s="57">
        <f t="shared" si="1153"/>
        <v>2</v>
      </c>
      <c r="DO103" s="14">
        <f t="shared" si="1153"/>
        <v>8</v>
      </c>
      <c r="DP103" s="14">
        <f t="shared" ref="DP103:DP106" si="1719">DH103+DI103+DJ103*1.5+DK103*2.3+DL103*2+DM103*0.4+DN103*0.2</f>
        <v>6.4</v>
      </c>
      <c r="DQ103" s="31">
        <f>DQ101+"00:15"</f>
        <v>1.7500000000000053</v>
      </c>
      <c r="DR103" s="57">
        <f t="shared" si="1154"/>
        <v>8</v>
      </c>
      <c r="DS103" s="57">
        <f t="shared" si="1145"/>
        <v>2</v>
      </c>
      <c r="DT103" s="57">
        <f t="shared" si="1145"/>
        <v>0</v>
      </c>
      <c r="DU103" s="57">
        <f t="shared" si="1145"/>
        <v>0</v>
      </c>
      <c r="DV103" s="57">
        <f t="shared" si="1145"/>
        <v>0</v>
      </c>
      <c r="DW103" s="57">
        <f t="shared" si="1145"/>
        <v>0</v>
      </c>
      <c r="DX103" s="57">
        <f t="shared" si="1145"/>
        <v>0</v>
      </c>
      <c r="DY103" s="14">
        <f t="shared" si="1145"/>
        <v>10</v>
      </c>
      <c r="DZ103" s="14">
        <f t="shared" ref="DZ103:DZ106" si="1720">DR103+DS103+DT103*1.5+DU103*2.3+DV103*2+DW103*0.4+DX103*0.2</f>
        <v>10</v>
      </c>
      <c r="EA103" s="31">
        <f>EA101+"00:15"</f>
        <v>1.7500000000000053</v>
      </c>
      <c r="EB103" s="57">
        <f t="shared" si="1155"/>
        <v>94</v>
      </c>
      <c r="EC103" s="57">
        <f t="shared" si="1147"/>
        <v>18</v>
      </c>
      <c r="ED103" s="57">
        <f t="shared" si="1147"/>
        <v>2</v>
      </c>
      <c r="EE103" s="57">
        <f t="shared" si="1147"/>
        <v>0</v>
      </c>
      <c r="EF103" s="57">
        <f t="shared" si="1147"/>
        <v>12</v>
      </c>
      <c r="EG103" s="57">
        <f t="shared" si="1147"/>
        <v>13</v>
      </c>
      <c r="EH103" s="57">
        <f t="shared" si="1147"/>
        <v>24</v>
      </c>
      <c r="EI103" s="14">
        <f t="shared" si="1147"/>
        <v>163</v>
      </c>
      <c r="EJ103" s="14">
        <f t="shared" ref="EJ103:EJ106" si="1721">EB103+EC103+ED103*1.5+EE103*2.3+EF103*2+EG103*0.4+EH103*0.2</f>
        <v>149</v>
      </c>
      <c r="EK103" s="31">
        <f>EK101+"00:15"</f>
        <v>1.7500000000000053</v>
      </c>
      <c r="EL103" s="57">
        <f t="shared" si="1156"/>
        <v>90</v>
      </c>
      <c r="EM103" s="57">
        <f t="shared" si="1149"/>
        <v>7</v>
      </c>
      <c r="EN103" s="57">
        <f t="shared" si="1149"/>
        <v>1</v>
      </c>
      <c r="EO103" s="57">
        <f t="shared" si="1149"/>
        <v>0</v>
      </c>
      <c r="EP103" s="57">
        <f t="shared" si="1149"/>
        <v>13</v>
      </c>
      <c r="EQ103" s="57">
        <f t="shared" si="1149"/>
        <v>10</v>
      </c>
      <c r="ER103" s="57">
        <f t="shared" si="1149"/>
        <v>5</v>
      </c>
      <c r="ES103" s="14">
        <f t="shared" si="1149"/>
        <v>126</v>
      </c>
      <c r="ET103" s="14">
        <f t="shared" ref="ET103:ET106" si="1722">EL103+EM103+EN103*1.5+EO103*2.3+EP103*2+EQ103*0.4+ER103*0.2</f>
        <v>129.5</v>
      </c>
    </row>
    <row r="104" spans="1:150" x14ac:dyDescent="0.25">
      <c r="A104" s="31">
        <f>A103+"00:15"</f>
        <v>0.76041666666666607</v>
      </c>
      <c r="B104" s="57">
        <v>81</v>
      </c>
      <c r="C104" s="57">
        <v>6</v>
      </c>
      <c r="D104" s="57">
        <v>2</v>
      </c>
      <c r="E104" s="57">
        <v>0</v>
      </c>
      <c r="F104" s="57">
        <v>14</v>
      </c>
      <c r="G104" s="57">
        <v>21</v>
      </c>
      <c r="H104" s="57">
        <v>25</v>
      </c>
      <c r="I104" s="14">
        <f t="shared" si="1234"/>
        <v>149</v>
      </c>
      <c r="J104" s="14">
        <f t="shared" si="1707"/>
        <v>131.4</v>
      </c>
      <c r="K104" s="31">
        <f>K103+"00:15"</f>
        <v>0.76041666666666607</v>
      </c>
      <c r="L104" s="57">
        <v>2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14">
        <f t="shared" si="1708"/>
        <v>2</v>
      </c>
      <c r="T104" s="14">
        <f t="shared" si="1709"/>
        <v>2</v>
      </c>
      <c r="U104" s="31">
        <f>U103+"00:15"</f>
        <v>1.7604166666666721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38"/>
        <v>0</v>
      </c>
      <c r="AD104" s="14">
        <f t="shared" si="1710"/>
        <v>0</v>
      </c>
      <c r="AE104" s="31">
        <f>AE103+"00:15"</f>
        <v>1.7604166666666721</v>
      </c>
      <c r="AF104" s="57">
        <v>6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0</v>
      </c>
      <c r="AM104" s="14">
        <f t="shared" si="1240"/>
        <v>6</v>
      </c>
      <c r="AN104" s="14">
        <f t="shared" si="1711"/>
        <v>6</v>
      </c>
      <c r="AO104" s="31">
        <f>AO103+"00:15"</f>
        <v>1.7604166666666721</v>
      </c>
      <c r="AP104" s="57">
        <v>2</v>
      </c>
      <c r="AQ104" s="57">
        <v>0</v>
      </c>
      <c r="AR104" s="57">
        <v>0</v>
      </c>
      <c r="AS104" s="57">
        <v>0</v>
      </c>
      <c r="AT104" s="57">
        <v>0</v>
      </c>
      <c r="AU104" s="57">
        <v>1</v>
      </c>
      <c r="AV104" s="57">
        <v>1</v>
      </c>
      <c r="AW104" s="14">
        <f t="shared" si="1242"/>
        <v>4</v>
      </c>
      <c r="AX104" s="14">
        <f t="shared" si="1712"/>
        <v>2.6</v>
      </c>
      <c r="AY104" s="31">
        <f>AY103+"00:15"</f>
        <v>1.7604166666666721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44"/>
        <v>0</v>
      </c>
      <c r="BH104" s="14">
        <f t="shared" si="1713"/>
        <v>0</v>
      </c>
      <c r="BI104" s="31">
        <f>BI103+"00:15"</f>
        <v>1.7604166666666721</v>
      </c>
      <c r="BJ104" s="57">
        <v>1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2</v>
      </c>
      <c r="BQ104" s="14">
        <f t="shared" si="1246"/>
        <v>3</v>
      </c>
      <c r="BR104" s="14">
        <f t="shared" si="1714"/>
        <v>1.4</v>
      </c>
      <c r="BS104" s="31">
        <f>BS103+"00:15"</f>
        <v>1.7604166666666721</v>
      </c>
      <c r="BT104" s="57">
        <v>102</v>
      </c>
      <c r="BU104" s="57">
        <v>5</v>
      </c>
      <c r="BV104" s="57">
        <v>2</v>
      </c>
      <c r="BW104" s="57">
        <v>0</v>
      </c>
      <c r="BX104" s="57">
        <v>12</v>
      </c>
      <c r="BY104" s="57">
        <v>12</v>
      </c>
      <c r="BZ104" s="57">
        <v>9</v>
      </c>
      <c r="CA104" s="14">
        <f t="shared" si="1248"/>
        <v>142</v>
      </c>
      <c r="CB104" s="14">
        <f t="shared" si="1715"/>
        <v>140.60000000000002</v>
      </c>
      <c r="CC104" s="31">
        <f>CC103+"00:15"</f>
        <v>1.7604166666666721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50"/>
        <v>0</v>
      </c>
      <c r="CL104" s="14">
        <f t="shared" si="1716"/>
        <v>0</v>
      </c>
      <c r="CM104" s="31">
        <f>CM103+"00:15"</f>
        <v>1.7604166666666721</v>
      </c>
      <c r="CN104" s="57">
        <f t="shared" si="1151"/>
        <v>108</v>
      </c>
      <c r="CO104" s="57">
        <f t="shared" si="1151"/>
        <v>5</v>
      </c>
      <c r="CP104" s="57">
        <f t="shared" si="1151"/>
        <v>2</v>
      </c>
      <c r="CQ104" s="57">
        <f t="shared" si="1151"/>
        <v>0</v>
      </c>
      <c r="CR104" s="57">
        <f t="shared" si="1151"/>
        <v>12</v>
      </c>
      <c r="CS104" s="57">
        <f t="shared" si="1151"/>
        <v>12</v>
      </c>
      <c r="CT104" s="57">
        <f t="shared" si="1151"/>
        <v>9</v>
      </c>
      <c r="CU104" s="14">
        <f t="shared" si="1151"/>
        <v>148</v>
      </c>
      <c r="CV104" s="14">
        <f t="shared" si="1717"/>
        <v>146.60000000000002</v>
      </c>
      <c r="CW104" s="31">
        <f>CW103+"00:15"</f>
        <v>1.7604166666666721</v>
      </c>
      <c r="CX104" s="57">
        <f t="shared" si="1152"/>
        <v>83</v>
      </c>
      <c r="CY104" s="57">
        <f t="shared" si="1152"/>
        <v>6</v>
      </c>
      <c r="CZ104" s="57">
        <f t="shared" si="1152"/>
        <v>2</v>
      </c>
      <c r="DA104" s="57">
        <f t="shared" si="1152"/>
        <v>0</v>
      </c>
      <c r="DB104" s="57">
        <f t="shared" si="1152"/>
        <v>14</v>
      </c>
      <c r="DC104" s="57">
        <f t="shared" si="1152"/>
        <v>21</v>
      </c>
      <c r="DD104" s="57">
        <f t="shared" si="1152"/>
        <v>25</v>
      </c>
      <c r="DE104" s="14">
        <f t="shared" si="1152"/>
        <v>151</v>
      </c>
      <c r="DF104" s="14">
        <f t="shared" si="1718"/>
        <v>133.4</v>
      </c>
      <c r="DG104" s="31">
        <f>DG103+"00:15"</f>
        <v>1.7604166666666721</v>
      </c>
      <c r="DH104" s="57">
        <f t="shared" si="1153"/>
        <v>3</v>
      </c>
      <c r="DI104" s="57">
        <f t="shared" si="1153"/>
        <v>0</v>
      </c>
      <c r="DJ104" s="57">
        <f t="shared" si="1153"/>
        <v>0</v>
      </c>
      <c r="DK104" s="57">
        <f t="shared" si="1153"/>
        <v>0</v>
      </c>
      <c r="DL104" s="57">
        <f t="shared" si="1153"/>
        <v>0</v>
      </c>
      <c r="DM104" s="57">
        <f t="shared" si="1153"/>
        <v>0</v>
      </c>
      <c r="DN104" s="57">
        <f t="shared" si="1153"/>
        <v>2</v>
      </c>
      <c r="DO104" s="14">
        <f t="shared" si="1153"/>
        <v>5</v>
      </c>
      <c r="DP104" s="14">
        <f t="shared" si="1719"/>
        <v>3.4</v>
      </c>
      <c r="DQ104" s="31">
        <f>DQ103+"00:15"</f>
        <v>1.7604166666666721</v>
      </c>
      <c r="DR104" s="57">
        <f t="shared" si="1154"/>
        <v>8</v>
      </c>
      <c r="DS104" s="57">
        <f t="shared" si="1145"/>
        <v>0</v>
      </c>
      <c r="DT104" s="57">
        <f t="shared" si="1145"/>
        <v>0</v>
      </c>
      <c r="DU104" s="57">
        <f t="shared" si="1145"/>
        <v>0</v>
      </c>
      <c r="DV104" s="57">
        <f t="shared" si="1145"/>
        <v>0</v>
      </c>
      <c r="DW104" s="57">
        <f t="shared" si="1145"/>
        <v>1</v>
      </c>
      <c r="DX104" s="57">
        <f t="shared" si="1145"/>
        <v>1</v>
      </c>
      <c r="DY104" s="14">
        <f t="shared" si="1145"/>
        <v>10</v>
      </c>
      <c r="DZ104" s="14">
        <f t="shared" si="1720"/>
        <v>8.6</v>
      </c>
      <c r="EA104" s="31">
        <f>EA103+"00:15"</f>
        <v>1.7604166666666721</v>
      </c>
      <c r="EB104" s="57">
        <f t="shared" si="1155"/>
        <v>83</v>
      </c>
      <c r="EC104" s="57">
        <f t="shared" si="1147"/>
        <v>6</v>
      </c>
      <c r="ED104" s="57">
        <f t="shared" si="1147"/>
        <v>2</v>
      </c>
      <c r="EE104" s="57">
        <f t="shared" si="1147"/>
        <v>0</v>
      </c>
      <c r="EF104" s="57">
        <f t="shared" si="1147"/>
        <v>14</v>
      </c>
      <c r="EG104" s="57">
        <f t="shared" si="1147"/>
        <v>22</v>
      </c>
      <c r="EH104" s="57">
        <f t="shared" si="1147"/>
        <v>26</v>
      </c>
      <c r="EI104" s="14">
        <f t="shared" si="1147"/>
        <v>153</v>
      </c>
      <c r="EJ104" s="14">
        <f t="shared" si="1721"/>
        <v>134</v>
      </c>
      <c r="EK104" s="31">
        <f>EK103+"00:15"</f>
        <v>1.7604166666666721</v>
      </c>
      <c r="EL104" s="57">
        <f t="shared" si="1156"/>
        <v>103</v>
      </c>
      <c r="EM104" s="57">
        <f t="shared" si="1149"/>
        <v>5</v>
      </c>
      <c r="EN104" s="57">
        <f t="shared" si="1149"/>
        <v>2</v>
      </c>
      <c r="EO104" s="57">
        <f t="shared" si="1149"/>
        <v>0</v>
      </c>
      <c r="EP104" s="57">
        <f t="shared" si="1149"/>
        <v>12</v>
      </c>
      <c r="EQ104" s="57">
        <f t="shared" si="1149"/>
        <v>12</v>
      </c>
      <c r="ER104" s="57">
        <f t="shared" si="1149"/>
        <v>11</v>
      </c>
      <c r="ES104" s="14">
        <f t="shared" si="1149"/>
        <v>145</v>
      </c>
      <c r="ET104" s="14">
        <f t="shared" si="1722"/>
        <v>142</v>
      </c>
    </row>
    <row r="105" spans="1:150" x14ac:dyDescent="0.25">
      <c r="A105" s="31">
        <f t="shared" ref="A105:A106" si="1723">A104+"00:15"</f>
        <v>0.7708333333333327</v>
      </c>
      <c r="B105" s="57">
        <v>104</v>
      </c>
      <c r="C105" s="57">
        <v>9</v>
      </c>
      <c r="D105" s="57">
        <v>1</v>
      </c>
      <c r="E105" s="57">
        <v>0</v>
      </c>
      <c r="F105" s="57">
        <v>19</v>
      </c>
      <c r="G105" s="57">
        <v>15</v>
      </c>
      <c r="H105" s="57">
        <v>17</v>
      </c>
      <c r="I105" s="14">
        <f t="shared" si="1234"/>
        <v>165</v>
      </c>
      <c r="J105" s="14">
        <f t="shared" si="1707"/>
        <v>161.9</v>
      </c>
      <c r="K105" s="31">
        <f t="shared" ref="K105:K106" si="1724">K104+"00:15"</f>
        <v>0.7708333333333327</v>
      </c>
      <c r="L105" s="57">
        <v>1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14">
        <f t="shared" si="1708"/>
        <v>1</v>
      </c>
      <c r="T105" s="14">
        <f t="shared" si="1709"/>
        <v>1</v>
      </c>
      <c r="U105" s="31">
        <f t="shared" ref="U105:U106" si="1725">U104+"00:15"</f>
        <v>1.7708333333333388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38"/>
        <v>0</v>
      </c>
      <c r="AD105" s="14">
        <f t="shared" si="1710"/>
        <v>0</v>
      </c>
      <c r="AE105" s="31">
        <f t="shared" ref="AE105:AE106" si="1726">AE104+"00:15"</f>
        <v>1.7708333333333388</v>
      </c>
      <c r="AF105" s="57">
        <v>3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1</v>
      </c>
      <c r="AM105" s="14">
        <f t="shared" si="1240"/>
        <v>4</v>
      </c>
      <c r="AN105" s="14">
        <f t="shared" si="1711"/>
        <v>3.2</v>
      </c>
      <c r="AO105" s="31">
        <f t="shared" ref="AO105:AO106" si="1727">AO104+"00:15"</f>
        <v>1.7708333333333388</v>
      </c>
      <c r="AP105" s="57">
        <v>1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0</v>
      </c>
      <c r="AW105" s="14">
        <f t="shared" si="1242"/>
        <v>1</v>
      </c>
      <c r="AX105" s="14">
        <f t="shared" si="1712"/>
        <v>1</v>
      </c>
      <c r="AY105" s="31">
        <f t="shared" ref="AY105:AY106" si="1728">AY104+"00:15"</f>
        <v>1.7708333333333388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44"/>
        <v>0</v>
      </c>
      <c r="BH105" s="14">
        <f t="shared" si="1713"/>
        <v>0</v>
      </c>
      <c r="BI105" s="31">
        <f t="shared" ref="BI105:BI106" si="1729">BI104+"00:15"</f>
        <v>1.7708333333333388</v>
      </c>
      <c r="BJ105" s="57">
        <v>1</v>
      </c>
      <c r="BK105" s="57">
        <v>1</v>
      </c>
      <c r="BL105" s="57">
        <v>0</v>
      </c>
      <c r="BM105" s="57">
        <v>0</v>
      </c>
      <c r="BN105" s="57">
        <v>0</v>
      </c>
      <c r="BO105" s="57">
        <v>0</v>
      </c>
      <c r="BP105" s="57">
        <v>2</v>
      </c>
      <c r="BQ105" s="14">
        <f t="shared" si="1246"/>
        <v>4</v>
      </c>
      <c r="BR105" s="14">
        <f t="shared" si="1714"/>
        <v>2.4</v>
      </c>
      <c r="BS105" s="31">
        <f t="shared" ref="BS105:BS106" si="1730">BS104+"00:15"</f>
        <v>1.7708333333333388</v>
      </c>
      <c r="BT105" s="57">
        <v>82</v>
      </c>
      <c r="BU105" s="57">
        <v>4</v>
      </c>
      <c r="BV105" s="57">
        <v>0</v>
      </c>
      <c r="BW105" s="57">
        <v>0</v>
      </c>
      <c r="BX105" s="57">
        <v>13</v>
      </c>
      <c r="BY105" s="57">
        <v>13</v>
      </c>
      <c r="BZ105" s="57">
        <v>8</v>
      </c>
      <c r="CA105" s="14">
        <f t="shared" si="1248"/>
        <v>120</v>
      </c>
      <c r="CB105" s="14">
        <f t="shared" si="1715"/>
        <v>118.8</v>
      </c>
      <c r="CC105" s="31">
        <f t="shared" ref="CC105:CC106" si="1731">CC104+"00:15"</f>
        <v>1.7708333333333388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50"/>
        <v>0</v>
      </c>
      <c r="CL105" s="14">
        <f t="shared" si="1716"/>
        <v>0</v>
      </c>
      <c r="CM105" s="31">
        <f t="shared" ref="CM105:CM106" si="1732">CM104+"00:15"</f>
        <v>1.7708333333333388</v>
      </c>
      <c r="CN105" s="57">
        <f t="shared" si="1151"/>
        <v>85</v>
      </c>
      <c r="CO105" s="57">
        <f t="shared" si="1151"/>
        <v>4</v>
      </c>
      <c r="CP105" s="57">
        <f t="shared" si="1151"/>
        <v>0</v>
      </c>
      <c r="CQ105" s="57">
        <f t="shared" si="1151"/>
        <v>0</v>
      </c>
      <c r="CR105" s="57">
        <f t="shared" si="1151"/>
        <v>13</v>
      </c>
      <c r="CS105" s="57">
        <f t="shared" si="1151"/>
        <v>13</v>
      </c>
      <c r="CT105" s="57">
        <f t="shared" si="1151"/>
        <v>9</v>
      </c>
      <c r="CU105" s="14">
        <f t="shared" si="1151"/>
        <v>124</v>
      </c>
      <c r="CV105" s="14">
        <f t="shared" si="1717"/>
        <v>122</v>
      </c>
      <c r="CW105" s="31">
        <f t="shared" ref="CW105:CW106" si="1733">CW104+"00:15"</f>
        <v>1.7708333333333388</v>
      </c>
      <c r="CX105" s="57">
        <f t="shared" si="1152"/>
        <v>105</v>
      </c>
      <c r="CY105" s="57">
        <f t="shared" si="1152"/>
        <v>9</v>
      </c>
      <c r="CZ105" s="57">
        <f t="shared" si="1152"/>
        <v>1</v>
      </c>
      <c r="DA105" s="57">
        <f t="shared" si="1152"/>
        <v>0</v>
      </c>
      <c r="DB105" s="57">
        <f t="shared" si="1152"/>
        <v>19</v>
      </c>
      <c r="DC105" s="57">
        <f t="shared" si="1152"/>
        <v>15</v>
      </c>
      <c r="DD105" s="57">
        <f t="shared" si="1152"/>
        <v>17</v>
      </c>
      <c r="DE105" s="14">
        <f t="shared" si="1152"/>
        <v>166</v>
      </c>
      <c r="DF105" s="14">
        <f t="shared" si="1718"/>
        <v>162.9</v>
      </c>
      <c r="DG105" s="31">
        <f t="shared" ref="DG105:DG106" si="1734">DG104+"00:15"</f>
        <v>1.7708333333333388</v>
      </c>
      <c r="DH105" s="57">
        <f t="shared" si="1153"/>
        <v>2</v>
      </c>
      <c r="DI105" s="57">
        <f t="shared" si="1153"/>
        <v>1</v>
      </c>
      <c r="DJ105" s="57">
        <f t="shared" si="1153"/>
        <v>0</v>
      </c>
      <c r="DK105" s="57">
        <f t="shared" si="1153"/>
        <v>0</v>
      </c>
      <c r="DL105" s="57">
        <f t="shared" si="1153"/>
        <v>0</v>
      </c>
      <c r="DM105" s="57">
        <f t="shared" si="1153"/>
        <v>0</v>
      </c>
      <c r="DN105" s="57">
        <f t="shared" si="1153"/>
        <v>2</v>
      </c>
      <c r="DO105" s="14">
        <f t="shared" si="1153"/>
        <v>5</v>
      </c>
      <c r="DP105" s="14">
        <f t="shared" si="1719"/>
        <v>3.4</v>
      </c>
      <c r="DQ105" s="31">
        <f t="shared" ref="DQ105:DQ106" si="1735">DQ104+"00:15"</f>
        <v>1.7708333333333388</v>
      </c>
      <c r="DR105" s="57">
        <f t="shared" si="1154"/>
        <v>4</v>
      </c>
      <c r="DS105" s="57">
        <f t="shared" si="1145"/>
        <v>0</v>
      </c>
      <c r="DT105" s="57">
        <f t="shared" si="1145"/>
        <v>0</v>
      </c>
      <c r="DU105" s="57">
        <f t="shared" si="1145"/>
        <v>0</v>
      </c>
      <c r="DV105" s="57">
        <f t="shared" si="1145"/>
        <v>0</v>
      </c>
      <c r="DW105" s="57">
        <f t="shared" si="1145"/>
        <v>0</v>
      </c>
      <c r="DX105" s="57">
        <f t="shared" si="1145"/>
        <v>1</v>
      </c>
      <c r="DY105" s="14">
        <f t="shared" si="1145"/>
        <v>5</v>
      </c>
      <c r="DZ105" s="14">
        <f t="shared" si="1720"/>
        <v>4.2</v>
      </c>
      <c r="EA105" s="31">
        <f t="shared" ref="EA105:EA106" si="1736">EA104+"00:15"</f>
        <v>1.7708333333333388</v>
      </c>
      <c r="EB105" s="57">
        <f t="shared" si="1155"/>
        <v>105</v>
      </c>
      <c r="EC105" s="57">
        <f t="shared" si="1147"/>
        <v>9</v>
      </c>
      <c r="ED105" s="57">
        <f t="shared" si="1147"/>
        <v>1</v>
      </c>
      <c r="EE105" s="57">
        <f t="shared" si="1147"/>
        <v>0</v>
      </c>
      <c r="EF105" s="57">
        <f t="shared" si="1147"/>
        <v>19</v>
      </c>
      <c r="EG105" s="57">
        <f t="shared" si="1147"/>
        <v>15</v>
      </c>
      <c r="EH105" s="57">
        <f t="shared" si="1147"/>
        <v>17</v>
      </c>
      <c r="EI105" s="14">
        <f t="shared" si="1147"/>
        <v>166</v>
      </c>
      <c r="EJ105" s="14">
        <f t="shared" si="1721"/>
        <v>162.9</v>
      </c>
      <c r="EK105" s="31">
        <f t="shared" ref="EK105:EK106" si="1737">EK104+"00:15"</f>
        <v>1.7708333333333388</v>
      </c>
      <c r="EL105" s="57">
        <f t="shared" si="1156"/>
        <v>83</v>
      </c>
      <c r="EM105" s="57">
        <f t="shared" si="1149"/>
        <v>5</v>
      </c>
      <c r="EN105" s="57">
        <f t="shared" si="1149"/>
        <v>0</v>
      </c>
      <c r="EO105" s="57">
        <f t="shared" si="1149"/>
        <v>0</v>
      </c>
      <c r="EP105" s="57">
        <f t="shared" si="1149"/>
        <v>13</v>
      </c>
      <c r="EQ105" s="57">
        <f t="shared" si="1149"/>
        <v>13</v>
      </c>
      <c r="ER105" s="57">
        <f t="shared" si="1149"/>
        <v>10</v>
      </c>
      <c r="ES105" s="14">
        <f t="shared" si="1149"/>
        <v>124</v>
      </c>
      <c r="ET105" s="14">
        <f t="shared" si="1722"/>
        <v>121.2</v>
      </c>
    </row>
    <row r="106" spans="1:150" ht="13" thickBot="1" x14ac:dyDescent="0.3">
      <c r="A106" s="31">
        <f t="shared" si="1723"/>
        <v>0.78124999999999933</v>
      </c>
      <c r="B106" s="57">
        <v>86</v>
      </c>
      <c r="C106" s="57">
        <v>6</v>
      </c>
      <c r="D106" s="57">
        <v>1</v>
      </c>
      <c r="E106" s="57">
        <v>0</v>
      </c>
      <c r="F106" s="57">
        <v>12</v>
      </c>
      <c r="G106" s="57">
        <v>25</v>
      </c>
      <c r="H106" s="57">
        <v>17</v>
      </c>
      <c r="I106" s="14">
        <f t="shared" si="1234"/>
        <v>147</v>
      </c>
      <c r="J106" s="14">
        <f t="shared" si="1707"/>
        <v>130.9</v>
      </c>
      <c r="K106" s="31">
        <f t="shared" si="1724"/>
        <v>0.78124999999999933</v>
      </c>
      <c r="L106" s="57">
        <v>3</v>
      </c>
      <c r="M106" s="57">
        <v>0</v>
      </c>
      <c r="N106" s="57">
        <v>0</v>
      </c>
      <c r="O106" s="57">
        <v>0</v>
      </c>
      <c r="P106" s="57">
        <v>0</v>
      </c>
      <c r="Q106" s="57">
        <v>1</v>
      </c>
      <c r="R106" s="57">
        <v>0</v>
      </c>
      <c r="S106" s="14">
        <f t="shared" si="1708"/>
        <v>4</v>
      </c>
      <c r="T106" s="14">
        <f t="shared" si="1709"/>
        <v>3.4</v>
      </c>
      <c r="U106" s="31">
        <f t="shared" si="1725"/>
        <v>1.7812500000000056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38"/>
        <v>0</v>
      </c>
      <c r="AD106" s="14">
        <f t="shared" si="1710"/>
        <v>0</v>
      </c>
      <c r="AE106" s="31">
        <f t="shared" si="1726"/>
        <v>1.7812500000000056</v>
      </c>
      <c r="AF106" s="57">
        <v>6</v>
      </c>
      <c r="AG106" s="57">
        <v>0</v>
      </c>
      <c r="AH106" s="57">
        <v>1</v>
      </c>
      <c r="AI106" s="57">
        <v>0</v>
      </c>
      <c r="AJ106" s="57">
        <v>0</v>
      </c>
      <c r="AK106" s="57">
        <v>0</v>
      </c>
      <c r="AL106" s="57">
        <v>0</v>
      </c>
      <c r="AM106" s="14">
        <f t="shared" si="1240"/>
        <v>7</v>
      </c>
      <c r="AN106" s="14">
        <f t="shared" si="1711"/>
        <v>7.5</v>
      </c>
      <c r="AO106" s="31">
        <f t="shared" si="1727"/>
        <v>1.7812500000000056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0</v>
      </c>
      <c r="AW106" s="14">
        <f t="shared" si="1242"/>
        <v>0</v>
      </c>
      <c r="AX106" s="14">
        <f t="shared" si="1712"/>
        <v>0</v>
      </c>
      <c r="AY106" s="31">
        <f t="shared" si="1728"/>
        <v>1.7812500000000056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44"/>
        <v>0</v>
      </c>
      <c r="BH106" s="14">
        <f t="shared" si="1713"/>
        <v>0</v>
      </c>
      <c r="BI106" s="31">
        <f t="shared" si="1729"/>
        <v>1.7812500000000056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1</v>
      </c>
      <c r="BQ106" s="14">
        <f t="shared" si="1246"/>
        <v>1</v>
      </c>
      <c r="BR106" s="14">
        <f t="shared" si="1714"/>
        <v>0.2</v>
      </c>
      <c r="BS106" s="31">
        <f t="shared" si="1730"/>
        <v>1.7812500000000056</v>
      </c>
      <c r="BT106" s="57">
        <v>86</v>
      </c>
      <c r="BU106" s="57">
        <v>6</v>
      </c>
      <c r="BV106" s="57">
        <v>3</v>
      </c>
      <c r="BW106" s="57">
        <v>0</v>
      </c>
      <c r="BX106" s="57">
        <v>11</v>
      </c>
      <c r="BY106" s="57">
        <v>14</v>
      </c>
      <c r="BZ106" s="57">
        <v>6</v>
      </c>
      <c r="CA106" s="14">
        <f t="shared" si="1248"/>
        <v>126</v>
      </c>
      <c r="CB106" s="14">
        <f t="shared" si="1715"/>
        <v>125.3</v>
      </c>
      <c r="CC106" s="31">
        <f t="shared" si="1731"/>
        <v>1.7812500000000056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50"/>
        <v>0</v>
      </c>
      <c r="CL106" s="14">
        <f t="shared" si="1716"/>
        <v>0</v>
      </c>
      <c r="CM106" s="31">
        <f t="shared" si="1732"/>
        <v>1.7812500000000056</v>
      </c>
      <c r="CN106" s="57">
        <f t="shared" si="1151"/>
        <v>92</v>
      </c>
      <c r="CO106" s="57">
        <f t="shared" si="1151"/>
        <v>6</v>
      </c>
      <c r="CP106" s="57">
        <f t="shared" si="1151"/>
        <v>4</v>
      </c>
      <c r="CQ106" s="57">
        <f t="shared" si="1151"/>
        <v>0</v>
      </c>
      <c r="CR106" s="57">
        <f t="shared" si="1151"/>
        <v>11</v>
      </c>
      <c r="CS106" s="57">
        <f t="shared" si="1151"/>
        <v>14</v>
      </c>
      <c r="CT106" s="57">
        <f t="shared" si="1151"/>
        <v>6</v>
      </c>
      <c r="CU106" s="14">
        <f t="shared" si="1151"/>
        <v>133</v>
      </c>
      <c r="CV106" s="14">
        <f t="shared" si="1717"/>
        <v>132.79999999999998</v>
      </c>
      <c r="CW106" s="31">
        <f t="shared" si="1733"/>
        <v>1.7812500000000056</v>
      </c>
      <c r="CX106" s="57">
        <f t="shared" si="1152"/>
        <v>89</v>
      </c>
      <c r="CY106" s="57">
        <f t="shared" si="1152"/>
        <v>6</v>
      </c>
      <c r="CZ106" s="57">
        <f t="shared" si="1152"/>
        <v>1</v>
      </c>
      <c r="DA106" s="57">
        <f t="shared" si="1152"/>
        <v>0</v>
      </c>
      <c r="DB106" s="57">
        <f t="shared" si="1152"/>
        <v>12</v>
      </c>
      <c r="DC106" s="57">
        <f t="shared" si="1152"/>
        <v>26</v>
      </c>
      <c r="DD106" s="57">
        <f t="shared" si="1152"/>
        <v>17</v>
      </c>
      <c r="DE106" s="14">
        <f t="shared" si="1152"/>
        <v>151</v>
      </c>
      <c r="DF106" s="14">
        <f t="shared" si="1718"/>
        <v>134.30000000000001</v>
      </c>
      <c r="DG106" s="31">
        <f t="shared" si="1734"/>
        <v>1.7812500000000056</v>
      </c>
      <c r="DH106" s="57">
        <f t="shared" si="1153"/>
        <v>3</v>
      </c>
      <c r="DI106" s="57">
        <f t="shared" si="1153"/>
        <v>0</v>
      </c>
      <c r="DJ106" s="57">
        <f t="shared" si="1153"/>
        <v>0</v>
      </c>
      <c r="DK106" s="57">
        <f t="shared" si="1153"/>
        <v>0</v>
      </c>
      <c r="DL106" s="57">
        <f t="shared" si="1153"/>
        <v>0</v>
      </c>
      <c r="DM106" s="57">
        <f t="shared" si="1153"/>
        <v>1</v>
      </c>
      <c r="DN106" s="57">
        <f t="shared" si="1153"/>
        <v>1</v>
      </c>
      <c r="DO106" s="14">
        <f t="shared" si="1153"/>
        <v>5</v>
      </c>
      <c r="DP106" s="14">
        <f t="shared" si="1719"/>
        <v>3.6</v>
      </c>
      <c r="DQ106" s="31">
        <f t="shared" si="1735"/>
        <v>1.7812500000000056</v>
      </c>
      <c r="DR106" s="57">
        <f t="shared" si="1154"/>
        <v>6</v>
      </c>
      <c r="DS106" s="57">
        <f t="shared" si="1145"/>
        <v>0</v>
      </c>
      <c r="DT106" s="57">
        <f t="shared" si="1145"/>
        <v>1</v>
      </c>
      <c r="DU106" s="57">
        <f t="shared" si="1145"/>
        <v>0</v>
      </c>
      <c r="DV106" s="57">
        <f t="shared" si="1145"/>
        <v>0</v>
      </c>
      <c r="DW106" s="57">
        <f t="shared" si="1145"/>
        <v>0</v>
      </c>
      <c r="DX106" s="57">
        <f t="shared" si="1145"/>
        <v>0</v>
      </c>
      <c r="DY106" s="14">
        <f t="shared" si="1145"/>
        <v>7</v>
      </c>
      <c r="DZ106" s="14">
        <f t="shared" si="1720"/>
        <v>7.5</v>
      </c>
      <c r="EA106" s="31">
        <f t="shared" si="1736"/>
        <v>1.7812500000000056</v>
      </c>
      <c r="EB106" s="57">
        <f t="shared" si="1155"/>
        <v>86</v>
      </c>
      <c r="EC106" s="57">
        <f t="shared" si="1147"/>
        <v>6</v>
      </c>
      <c r="ED106" s="57">
        <f t="shared" si="1147"/>
        <v>1</v>
      </c>
      <c r="EE106" s="57">
        <f t="shared" si="1147"/>
        <v>0</v>
      </c>
      <c r="EF106" s="57">
        <f t="shared" si="1147"/>
        <v>12</v>
      </c>
      <c r="EG106" s="57">
        <f t="shared" si="1147"/>
        <v>25</v>
      </c>
      <c r="EH106" s="57">
        <f t="shared" si="1147"/>
        <v>17</v>
      </c>
      <c r="EI106" s="14">
        <f t="shared" si="1147"/>
        <v>147</v>
      </c>
      <c r="EJ106" s="14">
        <f t="shared" si="1721"/>
        <v>130.9</v>
      </c>
      <c r="EK106" s="31">
        <f t="shared" si="1737"/>
        <v>1.7812500000000056</v>
      </c>
      <c r="EL106" s="57">
        <f t="shared" si="1156"/>
        <v>86</v>
      </c>
      <c r="EM106" s="57">
        <f t="shared" si="1149"/>
        <v>6</v>
      </c>
      <c r="EN106" s="57">
        <f t="shared" si="1149"/>
        <v>3</v>
      </c>
      <c r="EO106" s="57">
        <f t="shared" si="1149"/>
        <v>0</v>
      </c>
      <c r="EP106" s="57">
        <f t="shared" si="1149"/>
        <v>11</v>
      </c>
      <c r="EQ106" s="57">
        <f t="shared" si="1149"/>
        <v>14</v>
      </c>
      <c r="ER106" s="57">
        <f t="shared" si="1149"/>
        <v>7</v>
      </c>
      <c r="ES106" s="14">
        <f t="shared" si="1149"/>
        <v>127</v>
      </c>
      <c r="ET106" s="14">
        <f t="shared" si="1722"/>
        <v>125.5</v>
      </c>
    </row>
    <row r="107" spans="1:150" ht="13.5" thickTop="1" thickBot="1" x14ac:dyDescent="0.3">
      <c r="A107" s="32" t="s">
        <v>5</v>
      </c>
      <c r="B107" s="2">
        <f>SUM(B103:B106)</f>
        <v>363</v>
      </c>
      <c r="C107" s="2">
        <f t="shared" ref="C107" si="1738">SUM(C103:C106)</f>
        <v>37</v>
      </c>
      <c r="D107" s="2">
        <f t="shared" ref="D107" si="1739">SUM(D103:D106)</f>
        <v>6</v>
      </c>
      <c r="E107" s="2">
        <f t="shared" ref="E107" si="1740">SUM(E103:E106)</f>
        <v>0</v>
      </c>
      <c r="F107" s="2">
        <f t="shared" ref="F107" si="1741">SUM(F103:F106)</f>
        <v>57</v>
      </c>
      <c r="G107" s="2">
        <f t="shared" ref="G107" si="1742">SUM(G103:G106)</f>
        <v>74</v>
      </c>
      <c r="H107" s="2">
        <f t="shared" ref="H107" si="1743">SUM(H103:H106)</f>
        <v>83</v>
      </c>
      <c r="I107" s="15">
        <f t="shared" ref="I107" si="1744">SUM(I103:I106)</f>
        <v>620</v>
      </c>
      <c r="J107" s="33">
        <f>B107+C107+D107*1.5+E107*2.3+F107*2+G107*0.4+H107*0.2</f>
        <v>569.20000000000005</v>
      </c>
      <c r="K107" s="32" t="s">
        <v>5</v>
      </c>
      <c r="L107" s="2">
        <f>SUM(L103:L106)</f>
        <v>11</v>
      </c>
      <c r="M107" s="2">
        <f t="shared" ref="M107" si="1745">SUM(M103:M106)</f>
        <v>0</v>
      </c>
      <c r="N107" s="2">
        <f t="shared" ref="N107" si="1746">SUM(N103:N106)</f>
        <v>0</v>
      </c>
      <c r="O107" s="2">
        <f t="shared" ref="O107" si="1747">SUM(O103:O106)</f>
        <v>0</v>
      </c>
      <c r="P107" s="2">
        <f t="shared" ref="P107" si="1748">SUM(P103:P106)</f>
        <v>0</v>
      </c>
      <c r="Q107" s="2">
        <f t="shared" ref="Q107" si="1749">SUM(Q103:Q106)</f>
        <v>1</v>
      </c>
      <c r="R107" s="2">
        <f t="shared" ref="R107:S107" si="1750">SUM(R103:R106)</f>
        <v>1</v>
      </c>
      <c r="S107" s="15">
        <f t="shared" si="1750"/>
        <v>13</v>
      </c>
      <c r="T107" s="33">
        <f>L107+M107+N107*1.5+O107*2.3+P107*2+Q107*0.4+R107*0.2</f>
        <v>11.6</v>
      </c>
      <c r="U107" s="32" t="s">
        <v>5</v>
      </c>
      <c r="V107" s="2">
        <f>SUM(V103:V106)</f>
        <v>0</v>
      </c>
      <c r="W107" s="2">
        <f t="shared" ref="W107" si="1751">SUM(W103:W106)</f>
        <v>0</v>
      </c>
      <c r="X107" s="2">
        <f t="shared" ref="X107" si="1752">SUM(X103:X106)</f>
        <v>0</v>
      </c>
      <c r="Y107" s="2">
        <f t="shared" ref="Y107" si="1753">SUM(Y103:Y106)</f>
        <v>0</v>
      </c>
      <c r="Z107" s="2">
        <f t="shared" ref="Z107" si="1754">SUM(Z103:Z106)</f>
        <v>0</v>
      </c>
      <c r="AA107" s="2">
        <f t="shared" ref="AA107" si="1755">SUM(AA103:AA106)</f>
        <v>0</v>
      </c>
      <c r="AB107" s="2">
        <f t="shared" ref="AB107" si="1756">SUM(AB103:AB106)</f>
        <v>0</v>
      </c>
      <c r="AC107" s="15">
        <f t="shared" ref="AC107" si="1757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21</v>
      </c>
      <c r="AG107" s="2">
        <f t="shared" ref="AG107" si="1758">SUM(AG103:AG106)</f>
        <v>0</v>
      </c>
      <c r="AH107" s="2">
        <f t="shared" ref="AH107" si="1759">SUM(AH103:AH106)</f>
        <v>1</v>
      </c>
      <c r="AI107" s="2">
        <f t="shared" ref="AI107" si="1760">SUM(AI103:AI106)</f>
        <v>0</v>
      </c>
      <c r="AJ107" s="2">
        <f t="shared" ref="AJ107" si="1761">SUM(AJ103:AJ106)</f>
        <v>0</v>
      </c>
      <c r="AK107" s="2">
        <f t="shared" ref="AK107" si="1762">SUM(AK103:AK106)</f>
        <v>0</v>
      </c>
      <c r="AL107" s="2">
        <f t="shared" ref="AL107" si="1763">SUM(AL103:AL106)</f>
        <v>1</v>
      </c>
      <c r="AM107" s="15">
        <f t="shared" ref="AM107" si="1764">SUM(AM103:AM106)</f>
        <v>23</v>
      </c>
      <c r="AN107" s="33">
        <f>AF107+AG107+AH107*1.5+AI107*2.3+AJ107*2+AK107*0.4+AL107*0.2</f>
        <v>22.7</v>
      </c>
      <c r="AO107" s="32" t="s">
        <v>5</v>
      </c>
      <c r="AP107" s="2">
        <f>SUM(AP103:AP106)</f>
        <v>5</v>
      </c>
      <c r="AQ107" s="2">
        <f t="shared" ref="AQ107" si="1765">SUM(AQ103:AQ106)</f>
        <v>2</v>
      </c>
      <c r="AR107" s="2">
        <f t="shared" ref="AR107" si="1766">SUM(AR103:AR106)</f>
        <v>0</v>
      </c>
      <c r="AS107" s="2">
        <f t="shared" ref="AS107" si="1767">SUM(AS103:AS106)</f>
        <v>0</v>
      </c>
      <c r="AT107" s="2">
        <f t="shared" ref="AT107" si="1768">SUM(AT103:AT106)</f>
        <v>0</v>
      </c>
      <c r="AU107" s="2">
        <f t="shared" ref="AU107" si="1769">SUM(AU103:AU106)</f>
        <v>1</v>
      </c>
      <c r="AV107" s="2">
        <f t="shared" ref="AV107" si="1770">SUM(AV103:AV106)</f>
        <v>1</v>
      </c>
      <c r="AW107" s="15">
        <f t="shared" ref="AW107" si="1771">SUM(AW103:AW106)</f>
        <v>9</v>
      </c>
      <c r="AX107" s="33">
        <f>AP107+AQ107+AR107*1.5+AS107*2.3+AT107*2+AU107*0.4+AV107*0.2</f>
        <v>7.6000000000000005</v>
      </c>
      <c r="AY107" s="32" t="s">
        <v>5</v>
      </c>
      <c r="AZ107" s="2">
        <f>SUM(AZ103:AZ106)</f>
        <v>0</v>
      </c>
      <c r="BA107" s="2">
        <f t="shared" ref="BA107" si="1772">SUM(BA103:BA106)</f>
        <v>0</v>
      </c>
      <c r="BB107" s="2">
        <f t="shared" ref="BB107" si="1773">SUM(BB103:BB106)</f>
        <v>0</v>
      </c>
      <c r="BC107" s="2">
        <f t="shared" ref="BC107" si="1774">SUM(BC103:BC106)</f>
        <v>0</v>
      </c>
      <c r="BD107" s="2">
        <f t="shared" ref="BD107" si="1775">SUM(BD103:BD106)</f>
        <v>0</v>
      </c>
      <c r="BE107" s="2">
        <f t="shared" ref="BE107" si="1776">SUM(BE103:BE106)</f>
        <v>0</v>
      </c>
      <c r="BF107" s="2">
        <f t="shared" ref="BF107" si="1777">SUM(BF103:BF106)</f>
        <v>0</v>
      </c>
      <c r="BG107" s="15">
        <f t="shared" ref="BG107" si="1778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3</v>
      </c>
      <c r="BK107" s="2">
        <f t="shared" ref="BK107" si="1779">SUM(BK103:BK106)</f>
        <v>1</v>
      </c>
      <c r="BL107" s="2">
        <f t="shared" ref="BL107" si="1780">SUM(BL103:BL106)</f>
        <v>0</v>
      </c>
      <c r="BM107" s="2">
        <f t="shared" ref="BM107" si="1781">SUM(BM103:BM106)</f>
        <v>0</v>
      </c>
      <c r="BN107" s="2">
        <f t="shared" ref="BN107" si="1782">SUM(BN103:BN106)</f>
        <v>0</v>
      </c>
      <c r="BO107" s="2">
        <f t="shared" ref="BO107" si="1783">SUM(BO103:BO106)</f>
        <v>0</v>
      </c>
      <c r="BP107" s="2">
        <f t="shared" ref="BP107" si="1784">SUM(BP103:BP106)</f>
        <v>6</v>
      </c>
      <c r="BQ107" s="15">
        <f t="shared" ref="BQ107" si="1785">SUM(BQ103:BQ106)</f>
        <v>10</v>
      </c>
      <c r="BR107" s="33">
        <f>BJ107+BK107+BL107*1.5+BM107*2.3+BN107*2+BO107*0.4+BP107*0.2</f>
        <v>5.2</v>
      </c>
      <c r="BS107" s="32" t="s">
        <v>5</v>
      </c>
      <c r="BT107" s="2">
        <f>SUM(BT103:BT106)</f>
        <v>359</v>
      </c>
      <c r="BU107" s="2">
        <f t="shared" ref="BU107" si="1786">SUM(BU103:BU106)</f>
        <v>22</v>
      </c>
      <c r="BV107" s="2">
        <f t="shared" ref="BV107" si="1787">SUM(BV103:BV106)</f>
        <v>6</v>
      </c>
      <c r="BW107" s="2">
        <f t="shared" ref="BW107" si="1788">SUM(BW103:BW106)</f>
        <v>0</v>
      </c>
      <c r="BX107" s="2">
        <f t="shared" ref="BX107" si="1789">SUM(BX103:BX106)</f>
        <v>49</v>
      </c>
      <c r="BY107" s="2">
        <f t="shared" ref="BY107" si="1790">SUM(BY103:BY106)</f>
        <v>49</v>
      </c>
      <c r="BZ107" s="2">
        <f t="shared" ref="BZ107" si="1791">SUM(BZ103:BZ106)</f>
        <v>27</v>
      </c>
      <c r="CA107" s="15">
        <f t="shared" ref="CA107" si="1792">SUM(CA103:CA106)</f>
        <v>512</v>
      </c>
      <c r="CB107" s="33">
        <f>BT107+BU107+BV107*1.5+BW107*2.3+BX107*2+BY107*0.4+BZ107*0.2</f>
        <v>513</v>
      </c>
      <c r="CC107" s="32" t="s">
        <v>5</v>
      </c>
      <c r="CD107" s="2">
        <f>SUM(CD103:CD106)</f>
        <v>0</v>
      </c>
      <c r="CE107" s="2">
        <f t="shared" ref="CE107" si="1793">SUM(CE103:CE106)</f>
        <v>0</v>
      </c>
      <c r="CF107" s="2">
        <f t="shared" ref="CF107" si="1794">SUM(CF103:CF106)</f>
        <v>0</v>
      </c>
      <c r="CG107" s="2">
        <f t="shared" ref="CG107" si="1795">SUM(CG103:CG106)</f>
        <v>0</v>
      </c>
      <c r="CH107" s="2">
        <f t="shared" ref="CH107" si="1796">SUM(CH103:CH106)</f>
        <v>0</v>
      </c>
      <c r="CI107" s="2">
        <f t="shared" ref="CI107" si="1797">SUM(CI103:CI106)</f>
        <v>0</v>
      </c>
      <c r="CJ107" s="2">
        <f t="shared" ref="CJ107" si="1798">SUM(CJ103:CJ106)</f>
        <v>0</v>
      </c>
      <c r="CK107" s="15">
        <f t="shared" ref="CK107" si="1799">SUM(CK103:CK106)</f>
        <v>0</v>
      </c>
      <c r="CL107" s="33">
        <f>CD107+CE107+CF107*1.5+CG107*2.3+CH107*2+CI107*0.4+CJ107*0.2</f>
        <v>0</v>
      </c>
      <c r="CM107" s="34" t="s">
        <v>5</v>
      </c>
      <c r="CN107" s="2">
        <f t="shared" si="1151"/>
        <v>380</v>
      </c>
      <c r="CO107" s="2">
        <f t="shared" si="1151"/>
        <v>22</v>
      </c>
      <c r="CP107" s="2">
        <f t="shared" si="1151"/>
        <v>7</v>
      </c>
      <c r="CQ107" s="2">
        <f t="shared" si="1151"/>
        <v>0</v>
      </c>
      <c r="CR107" s="2">
        <f t="shared" si="1151"/>
        <v>49</v>
      </c>
      <c r="CS107" s="2">
        <f t="shared" si="1151"/>
        <v>49</v>
      </c>
      <c r="CT107" s="2">
        <f t="shared" si="1151"/>
        <v>28</v>
      </c>
      <c r="CU107" s="15">
        <f t="shared" si="1151"/>
        <v>535</v>
      </c>
      <c r="CV107" s="33">
        <f>CN107+CO107+CP107*1.5+CQ107*2.3+CR107*2+CS107*0.4+CT107*0.2</f>
        <v>535.70000000000005</v>
      </c>
      <c r="CW107" s="34" t="s">
        <v>5</v>
      </c>
      <c r="CX107" s="2">
        <f t="shared" si="1152"/>
        <v>374</v>
      </c>
      <c r="CY107" s="2">
        <f t="shared" si="1152"/>
        <v>37</v>
      </c>
      <c r="CZ107" s="2">
        <f t="shared" si="1152"/>
        <v>6</v>
      </c>
      <c r="DA107" s="2">
        <f t="shared" si="1152"/>
        <v>0</v>
      </c>
      <c r="DB107" s="2">
        <f t="shared" si="1152"/>
        <v>57</v>
      </c>
      <c r="DC107" s="2">
        <f t="shared" si="1152"/>
        <v>75</v>
      </c>
      <c r="DD107" s="2">
        <f t="shared" si="1152"/>
        <v>84</v>
      </c>
      <c r="DE107" s="15">
        <f t="shared" si="1152"/>
        <v>633</v>
      </c>
      <c r="DF107" s="33">
        <f>CX107+CY107+CZ107*1.5+DA107*2.3+DB107*2+DC107*0.4+DD107*0.2</f>
        <v>580.79999999999995</v>
      </c>
      <c r="DG107" s="34" t="s">
        <v>5</v>
      </c>
      <c r="DH107" s="2">
        <f t="shared" si="1153"/>
        <v>14</v>
      </c>
      <c r="DI107" s="2">
        <f t="shared" si="1153"/>
        <v>1</v>
      </c>
      <c r="DJ107" s="2">
        <f t="shared" si="1153"/>
        <v>0</v>
      </c>
      <c r="DK107" s="2">
        <f t="shared" si="1153"/>
        <v>0</v>
      </c>
      <c r="DL107" s="2">
        <f t="shared" si="1153"/>
        <v>0</v>
      </c>
      <c r="DM107" s="2">
        <f t="shared" si="1153"/>
        <v>1</v>
      </c>
      <c r="DN107" s="2">
        <f t="shared" si="1153"/>
        <v>7</v>
      </c>
      <c r="DO107" s="15">
        <f t="shared" si="1153"/>
        <v>23</v>
      </c>
      <c r="DP107" s="33">
        <f>DH107+DI107+DJ107*1.5+DK107*2.3+DL107*2+DM107*0.4+DN107*0.2</f>
        <v>16.8</v>
      </c>
      <c r="DQ107" s="34" t="s">
        <v>5</v>
      </c>
      <c r="DR107" s="2">
        <f t="shared" si="1154"/>
        <v>26</v>
      </c>
      <c r="DS107" s="2">
        <f t="shared" si="1145"/>
        <v>2</v>
      </c>
      <c r="DT107" s="2">
        <f t="shared" si="1145"/>
        <v>1</v>
      </c>
      <c r="DU107" s="2">
        <f t="shared" si="1145"/>
        <v>0</v>
      </c>
      <c r="DV107" s="2">
        <f t="shared" si="1145"/>
        <v>0</v>
      </c>
      <c r="DW107" s="2">
        <f t="shared" si="1145"/>
        <v>1</v>
      </c>
      <c r="DX107" s="2">
        <f t="shared" si="1145"/>
        <v>2</v>
      </c>
      <c r="DY107" s="15">
        <f t="shared" si="1145"/>
        <v>32</v>
      </c>
      <c r="DZ107" s="33">
        <f>DR107+DS107+DT107*1.5+DU107*2.3+DV107*2+DW107*0.4+DX107*0.2</f>
        <v>30.299999999999997</v>
      </c>
      <c r="EA107" s="34" t="s">
        <v>5</v>
      </c>
      <c r="EB107" s="2">
        <f t="shared" si="1155"/>
        <v>368</v>
      </c>
      <c r="EC107" s="2">
        <f t="shared" si="1147"/>
        <v>39</v>
      </c>
      <c r="ED107" s="2">
        <f t="shared" si="1147"/>
        <v>6</v>
      </c>
      <c r="EE107" s="2">
        <f t="shared" si="1147"/>
        <v>0</v>
      </c>
      <c r="EF107" s="2">
        <f t="shared" si="1147"/>
        <v>57</v>
      </c>
      <c r="EG107" s="2">
        <f t="shared" si="1147"/>
        <v>75</v>
      </c>
      <c r="EH107" s="2">
        <f t="shared" si="1147"/>
        <v>84</v>
      </c>
      <c r="EI107" s="15">
        <f t="shared" si="1147"/>
        <v>629</v>
      </c>
      <c r="EJ107" s="33">
        <f>EB107+EC107+ED107*1.5+EE107*2.3+EF107*2+EG107*0.4+EH107*0.2</f>
        <v>576.79999999999995</v>
      </c>
      <c r="EK107" s="34" t="s">
        <v>5</v>
      </c>
      <c r="EL107" s="2">
        <f t="shared" si="1156"/>
        <v>362</v>
      </c>
      <c r="EM107" s="2">
        <f t="shared" si="1149"/>
        <v>23</v>
      </c>
      <c r="EN107" s="2">
        <f t="shared" si="1149"/>
        <v>6</v>
      </c>
      <c r="EO107" s="2">
        <f t="shared" si="1149"/>
        <v>0</v>
      </c>
      <c r="EP107" s="2">
        <f t="shared" si="1149"/>
        <v>49</v>
      </c>
      <c r="EQ107" s="2">
        <f t="shared" si="1149"/>
        <v>49</v>
      </c>
      <c r="ER107" s="2">
        <f t="shared" si="1149"/>
        <v>33</v>
      </c>
      <c r="ES107" s="15">
        <f t="shared" si="1149"/>
        <v>522</v>
      </c>
      <c r="ET107" s="33">
        <f>EL107+EM107+EN107*1.5+EO107*2.3+EP107*2+EQ107*0.4+ER107*0.2</f>
        <v>518.20000000000005</v>
      </c>
    </row>
    <row r="108" spans="1:150" ht="13" thickTop="1" x14ac:dyDescent="0.25">
      <c r="A108" s="31">
        <f>A106+"00:15"</f>
        <v>0.79166666666666596</v>
      </c>
      <c r="B108" s="57">
        <v>94</v>
      </c>
      <c r="C108" s="57">
        <v>9</v>
      </c>
      <c r="D108" s="57">
        <v>0</v>
      </c>
      <c r="E108" s="57">
        <v>1</v>
      </c>
      <c r="F108" s="57">
        <v>20</v>
      </c>
      <c r="G108" s="57">
        <v>17</v>
      </c>
      <c r="H108" s="57">
        <v>6</v>
      </c>
      <c r="I108" s="14">
        <f t="shared" si="1234"/>
        <v>147</v>
      </c>
      <c r="J108" s="14">
        <f t="shared" ref="J108:J111" si="1800">B108+C108+D108*1.5+E108*2.3+F108*2+G108*0.4+H108*0.2</f>
        <v>153.30000000000001</v>
      </c>
      <c r="K108" s="31">
        <f>K106+"00:15"</f>
        <v>0.79166666666666596</v>
      </c>
      <c r="L108" s="57">
        <v>3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1</v>
      </c>
      <c r="S108" s="14">
        <f t="shared" ref="S108:S111" si="1801">SUM(L108:R108)</f>
        <v>4</v>
      </c>
      <c r="T108" s="14">
        <f t="shared" ref="T108:T111" si="1802">L108+M108+N108*1.5+O108*2.3+P108*2+Q108*0.4+R108*0.2</f>
        <v>3.2</v>
      </c>
      <c r="U108" s="31">
        <f>U106+"00:15"</f>
        <v>1.7916666666666723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38"/>
        <v>0</v>
      </c>
      <c r="AD108" s="14">
        <f t="shared" ref="AD108:AD111" si="1803">V108+W108+X108*1.5+Y108*2.3+Z108*2+AA108*0.4+AB108*0.2</f>
        <v>0</v>
      </c>
      <c r="AE108" s="31">
        <f>AE106+"00:15"</f>
        <v>1.7916666666666723</v>
      </c>
      <c r="AF108" s="57">
        <v>10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14">
        <f t="shared" si="1240"/>
        <v>10</v>
      </c>
      <c r="AN108" s="14">
        <f t="shared" ref="AN108:AN111" si="1804">AF108+AG108+AH108*1.5+AI108*2.3+AJ108*2+AK108*0.4+AL108*0.2</f>
        <v>10</v>
      </c>
      <c r="AO108" s="31">
        <f>AO106+"00:15"</f>
        <v>1.7916666666666723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4</v>
      </c>
      <c r="AW108" s="14">
        <f t="shared" si="1242"/>
        <v>4</v>
      </c>
      <c r="AX108" s="14">
        <f t="shared" ref="AX108:AX111" si="1805">AP108+AQ108+AR108*1.5+AS108*2.3+AT108*2+AU108*0.4+AV108*0.2</f>
        <v>0.8</v>
      </c>
      <c r="AY108" s="31">
        <f>AY106+"00:15"</f>
        <v>1.7916666666666723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44"/>
        <v>0</v>
      </c>
      <c r="BH108" s="14">
        <f t="shared" ref="BH108:BH111" si="1806">AZ108+BA108+BB108*1.5+BC108*2.3+BD108*2+BE108*0.4+BF108*0.2</f>
        <v>0</v>
      </c>
      <c r="BI108" s="31">
        <f>BI106+"00:15"</f>
        <v>1.7916666666666723</v>
      </c>
      <c r="BJ108" s="57">
        <v>0</v>
      </c>
      <c r="BK108" s="57">
        <v>1</v>
      </c>
      <c r="BL108" s="57">
        <v>0</v>
      </c>
      <c r="BM108" s="57">
        <v>0</v>
      </c>
      <c r="BN108" s="57">
        <v>0</v>
      </c>
      <c r="BO108" s="57">
        <v>0</v>
      </c>
      <c r="BP108" s="57">
        <v>1</v>
      </c>
      <c r="BQ108" s="14">
        <f t="shared" si="1246"/>
        <v>2</v>
      </c>
      <c r="BR108" s="14">
        <f t="shared" ref="BR108:BR111" si="1807">BJ108+BK108+BL108*1.5+BM108*2.3+BN108*2+BO108*0.4+BP108*0.2</f>
        <v>1.2</v>
      </c>
      <c r="BS108" s="31">
        <f>BS106+"00:15"</f>
        <v>1.7916666666666723</v>
      </c>
      <c r="BT108" s="57">
        <v>72</v>
      </c>
      <c r="BU108" s="57">
        <v>5</v>
      </c>
      <c r="BV108" s="57">
        <v>1</v>
      </c>
      <c r="BW108" s="57">
        <v>0</v>
      </c>
      <c r="BX108" s="57">
        <v>12</v>
      </c>
      <c r="BY108" s="57">
        <v>7</v>
      </c>
      <c r="BZ108" s="57">
        <v>7</v>
      </c>
      <c r="CA108" s="14">
        <f t="shared" si="1248"/>
        <v>104</v>
      </c>
      <c r="CB108" s="14">
        <f t="shared" ref="CB108:CB111" si="1808">BT108+BU108+BV108*1.5+BW108*2.3+BX108*2+BY108*0.4+BZ108*0.2</f>
        <v>106.7</v>
      </c>
      <c r="CC108" s="31">
        <f>CC106+"00:15"</f>
        <v>1.7916666666666723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50"/>
        <v>0</v>
      </c>
      <c r="CL108" s="14">
        <f t="shared" ref="CL108:CL111" si="1809">CD108+CE108+CF108*1.5+CG108*2.3+CH108*2+CI108*0.4+CJ108*0.2</f>
        <v>0</v>
      </c>
      <c r="CM108" s="31">
        <f>CM106+"00:15"</f>
        <v>1.7916666666666723</v>
      </c>
      <c r="CN108" s="57">
        <f t="shared" si="1151"/>
        <v>82</v>
      </c>
      <c r="CO108" s="57">
        <f t="shared" si="1151"/>
        <v>5</v>
      </c>
      <c r="CP108" s="57">
        <f t="shared" si="1151"/>
        <v>1</v>
      </c>
      <c r="CQ108" s="57">
        <f t="shared" si="1151"/>
        <v>0</v>
      </c>
      <c r="CR108" s="57">
        <f t="shared" si="1151"/>
        <v>12</v>
      </c>
      <c r="CS108" s="57">
        <f t="shared" si="1151"/>
        <v>7</v>
      </c>
      <c r="CT108" s="57">
        <f t="shared" si="1151"/>
        <v>7</v>
      </c>
      <c r="CU108" s="14">
        <f t="shared" si="1151"/>
        <v>114</v>
      </c>
      <c r="CV108" s="14">
        <f t="shared" ref="CV108:CV111" si="1810">CN108+CO108+CP108*1.5+CQ108*2.3+CR108*2+CS108*0.4+CT108*0.2</f>
        <v>116.7</v>
      </c>
      <c r="CW108" s="31">
        <f>CW106+"00:15"</f>
        <v>1.7916666666666723</v>
      </c>
      <c r="CX108" s="57">
        <f t="shared" si="1152"/>
        <v>97</v>
      </c>
      <c r="CY108" s="57">
        <f t="shared" si="1152"/>
        <v>9</v>
      </c>
      <c r="CZ108" s="57">
        <f t="shared" si="1152"/>
        <v>0</v>
      </c>
      <c r="DA108" s="57">
        <f t="shared" si="1152"/>
        <v>1</v>
      </c>
      <c r="DB108" s="57">
        <f t="shared" si="1152"/>
        <v>20</v>
      </c>
      <c r="DC108" s="57">
        <f t="shared" si="1152"/>
        <v>17</v>
      </c>
      <c r="DD108" s="57">
        <f t="shared" si="1152"/>
        <v>7</v>
      </c>
      <c r="DE108" s="14">
        <f t="shared" si="1152"/>
        <v>151</v>
      </c>
      <c r="DF108" s="14">
        <f t="shared" ref="DF108:DF111" si="1811">CX108+CY108+CZ108*1.5+DA108*2.3+DB108*2+DC108*0.4+DD108*0.2</f>
        <v>156.50000000000003</v>
      </c>
      <c r="DG108" s="31">
        <f>DG106+"00:15"</f>
        <v>1.7916666666666723</v>
      </c>
      <c r="DH108" s="57">
        <f t="shared" si="1153"/>
        <v>3</v>
      </c>
      <c r="DI108" s="57">
        <f t="shared" si="1153"/>
        <v>1</v>
      </c>
      <c r="DJ108" s="57">
        <f t="shared" si="1153"/>
        <v>0</v>
      </c>
      <c r="DK108" s="57">
        <f t="shared" si="1153"/>
        <v>0</v>
      </c>
      <c r="DL108" s="57">
        <f t="shared" si="1153"/>
        <v>0</v>
      </c>
      <c r="DM108" s="57">
        <f t="shared" si="1153"/>
        <v>0</v>
      </c>
      <c r="DN108" s="57">
        <f t="shared" si="1153"/>
        <v>2</v>
      </c>
      <c r="DO108" s="14">
        <f t="shared" si="1153"/>
        <v>6</v>
      </c>
      <c r="DP108" s="14">
        <f t="shared" ref="DP108:DP111" si="1812">DH108+DI108+DJ108*1.5+DK108*2.3+DL108*2+DM108*0.4+DN108*0.2</f>
        <v>4.4000000000000004</v>
      </c>
      <c r="DQ108" s="31">
        <f>DQ106+"00:15"</f>
        <v>1.7916666666666723</v>
      </c>
      <c r="DR108" s="57">
        <f t="shared" si="1154"/>
        <v>10</v>
      </c>
      <c r="DS108" s="57">
        <f t="shared" si="1145"/>
        <v>0</v>
      </c>
      <c r="DT108" s="57">
        <f t="shared" si="1145"/>
        <v>0</v>
      </c>
      <c r="DU108" s="57">
        <f t="shared" si="1145"/>
        <v>0</v>
      </c>
      <c r="DV108" s="57">
        <f t="shared" si="1145"/>
        <v>0</v>
      </c>
      <c r="DW108" s="57">
        <f t="shared" si="1145"/>
        <v>0</v>
      </c>
      <c r="DX108" s="57">
        <f t="shared" si="1145"/>
        <v>4</v>
      </c>
      <c r="DY108" s="14">
        <f t="shared" si="1145"/>
        <v>14</v>
      </c>
      <c r="DZ108" s="14">
        <f t="shared" ref="DZ108:DZ111" si="1813">DR108+DS108+DT108*1.5+DU108*2.3+DV108*2+DW108*0.4+DX108*0.2</f>
        <v>10.8</v>
      </c>
      <c r="EA108" s="31">
        <f>EA106+"00:15"</f>
        <v>1.7916666666666723</v>
      </c>
      <c r="EB108" s="57">
        <f t="shared" si="1155"/>
        <v>94</v>
      </c>
      <c r="EC108" s="57">
        <f t="shared" si="1147"/>
        <v>9</v>
      </c>
      <c r="ED108" s="57">
        <f t="shared" si="1147"/>
        <v>0</v>
      </c>
      <c r="EE108" s="57">
        <f t="shared" si="1147"/>
        <v>1</v>
      </c>
      <c r="EF108" s="57">
        <f t="shared" si="1147"/>
        <v>20</v>
      </c>
      <c r="EG108" s="57">
        <f t="shared" si="1147"/>
        <v>17</v>
      </c>
      <c r="EH108" s="57">
        <f t="shared" si="1147"/>
        <v>10</v>
      </c>
      <c r="EI108" s="14">
        <f t="shared" si="1147"/>
        <v>151</v>
      </c>
      <c r="EJ108" s="14">
        <f t="shared" ref="EJ108:EJ111" si="1814">EB108+EC108+ED108*1.5+EE108*2.3+EF108*2+EG108*0.4+EH108*0.2</f>
        <v>154.10000000000002</v>
      </c>
      <c r="EK108" s="31">
        <f>EK106+"00:15"</f>
        <v>1.7916666666666723</v>
      </c>
      <c r="EL108" s="57">
        <f t="shared" si="1156"/>
        <v>72</v>
      </c>
      <c r="EM108" s="57">
        <f t="shared" si="1149"/>
        <v>6</v>
      </c>
      <c r="EN108" s="57">
        <f t="shared" si="1149"/>
        <v>1</v>
      </c>
      <c r="EO108" s="57">
        <f t="shared" si="1149"/>
        <v>0</v>
      </c>
      <c r="EP108" s="57">
        <f t="shared" si="1149"/>
        <v>12</v>
      </c>
      <c r="EQ108" s="57">
        <f t="shared" si="1149"/>
        <v>7</v>
      </c>
      <c r="ER108" s="57">
        <f t="shared" si="1149"/>
        <v>8</v>
      </c>
      <c r="ES108" s="14">
        <f t="shared" si="1149"/>
        <v>106</v>
      </c>
      <c r="ET108" s="14">
        <f t="shared" ref="ET108:ET111" si="1815">EL108+EM108+EN108*1.5+EO108*2.3+EP108*2+EQ108*0.4+ER108*0.2</f>
        <v>107.89999999999999</v>
      </c>
    </row>
    <row r="109" spans="1:150" x14ac:dyDescent="0.25">
      <c r="A109" s="31">
        <f>A108+"00:15"</f>
        <v>0.80208333333333259</v>
      </c>
      <c r="B109" s="57">
        <v>84</v>
      </c>
      <c r="C109" s="57">
        <v>7</v>
      </c>
      <c r="D109" s="57">
        <v>3</v>
      </c>
      <c r="E109" s="57">
        <v>1</v>
      </c>
      <c r="F109" s="57">
        <v>13</v>
      </c>
      <c r="G109" s="57">
        <v>19</v>
      </c>
      <c r="H109" s="57">
        <v>6</v>
      </c>
      <c r="I109" s="14">
        <f t="shared" si="1234"/>
        <v>133</v>
      </c>
      <c r="J109" s="14">
        <f t="shared" si="1800"/>
        <v>132.6</v>
      </c>
      <c r="K109" s="31">
        <f>K108+"00:15"</f>
        <v>0.80208333333333259</v>
      </c>
      <c r="L109" s="57">
        <v>1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1</v>
      </c>
      <c r="S109" s="14">
        <f t="shared" si="1801"/>
        <v>2</v>
      </c>
      <c r="T109" s="14">
        <f t="shared" si="1802"/>
        <v>1.2</v>
      </c>
      <c r="U109" s="31">
        <f>U108+"00:15"</f>
        <v>1.802083333333339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38"/>
        <v>0</v>
      </c>
      <c r="AD109" s="14">
        <f t="shared" si="1803"/>
        <v>0</v>
      </c>
      <c r="AE109" s="31">
        <f>AE108+"00:15"</f>
        <v>1.802083333333339</v>
      </c>
      <c r="AF109" s="57">
        <v>4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0</v>
      </c>
      <c r="AM109" s="14">
        <f t="shared" si="1240"/>
        <v>4</v>
      </c>
      <c r="AN109" s="14">
        <f t="shared" si="1804"/>
        <v>4</v>
      </c>
      <c r="AO109" s="31">
        <f>AO108+"00:15"</f>
        <v>1.802083333333339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1</v>
      </c>
      <c r="AW109" s="14">
        <f t="shared" si="1242"/>
        <v>1</v>
      </c>
      <c r="AX109" s="14">
        <f t="shared" si="1805"/>
        <v>0.2</v>
      </c>
      <c r="AY109" s="31">
        <f>AY108+"00:15"</f>
        <v>1.802083333333339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44"/>
        <v>0</v>
      </c>
      <c r="BH109" s="14">
        <f t="shared" si="1806"/>
        <v>0</v>
      </c>
      <c r="BI109" s="31">
        <f>BI108+"00:15"</f>
        <v>1.802083333333339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0</v>
      </c>
      <c r="BQ109" s="14">
        <f t="shared" si="1246"/>
        <v>0</v>
      </c>
      <c r="BR109" s="14">
        <f t="shared" si="1807"/>
        <v>0</v>
      </c>
      <c r="BS109" s="31">
        <f>BS108+"00:15"</f>
        <v>1.802083333333339</v>
      </c>
      <c r="BT109" s="57">
        <v>79</v>
      </c>
      <c r="BU109" s="57">
        <v>5</v>
      </c>
      <c r="BV109" s="57">
        <v>2</v>
      </c>
      <c r="BW109" s="57">
        <v>0</v>
      </c>
      <c r="BX109" s="57">
        <v>11</v>
      </c>
      <c r="BY109" s="57">
        <v>14</v>
      </c>
      <c r="BZ109" s="57">
        <v>5</v>
      </c>
      <c r="CA109" s="14">
        <f t="shared" si="1248"/>
        <v>116</v>
      </c>
      <c r="CB109" s="14">
        <f t="shared" si="1808"/>
        <v>115.6</v>
      </c>
      <c r="CC109" s="31">
        <f>CC108+"00:15"</f>
        <v>1.802083333333339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50"/>
        <v>0</v>
      </c>
      <c r="CL109" s="14">
        <f t="shared" si="1809"/>
        <v>0</v>
      </c>
      <c r="CM109" s="31">
        <f>CM108+"00:15"</f>
        <v>1.802083333333339</v>
      </c>
      <c r="CN109" s="57">
        <f t="shared" si="1151"/>
        <v>83</v>
      </c>
      <c r="CO109" s="57">
        <f t="shared" si="1151"/>
        <v>5</v>
      </c>
      <c r="CP109" s="57">
        <f t="shared" si="1151"/>
        <v>2</v>
      </c>
      <c r="CQ109" s="57">
        <f t="shared" si="1151"/>
        <v>0</v>
      </c>
      <c r="CR109" s="57">
        <f t="shared" si="1151"/>
        <v>11</v>
      </c>
      <c r="CS109" s="57">
        <f t="shared" si="1151"/>
        <v>14</v>
      </c>
      <c r="CT109" s="57">
        <f t="shared" si="1151"/>
        <v>5</v>
      </c>
      <c r="CU109" s="14">
        <f t="shared" si="1151"/>
        <v>120</v>
      </c>
      <c r="CV109" s="14">
        <f t="shared" si="1810"/>
        <v>119.6</v>
      </c>
      <c r="CW109" s="31">
        <f>CW108+"00:15"</f>
        <v>1.802083333333339</v>
      </c>
      <c r="CX109" s="57">
        <f t="shared" si="1152"/>
        <v>85</v>
      </c>
      <c r="CY109" s="57">
        <f t="shared" si="1152"/>
        <v>7</v>
      </c>
      <c r="CZ109" s="57">
        <f t="shared" si="1152"/>
        <v>3</v>
      </c>
      <c r="DA109" s="57">
        <f t="shared" si="1152"/>
        <v>1</v>
      </c>
      <c r="DB109" s="57">
        <f t="shared" si="1152"/>
        <v>13</v>
      </c>
      <c r="DC109" s="57">
        <f t="shared" si="1152"/>
        <v>19</v>
      </c>
      <c r="DD109" s="57">
        <f t="shared" si="1152"/>
        <v>7</v>
      </c>
      <c r="DE109" s="14">
        <f t="shared" si="1152"/>
        <v>135</v>
      </c>
      <c r="DF109" s="14">
        <f t="shared" si="1811"/>
        <v>133.80000000000001</v>
      </c>
      <c r="DG109" s="31">
        <f>DG108+"00:15"</f>
        <v>1.802083333333339</v>
      </c>
      <c r="DH109" s="57">
        <f t="shared" si="1153"/>
        <v>1</v>
      </c>
      <c r="DI109" s="57">
        <f t="shared" si="1153"/>
        <v>0</v>
      </c>
      <c r="DJ109" s="57">
        <f t="shared" si="1153"/>
        <v>0</v>
      </c>
      <c r="DK109" s="57">
        <f t="shared" si="1153"/>
        <v>0</v>
      </c>
      <c r="DL109" s="57">
        <f t="shared" si="1153"/>
        <v>0</v>
      </c>
      <c r="DM109" s="57">
        <f t="shared" si="1153"/>
        <v>0</v>
      </c>
      <c r="DN109" s="57">
        <f t="shared" si="1153"/>
        <v>1</v>
      </c>
      <c r="DO109" s="14">
        <f t="shared" si="1153"/>
        <v>2</v>
      </c>
      <c r="DP109" s="14">
        <f t="shared" si="1812"/>
        <v>1.2</v>
      </c>
      <c r="DQ109" s="31">
        <f>DQ108+"00:15"</f>
        <v>1.802083333333339</v>
      </c>
      <c r="DR109" s="57">
        <f t="shared" si="1154"/>
        <v>4</v>
      </c>
      <c r="DS109" s="57">
        <f t="shared" si="1145"/>
        <v>0</v>
      </c>
      <c r="DT109" s="57">
        <f t="shared" si="1145"/>
        <v>0</v>
      </c>
      <c r="DU109" s="57">
        <f t="shared" si="1145"/>
        <v>0</v>
      </c>
      <c r="DV109" s="57">
        <f t="shared" ref="DV109:DY132" si="1816">SUM(AJ109,AT109,BD109)</f>
        <v>0</v>
      </c>
      <c r="DW109" s="57">
        <f t="shared" si="1816"/>
        <v>0</v>
      </c>
      <c r="DX109" s="57">
        <f t="shared" si="1816"/>
        <v>1</v>
      </c>
      <c r="DY109" s="14">
        <f t="shared" si="1816"/>
        <v>5</v>
      </c>
      <c r="DZ109" s="14">
        <f t="shared" si="1813"/>
        <v>4.2</v>
      </c>
      <c r="EA109" s="31">
        <f>EA108+"00:15"</f>
        <v>1.802083333333339</v>
      </c>
      <c r="EB109" s="57">
        <f t="shared" si="1155"/>
        <v>84</v>
      </c>
      <c r="EC109" s="57">
        <f t="shared" si="1147"/>
        <v>7</v>
      </c>
      <c r="ED109" s="57">
        <f t="shared" si="1147"/>
        <v>3</v>
      </c>
      <c r="EE109" s="57">
        <f t="shared" si="1147"/>
        <v>1</v>
      </c>
      <c r="EF109" s="57">
        <f t="shared" ref="EF109:EI132" si="1817">SUM(F109,AT109,CH109)</f>
        <v>13</v>
      </c>
      <c r="EG109" s="57">
        <f t="shared" si="1817"/>
        <v>19</v>
      </c>
      <c r="EH109" s="57">
        <f t="shared" si="1817"/>
        <v>7</v>
      </c>
      <c r="EI109" s="14">
        <f t="shared" si="1817"/>
        <v>134</v>
      </c>
      <c r="EJ109" s="14">
        <f t="shared" si="1814"/>
        <v>132.80000000000001</v>
      </c>
      <c r="EK109" s="31">
        <f>EK108+"00:15"</f>
        <v>1.802083333333339</v>
      </c>
      <c r="EL109" s="57">
        <f t="shared" si="1156"/>
        <v>79</v>
      </c>
      <c r="EM109" s="57">
        <f t="shared" si="1149"/>
        <v>5</v>
      </c>
      <c r="EN109" s="57">
        <f t="shared" si="1149"/>
        <v>2</v>
      </c>
      <c r="EO109" s="57">
        <f t="shared" si="1149"/>
        <v>0</v>
      </c>
      <c r="EP109" s="57">
        <f t="shared" ref="EP109:ES132" si="1818">SUM(BN109,BX109,CH109)</f>
        <v>11</v>
      </c>
      <c r="EQ109" s="57">
        <f t="shared" si="1818"/>
        <v>14</v>
      </c>
      <c r="ER109" s="57">
        <f t="shared" si="1818"/>
        <v>5</v>
      </c>
      <c r="ES109" s="14">
        <f t="shared" si="1818"/>
        <v>116</v>
      </c>
      <c r="ET109" s="14">
        <f t="shared" si="1815"/>
        <v>115.6</v>
      </c>
    </row>
    <row r="110" spans="1:150" x14ac:dyDescent="0.25">
      <c r="A110" s="31">
        <f t="shared" ref="A110:A111" si="1819">A109+"00:15"</f>
        <v>0.81249999999999922</v>
      </c>
      <c r="B110" s="57">
        <v>66</v>
      </c>
      <c r="C110" s="57">
        <v>3</v>
      </c>
      <c r="D110" s="57">
        <v>1</v>
      </c>
      <c r="E110" s="57">
        <v>0</v>
      </c>
      <c r="F110" s="57">
        <v>15</v>
      </c>
      <c r="G110" s="57">
        <v>11</v>
      </c>
      <c r="H110" s="57">
        <v>9</v>
      </c>
      <c r="I110" s="14">
        <f t="shared" si="1234"/>
        <v>105</v>
      </c>
      <c r="J110" s="14">
        <f t="shared" si="1800"/>
        <v>106.7</v>
      </c>
      <c r="K110" s="31">
        <f t="shared" ref="K110:K111" si="1820">K109+"00:15"</f>
        <v>0.81249999999999922</v>
      </c>
      <c r="L110" s="57">
        <v>2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0</v>
      </c>
      <c r="S110" s="14">
        <f t="shared" si="1801"/>
        <v>2</v>
      </c>
      <c r="T110" s="14">
        <f t="shared" si="1802"/>
        <v>2</v>
      </c>
      <c r="U110" s="31">
        <f t="shared" ref="U110:U111" si="1821">U109+"00:15"</f>
        <v>1.8125000000000058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38"/>
        <v>0</v>
      </c>
      <c r="AD110" s="14">
        <f t="shared" si="1803"/>
        <v>0</v>
      </c>
      <c r="AE110" s="31">
        <f t="shared" ref="AE110:AE111" si="1822">AE109+"00:15"</f>
        <v>1.8125000000000058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0</v>
      </c>
      <c r="AM110" s="14">
        <f t="shared" si="1240"/>
        <v>0</v>
      </c>
      <c r="AN110" s="14">
        <f t="shared" si="1804"/>
        <v>0</v>
      </c>
      <c r="AO110" s="31">
        <f t="shared" ref="AO110:AO111" si="1823">AO109+"00:15"</f>
        <v>1.8125000000000058</v>
      </c>
      <c r="AP110" s="57">
        <v>2</v>
      </c>
      <c r="AQ110" s="57">
        <v>0</v>
      </c>
      <c r="AR110" s="57">
        <v>0</v>
      </c>
      <c r="AS110" s="57">
        <v>0</v>
      </c>
      <c r="AT110" s="57">
        <v>0</v>
      </c>
      <c r="AU110" s="57">
        <v>1</v>
      </c>
      <c r="AV110" s="57">
        <v>1</v>
      </c>
      <c r="AW110" s="14">
        <f t="shared" si="1242"/>
        <v>4</v>
      </c>
      <c r="AX110" s="14">
        <f t="shared" si="1805"/>
        <v>2.6</v>
      </c>
      <c r="AY110" s="31">
        <f t="shared" ref="AY110:AY111" si="1824">AY109+"00:15"</f>
        <v>1.8125000000000058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44"/>
        <v>0</v>
      </c>
      <c r="BH110" s="14">
        <f t="shared" si="1806"/>
        <v>0</v>
      </c>
      <c r="BI110" s="31">
        <f t="shared" ref="BI110:BI111" si="1825">BI109+"00:15"</f>
        <v>1.8125000000000058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2</v>
      </c>
      <c r="BQ110" s="14">
        <f t="shared" si="1246"/>
        <v>2</v>
      </c>
      <c r="BR110" s="14">
        <f t="shared" si="1807"/>
        <v>0.4</v>
      </c>
      <c r="BS110" s="31">
        <f t="shared" ref="BS110:BS111" si="1826">BS109+"00:15"</f>
        <v>1.8125000000000058</v>
      </c>
      <c r="BT110" s="57">
        <v>96</v>
      </c>
      <c r="BU110" s="57">
        <v>5</v>
      </c>
      <c r="BV110" s="57">
        <v>2</v>
      </c>
      <c r="BW110" s="57">
        <v>0</v>
      </c>
      <c r="BX110" s="57">
        <v>12</v>
      </c>
      <c r="BY110" s="57">
        <v>14</v>
      </c>
      <c r="BZ110" s="57">
        <v>5</v>
      </c>
      <c r="CA110" s="14">
        <f t="shared" si="1248"/>
        <v>134</v>
      </c>
      <c r="CB110" s="14">
        <f t="shared" si="1808"/>
        <v>134.6</v>
      </c>
      <c r="CC110" s="31">
        <f t="shared" ref="CC110:CC111" si="1827">CC109+"00:15"</f>
        <v>1.8125000000000058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50"/>
        <v>0</v>
      </c>
      <c r="CL110" s="14">
        <f t="shared" si="1809"/>
        <v>0</v>
      </c>
      <c r="CM110" s="31">
        <f t="shared" ref="CM110:CM111" si="1828">CM109+"00:15"</f>
        <v>1.8125000000000058</v>
      </c>
      <c r="CN110" s="57">
        <f t="shared" si="1151"/>
        <v>96</v>
      </c>
      <c r="CO110" s="57">
        <f t="shared" si="1151"/>
        <v>5</v>
      </c>
      <c r="CP110" s="57">
        <f t="shared" si="1151"/>
        <v>2</v>
      </c>
      <c r="CQ110" s="57">
        <f t="shared" si="1151"/>
        <v>0</v>
      </c>
      <c r="CR110" s="57">
        <f t="shared" si="1151"/>
        <v>12</v>
      </c>
      <c r="CS110" s="57">
        <f t="shared" si="1151"/>
        <v>14</v>
      </c>
      <c r="CT110" s="57">
        <f t="shared" si="1151"/>
        <v>5</v>
      </c>
      <c r="CU110" s="14">
        <f t="shared" si="1151"/>
        <v>134</v>
      </c>
      <c r="CV110" s="14">
        <f t="shared" si="1810"/>
        <v>134.6</v>
      </c>
      <c r="CW110" s="31">
        <f t="shared" ref="CW110:CW111" si="1829">CW109+"00:15"</f>
        <v>1.8125000000000058</v>
      </c>
      <c r="CX110" s="57">
        <f t="shared" si="1152"/>
        <v>68</v>
      </c>
      <c r="CY110" s="57">
        <f t="shared" si="1152"/>
        <v>3</v>
      </c>
      <c r="CZ110" s="57">
        <f t="shared" si="1152"/>
        <v>1</v>
      </c>
      <c r="DA110" s="57">
        <f t="shared" si="1152"/>
        <v>0</v>
      </c>
      <c r="DB110" s="57">
        <f t="shared" si="1152"/>
        <v>15</v>
      </c>
      <c r="DC110" s="57">
        <f t="shared" si="1152"/>
        <v>11</v>
      </c>
      <c r="DD110" s="57">
        <f t="shared" si="1152"/>
        <v>9</v>
      </c>
      <c r="DE110" s="14">
        <f t="shared" si="1152"/>
        <v>107</v>
      </c>
      <c r="DF110" s="14">
        <f t="shared" si="1811"/>
        <v>108.7</v>
      </c>
      <c r="DG110" s="31">
        <f t="shared" ref="DG110:DG111" si="1830">DG109+"00:15"</f>
        <v>1.8125000000000058</v>
      </c>
      <c r="DH110" s="57">
        <f t="shared" si="1153"/>
        <v>2</v>
      </c>
      <c r="DI110" s="57">
        <f t="shared" si="1153"/>
        <v>0</v>
      </c>
      <c r="DJ110" s="57">
        <f t="shared" si="1153"/>
        <v>0</v>
      </c>
      <c r="DK110" s="57">
        <f t="shared" si="1153"/>
        <v>0</v>
      </c>
      <c r="DL110" s="57">
        <f t="shared" si="1153"/>
        <v>0</v>
      </c>
      <c r="DM110" s="57">
        <f t="shared" si="1153"/>
        <v>0</v>
      </c>
      <c r="DN110" s="57">
        <f t="shared" si="1153"/>
        <v>2</v>
      </c>
      <c r="DO110" s="14">
        <f t="shared" si="1153"/>
        <v>4</v>
      </c>
      <c r="DP110" s="14">
        <f t="shared" si="1812"/>
        <v>2.4</v>
      </c>
      <c r="DQ110" s="31">
        <f t="shared" ref="DQ110:DQ111" si="1831">DQ109+"00:15"</f>
        <v>1.8125000000000058</v>
      </c>
      <c r="DR110" s="57">
        <f t="shared" si="1154"/>
        <v>2</v>
      </c>
      <c r="DS110" s="57">
        <f t="shared" si="1154"/>
        <v>0</v>
      </c>
      <c r="DT110" s="57">
        <f t="shared" si="1154"/>
        <v>0</v>
      </c>
      <c r="DU110" s="57">
        <f t="shared" si="1154"/>
        <v>0</v>
      </c>
      <c r="DV110" s="57">
        <f t="shared" si="1816"/>
        <v>0</v>
      </c>
      <c r="DW110" s="57">
        <f t="shared" si="1816"/>
        <v>1</v>
      </c>
      <c r="DX110" s="57">
        <f t="shared" si="1816"/>
        <v>1</v>
      </c>
      <c r="DY110" s="14">
        <f t="shared" si="1816"/>
        <v>4</v>
      </c>
      <c r="DZ110" s="14">
        <f t="shared" si="1813"/>
        <v>2.6</v>
      </c>
      <c r="EA110" s="31">
        <f t="shared" ref="EA110:EA111" si="1832">EA109+"00:15"</f>
        <v>1.8125000000000058</v>
      </c>
      <c r="EB110" s="57">
        <f t="shared" si="1155"/>
        <v>68</v>
      </c>
      <c r="EC110" s="57">
        <f t="shared" si="1155"/>
        <v>3</v>
      </c>
      <c r="ED110" s="57">
        <f t="shared" si="1155"/>
        <v>1</v>
      </c>
      <c r="EE110" s="57">
        <f t="shared" si="1155"/>
        <v>0</v>
      </c>
      <c r="EF110" s="57">
        <f t="shared" si="1817"/>
        <v>15</v>
      </c>
      <c r="EG110" s="57">
        <f t="shared" si="1817"/>
        <v>12</v>
      </c>
      <c r="EH110" s="57">
        <f t="shared" si="1817"/>
        <v>10</v>
      </c>
      <c r="EI110" s="14">
        <f t="shared" si="1817"/>
        <v>109</v>
      </c>
      <c r="EJ110" s="14">
        <f t="shared" si="1814"/>
        <v>109.3</v>
      </c>
      <c r="EK110" s="31">
        <f t="shared" ref="EK110:EK111" si="1833">EK109+"00:15"</f>
        <v>1.8125000000000058</v>
      </c>
      <c r="EL110" s="57">
        <f t="shared" si="1156"/>
        <v>96</v>
      </c>
      <c r="EM110" s="57">
        <f t="shared" si="1156"/>
        <v>5</v>
      </c>
      <c r="EN110" s="57">
        <f t="shared" si="1156"/>
        <v>2</v>
      </c>
      <c r="EO110" s="57">
        <f t="shared" si="1156"/>
        <v>0</v>
      </c>
      <c r="EP110" s="57">
        <f t="shared" si="1818"/>
        <v>12</v>
      </c>
      <c r="EQ110" s="57">
        <f t="shared" si="1818"/>
        <v>14</v>
      </c>
      <c r="ER110" s="57">
        <f t="shared" si="1818"/>
        <v>7</v>
      </c>
      <c r="ES110" s="14">
        <f t="shared" si="1818"/>
        <v>136</v>
      </c>
      <c r="ET110" s="14">
        <f t="shared" si="1815"/>
        <v>135</v>
      </c>
    </row>
    <row r="111" spans="1:150" ht="13" thickBot="1" x14ac:dyDescent="0.3">
      <c r="A111" s="31">
        <f t="shared" si="1819"/>
        <v>0.82291666666666585</v>
      </c>
      <c r="B111" s="57">
        <v>89</v>
      </c>
      <c r="C111" s="57">
        <v>4</v>
      </c>
      <c r="D111" s="57">
        <v>0</v>
      </c>
      <c r="E111" s="57">
        <v>0</v>
      </c>
      <c r="F111" s="57">
        <v>13</v>
      </c>
      <c r="G111" s="57">
        <v>12</v>
      </c>
      <c r="H111" s="57">
        <v>11</v>
      </c>
      <c r="I111" s="14">
        <f t="shared" si="1234"/>
        <v>129</v>
      </c>
      <c r="J111" s="14">
        <f t="shared" si="1800"/>
        <v>126</v>
      </c>
      <c r="K111" s="31">
        <f t="shared" si="1820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1</v>
      </c>
      <c r="S111" s="14">
        <f t="shared" si="1801"/>
        <v>1</v>
      </c>
      <c r="T111" s="14">
        <f t="shared" si="1802"/>
        <v>0.2</v>
      </c>
      <c r="U111" s="31">
        <f t="shared" si="1821"/>
        <v>1.8229166666666725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38"/>
        <v>0</v>
      </c>
      <c r="AD111" s="14">
        <f t="shared" si="1803"/>
        <v>0</v>
      </c>
      <c r="AE111" s="31">
        <f t="shared" si="1822"/>
        <v>1.8229166666666725</v>
      </c>
      <c r="AF111" s="57">
        <v>2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0</v>
      </c>
      <c r="AM111" s="14">
        <f t="shared" si="1240"/>
        <v>2</v>
      </c>
      <c r="AN111" s="14">
        <f t="shared" si="1804"/>
        <v>2</v>
      </c>
      <c r="AO111" s="31">
        <f t="shared" si="1823"/>
        <v>1.8229166666666725</v>
      </c>
      <c r="AP111" s="57">
        <v>1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0</v>
      </c>
      <c r="AW111" s="14">
        <f t="shared" si="1242"/>
        <v>1</v>
      </c>
      <c r="AX111" s="14">
        <f t="shared" si="1805"/>
        <v>1</v>
      </c>
      <c r="AY111" s="31">
        <f t="shared" si="1824"/>
        <v>1.8229166666666725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44"/>
        <v>0</v>
      </c>
      <c r="BH111" s="14">
        <f t="shared" si="1806"/>
        <v>0</v>
      </c>
      <c r="BI111" s="31">
        <f t="shared" si="1825"/>
        <v>1.8229166666666725</v>
      </c>
      <c r="BJ111" s="57">
        <v>1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1246"/>
        <v>1</v>
      </c>
      <c r="BR111" s="14">
        <f t="shared" si="1807"/>
        <v>1</v>
      </c>
      <c r="BS111" s="31">
        <f t="shared" si="1826"/>
        <v>1.8229166666666725</v>
      </c>
      <c r="BT111" s="57">
        <v>52</v>
      </c>
      <c r="BU111" s="57">
        <v>7</v>
      </c>
      <c r="BV111" s="57">
        <v>1</v>
      </c>
      <c r="BW111" s="57">
        <v>0</v>
      </c>
      <c r="BX111" s="57">
        <v>13</v>
      </c>
      <c r="BY111" s="57">
        <v>11</v>
      </c>
      <c r="BZ111" s="57">
        <v>4</v>
      </c>
      <c r="CA111" s="14">
        <f t="shared" si="1248"/>
        <v>88</v>
      </c>
      <c r="CB111" s="14">
        <f t="shared" si="1808"/>
        <v>91.7</v>
      </c>
      <c r="CC111" s="31">
        <f t="shared" si="1827"/>
        <v>1.8229166666666725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50"/>
        <v>0</v>
      </c>
      <c r="CL111" s="14">
        <f t="shared" si="1809"/>
        <v>0</v>
      </c>
      <c r="CM111" s="31">
        <f t="shared" si="1828"/>
        <v>1.8229166666666725</v>
      </c>
      <c r="CN111" s="57">
        <f t="shared" si="1151"/>
        <v>54</v>
      </c>
      <c r="CO111" s="57">
        <f t="shared" si="1151"/>
        <v>7</v>
      </c>
      <c r="CP111" s="57">
        <f t="shared" si="1151"/>
        <v>1</v>
      </c>
      <c r="CQ111" s="57">
        <f t="shared" si="1151"/>
        <v>0</v>
      </c>
      <c r="CR111" s="57">
        <f t="shared" si="1151"/>
        <v>13</v>
      </c>
      <c r="CS111" s="57">
        <f t="shared" si="1151"/>
        <v>11</v>
      </c>
      <c r="CT111" s="57">
        <f t="shared" si="1151"/>
        <v>4</v>
      </c>
      <c r="CU111" s="14">
        <f t="shared" si="1151"/>
        <v>90</v>
      </c>
      <c r="CV111" s="14">
        <f t="shared" si="1810"/>
        <v>93.7</v>
      </c>
      <c r="CW111" s="31">
        <f t="shared" si="1829"/>
        <v>1.8229166666666725</v>
      </c>
      <c r="CX111" s="57">
        <f t="shared" si="1152"/>
        <v>89</v>
      </c>
      <c r="CY111" s="57">
        <f t="shared" si="1152"/>
        <v>4</v>
      </c>
      <c r="CZ111" s="57">
        <f t="shared" si="1152"/>
        <v>0</v>
      </c>
      <c r="DA111" s="57">
        <f t="shared" si="1152"/>
        <v>0</v>
      </c>
      <c r="DB111" s="57">
        <f t="shared" si="1152"/>
        <v>13</v>
      </c>
      <c r="DC111" s="57">
        <f t="shared" si="1152"/>
        <v>12</v>
      </c>
      <c r="DD111" s="57">
        <f t="shared" si="1152"/>
        <v>12</v>
      </c>
      <c r="DE111" s="14">
        <f t="shared" si="1152"/>
        <v>130</v>
      </c>
      <c r="DF111" s="14">
        <f t="shared" si="1811"/>
        <v>126.2</v>
      </c>
      <c r="DG111" s="31">
        <f t="shared" si="1830"/>
        <v>1.8229166666666725</v>
      </c>
      <c r="DH111" s="57">
        <f t="shared" si="1153"/>
        <v>1</v>
      </c>
      <c r="DI111" s="57">
        <f t="shared" si="1153"/>
        <v>0</v>
      </c>
      <c r="DJ111" s="57">
        <f t="shared" si="1153"/>
        <v>0</v>
      </c>
      <c r="DK111" s="57">
        <f t="shared" si="1153"/>
        <v>0</v>
      </c>
      <c r="DL111" s="57">
        <f t="shared" si="1153"/>
        <v>0</v>
      </c>
      <c r="DM111" s="57">
        <f t="shared" si="1153"/>
        <v>0</v>
      </c>
      <c r="DN111" s="57">
        <f t="shared" si="1153"/>
        <v>1</v>
      </c>
      <c r="DO111" s="14">
        <f t="shared" si="1153"/>
        <v>2</v>
      </c>
      <c r="DP111" s="14">
        <f t="shared" si="1812"/>
        <v>1.2</v>
      </c>
      <c r="DQ111" s="31">
        <f t="shared" si="1831"/>
        <v>1.8229166666666725</v>
      </c>
      <c r="DR111" s="57">
        <f t="shared" si="1154"/>
        <v>3</v>
      </c>
      <c r="DS111" s="57">
        <f t="shared" si="1154"/>
        <v>0</v>
      </c>
      <c r="DT111" s="57">
        <f t="shared" si="1154"/>
        <v>0</v>
      </c>
      <c r="DU111" s="57">
        <f t="shared" si="1154"/>
        <v>0</v>
      </c>
      <c r="DV111" s="57">
        <f t="shared" si="1816"/>
        <v>0</v>
      </c>
      <c r="DW111" s="57">
        <f t="shared" si="1816"/>
        <v>0</v>
      </c>
      <c r="DX111" s="57">
        <f t="shared" si="1816"/>
        <v>0</v>
      </c>
      <c r="DY111" s="14">
        <f t="shared" si="1816"/>
        <v>3</v>
      </c>
      <c r="DZ111" s="14">
        <f t="shared" si="1813"/>
        <v>3</v>
      </c>
      <c r="EA111" s="31">
        <f t="shared" si="1832"/>
        <v>1.8229166666666725</v>
      </c>
      <c r="EB111" s="57">
        <f t="shared" si="1155"/>
        <v>90</v>
      </c>
      <c r="EC111" s="57">
        <f t="shared" si="1155"/>
        <v>4</v>
      </c>
      <c r="ED111" s="57">
        <f t="shared" si="1155"/>
        <v>0</v>
      </c>
      <c r="EE111" s="57">
        <f t="shared" si="1155"/>
        <v>0</v>
      </c>
      <c r="EF111" s="57">
        <f t="shared" si="1817"/>
        <v>13</v>
      </c>
      <c r="EG111" s="57">
        <f t="shared" si="1817"/>
        <v>12</v>
      </c>
      <c r="EH111" s="57">
        <f t="shared" si="1817"/>
        <v>11</v>
      </c>
      <c r="EI111" s="14">
        <f t="shared" si="1817"/>
        <v>130</v>
      </c>
      <c r="EJ111" s="14">
        <f t="shared" si="1814"/>
        <v>127</v>
      </c>
      <c r="EK111" s="31">
        <f t="shared" si="1833"/>
        <v>1.8229166666666725</v>
      </c>
      <c r="EL111" s="57">
        <f t="shared" si="1156"/>
        <v>53</v>
      </c>
      <c r="EM111" s="57">
        <f t="shared" si="1156"/>
        <v>7</v>
      </c>
      <c r="EN111" s="57">
        <f t="shared" si="1156"/>
        <v>1</v>
      </c>
      <c r="EO111" s="57">
        <f t="shared" si="1156"/>
        <v>0</v>
      </c>
      <c r="EP111" s="57">
        <f t="shared" si="1818"/>
        <v>13</v>
      </c>
      <c r="EQ111" s="57">
        <f t="shared" si="1818"/>
        <v>11</v>
      </c>
      <c r="ER111" s="57">
        <f t="shared" si="1818"/>
        <v>4</v>
      </c>
      <c r="ES111" s="14">
        <f t="shared" si="1818"/>
        <v>89</v>
      </c>
      <c r="ET111" s="14">
        <f t="shared" si="1815"/>
        <v>92.7</v>
      </c>
    </row>
    <row r="112" spans="1:150" ht="13.5" thickTop="1" thickBot="1" x14ac:dyDescent="0.3">
      <c r="A112" s="32" t="s">
        <v>5</v>
      </c>
      <c r="B112" s="2">
        <f>SUM(B108:B111)</f>
        <v>333</v>
      </c>
      <c r="C112" s="2">
        <f t="shared" ref="C112" si="1834">SUM(C108:C111)</f>
        <v>23</v>
      </c>
      <c r="D112" s="2">
        <f t="shared" ref="D112" si="1835">SUM(D108:D111)</f>
        <v>4</v>
      </c>
      <c r="E112" s="2">
        <f t="shared" ref="E112" si="1836">SUM(E108:E111)</f>
        <v>2</v>
      </c>
      <c r="F112" s="2">
        <f t="shared" ref="F112" si="1837">SUM(F108:F111)</f>
        <v>61</v>
      </c>
      <c r="G112" s="2">
        <f t="shared" ref="G112" si="1838">SUM(G108:G111)</f>
        <v>59</v>
      </c>
      <c r="H112" s="2">
        <f t="shared" ref="H112" si="1839">SUM(H108:H111)</f>
        <v>32</v>
      </c>
      <c r="I112" s="15">
        <f t="shared" ref="I112" si="1840">SUM(I108:I111)</f>
        <v>514</v>
      </c>
      <c r="J112" s="33">
        <f>B112+C112+D112*1.5+E112*2.3+F112*2+G112*0.4+H112*0.2</f>
        <v>518.6</v>
      </c>
      <c r="K112" s="32" t="s">
        <v>5</v>
      </c>
      <c r="L112" s="2">
        <f>SUM(L108:L111)</f>
        <v>6</v>
      </c>
      <c r="M112" s="2">
        <f t="shared" ref="M112" si="1841">SUM(M108:M111)</f>
        <v>0</v>
      </c>
      <c r="N112" s="2">
        <f t="shared" ref="N112" si="1842">SUM(N108:N111)</f>
        <v>0</v>
      </c>
      <c r="O112" s="2">
        <f t="shared" ref="O112" si="1843">SUM(O108:O111)</f>
        <v>0</v>
      </c>
      <c r="P112" s="2">
        <f t="shared" ref="P112" si="1844">SUM(P108:P111)</f>
        <v>0</v>
      </c>
      <c r="Q112" s="2">
        <f t="shared" ref="Q112" si="1845">SUM(Q108:Q111)</f>
        <v>0</v>
      </c>
      <c r="R112" s="2">
        <f t="shared" ref="R112:S112" si="1846">SUM(R108:R111)</f>
        <v>3</v>
      </c>
      <c r="S112" s="15">
        <f t="shared" si="1846"/>
        <v>9</v>
      </c>
      <c r="T112" s="33">
        <f>L112+M112+N112*1.5+O112*2.3+P112*2+Q112*0.4+R112*0.2</f>
        <v>6.6</v>
      </c>
      <c r="U112" s="32" t="s">
        <v>5</v>
      </c>
      <c r="V112" s="2">
        <f>SUM(V108:V111)</f>
        <v>0</v>
      </c>
      <c r="W112" s="2">
        <f t="shared" ref="W112" si="1847">SUM(W108:W111)</f>
        <v>0</v>
      </c>
      <c r="X112" s="2">
        <f t="shared" ref="X112" si="1848">SUM(X108:X111)</f>
        <v>0</v>
      </c>
      <c r="Y112" s="2">
        <f t="shared" ref="Y112" si="1849">SUM(Y108:Y111)</f>
        <v>0</v>
      </c>
      <c r="Z112" s="2">
        <f t="shared" ref="Z112" si="1850">SUM(Z108:Z111)</f>
        <v>0</v>
      </c>
      <c r="AA112" s="2">
        <f t="shared" ref="AA112" si="1851">SUM(AA108:AA111)</f>
        <v>0</v>
      </c>
      <c r="AB112" s="2">
        <f t="shared" ref="AB112" si="1852">SUM(AB108:AB111)</f>
        <v>0</v>
      </c>
      <c r="AC112" s="15">
        <f t="shared" ref="AC112" si="1853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16</v>
      </c>
      <c r="AG112" s="2">
        <f t="shared" ref="AG112" si="1854">SUM(AG108:AG111)</f>
        <v>0</v>
      </c>
      <c r="AH112" s="2">
        <f t="shared" ref="AH112" si="1855">SUM(AH108:AH111)</f>
        <v>0</v>
      </c>
      <c r="AI112" s="2">
        <f t="shared" ref="AI112" si="1856">SUM(AI108:AI111)</f>
        <v>0</v>
      </c>
      <c r="AJ112" s="2">
        <f t="shared" ref="AJ112" si="1857">SUM(AJ108:AJ111)</f>
        <v>0</v>
      </c>
      <c r="AK112" s="2">
        <f t="shared" ref="AK112" si="1858">SUM(AK108:AK111)</f>
        <v>0</v>
      </c>
      <c r="AL112" s="2">
        <f t="shared" ref="AL112" si="1859">SUM(AL108:AL111)</f>
        <v>0</v>
      </c>
      <c r="AM112" s="15">
        <f t="shared" ref="AM112" si="1860">SUM(AM108:AM111)</f>
        <v>16</v>
      </c>
      <c r="AN112" s="33">
        <f>AF112+AG112+AH112*1.5+AI112*2.3+AJ112*2+AK112*0.4+AL112*0.2</f>
        <v>16</v>
      </c>
      <c r="AO112" s="32" t="s">
        <v>5</v>
      </c>
      <c r="AP112" s="2">
        <f>SUM(AP108:AP111)</f>
        <v>3</v>
      </c>
      <c r="AQ112" s="2">
        <f t="shared" ref="AQ112" si="1861">SUM(AQ108:AQ111)</f>
        <v>0</v>
      </c>
      <c r="AR112" s="2">
        <f t="shared" ref="AR112" si="1862">SUM(AR108:AR111)</f>
        <v>0</v>
      </c>
      <c r="AS112" s="2">
        <f t="shared" ref="AS112" si="1863">SUM(AS108:AS111)</f>
        <v>0</v>
      </c>
      <c r="AT112" s="2">
        <f t="shared" ref="AT112" si="1864">SUM(AT108:AT111)</f>
        <v>0</v>
      </c>
      <c r="AU112" s="2">
        <f t="shared" ref="AU112" si="1865">SUM(AU108:AU111)</f>
        <v>1</v>
      </c>
      <c r="AV112" s="2">
        <f t="shared" ref="AV112" si="1866">SUM(AV108:AV111)</f>
        <v>6</v>
      </c>
      <c r="AW112" s="15">
        <f t="shared" ref="AW112" si="1867">SUM(AW108:AW111)</f>
        <v>10</v>
      </c>
      <c r="AX112" s="33">
        <f>AP112+AQ112+AR112*1.5+AS112*2.3+AT112*2+AU112*0.4+AV112*0.2</f>
        <v>4.5999999999999996</v>
      </c>
      <c r="AY112" s="32" t="s">
        <v>5</v>
      </c>
      <c r="AZ112" s="2">
        <f>SUM(AZ108:AZ111)</f>
        <v>0</v>
      </c>
      <c r="BA112" s="2">
        <f t="shared" ref="BA112" si="1868">SUM(BA108:BA111)</f>
        <v>0</v>
      </c>
      <c r="BB112" s="2">
        <f t="shared" ref="BB112" si="1869">SUM(BB108:BB111)</f>
        <v>0</v>
      </c>
      <c r="BC112" s="2">
        <f t="shared" ref="BC112" si="1870">SUM(BC108:BC111)</f>
        <v>0</v>
      </c>
      <c r="BD112" s="2">
        <f t="shared" ref="BD112" si="1871">SUM(BD108:BD111)</f>
        <v>0</v>
      </c>
      <c r="BE112" s="2">
        <f t="shared" ref="BE112" si="1872">SUM(BE108:BE111)</f>
        <v>0</v>
      </c>
      <c r="BF112" s="2">
        <f t="shared" ref="BF112" si="1873">SUM(BF108:BF111)</f>
        <v>0</v>
      </c>
      <c r="BG112" s="15">
        <f t="shared" ref="BG112" si="1874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1</v>
      </c>
      <c r="BK112" s="2">
        <f t="shared" ref="BK112" si="1875">SUM(BK108:BK111)</f>
        <v>1</v>
      </c>
      <c r="BL112" s="2">
        <f t="shared" ref="BL112" si="1876">SUM(BL108:BL111)</f>
        <v>0</v>
      </c>
      <c r="BM112" s="2">
        <f t="shared" ref="BM112" si="1877">SUM(BM108:BM111)</f>
        <v>0</v>
      </c>
      <c r="BN112" s="2">
        <f t="shared" ref="BN112" si="1878">SUM(BN108:BN111)</f>
        <v>0</v>
      </c>
      <c r="BO112" s="2">
        <f t="shared" ref="BO112" si="1879">SUM(BO108:BO111)</f>
        <v>0</v>
      </c>
      <c r="BP112" s="2">
        <f t="shared" ref="BP112" si="1880">SUM(BP108:BP111)</f>
        <v>3</v>
      </c>
      <c r="BQ112" s="15">
        <f t="shared" ref="BQ112" si="1881">SUM(BQ108:BQ111)</f>
        <v>5</v>
      </c>
      <c r="BR112" s="33">
        <f>BJ112+BK112+BL112*1.5+BM112*2.3+BN112*2+BO112*0.4+BP112*0.2</f>
        <v>2.6</v>
      </c>
      <c r="BS112" s="32" t="s">
        <v>5</v>
      </c>
      <c r="BT112" s="2">
        <f>SUM(BT108:BT111)</f>
        <v>299</v>
      </c>
      <c r="BU112" s="2">
        <f t="shared" ref="BU112" si="1882">SUM(BU108:BU111)</f>
        <v>22</v>
      </c>
      <c r="BV112" s="2">
        <f t="shared" ref="BV112" si="1883">SUM(BV108:BV111)</f>
        <v>6</v>
      </c>
      <c r="BW112" s="2">
        <f t="shared" ref="BW112" si="1884">SUM(BW108:BW111)</f>
        <v>0</v>
      </c>
      <c r="BX112" s="2">
        <f t="shared" ref="BX112" si="1885">SUM(BX108:BX111)</f>
        <v>48</v>
      </c>
      <c r="BY112" s="2">
        <f t="shared" ref="BY112" si="1886">SUM(BY108:BY111)</f>
        <v>46</v>
      </c>
      <c r="BZ112" s="2">
        <f t="shared" ref="BZ112" si="1887">SUM(BZ108:BZ111)</f>
        <v>21</v>
      </c>
      <c r="CA112" s="15">
        <f t="shared" ref="CA112" si="1888">SUM(CA108:CA111)</f>
        <v>442</v>
      </c>
      <c r="CB112" s="33">
        <f>BT112+BU112+BV112*1.5+BW112*2.3+BX112*2+BY112*0.4+BZ112*0.2</f>
        <v>448.59999999999997</v>
      </c>
      <c r="CC112" s="32" t="s">
        <v>5</v>
      </c>
      <c r="CD112" s="2">
        <f>SUM(CD108:CD111)</f>
        <v>0</v>
      </c>
      <c r="CE112" s="2">
        <f t="shared" ref="CE112" si="1889">SUM(CE108:CE111)</f>
        <v>0</v>
      </c>
      <c r="CF112" s="2">
        <f t="shared" ref="CF112" si="1890">SUM(CF108:CF111)</f>
        <v>0</v>
      </c>
      <c r="CG112" s="2">
        <f t="shared" ref="CG112" si="1891">SUM(CG108:CG111)</f>
        <v>0</v>
      </c>
      <c r="CH112" s="2">
        <f t="shared" ref="CH112" si="1892">SUM(CH108:CH111)</f>
        <v>0</v>
      </c>
      <c r="CI112" s="2">
        <f t="shared" ref="CI112" si="1893">SUM(CI108:CI111)</f>
        <v>0</v>
      </c>
      <c r="CJ112" s="2">
        <f t="shared" ref="CJ112" si="1894">SUM(CJ108:CJ111)</f>
        <v>0</v>
      </c>
      <c r="CK112" s="15">
        <f t="shared" ref="CK112" si="1895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51"/>
        <v>315</v>
      </c>
      <c r="CO112" s="2">
        <f t="shared" si="1151"/>
        <v>22</v>
      </c>
      <c r="CP112" s="2">
        <f t="shared" si="1151"/>
        <v>6</v>
      </c>
      <c r="CQ112" s="2">
        <f t="shared" si="1151"/>
        <v>0</v>
      </c>
      <c r="CR112" s="2">
        <f t="shared" si="1151"/>
        <v>48</v>
      </c>
      <c r="CS112" s="2">
        <f t="shared" si="1151"/>
        <v>46</v>
      </c>
      <c r="CT112" s="2">
        <f t="shared" si="1151"/>
        <v>21</v>
      </c>
      <c r="CU112" s="15">
        <f t="shared" si="1151"/>
        <v>458</v>
      </c>
      <c r="CV112" s="33">
        <f>CN112+CO112+CP112*1.5+CQ112*2.3+CR112*2+CS112*0.4+CT112*0.2</f>
        <v>464.59999999999997</v>
      </c>
      <c r="CW112" s="34" t="s">
        <v>5</v>
      </c>
      <c r="CX112" s="2">
        <f t="shared" si="1152"/>
        <v>339</v>
      </c>
      <c r="CY112" s="2">
        <f t="shared" si="1152"/>
        <v>23</v>
      </c>
      <c r="CZ112" s="2">
        <f t="shared" si="1152"/>
        <v>4</v>
      </c>
      <c r="DA112" s="2">
        <f t="shared" si="1152"/>
        <v>2</v>
      </c>
      <c r="DB112" s="2">
        <f t="shared" si="1152"/>
        <v>61</v>
      </c>
      <c r="DC112" s="2">
        <f t="shared" si="1152"/>
        <v>59</v>
      </c>
      <c r="DD112" s="2">
        <f t="shared" si="1152"/>
        <v>35</v>
      </c>
      <c r="DE112" s="15">
        <f t="shared" si="1152"/>
        <v>523</v>
      </c>
      <c r="DF112" s="33">
        <f>CX112+CY112+CZ112*1.5+DA112*2.3+DB112*2+DC112*0.4+DD112*0.2</f>
        <v>525.20000000000005</v>
      </c>
      <c r="DG112" s="34" t="s">
        <v>5</v>
      </c>
      <c r="DH112" s="2">
        <f t="shared" si="1153"/>
        <v>7</v>
      </c>
      <c r="DI112" s="2">
        <f t="shared" si="1153"/>
        <v>1</v>
      </c>
      <c r="DJ112" s="2">
        <f t="shared" si="1153"/>
        <v>0</v>
      </c>
      <c r="DK112" s="2">
        <f t="shared" si="1153"/>
        <v>0</v>
      </c>
      <c r="DL112" s="2">
        <f t="shared" si="1153"/>
        <v>0</v>
      </c>
      <c r="DM112" s="2">
        <f t="shared" si="1153"/>
        <v>0</v>
      </c>
      <c r="DN112" s="2">
        <f t="shared" si="1153"/>
        <v>6</v>
      </c>
      <c r="DO112" s="15">
        <f t="shared" si="1153"/>
        <v>14</v>
      </c>
      <c r="DP112" s="33">
        <f>DH112+DI112+DJ112*1.5+DK112*2.3+DL112*2+DM112*0.4+DN112*0.2</f>
        <v>9.1999999999999993</v>
      </c>
      <c r="DQ112" s="34" t="s">
        <v>5</v>
      </c>
      <c r="DR112" s="2">
        <f t="shared" si="1154"/>
        <v>19</v>
      </c>
      <c r="DS112" s="2">
        <f t="shared" si="1154"/>
        <v>0</v>
      </c>
      <c r="DT112" s="2">
        <f t="shared" si="1154"/>
        <v>0</v>
      </c>
      <c r="DU112" s="2">
        <f t="shared" si="1154"/>
        <v>0</v>
      </c>
      <c r="DV112" s="2">
        <f t="shared" si="1816"/>
        <v>0</v>
      </c>
      <c r="DW112" s="2">
        <f t="shared" si="1816"/>
        <v>1</v>
      </c>
      <c r="DX112" s="2">
        <f t="shared" si="1816"/>
        <v>6</v>
      </c>
      <c r="DY112" s="15">
        <f t="shared" si="1816"/>
        <v>26</v>
      </c>
      <c r="DZ112" s="33">
        <f>DR112+DS112+DT112*1.5+DU112*2.3+DV112*2+DW112*0.4+DX112*0.2</f>
        <v>20.599999999999998</v>
      </c>
      <c r="EA112" s="34" t="s">
        <v>5</v>
      </c>
      <c r="EB112" s="2">
        <f t="shared" si="1155"/>
        <v>336</v>
      </c>
      <c r="EC112" s="2">
        <f t="shared" si="1155"/>
        <v>23</v>
      </c>
      <c r="ED112" s="2">
        <f t="shared" si="1155"/>
        <v>4</v>
      </c>
      <c r="EE112" s="2">
        <f t="shared" si="1155"/>
        <v>2</v>
      </c>
      <c r="EF112" s="2">
        <f t="shared" si="1817"/>
        <v>61</v>
      </c>
      <c r="EG112" s="2">
        <f t="shared" si="1817"/>
        <v>60</v>
      </c>
      <c r="EH112" s="2">
        <f t="shared" si="1817"/>
        <v>38</v>
      </c>
      <c r="EI112" s="15">
        <f t="shared" si="1817"/>
        <v>524</v>
      </c>
      <c r="EJ112" s="33">
        <f>EB112+EC112+ED112*1.5+EE112*2.3+EF112*2+EG112*0.4+EH112*0.2</f>
        <v>523.20000000000005</v>
      </c>
      <c r="EK112" s="34" t="s">
        <v>5</v>
      </c>
      <c r="EL112" s="2">
        <f t="shared" si="1156"/>
        <v>300</v>
      </c>
      <c r="EM112" s="2">
        <f t="shared" si="1156"/>
        <v>23</v>
      </c>
      <c r="EN112" s="2">
        <f t="shared" si="1156"/>
        <v>6</v>
      </c>
      <c r="EO112" s="2">
        <f t="shared" si="1156"/>
        <v>0</v>
      </c>
      <c r="EP112" s="2">
        <f t="shared" si="1818"/>
        <v>48</v>
      </c>
      <c r="EQ112" s="2">
        <f t="shared" si="1818"/>
        <v>46</v>
      </c>
      <c r="ER112" s="2">
        <f t="shared" si="1818"/>
        <v>24</v>
      </c>
      <c r="ES112" s="15">
        <f t="shared" si="1818"/>
        <v>447</v>
      </c>
      <c r="ET112" s="33">
        <f>EL112+EM112+EN112*1.5+EO112*2.3+EP112*2+EQ112*0.4+ER112*0.2</f>
        <v>451.2</v>
      </c>
    </row>
    <row r="113" spans="1:150" ht="13" thickTop="1" x14ac:dyDescent="0.25">
      <c r="A113" s="31">
        <f>A111+"00:15"</f>
        <v>0.83333333333333248</v>
      </c>
      <c r="B113" s="57">
        <v>66</v>
      </c>
      <c r="C113" s="57">
        <v>8</v>
      </c>
      <c r="D113" s="57">
        <v>0</v>
      </c>
      <c r="E113" s="57">
        <v>0</v>
      </c>
      <c r="F113" s="57">
        <v>18</v>
      </c>
      <c r="G113" s="57">
        <v>13</v>
      </c>
      <c r="H113" s="57">
        <v>8</v>
      </c>
      <c r="I113" s="14">
        <f t="shared" si="1234"/>
        <v>113</v>
      </c>
      <c r="J113" s="14">
        <f t="shared" ref="J113:J116" si="1896">B113+C113+D113*1.5+E113*2.3+F113*2+G113*0.4+H113*0.2</f>
        <v>116.8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14">
        <f t="shared" ref="S113:S116" si="1897">SUM(L113:R113)</f>
        <v>0</v>
      </c>
      <c r="T113" s="14">
        <f t="shared" ref="T113:T116" si="1898">L113+M113+N113*1.5+O113*2.3+P113*2+Q113*0.4+R113*0.2</f>
        <v>0</v>
      </c>
      <c r="U113" s="31">
        <f>U111+"00:15"</f>
        <v>1.8333333333333393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38"/>
        <v>0</v>
      </c>
      <c r="AD113" s="14">
        <f t="shared" ref="AD113:AD116" si="1899">V113+W113+X113*1.5+Y113*2.3+Z113*2+AA113*0.4+AB113*0.2</f>
        <v>0</v>
      </c>
      <c r="AE113" s="31">
        <f>AE111+"00:15"</f>
        <v>1.8333333333333393</v>
      </c>
      <c r="AF113" s="57">
        <v>3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 t="shared" si="1240"/>
        <v>3</v>
      </c>
      <c r="AN113" s="14">
        <f t="shared" ref="AN113:AN116" si="1900">AF113+AG113+AH113*1.5+AI113*2.3+AJ113*2+AK113*0.4+AL113*0.2</f>
        <v>3</v>
      </c>
      <c r="AO113" s="31">
        <f>AO111+"00:15"</f>
        <v>1.8333333333333393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1</v>
      </c>
      <c r="AW113" s="14">
        <f t="shared" si="1242"/>
        <v>1</v>
      </c>
      <c r="AX113" s="14">
        <f t="shared" ref="AX113:AX116" si="1901">AP113+AQ113+AR113*1.5+AS113*2.3+AT113*2+AU113*0.4+AV113*0.2</f>
        <v>0.2</v>
      </c>
      <c r="AY113" s="31">
        <f>AY111+"00:15"</f>
        <v>1.8333333333333393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44"/>
        <v>0</v>
      </c>
      <c r="BH113" s="14">
        <f t="shared" ref="BH113:BH116" si="1902">AZ113+BA113+BB113*1.5+BC113*2.3+BD113*2+BE113*0.4+BF113*0.2</f>
        <v>0</v>
      </c>
      <c r="BI113" s="31">
        <f>BI111+"00:15"</f>
        <v>1.8333333333333393</v>
      </c>
      <c r="BJ113" s="57">
        <v>1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1</v>
      </c>
      <c r="BQ113" s="14">
        <f t="shared" si="1246"/>
        <v>2</v>
      </c>
      <c r="BR113" s="14">
        <f t="shared" ref="BR113:BR116" si="1903">BJ113+BK113+BL113*1.5+BM113*2.3+BN113*2+BO113*0.4+BP113*0.2</f>
        <v>1.2</v>
      </c>
      <c r="BS113" s="31">
        <f>BS111+"00:15"</f>
        <v>1.8333333333333393</v>
      </c>
      <c r="BT113" s="57">
        <v>72</v>
      </c>
      <c r="BU113" s="57">
        <v>5</v>
      </c>
      <c r="BV113" s="57">
        <v>0</v>
      </c>
      <c r="BW113" s="57">
        <v>1</v>
      </c>
      <c r="BX113" s="57">
        <v>19</v>
      </c>
      <c r="BY113" s="57">
        <v>8</v>
      </c>
      <c r="BZ113" s="57">
        <v>2</v>
      </c>
      <c r="CA113" s="14">
        <f t="shared" si="1248"/>
        <v>107</v>
      </c>
      <c r="CB113" s="14">
        <f t="shared" ref="CB113:CB116" si="1904">BT113+BU113+BV113*1.5+BW113*2.3+BX113*2+BY113*0.4+BZ113*0.2</f>
        <v>120.9</v>
      </c>
      <c r="CC113" s="31">
        <f>CC111+"00:15"</f>
        <v>1.8333333333333393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50"/>
        <v>0</v>
      </c>
      <c r="CL113" s="14">
        <f t="shared" ref="CL113:CL116" si="1905">CD113+CE113+CF113*1.5+CG113*2.3+CH113*2+CI113*0.4+CJ113*0.2</f>
        <v>0</v>
      </c>
      <c r="CM113" s="31">
        <f>CM111+"00:15"</f>
        <v>1.8333333333333393</v>
      </c>
      <c r="CN113" s="57">
        <f t="shared" si="1151"/>
        <v>75</v>
      </c>
      <c r="CO113" s="57">
        <f t="shared" si="1151"/>
        <v>5</v>
      </c>
      <c r="CP113" s="57">
        <f t="shared" si="1151"/>
        <v>0</v>
      </c>
      <c r="CQ113" s="57">
        <f t="shared" si="1151"/>
        <v>1</v>
      </c>
      <c r="CR113" s="57">
        <f t="shared" si="1151"/>
        <v>19</v>
      </c>
      <c r="CS113" s="57">
        <f t="shared" si="1151"/>
        <v>8</v>
      </c>
      <c r="CT113" s="57">
        <f t="shared" si="1151"/>
        <v>2</v>
      </c>
      <c r="CU113" s="14">
        <f t="shared" si="1151"/>
        <v>110</v>
      </c>
      <c r="CV113" s="14">
        <f t="shared" ref="CV113:CV116" si="1906">CN113+CO113+CP113*1.5+CQ113*2.3+CR113*2+CS113*0.4+CT113*0.2</f>
        <v>123.9</v>
      </c>
      <c r="CW113" s="31">
        <f>CW111+"00:15"</f>
        <v>1.8333333333333393</v>
      </c>
      <c r="CX113" s="57">
        <f t="shared" si="1152"/>
        <v>66</v>
      </c>
      <c r="CY113" s="57">
        <f t="shared" si="1152"/>
        <v>8</v>
      </c>
      <c r="CZ113" s="57">
        <f t="shared" si="1152"/>
        <v>0</v>
      </c>
      <c r="DA113" s="57">
        <f t="shared" si="1152"/>
        <v>0</v>
      </c>
      <c r="DB113" s="57">
        <f t="shared" si="1152"/>
        <v>18</v>
      </c>
      <c r="DC113" s="57">
        <f t="shared" si="1152"/>
        <v>13</v>
      </c>
      <c r="DD113" s="57">
        <f t="shared" si="1152"/>
        <v>8</v>
      </c>
      <c r="DE113" s="14">
        <f t="shared" si="1152"/>
        <v>113</v>
      </c>
      <c r="DF113" s="14">
        <f t="shared" ref="DF113:DF116" si="1907">CX113+CY113+CZ113*1.5+DA113*2.3+DB113*2+DC113*0.4+DD113*0.2</f>
        <v>116.8</v>
      </c>
      <c r="DG113" s="31">
        <f>DG111+"00:15"</f>
        <v>1.8333333333333393</v>
      </c>
      <c r="DH113" s="57">
        <f t="shared" si="1153"/>
        <v>1</v>
      </c>
      <c r="DI113" s="57">
        <f t="shared" si="1153"/>
        <v>0</v>
      </c>
      <c r="DJ113" s="57">
        <f t="shared" si="1153"/>
        <v>0</v>
      </c>
      <c r="DK113" s="57">
        <f t="shared" si="1153"/>
        <v>0</v>
      </c>
      <c r="DL113" s="57">
        <f t="shared" si="1153"/>
        <v>0</v>
      </c>
      <c r="DM113" s="57">
        <f t="shared" si="1153"/>
        <v>0</v>
      </c>
      <c r="DN113" s="57">
        <f t="shared" si="1153"/>
        <v>1</v>
      </c>
      <c r="DO113" s="14">
        <f t="shared" si="1153"/>
        <v>2</v>
      </c>
      <c r="DP113" s="14">
        <f t="shared" ref="DP113:DP116" si="1908">DH113+DI113+DJ113*1.5+DK113*2.3+DL113*2+DM113*0.4+DN113*0.2</f>
        <v>1.2</v>
      </c>
      <c r="DQ113" s="31">
        <f>DQ111+"00:15"</f>
        <v>1.8333333333333393</v>
      </c>
      <c r="DR113" s="57">
        <f t="shared" si="1154"/>
        <v>3</v>
      </c>
      <c r="DS113" s="57">
        <f t="shared" si="1154"/>
        <v>0</v>
      </c>
      <c r="DT113" s="57">
        <f t="shared" si="1154"/>
        <v>0</v>
      </c>
      <c r="DU113" s="57">
        <f t="shared" si="1154"/>
        <v>0</v>
      </c>
      <c r="DV113" s="57">
        <f t="shared" si="1816"/>
        <v>0</v>
      </c>
      <c r="DW113" s="57">
        <f t="shared" si="1816"/>
        <v>0</v>
      </c>
      <c r="DX113" s="57">
        <f t="shared" si="1816"/>
        <v>1</v>
      </c>
      <c r="DY113" s="14">
        <f t="shared" si="1816"/>
        <v>4</v>
      </c>
      <c r="DZ113" s="14">
        <f t="shared" ref="DZ113:DZ116" si="1909">DR113+DS113+DT113*1.5+DU113*2.3+DV113*2+DW113*0.4+DX113*0.2</f>
        <v>3.2</v>
      </c>
      <c r="EA113" s="31">
        <f>EA111+"00:15"</f>
        <v>1.8333333333333393</v>
      </c>
      <c r="EB113" s="57">
        <f t="shared" si="1155"/>
        <v>66</v>
      </c>
      <c r="EC113" s="57">
        <f t="shared" si="1155"/>
        <v>8</v>
      </c>
      <c r="ED113" s="57">
        <f t="shared" si="1155"/>
        <v>0</v>
      </c>
      <c r="EE113" s="57">
        <f t="shared" si="1155"/>
        <v>0</v>
      </c>
      <c r="EF113" s="57">
        <f t="shared" si="1817"/>
        <v>18</v>
      </c>
      <c r="EG113" s="57">
        <f t="shared" si="1817"/>
        <v>13</v>
      </c>
      <c r="EH113" s="57">
        <f t="shared" si="1817"/>
        <v>9</v>
      </c>
      <c r="EI113" s="14">
        <f t="shared" si="1817"/>
        <v>114</v>
      </c>
      <c r="EJ113" s="14">
        <f t="shared" ref="EJ113:EJ116" si="1910">EB113+EC113+ED113*1.5+EE113*2.3+EF113*2+EG113*0.4+EH113*0.2</f>
        <v>117</v>
      </c>
      <c r="EK113" s="31">
        <f>EK111+"00:15"</f>
        <v>1.8333333333333393</v>
      </c>
      <c r="EL113" s="57">
        <f t="shared" si="1156"/>
        <v>73</v>
      </c>
      <c r="EM113" s="57">
        <f t="shared" si="1156"/>
        <v>5</v>
      </c>
      <c r="EN113" s="57">
        <f t="shared" si="1156"/>
        <v>0</v>
      </c>
      <c r="EO113" s="57">
        <f t="shared" si="1156"/>
        <v>1</v>
      </c>
      <c r="EP113" s="57">
        <f t="shared" si="1818"/>
        <v>19</v>
      </c>
      <c r="EQ113" s="57">
        <f t="shared" si="1818"/>
        <v>8</v>
      </c>
      <c r="ER113" s="57">
        <f t="shared" si="1818"/>
        <v>3</v>
      </c>
      <c r="ES113" s="14">
        <f t="shared" si="1818"/>
        <v>109</v>
      </c>
      <c r="ET113" s="14">
        <f t="shared" ref="ET113:ET116" si="1911">EL113+EM113+EN113*1.5+EO113*2.3+EP113*2+EQ113*0.4+ER113*0.2</f>
        <v>122.1</v>
      </c>
    </row>
    <row r="114" spans="1:150" x14ac:dyDescent="0.25">
      <c r="A114" s="31">
        <f>A113+"00:15"</f>
        <v>0.84374999999999911</v>
      </c>
      <c r="B114" s="57">
        <v>71</v>
      </c>
      <c r="C114" s="57">
        <v>12</v>
      </c>
      <c r="D114" s="57">
        <v>1</v>
      </c>
      <c r="E114" s="57">
        <v>0</v>
      </c>
      <c r="F114" s="57">
        <v>12</v>
      </c>
      <c r="G114" s="57">
        <v>18</v>
      </c>
      <c r="H114" s="57">
        <v>8</v>
      </c>
      <c r="I114" s="14">
        <f t="shared" si="1234"/>
        <v>122</v>
      </c>
      <c r="J114" s="14">
        <f t="shared" si="1896"/>
        <v>117.3</v>
      </c>
      <c r="K114" s="31">
        <f>K113+"00:15"</f>
        <v>0.84374999999999911</v>
      </c>
      <c r="L114" s="57">
        <v>1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14">
        <f t="shared" si="1897"/>
        <v>1</v>
      </c>
      <c r="T114" s="14">
        <f t="shared" si="1898"/>
        <v>1</v>
      </c>
      <c r="U114" s="31">
        <f>U113+"00:15"</f>
        <v>1.843750000000006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38"/>
        <v>0</v>
      </c>
      <c r="AD114" s="14">
        <f t="shared" si="1899"/>
        <v>0</v>
      </c>
      <c r="AE114" s="31">
        <f>AE113+"00:15"</f>
        <v>1.843750000000006</v>
      </c>
      <c r="AF114" s="57">
        <v>2</v>
      </c>
      <c r="AG114" s="57">
        <v>0</v>
      </c>
      <c r="AH114" s="57">
        <v>0</v>
      </c>
      <c r="AI114" s="57">
        <v>0</v>
      </c>
      <c r="AJ114" s="57">
        <v>0</v>
      </c>
      <c r="AK114" s="57">
        <v>1</v>
      </c>
      <c r="AL114" s="57">
        <v>0</v>
      </c>
      <c r="AM114" s="14">
        <f t="shared" si="1240"/>
        <v>3</v>
      </c>
      <c r="AN114" s="14">
        <f t="shared" si="1900"/>
        <v>2.4</v>
      </c>
      <c r="AO114" s="31">
        <f>AO113+"00:15"</f>
        <v>1.843750000000006</v>
      </c>
      <c r="AP114" s="57">
        <v>3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1</v>
      </c>
      <c r="AW114" s="14">
        <f t="shared" si="1242"/>
        <v>4</v>
      </c>
      <c r="AX114" s="14">
        <f t="shared" si="1901"/>
        <v>3.2</v>
      </c>
      <c r="AY114" s="31">
        <f>AY113+"00:15"</f>
        <v>1.843750000000006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1244"/>
        <v>0</v>
      </c>
      <c r="BH114" s="14">
        <f t="shared" si="1902"/>
        <v>0</v>
      </c>
      <c r="BI114" s="31">
        <f>BI113+"00:15"</f>
        <v>1.843750000000006</v>
      </c>
      <c r="BJ114" s="57">
        <v>1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1</v>
      </c>
      <c r="BQ114" s="14">
        <f t="shared" si="1246"/>
        <v>2</v>
      </c>
      <c r="BR114" s="14">
        <f t="shared" si="1903"/>
        <v>1.2</v>
      </c>
      <c r="BS114" s="31">
        <f>BS113+"00:15"</f>
        <v>1.843750000000006</v>
      </c>
      <c r="BT114" s="57">
        <v>76</v>
      </c>
      <c r="BU114" s="57">
        <v>1</v>
      </c>
      <c r="BV114" s="57">
        <v>3</v>
      </c>
      <c r="BW114" s="57">
        <v>1</v>
      </c>
      <c r="BX114" s="57">
        <v>12</v>
      </c>
      <c r="BY114" s="57">
        <v>6</v>
      </c>
      <c r="BZ114" s="57">
        <v>2</v>
      </c>
      <c r="CA114" s="14">
        <f t="shared" si="1248"/>
        <v>101</v>
      </c>
      <c r="CB114" s="14">
        <f t="shared" si="1904"/>
        <v>110.60000000000001</v>
      </c>
      <c r="CC114" s="31">
        <f>CC113+"00:15"</f>
        <v>1.843750000000006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1250"/>
        <v>0</v>
      </c>
      <c r="CL114" s="14">
        <f t="shared" si="1905"/>
        <v>0</v>
      </c>
      <c r="CM114" s="31">
        <f>CM113+"00:15"</f>
        <v>1.843750000000006</v>
      </c>
      <c r="CN114" s="57">
        <f t="shared" si="1151"/>
        <v>78</v>
      </c>
      <c r="CO114" s="57">
        <f t="shared" si="1151"/>
        <v>1</v>
      </c>
      <c r="CP114" s="57">
        <f t="shared" si="1151"/>
        <v>3</v>
      </c>
      <c r="CQ114" s="57">
        <f t="shared" si="1151"/>
        <v>1</v>
      </c>
      <c r="CR114" s="57">
        <f t="shared" si="1151"/>
        <v>12</v>
      </c>
      <c r="CS114" s="57">
        <f t="shared" si="1151"/>
        <v>7</v>
      </c>
      <c r="CT114" s="57">
        <f t="shared" si="1151"/>
        <v>2</v>
      </c>
      <c r="CU114" s="14">
        <f t="shared" si="1151"/>
        <v>104</v>
      </c>
      <c r="CV114" s="14">
        <f t="shared" si="1906"/>
        <v>113</v>
      </c>
      <c r="CW114" s="31">
        <f>CW113+"00:15"</f>
        <v>1.843750000000006</v>
      </c>
      <c r="CX114" s="57">
        <f t="shared" si="1152"/>
        <v>72</v>
      </c>
      <c r="CY114" s="57">
        <f t="shared" si="1152"/>
        <v>12</v>
      </c>
      <c r="CZ114" s="57">
        <f t="shared" si="1152"/>
        <v>1</v>
      </c>
      <c r="DA114" s="57">
        <f t="shared" si="1152"/>
        <v>0</v>
      </c>
      <c r="DB114" s="57">
        <f t="shared" si="1152"/>
        <v>12</v>
      </c>
      <c r="DC114" s="57">
        <f t="shared" si="1152"/>
        <v>18</v>
      </c>
      <c r="DD114" s="57">
        <f t="shared" si="1152"/>
        <v>8</v>
      </c>
      <c r="DE114" s="14">
        <f t="shared" si="1152"/>
        <v>123</v>
      </c>
      <c r="DF114" s="14">
        <f t="shared" si="1907"/>
        <v>118.3</v>
      </c>
      <c r="DG114" s="31">
        <f>DG113+"00:15"</f>
        <v>1.843750000000006</v>
      </c>
      <c r="DH114" s="57">
        <f t="shared" si="1153"/>
        <v>2</v>
      </c>
      <c r="DI114" s="57">
        <f t="shared" si="1153"/>
        <v>0</v>
      </c>
      <c r="DJ114" s="57">
        <f t="shared" si="1153"/>
        <v>0</v>
      </c>
      <c r="DK114" s="57">
        <f t="shared" si="1153"/>
        <v>0</v>
      </c>
      <c r="DL114" s="57">
        <f t="shared" si="1153"/>
        <v>0</v>
      </c>
      <c r="DM114" s="57">
        <f t="shared" si="1153"/>
        <v>0</v>
      </c>
      <c r="DN114" s="57">
        <f t="shared" si="1153"/>
        <v>1</v>
      </c>
      <c r="DO114" s="14">
        <f t="shared" si="1153"/>
        <v>3</v>
      </c>
      <c r="DP114" s="14">
        <f t="shared" si="1908"/>
        <v>2.2000000000000002</v>
      </c>
      <c r="DQ114" s="31">
        <f>DQ113+"00:15"</f>
        <v>1.843750000000006</v>
      </c>
      <c r="DR114" s="57">
        <f t="shared" si="1154"/>
        <v>5</v>
      </c>
      <c r="DS114" s="57">
        <f t="shared" si="1154"/>
        <v>0</v>
      </c>
      <c r="DT114" s="57">
        <f t="shared" si="1154"/>
        <v>0</v>
      </c>
      <c r="DU114" s="57">
        <f t="shared" si="1154"/>
        <v>0</v>
      </c>
      <c r="DV114" s="57">
        <f t="shared" si="1816"/>
        <v>0</v>
      </c>
      <c r="DW114" s="57">
        <f t="shared" si="1816"/>
        <v>1</v>
      </c>
      <c r="DX114" s="57">
        <f t="shared" si="1816"/>
        <v>1</v>
      </c>
      <c r="DY114" s="14">
        <f t="shared" si="1816"/>
        <v>7</v>
      </c>
      <c r="DZ114" s="14">
        <f t="shared" si="1909"/>
        <v>5.6000000000000005</v>
      </c>
      <c r="EA114" s="31">
        <f>EA113+"00:15"</f>
        <v>1.843750000000006</v>
      </c>
      <c r="EB114" s="57">
        <f t="shared" si="1155"/>
        <v>74</v>
      </c>
      <c r="EC114" s="57">
        <f t="shared" si="1155"/>
        <v>12</v>
      </c>
      <c r="ED114" s="57">
        <f t="shared" si="1155"/>
        <v>1</v>
      </c>
      <c r="EE114" s="57">
        <f t="shared" si="1155"/>
        <v>0</v>
      </c>
      <c r="EF114" s="57">
        <f t="shared" si="1817"/>
        <v>12</v>
      </c>
      <c r="EG114" s="57">
        <f t="shared" si="1817"/>
        <v>18</v>
      </c>
      <c r="EH114" s="57">
        <f t="shared" si="1817"/>
        <v>9</v>
      </c>
      <c r="EI114" s="14">
        <f t="shared" si="1817"/>
        <v>126</v>
      </c>
      <c r="EJ114" s="14">
        <f t="shared" si="1910"/>
        <v>120.5</v>
      </c>
      <c r="EK114" s="31">
        <f>EK113+"00:15"</f>
        <v>1.843750000000006</v>
      </c>
      <c r="EL114" s="57">
        <f t="shared" si="1156"/>
        <v>77</v>
      </c>
      <c r="EM114" s="57">
        <f t="shared" si="1156"/>
        <v>1</v>
      </c>
      <c r="EN114" s="57">
        <f t="shared" si="1156"/>
        <v>3</v>
      </c>
      <c r="EO114" s="57">
        <f t="shared" si="1156"/>
        <v>1</v>
      </c>
      <c r="EP114" s="57">
        <f t="shared" si="1818"/>
        <v>12</v>
      </c>
      <c r="EQ114" s="57">
        <f t="shared" si="1818"/>
        <v>6</v>
      </c>
      <c r="ER114" s="57">
        <f t="shared" si="1818"/>
        <v>3</v>
      </c>
      <c r="ES114" s="14">
        <f t="shared" si="1818"/>
        <v>103</v>
      </c>
      <c r="ET114" s="14">
        <f t="shared" si="1911"/>
        <v>111.8</v>
      </c>
    </row>
    <row r="115" spans="1:150" x14ac:dyDescent="0.25">
      <c r="A115" s="31">
        <f t="shared" ref="A115:A116" si="1912">A114+"00:15"</f>
        <v>0.85416666666666574</v>
      </c>
      <c r="B115" s="57">
        <v>67</v>
      </c>
      <c r="C115" s="57">
        <v>4</v>
      </c>
      <c r="D115" s="57">
        <v>3</v>
      </c>
      <c r="E115" s="57">
        <v>0</v>
      </c>
      <c r="F115" s="57">
        <v>13</v>
      </c>
      <c r="G115" s="57">
        <v>17</v>
      </c>
      <c r="H115" s="57">
        <v>6</v>
      </c>
      <c r="I115" s="14">
        <f t="shared" si="1234"/>
        <v>110</v>
      </c>
      <c r="J115" s="14">
        <f t="shared" si="1896"/>
        <v>109.5</v>
      </c>
      <c r="K115" s="31">
        <f t="shared" ref="K115:K116" si="1913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14">
        <f t="shared" si="1897"/>
        <v>0</v>
      </c>
      <c r="T115" s="14">
        <f t="shared" si="1898"/>
        <v>0</v>
      </c>
      <c r="U115" s="31">
        <f t="shared" ref="U115:U116" si="1914">U114+"00:15"</f>
        <v>1.8541666666666727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38"/>
        <v>0</v>
      </c>
      <c r="AD115" s="14">
        <f t="shared" si="1899"/>
        <v>0</v>
      </c>
      <c r="AE115" s="31">
        <f t="shared" ref="AE115:AE116" si="1915">AE114+"00:15"</f>
        <v>1.8541666666666727</v>
      </c>
      <c r="AF115" s="57">
        <v>2</v>
      </c>
      <c r="AG115" s="57">
        <v>0</v>
      </c>
      <c r="AH115" s="57">
        <v>0</v>
      </c>
      <c r="AI115" s="57">
        <v>0</v>
      </c>
      <c r="AJ115" s="57">
        <v>0</v>
      </c>
      <c r="AK115" s="57">
        <v>1</v>
      </c>
      <c r="AL115" s="57">
        <v>0</v>
      </c>
      <c r="AM115" s="14">
        <f t="shared" si="1240"/>
        <v>3</v>
      </c>
      <c r="AN115" s="14">
        <f t="shared" si="1900"/>
        <v>2.4</v>
      </c>
      <c r="AO115" s="31">
        <f t="shared" ref="AO115:AO116" si="1916">AO114+"00:15"</f>
        <v>1.8541666666666727</v>
      </c>
      <c r="AP115" s="57">
        <v>3</v>
      </c>
      <c r="AQ115" s="57">
        <v>0</v>
      </c>
      <c r="AR115" s="57">
        <v>0</v>
      </c>
      <c r="AS115" s="57">
        <v>0</v>
      </c>
      <c r="AT115" s="57">
        <v>0</v>
      </c>
      <c r="AU115" s="57">
        <v>1</v>
      </c>
      <c r="AV115" s="57">
        <v>1</v>
      </c>
      <c r="AW115" s="14">
        <f t="shared" si="1242"/>
        <v>5</v>
      </c>
      <c r="AX115" s="14">
        <f t="shared" si="1901"/>
        <v>3.6</v>
      </c>
      <c r="AY115" s="31">
        <f t="shared" ref="AY115:AY116" si="1917">AY114+"00:15"</f>
        <v>1.8541666666666727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44"/>
        <v>0</v>
      </c>
      <c r="BH115" s="14">
        <f t="shared" si="1902"/>
        <v>0</v>
      </c>
      <c r="BI115" s="31">
        <f t="shared" ref="BI115:BI116" si="1918">BI114+"00:15"</f>
        <v>1.8541666666666727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0</v>
      </c>
      <c r="BQ115" s="14">
        <f t="shared" si="1246"/>
        <v>0</v>
      </c>
      <c r="BR115" s="14">
        <f t="shared" si="1903"/>
        <v>0</v>
      </c>
      <c r="BS115" s="31">
        <f t="shared" ref="BS115:BS116" si="1919">BS114+"00:15"</f>
        <v>1.8541666666666727</v>
      </c>
      <c r="BT115" s="57">
        <v>83</v>
      </c>
      <c r="BU115" s="57">
        <v>2</v>
      </c>
      <c r="BV115" s="57">
        <v>0</v>
      </c>
      <c r="BW115" s="57">
        <v>0</v>
      </c>
      <c r="BX115" s="57">
        <v>14</v>
      </c>
      <c r="BY115" s="57">
        <v>10</v>
      </c>
      <c r="BZ115" s="57">
        <v>2</v>
      </c>
      <c r="CA115" s="14">
        <f t="shared" si="1248"/>
        <v>111</v>
      </c>
      <c r="CB115" s="14">
        <f t="shared" si="1904"/>
        <v>117.4</v>
      </c>
      <c r="CC115" s="31">
        <f t="shared" ref="CC115:CC116" si="1920">CC114+"00:15"</f>
        <v>1.8541666666666727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50"/>
        <v>0</v>
      </c>
      <c r="CL115" s="14">
        <f t="shared" si="1905"/>
        <v>0</v>
      </c>
      <c r="CM115" s="31">
        <f t="shared" ref="CM115:CM116" si="1921">CM114+"00:15"</f>
        <v>1.8541666666666727</v>
      </c>
      <c r="CN115" s="57">
        <f t="shared" si="1151"/>
        <v>85</v>
      </c>
      <c r="CO115" s="57">
        <f t="shared" si="1151"/>
        <v>2</v>
      </c>
      <c r="CP115" s="57">
        <f t="shared" si="1151"/>
        <v>0</v>
      </c>
      <c r="CQ115" s="57">
        <f t="shared" si="1151"/>
        <v>0</v>
      </c>
      <c r="CR115" s="57">
        <f t="shared" si="1151"/>
        <v>14</v>
      </c>
      <c r="CS115" s="57">
        <f t="shared" si="1151"/>
        <v>11</v>
      </c>
      <c r="CT115" s="57">
        <f t="shared" si="1151"/>
        <v>2</v>
      </c>
      <c r="CU115" s="14">
        <f t="shared" si="1151"/>
        <v>114</v>
      </c>
      <c r="CV115" s="14">
        <f t="shared" si="1906"/>
        <v>119.80000000000001</v>
      </c>
      <c r="CW115" s="31">
        <f t="shared" ref="CW115:CW116" si="1922">CW114+"00:15"</f>
        <v>1.8541666666666727</v>
      </c>
      <c r="CX115" s="57">
        <f t="shared" si="1152"/>
        <v>67</v>
      </c>
      <c r="CY115" s="57">
        <f t="shared" si="1152"/>
        <v>4</v>
      </c>
      <c r="CZ115" s="57">
        <f t="shared" si="1152"/>
        <v>3</v>
      </c>
      <c r="DA115" s="57">
        <f t="shared" si="1152"/>
        <v>0</v>
      </c>
      <c r="DB115" s="57">
        <f t="shared" ref="DB115:DE132" si="1923">SUM(F115,P115,Z115)</f>
        <v>13</v>
      </c>
      <c r="DC115" s="57">
        <f t="shared" si="1923"/>
        <v>17</v>
      </c>
      <c r="DD115" s="57">
        <f t="shared" si="1923"/>
        <v>6</v>
      </c>
      <c r="DE115" s="14">
        <f t="shared" si="1923"/>
        <v>110</v>
      </c>
      <c r="DF115" s="14">
        <f t="shared" si="1907"/>
        <v>109.5</v>
      </c>
      <c r="DG115" s="31">
        <f t="shared" ref="DG115:DG116" si="1924">DG114+"00:15"</f>
        <v>1.8541666666666727</v>
      </c>
      <c r="DH115" s="57">
        <f t="shared" si="1153"/>
        <v>0</v>
      </c>
      <c r="DI115" s="57">
        <f t="shared" si="1153"/>
        <v>0</v>
      </c>
      <c r="DJ115" s="57">
        <f t="shared" si="1153"/>
        <v>0</v>
      </c>
      <c r="DK115" s="57">
        <f t="shared" si="1153"/>
        <v>0</v>
      </c>
      <c r="DL115" s="57">
        <f t="shared" ref="DL115:DO132" si="1925">SUM(P115,BD115,BN115)</f>
        <v>0</v>
      </c>
      <c r="DM115" s="57">
        <f t="shared" si="1925"/>
        <v>0</v>
      </c>
      <c r="DN115" s="57">
        <f t="shared" si="1925"/>
        <v>0</v>
      </c>
      <c r="DO115" s="14">
        <f t="shared" si="1925"/>
        <v>0</v>
      </c>
      <c r="DP115" s="14">
        <f t="shared" si="1908"/>
        <v>0</v>
      </c>
      <c r="DQ115" s="31">
        <f t="shared" ref="DQ115:DQ116" si="1926">DQ114+"00:15"</f>
        <v>1.8541666666666727</v>
      </c>
      <c r="DR115" s="57">
        <f t="shared" si="1154"/>
        <v>5</v>
      </c>
      <c r="DS115" s="57">
        <f t="shared" si="1154"/>
        <v>0</v>
      </c>
      <c r="DT115" s="57">
        <f t="shared" si="1154"/>
        <v>0</v>
      </c>
      <c r="DU115" s="57">
        <f t="shared" si="1154"/>
        <v>0</v>
      </c>
      <c r="DV115" s="57">
        <f t="shared" si="1816"/>
        <v>0</v>
      </c>
      <c r="DW115" s="57">
        <f t="shared" si="1816"/>
        <v>2</v>
      </c>
      <c r="DX115" s="57">
        <f t="shared" si="1816"/>
        <v>1</v>
      </c>
      <c r="DY115" s="14">
        <f t="shared" si="1816"/>
        <v>8</v>
      </c>
      <c r="DZ115" s="14">
        <f t="shared" si="1909"/>
        <v>6</v>
      </c>
      <c r="EA115" s="31">
        <f t="shared" ref="EA115:EA116" si="1927">EA114+"00:15"</f>
        <v>1.8541666666666727</v>
      </c>
      <c r="EB115" s="57">
        <f t="shared" si="1155"/>
        <v>70</v>
      </c>
      <c r="EC115" s="57">
        <f t="shared" si="1155"/>
        <v>4</v>
      </c>
      <c r="ED115" s="57">
        <f t="shared" si="1155"/>
        <v>3</v>
      </c>
      <c r="EE115" s="57">
        <f t="shared" si="1155"/>
        <v>0</v>
      </c>
      <c r="EF115" s="57">
        <f t="shared" si="1817"/>
        <v>13</v>
      </c>
      <c r="EG115" s="57">
        <f t="shared" si="1817"/>
        <v>18</v>
      </c>
      <c r="EH115" s="57">
        <f t="shared" si="1817"/>
        <v>7</v>
      </c>
      <c r="EI115" s="14">
        <f t="shared" si="1817"/>
        <v>115</v>
      </c>
      <c r="EJ115" s="14">
        <f t="shared" si="1910"/>
        <v>113.10000000000001</v>
      </c>
      <c r="EK115" s="31">
        <f t="shared" ref="EK115:EK116" si="1928">EK114+"00:15"</f>
        <v>1.8541666666666727</v>
      </c>
      <c r="EL115" s="57">
        <f t="shared" si="1156"/>
        <v>83</v>
      </c>
      <c r="EM115" s="57">
        <f t="shared" si="1156"/>
        <v>2</v>
      </c>
      <c r="EN115" s="57">
        <f t="shared" si="1156"/>
        <v>0</v>
      </c>
      <c r="EO115" s="57">
        <f t="shared" si="1156"/>
        <v>0</v>
      </c>
      <c r="EP115" s="57">
        <f t="shared" si="1818"/>
        <v>14</v>
      </c>
      <c r="EQ115" s="57">
        <f t="shared" si="1818"/>
        <v>10</v>
      </c>
      <c r="ER115" s="57">
        <f t="shared" si="1818"/>
        <v>2</v>
      </c>
      <c r="ES115" s="14">
        <f t="shared" si="1818"/>
        <v>111</v>
      </c>
      <c r="ET115" s="14">
        <f t="shared" si="1911"/>
        <v>117.4</v>
      </c>
    </row>
    <row r="116" spans="1:150" ht="13" thickBot="1" x14ac:dyDescent="0.3">
      <c r="A116" s="31">
        <f t="shared" si="1912"/>
        <v>0.86458333333333237</v>
      </c>
      <c r="B116" s="57">
        <v>77</v>
      </c>
      <c r="C116" s="57">
        <v>12</v>
      </c>
      <c r="D116" s="57">
        <v>2</v>
      </c>
      <c r="E116" s="57">
        <v>0</v>
      </c>
      <c r="F116" s="57">
        <v>13</v>
      </c>
      <c r="G116" s="57">
        <v>11</v>
      </c>
      <c r="H116" s="57">
        <v>9</v>
      </c>
      <c r="I116" s="14">
        <f t="shared" si="1234"/>
        <v>124</v>
      </c>
      <c r="J116" s="14">
        <f t="shared" si="1896"/>
        <v>124.2</v>
      </c>
      <c r="K116" s="31">
        <f t="shared" si="1913"/>
        <v>0.86458333333333237</v>
      </c>
      <c r="L116" s="57">
        <v>3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2</v>
      </c>
      <c r="S116" s="14">
        <f t="shared" si="1897"/>
        <v>5</v>
      </c>
      <c r="T116" s="14">
        <f t="shared" si="1898"/>
        <v>3.4</v>
      </c>
      <c r="U116" s="31">
        <f t="shared" si="1914"/>
        <v>1.8645833333333395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38"/>
        <v>0</v>
      </c>
      <c r="AD116" s="14">
        <f t="shared" si="1899"/>
        <v>0</v>
      </c>
      <c r="AE116" s="31">
        <f t="shared" si="1915"/>
        <v>1.8645833333333395</v>
      </c>
      <c r="AF116" s="57">
        <v>3</v>
      </c>
      <c r="AG116" s="57">
        <v>1</v>
      </c>
      <c r="AH116" s="57">
        <v>0</v>
      </c>
      <c r="AI116" s="57">
        <v>0</v>
      </c>
      <c r="AJ116" s="57">
        <v>0</v>
      </c>
      <c r="AK116" s="57">
        <v>0</v>
      </c>
      <c r="AL116" s="57">
        <v>1</v>
      </c>
      <c r="AM116" s="14">
        <f t="shared" si="1240"/>
        <v>5</v>
      </c>
      <c r="AN116" s="14">
        <f t="shared" si="1900"/>
        <v>4.2</v>
      </c>
      <c r="AO116" s="31">
        <f t="shared" si="1916"/>
        <v>1.8645833333333395</v>
      </c>
      <c r="AP116" s="57">
        <v>2</v>
      </c>
      <c r="AQ116" s="57">
        <v>0</v>
      </c>
      <c r="AR116" s="57">
        <v>0</v>
      </c>
      <c r="AS116" s="57">
        <v>0</v>
      </c>
      <c r="AT116" s="57">
        <v>0</v>
      </c>
      <c r="AU116" s="57">
        <v>1</v>
      </c>
      <c r="AV116" s="57">
        <v>2</v>
      </c>
      <c r="AW116" s="14">
        <f t="shared" si="1242"/>
        <v>5</v>
      </c>
      <c r="AX116" s="14">
        <f t="shared" si="1901"/>
        <v>2.8</v>
      </c>
      <c r="AY116" s="31">
        <f t="shared" si="1917"/>
        <v>1.8645833333333395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44"/>
        <v>0</v>
      </c>
      <c r="BH116" s="14">
        <f t="shared" si="1902"/>
        <v>0</v>
      </c>
      <c r="BI116" s="31">
        <f t="shared" si="1918"/>
        <v>1.8645833333333395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0</v>
      </c>
      <c r="BP116" s="57">
        <v>0</v>
      </c>
      <c r="BQ116" s="14">
        <f t="shared" si="1246"/>
        <v>0</v>
      </c>
      <c r="BR116" s="14">
        <f t="shared" si="1903"/>
        <v>0</v>
      </c>
      <c r="BS116" s="31">
        <f t="shared" si="1919"/>
        <v>1.8645833333333395</v>
      </c>
      <c r="BT116" s="57">
        <v>73</v>
      </c>
      <c r="BU116" s="57">
        <v>3</v>
      </c>
      <c r="BV116" s="57">
        <v>3</v>
      </c>
      <c r="BW116" s="57">
        <v>0</v>
      </c>
      <c r="BX116" s="57">
        <v>10</v>
      </c>
      <c r="BY116" s="57">
        <v>9</v>
      </c>
      <c r="BZ116" s="57">
        <v>5</v>
      </c>
      <c r="CA116" s="14">
        <f t="shared" si="1248"/>
        <v>103</v>
      </c>
      <c r="CB116" s="14">
        <f t="shared" si="1904"/>
        <v>105.1</v>
      </c>
      <c r="CC116" s="31">
        <f t="shared" si="1920"/>
        <v>1.8645833333333395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50"/>
        <v>0</v>
      </c>
      <c r="CL116" s="14">
        <f t="shared" si="1905"/>
        <v>0</v>
      </c>
      <c r="CM116" s="31">
        <f t="shared" si="1921"/>
        <v>1.8645833333333395</v>
      </c>
      <c r="CN116" s="57">
        <f t="shared" si="1151"/>
        <v>76</v>
      </c>
      <c r="CO116" s="57">
        <f t="shared" si="1151"/>
        <v>4</v>
      </c>
      <c r="CP116" s="57">
        <f t="shared" si="1151"/>
        <v>3</v>
      </c>
      <c r="CQ116" s="57">
        <f t="shared" ref="CN116:CU132" si="1929">SUM(Y116,AI116,BW116)</f>
        <v>0</v>
      </c>
      <c r="CR116" s="57">
        <f t="shared" si="1929"/>
        <v>10</v>
      </c>
      <c r="CS116" s="57">
        <f t="shared" si="1929"/>
        <v>9</v>
      </c>
      <c r="CT116" s="57">
        <f t="shared" si="1929"/>
        <v>6</v>
      </c>
      <c r="CU116" s="14">
        <f t="shared" si="1929"/>
        <v>108</v>
      </c>
      <c r="CV116" s="14">
        <f t="shared" si="1906"/>
        <v>109.3</v>
      </c>
      <c r="CW116" s="31">
        <f t="shared" si="1922"/>
        <v>1.8645833333333395</v>
      </c>
      <c r="CX116" s="57">
        <f t="shared" ref="CX116:DA132" si="1930">SUM(B116,L116,V116)</f>
        <v>80</v>
      </c>
      <c r="CY116" s="57">
        <f t="shared" si="1930"/>
        <v>12</v>
      </c>
      <c r="CZ116" s="57">
        <f t="shared" si="1930"/>
        <v>2</v>
      </c>
      <c r="DA116" s="57">
        <f t="shared" si="1930"/>
        <v>0</v>
      </c>
      <c r="DB116" s="57">
        <f t="shared" si="1923"/>
        <v>13</v>
      </c>
      <c r="DC116" s="57">
        <f t="shared" si="1923"/>
        <v>11</v>
      </c>
      <c r="DD116" s="57">
        <f t="shared" si="1923"/>
        <v>11</v>
      </c>
      <c r="DE116" s="14">
        <f t="shared" si="1923"/>
        <v>129</v>
      </c>
      <c r="DF116" s="14">
        <f t="shared" si="1907"/>
        <v>127.60000000000001</v>
      </c>
      <c r="DG116" s="31">
        <f t="shared" si="1924"/>
        <v>1.8645833333333395</v>
      </c>
      <c r="DH116" s="57">
        <f t="shared" ref="DH116:DK132" si="1931">SUM(L116,AZ116,BJ116)</f>
        <v>3</v>
      </c>
      <c r="DI116" s="57">
        <f t="shared" si="1931"/>
        <v>0</v>
      </c>
      <c r="DJ116" s="57">
        <f t="shared" si="1931"/>
        <v>0</v>
      </c>
      <c r="DK116" s="57">
        <f t="shared" si="1931"/>
        <v>0</v>
      </c>
      <c r="DL116" s="57">
        <f t="shared" si="1925"/>
        <v>0</v>
      </c>
      <c r="DM116" s="57">
        <f t="shared" si="1925"/>
        <v>0</v>
      </c>
      <c r="DN116" s="57">
        <f t="shared" si="1925"/>
        <v>2</v>
      </c>
      <c r="DO116" s="14">
        <f t="shared" si="1925"/>
        <v>5</v>
      </c>
      <c r="DP116" s="14">
        <f t="shared" si="1908"/>
        <v>3.4</v>
      </c>
      <c r="DQ116" s="31">
        <f t="shared" si="1926"/>
        <v>1.8645833333333395</v>
      </c>
      <c r="DR116" s="57">
        <f t="shared" si="1154"/>
        <v>5</v>
      </c>
      <c r="DS116" s="57">
        <f t="shared" si="1154"/>
        <v>1</v>
      </c>
      <c r="DT116" s="57">
        <f t="shared" si="1154"/>
        <v>0</v>
      </c>
      <c r="DU116" s="57">
        <f t="shared" si="1154"/>
        <v>0</v>
      </c>
      <c r="DV116" s="57">
        <f t="shared" si="1816"/>
        <v>0</v>
      </c>
      <c r="DW116" s="57">
        <f t="shared" si="1816"/>
        <v>1</v>
      </c>
      <c r="DX116" s="57">
        <f t="shared" si="1816"/>
        <v>3</v>
      </c>
      <c r="DY116" s="14">
        <f t="shared" si="1816"/>
        <v>10</v>
      </c>
      <c r="DZ116" s="14">
        <f t="shared" si="1909"/>
        <v>7</v>
      </c>
      <c r="EA116" s="31">
        <f t="shared" si="1927"/>
        <v>1.8645833333333395</v>
      </c>
      <c r="EB116" s="57">
        <f t="shared" si="1155"/>
        <v>79</v>
      </c>
      <c r="EC116" s="57">
        <f t="shared" si="1155"/>
        <v>12</v>
      </c>
      <c r="ED116" s="57">
        <f t="shared" si="1155"/>
        <v>2</v>
      </c>
      <c r="EE116" s="57">
        <f t="shared" si="1155"/>
        <v>0</v>
      </c>
      <c r="EF116" s="57">
        <f t="shared" si="1817"/>
        <v>13</v>
      </c>
      <c r="EG116" s="57">
        <f t="shared" si="1817"/>
        <v>12</v>
      </c>
      <c r="EH116" s="57">
        <f t="shared" si="1817"/>
        <v>11</v>
      </c>
      <c r="EI116" s="14">
        <f t="shared" si="1817"/>
        <v>129</v>
      </c>
      <c r="EJ116" s="14">
        <f t="shared" si="1910"/>
        <v>127</v>
      </c>
      <c r="EK116" s="31">
        <f t="shared" si="1928"/>
        <v>1.8645833333333395</v>
      </c>
      <c r="EL116" s="57">
        <f t="shared" si="1156"/>
        <v>73</v>
      </c>
      <c r="EM116" s="57">
        <f t="shared" si="1156"/>
        <v>3</v>
      </c>
      <c r="EN116" s="57">
        <f t="shared" si="1156"/>
        <v>3</v>
      </c>
      <c r="EO116" s="57">
        <f t="shared" si="1156"/>
        <v>0</v>
      </c>
      <c r="EP116" s="57">
        <f t="shared" si="1818"/>
        <v>10</v>
      </c>
      <c r="EQ116" s="57">
        <f t="shared" si="1818"/>
        <v>9</v>
      </c>
      <c r="ER116" s="57">
        <f t="shared" si="1818"/>
        <v>5</v>
      </c>
      <c r="ES116" s="14">
        <f t="shared" si="1818"/>
        <v>103</v>
      </c>
      <c r="ET116" s="14">
        <f t="shared" si="1911"/>
        <v>105.1</v>
      </c>
    </row>
    <row r="117" spans="1:150" ht="13.5" thickTop="1" thickBot="1" x14ac:dyDescent="0.3">
      <c r="A117" s="32" t="s">
        <v>5</v>
      </c>
      <c r="B117" s="2">
        <f>SUM(B113:B116)</f>
        <v>281</v>
      </c>
      <c r="C117" s="2">
        <f t="shared" ref="C117" si="1932">SUM(C113:C116)</f>
        <v>36</v>
      </c>
      <c r="D117" s="2">
        <f t="shared" ref="D117" si="1933">SUM(D113:D116)</f>
        <v>6</v>
      </c>
      <c r="E117" s="2">
        <f t="shared" ref="E117" si="1934">SUM(E113:E116)</f>
        <v>0</v>
      </c>
      <c r="F117" s="2">
        <f t="shared" ref="F117" si="1935">SUM(F113:F116)</f>
        <v>56</v>
      </c>
      <c r="G117" s="2">
        <f t="shared" ref="G117" si="1936">SUM(G113:G116)</f>
        <v>59</v>
      </c>
      <c r="H117" s="2">
        <f t="shared" ref="H117" si="1937">SUM(H113:H116)</f>
        <v>31</v>
      </c>
      <c r="I117" s="15">
        <f t="shared" ref="I117" si="1938">SUM(I113:I116)</f>
        <v>469</v>
      </c>
      <c r="J117" s="33">
        <f>B117+C117+D117*1.5+E117*2.3+F117*2+G117*0.4+H117*0.2</f>
        <v>467.8</v>
      </c>
      <c r="K117" s="32" t="s">
        <v>5</v>
      </c>
      <c r="L117" s="2">
        <f>SUM(L113:L116)</f>
        <v>4</v>
      </c>
      <c r="M117" s="2">
        <f t="shared" ref="M117" si="1939">SUM(M113:M116)</f>
        <v>0</v>
      </c>
      <c r="N117" s="2">
        <f t="shared" ref="N117" si="1940">SUM(N113:N116)</f>
        <v>0</v>
      </c>
      <c r="O117" s="2">
        <f t="shared" ref="O117" si="1941">SUM(O113:O116)</f>
        <v>0</v>
      </c>
      <c r="P117" s="2">
        <f t="shared" ref="P117" si="1942">SUM(P113:P116)</f>
        <v>0</v>
      </c>
      <c r="Q117" s="2">
        <f t="shared" ref="Q117" si="1943">SUM(Q113:Q116)</f>
        <v>0</v>
      </c>
      <c r="R117" s="2">
        <f t="shared" ref="R117:S117" si="1944">SUM(R113:R116)</f>
        <v>2</v>
      </c>
      <c r="S117" s="15">
        <f t="shared" si="1944"/>
        <v>6</v>
      </c>
      <c r="T117" s="33">
        <f>L117+M117+N117*1.5+O117*2.3+P117*2+Q117*0.4+R117*0.2</f>
        <v>4.4000000000000004</v>
      </c>
      <c r="U117" s="32" t="s">
        <v>5</v>
      </c>
      <c r="V117" s="2">
        <f>SUM(V113:V116)</f>
        <v>0</v>
      </c>
      <c r="W117" s="2">
        <f t="shared" ref="W117" si="1945">SUM(W113:W116)</f>
        <v>0</v>
      </c>
      <c r="X117" s="2">
        <f t="shared" ref="X117" si="1946">SUM(X113:X116)</f>
        <v>0</v>
      </c>
      <c r="Y117" s="2">
        <f t="shared" ref="Y117" si="1947">SUM(Y113:Y116)</f>
        <v>0</v>
      </c>
      <c r="Z117" s="2">
        <f t="shared" ref="Z117" si="1948">SUM(Z113:Z116)</f>
        <v>0</v>
      </c>
      <c r="AA117" s="2">
        <f t="shared" ref="AA117" si="1949">SUM(AA113:AA116)</f>
        <v>0</v>
      </c>
      <c r="AB117" s="2">
        <f t="shared" ref="AB117" si="1950">SUM(AB113:AB116)</f>
        <v>0</v>
      </c>
      <c r="AC117" s="15">
        <f t="shared" ref="AC117" si="1951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10</v>
      </c>
      <c r="AG117" s="2">
        <f t="shared" ref="AG117" si="1952">SUM(AG113:AG116)</f>
        <v>1</v>
      </c>
      <c r="AH117" s="2">
        <f t="shared" ref="AH117" si="1953">SUM(AH113:AH116)</f>
        <v>0</v>
      </c>
      <c r="AI117" s="2">
        <f t="shared" ref="AI117" si="1954">SUM(AI113:AI116)</f>
        <v>0</v>
      </c>
      <c r="AJ117" s="2">
        <f t="shared" ref="AJ117" si="1955">SUM(AJ113:AJ116)</f>
        <v>0</v>
      </c>
      <c r="AK117" s="2">
        <f t="shared" ref="AK117" si="1956">SUM(AK113:AK116)</f>
        <v>2</v>
      </c>
      <c r="AL117" s="2">
        <f t="shared" ref="AL117" si="1957">SUM(AL113:AL116)</f>
        <v>1</v>
      </c>
      <c r="AM117" s="15">
        <f t="shared" ref="AM117" si="1958">SUM(AM113:AM116)</f>
        <v>14</v>
      </c>
      <c r="AN117" s="33">
        <f>AF117+AG117+AH117*1.5+AI117*2.3+AJ117*2+AK117*0.4+AL117*0.2</f>
        <v>12</v>
      </c>
      <c r="AO117" s="32" t="s">
        <v>5</v>
      </c>
      <c r="AP117" s="2">
        <f>SUM(AP113:AP116)</f>
        <v>8</v>
      </c>
      <c r="AQ117" s="2">
        <f t="shared" ref="AQ117" si="1959">SUM(AQ113:AQ116)</f>
        <v>0</v>
      </c>
      <c r="AR117" s="2">
        <f t="shared" ref="AR117" si="1960">SUM(AR113:AR116)</f>
        <v>0</v>
      </c>
      <c r="AS117" s="2">
        <f t="shared" ref="AS117" si="1961">SUM(AS113:AS116)</f>
        <v>0</v>
      </c>
      <c r="AT117" s="2">
        <f t="shared" ref="AT117" si="1962">SUM(AT113:AT116)</f>
        <v>0</v>
      </c>
      <c r="AU117" s="2">
        <f t="shared" ref="AU117" si="1963">SUM(AU113:AU116)</f>
        <v>2</v>
      </c>
      <c r="AV117" s="2">
        <f t="shared" ref="AV117" si="1964">SUM(AV113:AV116)</f>
        <v>5</v>
      </c>
      <c r="AW117" s="15">
        <f t="shared" ref="AW117" si="1965">SUM(AW113:AW116)</f>
        <v>15</v>
      </c>
      <c r="AX117" s="33">
        <f>AP117+AQ117+AR117*1.5+AS117*2.3+AT117*2+AU117*0.4+AV117*0.2</f>
        <v>9.8000000000000007</v>
      </c>
      <c r="AY117" s="32" t="s">
        <v>5</v>
      </c>
      <c r="AZ117" s="2">
        <f>SUM(AZ113:AZ116)</f>
        <v>0</v>
      </c>
      <c r="BA117" s="2">
        <f t="shared" ref="BA117" si="1966">SUM(BA113:BA116)</f>
        <v>0</v>
      </c>
      <c r="BB117" s="2">
        <f t="shared" ref="BB117" si="1967">SUM(BB113:BB116)</f>
        <v>0</v>
      </c>
      <c r="BC117" s="2">
        <f t="shared" ref="BC117" si="1968">SUM(BC113:BC116)</f>
        <v>0</v>
      </c>
      <c r="BD117" s="2">
        <f t="shared" ref="BD117" si="1969">SUM(BD113:BD116)</f>
        <v>0</v>
      </c>
      <c r="BE117" s="2">
        <f t="shared" ref="BE117" si="1970">SUM(BE113:BE116)</f>
        <v>0</v>
      </c>
      <c r="BF117" s="2">
        <f t="shared" ref="BF117" si="1971">SUM(BF113:BF116)</f>
        <v>0</v>
      </c>
      <c r="BG117" s="15">
        <f t="shared" ref="BG117" si="1972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2</v>
      </c>
      <c r="BK117" s="2">
        <f t="shared" ref="BK117" si="1973">SUM(BK113:BK116)</f>
        <v>0</v>
      </c>
      <c r="BL117" s="2">
        <f t="shared" ref="BL117" si="1974">SUM(BL113:BL116)</f>
        <v>0</v>
      </c>
      <c r="BM117" s="2">
        <f t="shared" ref="BM117" si="1975">SUM(BM113:BM116)</f>
        <v>0</v>
      </c>
      <c r="BN117" s="2">
        <f t="shared" ref="BN117" si="1976">SUM(BN113:BN116)</f>
        <v>0</v>
      </c>
      <c r="BO117" s="2">
        <f t="shared" ref="BO117" si="1977">SUM(BO113:BO116)</f>
        <v>0</v>
      </c>
      <c r="BP117" s="2">
        <f t="shared" ref="BP117" si="1978">SUM(BP113:BP116)</f>
        <v>2</v>
      </c>
      <c r="BQ117" s="15">
        <f t="shared" ref="BQ117" si="1979">SUM(BQ113:BQ116)</f>
        <v>4</v>
      </c>
      <c r="BR117" s="33">
        <f>BJ117+BK117+BL117*1.5+BM117*2.3+BN117*2+BO117*0.4+BP117*0.2</f>
        <v>2.4</v>
      </c>
      <c r="BS117" s="32" t="s">
        <v>5</v>
      </c>
      <c r="BT117" s="2">
        <f>SUM(BT113:BT116)</f>
        <v>304</v>
      </c>
      <c r="BU117" s="2">
        <f t="shared" ref="BU117" si="1980">SUM(BU113:BU116)</f>
        <v>11</v>
      </c>
      <c r="BV117" s="2">
        <f t="shared" ref="BV117" si="1981">SUM(BV113:BV116)</f>
        <v>6</v>
      </c>
      <c r="BW117" s="2">
        <f t="shared" ref="BW117" si="1982">SUM(BW113:BW116)</f>
        <v>2</v>
      </c>
      <c r="BX117" s="2">
        <f t="shared" ref="BX117" si="1983">SUM(BX113:BX116)</f>
        <v>55</v>
      </c>
      <c r="BY117" s="2">
        <f t="shared" ref="BY117" si="1984">SUM(BY113:BY116)</f>
        <v>33</v>
      </c>
      <c r="BZ117" s="2">
        <f t="shared" ref="BZ117" si="1985">SUM(BZ113:BZ116)</f>
        <v>11</v>
      </c>
      <c r="CA117" s="15">
        <f t="shared" ref="CA117" si="1986">SUM(CA113:CA116)</f>
        <v>422</v>
      </c>
      <c r="CB117" s="33">
        <f>BT117+BU117+BV117*1.5+BW117*2.3+BX117*2+BY117*0.4+BZ117*0.2</f>
        <v>454</v>
      </c>
      <c r="CC117" s="32" t="s">
        <v>5</v>
      </c>
      <c r="CD117" s="2">
        <f>SUM(CD113:CD116)</f>
        <v>0</v>
      </c>
      <c r="CE117" s="2">
        <f t="shared" ref="CE117" si="1987">SUM(CE113:CE116)</f>
        <v>0</v>
      </c>
      <c r="CF117" s="2">
        <f t="shared" ref="CF117" si="1988">SUM(CF113:CF116)</f>
        <v>0</v>
      </c>
      <c r="CG117" s="2">
        <f t="shared" ref="CG117" si="1989">SUM(CG113:CG116)</f>
        <v>0</v>
      </c>
      <c r="CH117" s="2">
        <f t="shared" ref="CH117" si="1990">SUM(CH113:CH116)</f>
        <v>0</v>
      </c>
      <c r="CI117" s="2">
        <f t="shared" ref="CI117" si="1991">SUM(CI113:CI116)</f>
        <v>0</v>
      </c>
      <c r="CJ117" s="2">
        <f t="shared" ref="CJ117" si="1992">SUM(CJ113:CJ116)</f>
        <v>0</v>
      </c>
      <c r="CK117" s="15">
        <f t="shared" ref="CK117" si="1993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929"/>
        <v>314</v>
      </c>
      <c r="CO117" s="2">
        <f t="shared" si="1929"/>
        <v>12</v>
      </c>
      <c r="CP117" s="2">
        <f t="shared" si="1929"/>
        <v>6</v>
      </c>
      <c r="CQ117" s="2">
        <f t="shared" si="1929"/>
        <v>2</v>
      </c>
      <c r="CR117" s="2">
        <f t="shared" si="1929"/>
        <v>55</v>
      </c>
      <c r="CS117" s="2">
        <f t="shared" si="1929"/>
        <v>35</v>
      </c>
      <c r="CT117" s="2">
        <f t="shared" si="1929"/>
        <v>12</v>
      </c>
      <c r="CU117" s="15">
        <f t="shared" si="1929"/>
        <v>436</v>
      </c>
      <c r="CV117" s="33">
        <f>CN117+CO117+CP117*1.5+CQ117*2.3+CR117*2+CS117*0.4+CT117*0.2</f>
        <v>466</v>
      </c>
      <c r="CW117" s="32" t="s">
        <v>5</v>
      </c>
      <c r="CX117" s="2">
        <f t="shared" si="1930"/>
        <v>285</v>
      </c>
      <c r="CY117" s="2">
        <f t="shared" si="1930"/>
        <v>36</v>
      </c>
      <c r="CZ117" s="2">
        <f t="shared" si="1930"/>
        <v>6</v>
      </c>
      <c r="DA117" s="2">
        <f t="shared" si="1930"/>
        <v>0</v>
      </c>
      <c r="DB117" s="2">
        <f t="shared" si="1923"/>
        <v>56</v>
      </c>
      <c r="DC117" s="2">
        <f t="shared" si="1923"/>
        <v>59</v>
      </c>
      <c r="DD117" s="2">
        <f t="shared" si="1923"/>
        <v>33</v>
      </c>
      <c r="DE117" s="15">
        <f t="shared" si="1923"/>
        <v>475</v>
      </c>
      <c r="DF117" s="33">
        <f>CX117+CY117+CZ117*1.5+DA117*2.3+DB117*2+DC117*0.4+DD117*0.2</f>
        <v>472.20000000000005</v>
      </c>
      <c r="DG117" s="32" t="s">
        <v>5</v>
      </c>
      <c r="DH117" s="2">
        <f t="shared" si="1931"/>
        <v>6</v>
      </c>
      <c r="DI117" s="2">
        <f t="shared" si="1931"/>
        <v>0</v>
      </c>
      <c r="DJ117" s="2">
        <f t="shared" si="1931"/>
        <v>0</v>
      </c>
      <c r="DK117" s="2">
        <f t="shared" si="1931"/>
        <v>0</v>
      </c>
      <c r="DL117" s="2">
        <f t="shared" si="1925"/>
        <v>0</v>
      </c>
      <c r="DM117" s="2">
        <f t="shared" si="1925"/>
        <v>0</v>
      </c>
      <c r="DN117" s="2">
        <f t="shared" si="1925"/>
        <v>4</v>
      </c>
      <c r="DO117" s="15">
        <f t="shared" si="1925"/>
        <v>10</v>
      </c>
      <c r="DP117" s="33">
        <f>DH117+DI117+DJ117*1.5+DK117*2.3+DL117*2+DM117*0.4+DN117*0.2</f>
        <v>6.8</v>
      </c>
      <c r="DQ117" s="32" t="s">
        <v>5</v>
      </c>
      <c r="DR117" s="2">
        <f t="shared" si="1154"/>
        <v>18</v>
      </c>
      <c r="DS117" s="2">
        <f t="shared" si="1154"/>
        <v>1</v>
      </c>
      <c r="DT117" s="2">
        <f t="shared" si="1154"/>
        <v>0</v>
      </c>
      <c r="DU117" s="2">
        <f t="shared" si="1154"/>
        <v>0</v>
      </c>
      <c r="DV117" s="2">
        <f t="shared" si="1816"/>
        <v>0</v>
      </c>
      <c r="DW117" s="2">
        <f t="shared" si="1816"/>
        <v>4</v>
      </c>
      <c r="DX117" s="2">
        <f t="shared" si="1816"/>
        <v>6</v>
      </c>
      <c r="DY117" s="15">
        <f t="shared" si="1816"/>
        <v>29</v>
      </c>
      <c r="DZ117" s="33">
        <f>DR117+DS117+DT117*1.5+DU117*2.3+DV117*2+DW117*0.4+DX117*0.2</f>
        <v>21.8</v>
      </c>
      <c r="EA117" s="32" t="s">
        <v>5</v>
      </c>
      <c r="EB117" s="2">
        <f t="shared" si="1155"/>
        <v>289</v>
      </c>
      <c r="EC117" s="2">
        <f t="shared" si="1155"/>
        <v>36</v>
      </c>
      <c r="ED117" s="2">
        <f t="shared" si="1155"/>
        <v>6</v>
      </c>
      <c r="EE117" s="2">
        <f t="shared" si="1155"/>
        <v>0</v>
      </c>
      <c r="EF117" s="2">
        <f t="shared" si="1817"/>
        <v>56</v>
      </c>
      <c r="EG117" s="2">
        <f t="shared" si="1817"/>
        <v>61</v>
      </c>
      <c r="EH117" s="2">
        <f t="shared" si="1817"/>
        <v>36</v>
      </c>
      <c r="EI117" s="15">
        <f t="shared" si="1817"/>
        <v>484</v>
      </c>
      <c r="EJ117" s="33">
        <f>EB117+EC117+ED117*1.5+EE117*2.3+EF117*2+EG117*0.4+EH117*0.2</f>
        <v>477.59999999999997</v>
      </c>
      <c r="EK117" s="32" t="s">
        <v>5</v>
      </c>
      <c r="EL117" s="2">
        <f t="shared" si="1156"/>
        <v>306</v>
      </c>
      <c r="EM117" s="2">
        <f t="shared" si="1156"/>
        <v>11</v>
      </c>
      <c r="EN117" s="2">
        <f t="shared" si="1156"/>
        <v>6</v>
      </c>
      <c r="EO117" s="2">
        <f t="shared" si="1156"/>
        <v>2</v>
      </c>
      <c r="EP117" s="2">
        <f t="shared" si="1818"/>
        <v>55</v>
      </c>
      <c r="EQ117" s="2">
        <f t="shared" si="1818"/>
        <v>33</v>
      </c>
      <c r="ER117" s="2">
        <f t="shared" si="1818"/>
        <v>13</v>
      </c>
      <c r="ES117" s="15">
        <f t="shared" si="1818"/>
        <v>426</v>
      </c>
      <c r="ET117" s="33">
        <f>EL117+EM117+EN117*1.5+EO117*2.3+EP117*2+EQ117*0.4+ER117*0.2</f>
        <v>456.40000000000003</v>
      </c>
    </row>
    <row r="118" spans="1:150" ht="13" thickTop="1" x14ac:dyDescent="0.25">
      <c r="A118" s="31">
        <f>A116+"00:15"</f>
        <v>0.874999999999999</v>
      </c>
      <c r="B118" s="57">
        <v>67</v>
      </c>
      <c r="C118" s="57">
        <v>5</v>
      </c>
      <c r="D118" s="57">
        <v>1</v>
      </c>
      <c r="E118" s="57">
        <v>0</v>
      </c>
      <c r="F118" s="57">
        <v>13</v>
      </c>
      <c r="G118" s="57">
        <v>12</v>
      </c>
      <c r="H118" s="57">
        <v>12</v>
      </c>
      <c r="I118" s="14">
        <f t="shared" si="1234"/>
        <v>110</v>
      </c>
      <c r="J118" s="14">
        <f t="shared" ref="J118:J121" si="1994">B118+C118+D118*1.5+E118*2.3+F118*2+G118*0.4+H118*0.2</f>
        <v>106.7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14">
        <f t="shared" ref="S118:S121" si="1995">SUM(L118:R118)</f>
        <v>0</v>
      </c>
      <c r="T118" s="14">
        <f t="shared" ref="T118:T121" si="1996">L118+M118+N118*1.5+O118*2.3+P118*2+Q118*0.4+R118*0.2</f>
        <v>0</v>
      </c>
      <c r="U118" s="31">
        <f>U116+"00:15"</f>
        <v>1.8750000000000062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38"/>
        <v>0</v>
      </c>
      <c r="AD118" s="14">
        <f t="shared" ref="AD118:AD121" si="1997">V118+W118+X118*1.5+Y118*2.3+Z118*2+AA118*0.4+AB118*0.2</f>
        <v>0</v>
      </c>
      <c r="AE118" s="31">
        <f>AE116+"00:15"</f>
        <v>1.8750000000000062</v>
      </c>
      <c r="AF118" s="57">
        <v>1</v>
      </c>
      <c r="AG118" s="57">
        <v>0</v>
      </c>
      <c r="AH118" s="57">
        <v>0</v>
      </c>
      <c r="AI118" s="57">
        <v>0</v>
      </c>
      <c r="AJ118" s="57">
        <v>0</v>
      </c>
      <c r="AK118" s="57">
        <v>1</v>
      </c>
      <c r="AL118" s="57">
        <v>0</v>
      </c>
      <c r="AM118" s="14">
        <f t="shared" si="1240"/>
        <v>2</v>
      </c>
      <c r="AN118" s="14">
        <f t="shared" ref="AN118:AN121" si="1998">AF118+AG118+AH118*1.5+AI118*2.3+AJ118*2+AK118*0.4+AL118*0.2</f>
        <v>1.4</v>
      </c>
      <c r="AO118" s="31">
        <f>AO116+"00:15"</f>
        <v>1.8750000000000062</v>
      </c>
      <c r="AP118" s="57">
        <v>1</v>
      </c>
      <c r="AQ118" s="57">
        <v>0</v>
      </c>
      <c r="AR118" s="57">
        <v>0</v>
      </c>
      <c r="AS118" s="57">
        <v>0</v>
      </c>
      <c r="AT118" s="57">
        <v>0</v>
      </c>
      <c r="AU118" s="57">
        <v>1</v>
      </c>
      <c r="AV118" s="57">
        <v>0</v>
      </c>
      <c r="AW118" s="14">
        <f t="shared" si="1242"/>
        <v>2</v>
      </c>
      <c r="AX118" s="14">
        <f t="shared" ref="AX118:AX121" si="1999">AP118+AQ118+AR118*1.5+AS118*2.3+AT118*2+AU118*0.4+AV118*0.2</f>
        <v>1.4</v>
      </c>
      <c r="AY118" s="31">
        <f>AY116+"00:15"</f>
        <v>1.8750000000000062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44"/>
        <v>0</v>
      </c>
      <c r="BH118" s="14">
        <f t="shared" ref="BH118:BH121" si="2000">AZ118+BA118+BB118*1.5+BC118*2.3+BD118*2+BE118*0.4+BF118*0.2</f>
        <v>0</v>
      </c>
      <c r="BI118" s="31">
        <f>BI116+"00:15"</f>
        <v>1.8750000000000062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 t="shared" si="1246"/>
        <v>0</v>
      </c>
      <c r="BR118" s="14">
        <f t="shared" ref="BR118:BR121" si="2001">BJ118+BK118+BL118*1.5+BM118*2.3+BN118*2+BO118*0.4+BP118*0.2</f>
        <v>0</v>
      </c>
      <c r="BS118" s="31">
        <f>BS116+"00:15"</f>
        <v>1.8750000000000062</v>
      </c>
      <c r="BT118" s="57">
        <v>65</v>
      </c>
      <c r="BU118" s="57">
        <v>3</v>
      </c>
      <c r="BV118" s="57">
        <v>2</v>
      </c>
      <c r="BW118" s="57">
        <v>0</v>
      </c>
      <c r="BX118" s="57">
        <v>10</v>
      </c>
      <c r="BY118" s="57">
        <v>9</v>
      </c>
      <c r="BZ118" s="57">
        <v>3</v>
      </c>
      <c r="CA118" s="14">
        <f t="shared" si="1248"/>
        <v>92</v>
      </c>
      <c r="CB118" s="14">
        <f t="shared" ref="CB118:CB121" si="2002">BT118+BU118+BV118*1.5+BW118*2.3+BX118*2+BY118*0.4+BZ118*0.2</f>
        <v>95.199999999999989</v>
      </c>
      <c r="CC118" s="31">
        <f>CC116+"00:15"</f>
        <v>1.8750000000000062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50"/>
        <v>0</v>
      </c>
      <c r="CL118" s="14">
        <f t="shared" ref="CL118:CL121" si="2003">CD118+CE118+CF118*1.5+CG118*2.3+CH118*2+CI118*0.4+CJ118*0.2</f>
        <v>0</v>
      </c>
      <c r="CM118" s="31">
        <f>CM116+"00:15"</f>
        <v>1.8750000000000062</v>
      </c>
      <c r="CN118" s="57">
        <f t="shared" si="1929"/>
        <v>66</v>
      </c>
      <c r="CO118" s="57">
        <f t="shared" si="1929"/>
        <v>3</v>
      </c>
      <c r="CP118" s="57">
        <f t="shared" si="1929"/>
        <v>2</v>
      </c>
      <c r="CQ118" s="57">
        <f t="shared" si="1929"/>
        <v>0</v>
      </c>
      <c r="CR118" s="57">
        <f t="shared" si="1929"/>
        <v>10</v>
      </c>
      <c r="CS118" s="57">
        <f t="shared" si="1929"/>
        <v>10</v>
      </c>
      <c r="CT118" s="57">
        <f t="shared" si="1929"/>
        <v>3</v>
      </c>
      <c r="CU118" s="14">
        <f t="shared" si="1929"/>
        <v>94</v>
      </c>
      <c r="CV118" s="14">
        <f t="shared" ref="CV118:CV121" si="2004">CN118+CO118+CP118*1.5+CQ118*2.3+CR118*2+CS118*0.4+CT118*0.2</f>
        <v>96.6</v>
      </c>
      <c r="CW118" s="31">
        <f>CW116+"00:15"</f>
        <v>1.8750000000000062</v>
      </c>
      <c r="CX118" s="57">
        <f t="shared" si="1930"/>
        <v>67</v>
      </c>
      <c r="CY118" s="57">
        <f t="shared" si="1930"/>
        <v>5</v>
      </c>
      <c r="CZ118" s="57">
        <f t="shared" si="1930"/>
        <v>1</v>
      </c>
      <c r="DA118" s="57">
        <f t="shared" si="1930"/>
        <v>0</v>
      </c>
      <c r="DB118" s="57">
        <f t="shared" si="1923"/>
        <v>13</v>
      </c>
      <c r="DC118" s="57">
        <f t="shared" si="1923"/>
        <v>12</v>
      </c>
      <c r="DD118" s="57">
        <f t="shared" si="1923"/>
        <v>12</v>
      </c>
      <c r="DE118" s="14">
        <f t="shared" si="1923"/>
        <v>110</v>
      </c>
      <c r="DF118" s="14">
        <f t="shared" ref="DF118:DF121" si="2005">CX118+CY118+CZ118*1.5+DA118*2.3+DB118*2+DC118*0.4+DD118*0.2</f>
        <v>106.7</v>
      </c>
      <c r="DG118" s="31">
        <f>DG116+"00:15"</f>
        <v>1.8750000000000062</v>
      </c>
      <c r="DH118" s="57">
        <f t="shared" si="1931"/>
        <v>0</v>
      </c>
      <c r="DI118" s="57">
        <f t="shared" si="1931"/>
        <v>0</v>
      </c>
      <c r="DJ118" s="57">
        <f t="shared" si="1931"/>
        <v>0</v>
      </c>
      <c r="DK118" s="57">
        <f t="shared" si="1931"/>
        <v>0</v>
      </c>
      <c r="DL118" s="57">
        <f t="shared" si="1925"/>
        <v>0</v>
      </c>
      <c r="DM118" s="57">
        <f t="shared" si="1925"/>
        <v>0</v>
      </c>
      <c r="DN118" s="57">
        <f t="shared" si="1925"/>
        <v>0</v>
      </c>
      <c r="DO118" s="14">
        <f t="shared" si="1925"/>
        <v>0</v>
      </c>
      <c r="DP118" s="14">
        <f t="shared" ref="DP118:DP121" si="2006">DH118+DI118+DJ118*1.5+DK118*2.3+DL118*2+DM118*0.4+DN118*0.2</f>
        <v>0</v>
      </c>
      <c r="DQ118" s="31">
        <f>DQ116+"00:15"</f>
        <v>1.8750000000000062</v>
      </c>
      <c r="DR118" s="57">
        <f t="shared" si="1154"/>
        <v>2</v>
      </c>
      <c r="DS118" s="57">
        <f t="shared" si="1154"/>
        <v>0</v>
      </c>
      <c r="DT118" s="57">
        <f t="shared" si="1154"/>
        <v>0</v>
      </c>
      <c r="DU118" s="57">
        <f t="shared" si="1154"/>
        <v>0</v>
      </c>
      <c r="DV118" s="57">
        <f t="shared" si="1816"/>
        <v>0</v>
      </c>
      <c r="DW118" s="57">
        <f t="shared" si="1816"/>
        <v>2</v>
      </c>
      <c r="DX118" s="57">
        <f t="shared" si="1816"/>
        <v>0</v>
      </c>
      <c r="DY118" s="14">
        <f t="shared" si="1816"/>
        <v>4</v>
      </c>
      <c r="DZ118" s="14">
        <f t="shared" ref="DZ118:DZ121" si="2007">DR118+DS118+DT118*1.5+DU118*2.3+DV118*2+DW118*0.4+DX118*0.2</f>
        <v>2.8</v>
      </c>
      <c r="EA118" s="31">
        <f>EA116+"00:15"</f>
        <v>1.8750000000000062</v>
      </c>
      <c r="EB118" s="57">
        <f t="shared" si="1155"/>
        <v>68</v>
      </c>
      <c r="EC118" s="57">
        <f t="shared" si="1155"/>
        <v>5</v>
      </c>
      <c r="ED118" s="57">
        <f t="shared" si="1155"/>
        <v>1</v>
      </c>
      <c r="EE118" s="57">
        <f t="shared" si="1155"/>
        <v>0</v>
      </c>
      <c r="EF118" s="57">
        <f t="shared" si="1817"/>
        <v>13</v>
      </c>
      <c r="EG118" s="57">
        <f t="shared" si="1817"/>
        <v>13</v>
      </c>
      <c r="EH118" s="57">
        <f t="shared" si="1817"/>
        <v>12</v>
      </c>
      <c r="EI118" s="14">
        <f t="shared" si="1817"/>
        <v>112</v>
      </c>
      <c r="EJ118" s="14">
        <f t="shared" ref="EJ118:EJ121" si="2008">EB118+EC118+ED118*1.5+EE118*2.3+EF118*2+EG118*0.4+EH118*0.2</f>
        <v>108.10000000000001</v>
      </c>
      <c r="EK118" s="31">
        <f>EK116+"00:15"</f>
        <v>1.8750000000000062</v>
      </c>
      <c r="EL118" s="57">
        <f t="shared" si="1156"/>
        <v>65</v>
      </c>
      <c r="EM118" s="57">
        <f t="shared" si="1156"/>
        <v>3</v>
      </c>
      <c r="EN118" s="57">
        <f t="shared" si="1156"/>
        <v>2</v>
      </c>
      <c r="EO118" s="57">
        <f t="shared" si="1156"/>
        <v>0</v>
      </c>
      <c r="EP118" s="57">
        <f t="shared" si="1818"/>
        <v>10</v>
      </c>
      <c r="EQ118" s="57">
        <f t="shared" si="1818"/>
        <v>9</v>
      </c>
      <c r="ER118" s="57">
        <f t="shared" si="1818"/>
        <v>3</v>
      </c>
      <c r="ES118" s="14">
        <f t="shared" si="1818"/>
        <v>92</v>
      </c>
      <c r="ET118" s="14">
        <f t="shared" ref="ET118:ET121" si="2009">EL118+EM118+EN118*1.5+EO118*2.3+EP118*2+EQ118*0.4+ER118*0.2</f>
        <v>95.199999999999989</v>
      </c>
    </row>
    <row r="119" spans="1:150" x14ac:dyDescent="0.25">
      <c r="A119" s="31">
        <f>A118+"00:15"</f>
        <v>0.88541666666666563</v>
      </c>
      <c r="B119" s="57">
        <v>72</v>
      </c>
      <c r="C119" s="57">
        <v>7</v>
      </c>
      <c r="D119" s="57">
        <v>1</v>
      </c>
      <c r="E119" s="57">
        <v>0</v>
      </c>
      <c r="F119" s="57">
        <v>8</v>
      </c>
      <c r="G119" s="57">
        <v>7</v>
      </c>
      <c r="H119" s="57">
        <v>12</v>
      </c>
      <c r="I119" s="14">
        <f t="shared" si="1234"/>
        <v>107</v>
      </c>
      <c r="J119" s="14">
        <f t="shared" si="1994"/>
        <v>101.7</v>
      </c>
      <c r="K119" s="31">
        <f>K118+"00:15"</f>
        <v>0.88541666666666563</v>
      </c>
      <c r="L119" s="57">
        <v>2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14">
        <f t="shared" si="1995"/>
        <v>2</v>
      </c>
      <c r="T119" s="14">
        <f t="shared" si="1996"/>
        <v>2</v>
      </c>
      <c r="U119" s="31">
        <f>U118+"00:15"</f>
        <v>1.885416666666673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38"/>
        <v>0</v>
      </c>
      <c r="AD119" s="14">
        <f t="shared" si="1997"/>
        <v>0</v>
      </c>
      <c r="AE119" s="31">
        <f>AE118+"00:15"</f>
        <v>1.885416666666673</v>
      </c>
      <c r="AF119" s="57">
        <v>2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1240"/>
        <v>2</v>
      </c>
      <c r="AN119" s="14">
        <f t="shared" si="1998"/>
        <v>2</v>
      </c>
      <c r="AO119" s="31">
        <f>AO118+"00:15"</f>
        <v>1.885416666666673</v>
      </c>
      <c r="AP119" s="57">
        <v>1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2</v>
      </c>
      <c r="AW119" s="14">
        <f t="shared" si="1242"/>
        <v>3</v>
      </c>
      <c r="AX119" s="14">
        <f t="shared" si="1999"/>
        <v>1.4</v>
      </c>
      <c r="AY119" s="31">
        <f>AY118+"00:15"</f>
        <v>1.885416666666673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44"/>
        <v>0</v>
      </c>
      <c r="BH119" s="14">
        <f t="shared" si="2000"/>
        <v>0</v>
      </c>
      <c r="BI119" s="31">
        <f>BI118+"00:15"</f>
        <v>1.885416666666673</v>
      </c>
      <c r="BJ119" s="57">
        <v>2</v>
      </c>
      <c r="BK119" s="57">
        <v>1</v>
      </c>
      <c r="BL119" s="57">
        <v>0</v>
      </c>
      <c r="BM119" s="57">
        <v>0</v>
      </c>
      <c r="BN119" s="57">
        <v>0</v>
      </c>
      <c r="BO119" s="57">
        <v>0</v>
      </c>
      <c r="BP119" s="57">
        <v>2</v>
      </c>
      <c r="BQ119" s="14">
        <f t="shared" si="1246"/>
        <v>5</v>
      </c>
      <c r="BR119" s="14">
        <f t="shared" si="2001"/>
        <v>3.4</v>
      </c>
      <c r="BS119" s="31">
        <f>BS118+"00:15"</f>
        <v>1.885416666666673</v>
      </c>
      <c r="BT119" s="57">
        <v>77</v>
      </c>
      <c r="BU119" s="57">
        <v>5</v>
      </c>
      <c r="BV119" s="57">
        <v>3</v>
      </c>
      <c r="BW119" s="57">
        <v>0</v>
      </c>
      <c r="BX119" s="57">
        <v>12</v>
      </c>
      <c r="BY119" s="57">
        <v>10</v>
      </c>
      <c r="BZ119" s="57">
        <v>1</v>
      </c>
      <c r="CA119" s="14">
        <f t="shared" si="1248"/>
        <v>108</v>
      </c>
      <c r="CB119" s="14">
        <f t="shared" si="2002"/>
        <v>114.7</v>
      </c>
      <c r="CC119" s="31">
        <f>CC118+"00:15"</f>
        <v>1.885416666666673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50"/>
        <v>0</v>
      </c>
      <c r="CL119" s="14">
        <f t="shared" si="2003"/>
        <v>0</v>
      </c>
      <c r="CM119" s="31">
        <f>CM118+"00:15"</f>
        <v>1.885416666666673</v>
      </c>
      <c r="CN119" s="57">
        <f t="shared" si="1929"/>
        <v>79</v>
      </c>
      <c r="CO119" s="57">
        <f t="shared" si="1929"/>
        <v>5</v>
      </c>
      <c r="CP119" s="57">
        <f t="shared" si="1929"/>
        <v>3</v>
      </c>
      <c r="CQ119" s="57">
        <f t="shared" si="1929"/>
        <v>0</v>
      </c>
      <c r="CR119" s="57">
        <f t="shared" si="1929"/>
        <v>12</v>
      </c>
      <c r="CS119" s="57">
        <f t="shared" si="1929"/>
        <v>10</v>
      </c>
      <c r="CT119" s="57">
        <f t="shared" si="1929"/>
        <v>1</v>
      </c>
      <c r="CU119" s="14">
        <f t="shared" si="1929"/>
        <v>110</v>
      </c>
      <c r="CV119" s="14">
        <f t="shared" si="2004"/>
        <v>116.7</v>
      </c>
      <c r="CW119" s="31">
        <f>CW118+"00:15"</f>
        <v>1.885416666666673</v>
      </c>
      <c r="CX119" s="57">
        <f t="shared" si="1930"/>
        <v>74</v>
      </c>
      <c r="CY119" s="57">
        <f t="shared" si="1930"/>
        <v>7</v>
      </c>
      <c r="CZ119" s="57">
        <f t="shared" si="1930"/>
        <v>1</v>
      </c>
      <c r="DA119" s="57">
        <f t="shared" si="1930"/>
        <v>0</v>
      </c>
      <c r="DB119" s="57">
        <f t="shared" si="1923"/>
        <v>8</v>
      </c>
      <c r="DC119" s="57">
        <f t="shared" si="1923"/>
        <v>7</v>
      </c>
      <c r="DD119" s="57">
        <f t="shared" si="1923"/>
        <v>12</v>
      </c>
      <c r="DE119" s="14">
        <f t="shared" si="1923"/>
        <v>109</v>
      </c>
      <c r="DF119" s="14">
        <f t="shared" si="2005"/>
        <v>103.7</v>
      </c>
      <c r="DG119" s="31">
        <f>DG118+"00:15"</f>
        <v>1.885416666666673</v>
      </c>
      <c r="DH119" s="57">
        <f t="shared" si="1931"/>
        <v>4</v>
      </c>
      <c r="DI119" s="57">
        <f t="shared" si="1931"/>
        <v>1</v>
      </c>
      <c r="DJ119" s="57">
        <f t="shared" si="1931"/>
        <v>0</v>
      </c>
      <c r="DK119" s="57">
        <f t="shared" si="1931"/>
        <v>0</v>
      </c>
      <c r="DL119" s="57">
        <f t="shared" si="1925"/>
        <v>0</v>
      </c>
      <c r="DM119" s="57">
        <f t="shared" si="1925"/>
        <v>0</v>
      </c>
      <c r="DN119" s="57">
        <f t="shared" si="1925"/>
        <v>2</v>
      </c>
      <c r="DO119" s="14">
        <f t="shared" si="1925"/>
        <v>7</v>
      </c>
      <c r="DP119" s="14">
        <f t="shared" si="2006"/>
        <v>5.4</v>
      </c>
      <c r="DQ119" s="31">
        <f>DQ118+"00:15"</f>
        <v>1.885416666666673</v>
      </c>
      <c r="DR119" s="57">
        <f t="shared" si="1154"/>
        <v>3</v>
      </c>
      <c r="DS119" s="57">
        <f t="shared" si="1154"/>
        <v>0</v>
      </c>
      <c r="DT119" s="57">
        <f t="shared" si="1154"/>
        <v>0</v>
      </c>
      <c r="DU119" s="57">
        <f t="shared" si="1154"/>
        <v>0</v>
      </c>
      <c r="DV119" s="57">
        <f t="shared" si="1816"/>
        <v>0</v>
      </c>
      <c r="DW119" s="57">
        <f t="shared" si="1816"/>
        <v>0</v>
      </c>
      <c r="DX119" s="57">
        <f t="shared" si="1816"/>
        <v>2</v>
      </c>
      <c r="DY119" s="14">
        <f t="shared" si="1816"/>
        <v>5</v>
      </c>
      <c r="DZ119" s="14">
        <f t="shared" si="2007"/>
        <v>3.4</v>
      </c>
      <c r="EA119" s="31">
        <f>EA118+"00:15"</f>
        <v>1.885416666666673</v>
      </c>
      <c r="EB119" s="57">
        <f t="shared" si="1155"/>
        <v>73</v>
      </c>
      <c r="EC119" s="57">
        <f t="shared" si="1155"/>
        <v>7</v>
      </c>
      <c r="ED119" s="57">
        <f t="shared" si="1155"/>
        <v>1</v>
      </c>
      <c r="EE119" s="57">
        <f t="shared" si="1155"/>
        <v>0</v>
      </c>
      <c r="EF119" s="57">
        <f t="shared" si="1817"/>
        <v>8</v>
      </c>
      <c r="EG119" s="57">
        <f t="shared" si="1817"/>
        <v>7</v>
      </c>
      <c r="EH119" s="57">
        <f t="shared" si="1817"/>
        <v>14</v>
      </c>
      <c r="EI119" s="14">
        <f t="shared" si="1817"/>
        <v>110</v>
      </c>
      <c r="EJ119" s="14">
        <f t="shared" si="2008"/>
        <v>103.1</v>
      </c>
      <c r="EK119" s="31">
        <f>EK118+"00:15"</f>
        <v>1.885416666666673</v>
      </c>
      <c r="EL119" s="57">
        <f t="shared" si="1156"/>
        <v>79</v>
      </c>
      <c r="EM119" s="57">
        <f t="shared" si="1156"/>
        <v>6</v>
      </c>
      <c r="EN119" s="57">
        <f t="shared" si="1156"/>
        <v>3</v>
      </c>
      <c r="EO119" s="57">
        <f t="shared" si="1156"/>
        <v>0</v>
      </c>
      <c r="EP119" s="57">
        <f t="shared" si="1818"/>
        <v>12</v>
      </c>
      <c r="EQ119" s="57">
        <f t="shared" si="1818"/>
        <v>10</v>
      </c>
      <c r="ER119" s="57">
        <f t="shared" si="1818"/>
        <v>3</v>
      </c>
      <c r="ES119" s="14">
        <f t="shared" si="1818"/>
        <v>113</v>
      </c>
      <c r="ET119" s="14">
        <f t="shared" si="2009"/>
        <v>118.1</v>
      </c>
    </row>
    <row r="120" spans="1:150" x14ac:dyDescent="0.25">
      <c r="A120" s="31">
        <f t="shared" ref="A120:A121" si="2010">A119+"00:15"</f>
        <v>0.89583333333333226</v>
      </c>
      <c r="B120" s="57">
        <v>82</v>
      </c>
      <c r="C120" s="57">
        <v>5</v>
      </c>
      <c r="D120" s="57">
        <v>0</v>
      </c>
      <c r="E120" s="57">
        <v>0</v>
      </c>
      <c r="F120" s="57">
        <v>11</v>
      </c>
      <c r="G120" s="57">
        <v>12</v>
      </c>
      <c r="H120" s="57">
        <v>7</v>
      </c>
      <c r="I120" s="14">
        <f t="shared" si="1234"/>
        <v>117</v>
      </c>
      <c r="J120" s="14">
        <f t="shared" si="1994"/>
        <v>115.2</v>
      </c>
      <c r="K120" s="31">
        <f t="shared" ref="K120:K121" si="2011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1995"/>
        <v>0</v>
      </c>
      <c r="T120" s="14">
        <f t="shared" si="1996"/>
        <v>0</v>
      </c>
      <c r="U120" s="31">
        <f t="shared" ref="U120:U121" si="2012">U119+"00:15"</f>
        <v>1.8958333333333397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38"/>
        <v>0</v>
      </c>
      <c r="AD120" s="14">
        <f t="shared" si="1997"/>
        <v>0</v>
      </c>
      <c r="AE120" s="31">
        <f t="shared" ref="AE120:AE121" si="2013">AE119+"00:15"</f>
        <v>1.8958333333333397</v>
      </c>
      <c r="AF120" s="57">
        <v>1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40"/>
        <v>1</v>
      </c>
      <c r="AN120" s="14">
        <f t="shared" si="1998"/>
        <v>1</v>
      </c>
      <c r="AO120" s="31">
        <f t="shared" ref="AO120:AO121" si="2014">AO119+"00:15"</f>
        <v>1.8958333333333397</v>
      </c>
      <c r="AP120" s="57">
        <v>2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2</v>
      </c>
      <c r="AW120" s="14">
        <f t="shared" si="1242"/>
        <v>4</v>
      </c>
      <c r="AX120" s="14">
        <f t="shared" si="1999"/>
        <v>2.4</v>
      </c>
      <c r="AY120" s="31">
        <f t="shared" ref="AY120:AY121" si="2015">AY119+"00:15"</f>
        <v>1.8958333333333397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44"/>
        <v>0</v>
      </c>
      <c r="BH120" s="14">
        <f t="shared" si="2000"/>
        <v>0</v>
      </c>
      <c r="BI120" s="31">
        <f t="shared" ref="BI120:BI121" si="2016">BI119+"00:15"</f>
        <v>1.8958333333333397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1246"/>
        <v>0</v>
      </c>
      <c r="BR120" s="14">
        <f t="shared" si="2001"/>
        <v>0</v>
      </c>
      <c r="BS120" s="31">
        <f t="shared" ref="BS120:BS121" si="2017">BS119+"00:15"</f>
        <v>1.8958333333333397</v>
      </c>
      <c r="BT120" s="57">
        <v>60</v>
      </c>
      <c r="BU120" s="57">
        <v>3</v>
      </c>
      <c r="BV120" s="57">
        <v>0</v>
      </c>
      <c r="BW120" s="57">
        <v>1</v>
      </c>
      <c r="BX120" s="57">
        <v>13</v>
      </c>
      <c r="BY120" s="57">
        <v>3</v>
      </c>
      <c r="BZ120" s="57">
        <v>3</v>
      </c>
      <c r="CA120" s="14">
        <f t="shared" si="1248"/>
        <v>83</v>
      </c>
      <c r="CB120" s="14">
        <f t="shared" si="2002"/>
        <v>93.1</v>
      </c>
      <c r="CC120" s="31">
        <f t="shared" ref="CC120:CC121" si="2018">CC119+"00:15"</f>
        <v>1.8958333333333397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50"/>
        <v>0</v>
      </c>
      <c r="CL120" s="14">
        <f t="shared" si="2003"/>
        <v>0</v>
      </c>
      <c r="CM120" s="31">
        <f t="shared" ref="CM120:CM121" si="2019">CM119+"00:15"</f>
        <v>1.8958333333333397</v>
      </c>
      <c r="CN120" s="57">
        <f t="shared" si="1929"/>
        <v>61</v>
      </c>
      <c r="CO120" s="57">
        <f t="shared" si="1929"/>
        <v>3</v>
      </c>
      <c r="CP120" s="57">
        <f t="shared" si="1929"/>
        <v>0</v>
      </c>
      <c r="CQ120" s="57">
        <f t="shared" si="1929"/>
        <v>1</v>
      </c>
      <c r="CR120" s="57">
        <f t="shared" si="1929"/>
        <v>13</v>
      </c>
      <c r="CS120" s="57">
        <f t="shared" si="1929"/>
        <v>3</v>
      </c>
      <c r="CT120" s="57">
        <f t="shared" si="1929"/>
        <v>3</v>
      </c>
      <c r="CU120" s="14">
        <f t="shared" si="1929"/>
        <v>84</v>
      </c>
      <c r="CV120" s="14">
        <f t="shared" si="2004"/>
        <v>94.1</v>
      </c>
      <c r="CW120" s="31">
        <f t="shared" ref="CW120:CW121" si="2020">CW119+"00:15"</f>
        <v>1.8958333333333397</v>
      </c>
      <c r="CX120" s="57">
        <f t="shared" si="1930"/>
        <v>82</v>
      </c>
      <c r="CY120" s="57">
        <f t="shared" si="1930"/>
        <v>5</v>
      </c>
      <c r="CZ120" s="57">
        <f t="shared" si="1930"/>
        <v>0</v>
      </c>
      <c r="DA120" s="57">
        <f t="shared" si="1930"/>
        <v>0</v>
      </c>
      <c r="DB120" s="57">
        <f t="shared" si="1923"/>
        <v>11</v>
      </c>
      <c r="DC120" s="57">
        <f t="shared" si="1923"/>
        <v>12</v>
      </c>
      <c r="DD120" s="57">
        <f t="shared" si="1923"/>
        <v>7</v>
      </c>
      <c r="DE120" s="14">
        <f t="shared" si="1923"/>
        <v>117</v>
      </c>
      <c r="DF120" s="14">
        <f t="shared" si="2005"/>
        <v>115.2</v>
      </c>
      <c r="DG120" s="31">
        <f t="shared" ref="DG120:DG121" si="2021">DG119+"00:15"</f>
        <v>1.8958333333333397</v>
      </c>
      <c r="DH120" s="57">
        <f t="shared" si="1931"/>
        <v>0</v>
      </c>
      <c r="DI120" s="57">
        <f t="shared" si="1931"/>
        <v>0</v>
      </c>
      <c r="DJ120" s="57">
        <f t="shared" si="1931"/>
        <v>0</v>
      </c>
      <c r="DK120" s="57">
        <f t="shared" si="1931"/>
        <v>0</v>
      </c>
      <c r="DL120" s="57">
        <f t="shared" si="1925"/>
        <v>0</v>
      </c>
      <c r="DM120" s="57">
        <f t="shared" si="1925"/>
        <v>0</v>
      </c>
      <c r="DN120" s="57">
        <f t="shared" si="1925"/>
        <v>0</v>
      </c>
      <c r="DO120" s="14">
        <f t="shared" si="1925"/>
        <v>0</v>
      </c>
      <c r="DP120" s="14">
        <f t="shared" si="2006"/>
        <v>0</v>
      </c>
      <c r="DQ120" s="31">
        <f t="shared" ref="DQ120:DQ121" si="2022">DQ119+"00:15"</f>
        <v>1.8958333333333397</v>
      </c>
      <c r="DR120" s="57">
        <f t="shared" si="1154"/>
        <v>3</v>
      </c>
      <c r="DS120" s="57">
        <f t="shared" si="1154"/>
        <v>0</v>
      </c>
      <c r="DT120" s="57">
        <f t="shared" si="1154"/>
        <v>0</v>
      </c>
      <c r="DU120" s="57">
        <f t="shared" si="1154"/>
        <v>0</v>
      </c>
      <c r="DV120" s="57">
        <f t="shared" si="1816"/>
        <v>0</v>
      </c>
      <c r="DW120" s="57">
        <f t="shared" si="1816"/>
        <v>0</v>
      </c>
      <c r="DX120" s="57">
        <f t="shared" si="1816"/>
        <v>2</v>
      </c>
      <c r="DY120" s="14">
        <f t="shared" si="1816"/>
        <v>5</v>
      </c>
      <c r="DZ120" s="14">
        <f t="shared" si="2007"/>
        <v>3.4</v>
      </c>
      <c r="EA120" s="31">
        <f t="shared" ref="EA120:EA121" si="2023">EA119+"00:15"</f>
        <v>1.8958333333333397</v>
      </c>
      <c r="EB120" s="57">
        <f t="shared" si="1155"/>
        <v>84</v>
      </c>
      <c r="EC120" s="57">
        <f t="shared" si="1155"/>
        <v>5</v>
      </c>
      <c r="ED120" s="57">
        <f t="shared" si="1155"/>
        <v>0</v>
      </c>
      <c r="EE120" s="57">
        <f t="shared" si="1155"/>
        <v>0</v>
      </c>
      <c r="EF120" s="57">
        <f t="shared" si="1817"/>
        <v>11</v>
      </c>
      <c r="EG120" s="57">
        <f t="shared" si="1817"/>
        <v>12</v>
      </c>
      <c r="EH120" s="57">
        <f t="shared" si="1817"/>
        <v>9</v>
      </c>
      <c r="EI120" s="14">
        <f t="shared" si="1817"/>
        <v>121</v>
      </c>
      <c r="EJ120" s="14">
        <f t="shared" si="2008"/>
        <v>117.6</v>
      </c>
      <c r="EK120" s="31">
        <f t="shared" ref="EK120:EK121" si="2024">EK119+"00:15"</f>
        <v>1.8958333333333397</v>
      </c>
      <c r="EL120" s="57">
        <f t="shared" si="1156"/>
        <v>60</v>
      </c>
      <c r="EM120" s="57">
        <f t="shared" si="1156"/>
        <v>3</v>
      </c>
      <c r="EN120" s="57">
        <f t="shared" si="1156"/>
        <v>0</v>
      </c>
      <c r="EO120" s="57">
        <f t="shared" si="1156"/>
        <v>1</v>
      </c>
      <c r="EP120" s="57">
        <f t="shared" si="1818"/>
        <v>13</v>
      </c>
      <c r="EQ120" s="57">
        <f t="shared" si="1818"/>
        <v>3</v>
      </c>
      <c r="ER120" s="57">
        <f t="shared" si="1818"/>
        <v>3</v>
      </c>
      <c r="ES120" s="14">
        <f t="shared" si="1818"/>
        <v>83</v>
      </c>
      <c r="ET120" s="14">
        <f t="shared" si="2009"/>
        <v>93.1</v>
      </c>
    </row>
    <row r="121" spans="1:150" ht="13" thickBot="1" x14ac:dyDescent="0.3">
      <c r="A121" s="31">
        <f t="shared" si="2010"/>
        <v>0.90624999999999889</v>
      </c>
      <c r="B121" s="57">
        <v>67</v>
      </c>
      <c r="C121" s="57">
        <v>2</v>
      </c>
      <c r="D121" s="57">
        <v>4</v>
      </c>
      <c r="E121" s="57">
        <v>0</v>
      </c>
      <c r="F121" s="57">
        <v>13</v>
      </c>
      <c r="G121" s="57">
        <v>10</v>
      </c>
      <c r="H121" s="57">
        <v>5</v>
      </c>
      <c r="I121" s="14">
        <f t="shared" si="1234"/>
        <v>101</v>
      </c>
      <c r="J121" s="14">
        <f t="shared" si="1994"/>
        <v>106</v>
      </c>
      <c r="K121" s="31">
        <f t="shared" si="2011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1995"/>
        <v>0</v>
      </c>
      <c r="T121" s="14">
        <f t="shared" si="1996"/>
        <v>0</v>
      </c>
      <c r="U121" s="31">
        <f t="shared" si="2012"/>
        <v>1.9062500000000064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38"/>
        <v>0</v>
      </c>
      <c r="AD121" s="14">
        <f t="shared" si="1997"/>
        <v>0</v>
      </c>
      <c r="AE121" s="31">
        <f t="shared" si="2013"/>
        <v>1.9062500000000064</v>
      </c>
      <c r="AF121" s="57">
        <v>2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1240"/>
        <v>2</v>
      </c>
      <c r="AN121" s="14">
        <f t="shared" si="1998"/>
        <v>2</v>
      </c>
      <c r="AO121" s="31">
        <f t="shared" si="2014"/>
        <v>1.9062500000000064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2</v>
      </c>
      <c r="AW121" s="14">
        <f t="shared" si="1242"/>
        <v>2</v>
      </c>
      <c r="AX121" s="14">
        <f t="shared" si="1999"/>
        <v>0.4</v>
      </c>
      <c r="AY121" s="31">
        <f t="shared" si="2015"/>
        <v>1.9062500000000064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44"/>
        <v>0</v>
      </c>
      <c r="BH121" s="14">
        <f t="shared" si="2000"/>
        <v>0</v>
      </c>
      <c r="BI121" s="31">
        <f t="shared" si="2016"/>
        <v>1.9062500000000064</v>
      </c>
      <c r="BJ121" s="57">
        <v>0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1246"/>
        <v>0</v>
      </c>
      <c r="BR121" s="14">
        <f t="shared" si="2001"/>
        <v>0</v>
      </c>
      <c r="BS121" s="31">
        <f t="shared" si="2017"/>
        <v>1.9062500000000064</v>
      </c>
      <c r="BT121" s="57">
        <v>84</v>
      </c>
      <c r="BU121" s="57">
        <v>2</v>
      </c>
      <c r="BV121" s="57">
        <v>1</v>
      </c>
      <c r="BW121" s="57">
        <v>0</v>
      </c>
      <c r="BX121" s="57">
        <v>8</v>
      </c>
      <c r="BY121" s="57">
        <v>5</v>
      </c>
      <c r="BZ121" s="57">
        <v>3</v>
      </c>
      <c r="CA121" s="14">
        <f t="shared" si="1248"/>
        <v>103</v>
      </c>
      <c r="CB121" s="14">
        <f t="shared" si="2002"/>
        <v>106.1</v>
      </c>
      <c r="CC121" s="31">
        <f t="shared" si="2018"/>
        <v>1.9062500000000064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50"/>
        <v>0</v>
      </c>
      <c r="CL121" s="14">
        <f t="shared" si="2003"/>
        <v>0</v>
      </c>
      <c r="CM121" s="31">
        <f t="shared" si="2019"/>
        <v>1.9062500000000064</v>
      </c>
      <c r="CN121" s="57">
        <f t="shared" si="1929"/>
        <v>86</v>
      </c>
      <c r="CO121" s="57">
        <f t="shared" si="1929"/>
        <v>2</v>
      </c>
      <c r="CP121" s="57">
        <f t="shared" si="1929"/>
        <v>1</v>
      </c>
      <c r="CQ121" s="57">
        <f t="shared" si="1929"/>
        <v>0</v>
      </c>
      <c r="CR121" s="57">
        <f t="shared" si="1929"/>
        <v>8</v>
      </c>
      <c r="CS121" s="57">
        <f t="shared" si="1929"/>
        <v>5</v>
      </c>
      <c r="CT121" s="57">
        <f t="shared" si="1929"/>
        <v>3</v>
      </c>
      <c r="CU121" s="14">
        <f t="shared" si="1929"/>
        <v>105</v>
      </c>
      <c r="CV121" s="14">
        <f t="shared" si="2004"/>
        <v>108.1</v>
      </c>
      <c r="CW121" s="31">
        <f t="shared" si="2020"/>
        <v>1.9062500000000064</v>
      </c>
      <c r="CX121" s="57">
        <f t="shared" si="1930"/>
        <v>67</v>
      </c>
      <c r="CY121" s="57">
        <f t="shared" si="1930"/>
        <v>2</v>
      </c>
      <c r="CZ121" s="57">
        <f t="shared" si="1930"/>
        <v>4</v>
      </c>
      <c r="DA121" s="57">
        <f t="shared" si="1930"/>
        <v>0</v>
      </c>
      <c r="DB121" s="57">
        <f t="shared" si="1923"/>
        <v>13</v>
      </c>
      <c r="DC121" s="57">
        <f t="shared" si="1923"/>
        <v>10</v>
      </c>
      <c r="DD121" s="57">
        <f t="shared" si="1923"/>
        <v>5</v>
      </c>
      <c r="DE121" s="14">
        <f t="shared" si="1923"/>
        <v>101</v>
      </c>
      <c r="DF121" s="14">
        <f t="shared" si="2005"/>
        <v>106</v>
      </c>
      <c r="DG121" s="31">
        <f t="shared" si="2021"/>
        <v>1.9062500000000064</v>
      </c>
      <c r="DH121" s="57">
        <f t="shared" si="1931"/>
        <v>0</v>
      </c>
      <c r="DI121" s="57">
        <f t="shared" si="1931"/>
        <v>0</v>
      </c>
      <c r="DJ121" s="57">
        <f t="shared" si="1931"/>
        <v>0</v>
      </c>
      <c r="DK121" s="57">
        <f t="shared" si="1931"/>
        <v>0</v>
      </c>
      <c r="DL121" s="57">
        <f t="shared" si="1925"/>
        <v>0</v>
      </c>
      <c r="DM121" s="57">
        <f t="shared" si="1925"/>
        <v>0</v>
      </c>
      <c r="DN121" s="57">
        <f t="shared" si="1925"/>
        <v>0</v>
      </c>
      <c r="DO121" s="14">
        <f t="shared" si="1925"/>
        <v>0</v>
      </c>
      <c r="DP121" s="14">
        <f t="shared" si="2006"/>
        <v>0</v>
      </c>
      <c r="DQ121" s="31">
        <f t="shared" si="2022"/>
        <v>1.9062500000000064</v>
      </c>
      <c r="DR121" s="57">
        <f t="shared" si="1154"/>
        <v>2</v>
      </c>
      <c r="DS121" s="57">
        <f t="shared" si="1154"/>
        <v>0</v>
      </c>
      <c r="DT121" s="57">
        <f t="shared" si="1154"/>
        <v>0</v>
      </c>
      <c r="DU121" s="57">
        <f t="shared" si="1154"/>
        <v>0</v>
      </c>
      <c r="DV121" s="57">
        <f t="shared" si="1816"/>
        <v>0</v>
      </c>
      <c r="DW121" s="57">
        <f t="shared" si="1816"/>
        <v>0</v>
      </c>
      <c r="DX121" s="57">
        <f t="shared" si="1816"/>
        <v>2</v>
      </c>
      <c r="DY121" s="14">
        <f t="shared" si="1816"/>
        <v>4</v>
      </c>
      <c r="DZ121" s="14">
        <f t="shared" si="2007"/>
        <v>2.4</v>
      </c>
      <c r="EA121" s="31">
        <f t="shared" si="2023"/>
        <v>1.9062500000000064</v>
      </c>
      <c r="EB121" s="57">
        <f t="shared" si="1155"/>
        <v>67</v>
      </c>
      <c r="EC121" s="57">
        <f t="shared" si="1155"/>
        <v>2</v>
      </c>
      <c r="ED121" s="57">
        <f t="shared" si="1155"/>
        <v>4</v>
      </c>
      <c r="EE121" s="57">
        <f t="shared" si="1155"/>
        <v>0</v>
      </c>
      <c r="EF121" s="57">
        <f t="shared" si="1817"/>
        <v>13</v>
      </c>
      <c r="EG121" s="57">
        <f t="shared" si="1817"/>
        <v>10</v>
      </c>
      <c r="EH121" s="57">
        <f t="shared" si="1817"/>
        <v>7</v>
      </c>
      <c r="EI121" s="14">
        <f t="shared" si="1817"/>
        <v>103</v>
      </c>
      <c r="EJ121" s="14">
        <f t="shared" si="2008"/>
        <v>106.4</v>
      </c>
      <c r="EK121" s="31">
        <f t="shared" si="2024"/>
        <v>1.9062500000000064</v>
      </c>
      <c r="EL121" s="57">
        <f t="shared" si="1156"/>
        <v>84</v>
      </c>
      <c r="EM121" s="57">
        <f t="shared" si="1156"/>
        <v>2</v>
      </c>
      <c r="EN121" s="57">
        <f t="shared" si="1156"/>
        <v>1</v>
      </c>
      <c r="EO121" s="57">
        <f t="shared" si="1156"/>
        <v>0</v>
      </c>
      <c r="EP121" s="57">
        <f t="shared" si="1818"/>
        <v>8</v>
      </c>
      <c r="EQ121" s="57">
        <f t="shared" si="1818"/>
        <v>5</v>
      </c>
      <c r="ER121" s="57">
        <f t="shared" si="1818"/>
        <v>3</v>
      </c>
      <c r="ES121" s="14">
        <f t="shared" si="1818"/>
        <v>103</v>
      </c>
      <c r="ET121" s="14">
        <f t="shared" si="2009"/>
        <v>106.1</v>
      </c>
    </row>
    <row r="122" spans="1:150" ht="13.5" thickTop="1" thickBot="1" x14ac:dyDescent="0.3">
      <c r="A122" s="32" t="s">
        <v>5</v>
      </c>
      <c r="B122" s="2">
        <f>SUM(B118:B121)</f>
        <v>288</v>
      </c>
      <c r="C122" s="2">
        <f t="shared" ref="C122" si="2025">SUM(C118:C121)</f>
        <v>19</v>
      </c>
      <c r="D122" s="2">
        <f t="shared" ref="D122" si="2026">SUM(D118:D121)</f>
        <v>6</v>
      </c>
      <c r="E122" s="2">
        <f t="shared" ref="E122" si="2027">SUM(E118:E121)</f>
        <v>0</v>
      </c>
      <c r="F122" s="2">
        <f t="shared" ref="F122" si="2028">SUM(F118:F121)</f>
        <v>45</v>
      </c>
      <c r="G122" s="2">
        <f t="shared" ref="G122" si="2029">SUM(G118:G121)</f>
        <v>41</v>
      </c>
      <c r="H122" s="2">
        <f t="shared" ref="H122" si="2030">SUM(H118:H121)</f>
        <v>36</v>
      </c>
      <c r="I122" s="15">
        <f t="shared" ref="I122" si="2031">SUM(I118:I121)</f>
        <v>435</v>
      </c>
      <c r="J122" s="33">
        <f>B122+C122+D122*1.5+E122*2.3+F122*2+G122*0.4+H122*0.2</f>
        <v>429.59999999999997</v>
      </c>
      <c r="K122" s="32" t="s">
        <v>5</v>
      </c>
      <c r="L122" s="2">
        <f>SUM(L118:L121)</f>
        <v>2</v>
      </c>
      <c r="M122" s="2">
        <f t="shared" ref="M122" si="2032">SUM(M118:M121)</f>
        <v>0</v>
      </c>
      <c r="N122" s="2">
        <f t="shared" ref="N122" si="2033">SUM(N118:N121)</f>
        <v>0</v>
      </c>
      <c r="O122" s="2">
        <f t="shared" ref="O122" si="2034">SUM(O118:O121)</f>
        <v>0</v>
      </c>
      <c r="P122" s="2">
        <f t="shared" ref="P122" si="2035">SUM(P118:P121)</f>
        <v>0</v>
      </c>
      <c r="Q122" s="2">
        <f t="shared" ref="Q122" si="2036">SUM(Q118:Q121)</f>
        <v>0</v>
      </c>
      <c r="R122" s="2">
        <f t="shared" ref="R122:S122" si="2037">SUM(R118:R121)</f>
        <v>0</v>
      </c>
      <c r="S122" s="15">
        <f t="shared" si="2037"/>
        <v>2</v>
      </c>
      <c r="T122" s="33">
        <f>L122+M122+N122*1.5+O122*2.3+P122*2+Q122*0.4+R122*0.2</f>
        <v>2</v>
      </c>
      <c r="U122" s="32" t="s">
        <v>5</v>
      </c>
      <c r="V122" s="2">
        <f>SUM(V118:V121)</f>
        <v>0</v>
      </c>
      <c r="W122" s="2">
        <f t="shared" ref="W122" si="2038">SUM(W118:W121)</f>
        <v>0</v>
      </c>
      <c r="X122" s="2">
        <f t="shared" ref="X122" si="2039">SUM(X118:X121)</f>
        <v>0</v>
      </c>
      <c r="Y122" s="2">
        <f t="shared" ref="Y122" si="2040">SUM(Y118:Y121)</f>
        <v>0</v>
      </c>
      <c r="Z122" s="2">
        <f t="shared" ref="Z122" si="2041">SUM(Z118:Z121)</f>
        <v>0</v>
      </c>
      <c r="AA122" s="2">
        <f t="shared" ref="AA122" si="2042">SUM(AA118:AA121)</f>
        <v>0</v>
      </c>
      <c r="AB122" s="2">
        <f t="shared" ref="AB122" si="2043">SUM(AB118:AB121)</f>
        <v>0</v>
      </c>
      <c r="AC122" s="15">
        <f t="shared" ref="AC122" si="2044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6</v>
      </c>
      <c r="AG122" s="2">
        <f t="shared" ref="AG122" si="2045">SUM(AG118:AG121)</f>
        <v>0</v>
      </c>
      <c r="AH122" s="2">
        <f t="shared" ref="AH122" si="2046">SUM(AH118:AH121)</f>
        <v>0</v>
      </c>
      <c r="AI122" s="2">
        <f t="shared" ref="AI122" si="2047">SUM(AI118:AI121)</f>
        <v>0</v>
      </c>
      <c r="AJ122" s="2">
        <f t="shared" ref="AJ122" si="2048">SUM(AJ118:AJ121)</f>
        <v>0</v>
      </c>
      <c r="AK122" s="2">
        <f t="shared" ref="AK122" si="2049">SUM(AK118:AK121)</f>
        <v>1</v>
      </c>
      <c r="AL122" s="2">
        <f t="shared" ref="AL122" si="2050">SUM(AL118:AL121)</f>
        <v>0</v>
      </c>
      <c r="AM122" s="15">
        <f t="shared" ref="AM122" si="2051">SUM(AM118:AM121)</f>
        <v>7</v>
      </c>
      <c r="AN122" s="33">
        <f>AF122+AG122+AH122*1.5+AI122*2.3+AJ122*2+AK122*0.4+AL122*0.2</f>
        <v>6.4</v>
      </c>
      <c r="AO122" s="32" t="s">
        <v>5</v>
      </c>
      <c r="AP122" s="2">
        <f>SUM(AP118:AP121)</f>
        <v>4</v>
      </c>
      <c r="AQ122" s="2">
        <f t="shared" ref="AQ122" si="2052">SUM(AQ118:AQ121)</f>
        <v>0</v>
      </c>
      <c r="AR122" s="2">
        <f t="shared" ref="AR122" si="2053">SUM(AR118:AR121)</f>
        <v>0</v>
      </c>
      <c r="AS122" s="2">
        <f t="shared" ref="AS122" si="2054">SUM(AS118:AS121)</f>
        <v>0</v>
      </c>
      <c r="AT122" s="2">
        <f t="shared" ref="AT122" si="2055">SUM(AT118:AT121)</f>
        <v>0</v>
      </c>
      <c r="AU122" s="2">
        <f t="shared" ref="AU122" si="2056">SUM(AU118:AU121)</f>
        <v>1</v>
      </c>
      <c r="AV122" s="2">
        <f t="shared" ref="AV122" si="2057">SUM(AV118:AV121)</f>
        <v>6</v>
      </c>
      <c r="AW122" s="15">
        <f t="shared" ref="AW122" si="2058">SUM(AW118:AW121)</f>
        <v>11</v>
      </c>
      <c r="AX122" s="33">
        <f>AP122+AQ122+AR122*1.5+AS122*2.3+AT122*2+AU122*0.4+AV122*0.2</f>
        <v>5.6000000000000005</v>
      </c>
      <c r="AY122" s="32" t="s">
        <v>5</v>
      </c>
      <c r="AZ122" s="2">
        <f>SUM(AZ118:AZ121)</f>
        <v>0</v>
      </c>
      <c r="BA122" s="2">
        <f t="shared" ref="BA122" si="2059">SUM(BA118:BA121)</f>
        <v>0</v>
      </c>
      <c r="BB122" s="2">
        <f t="shared" ref="BB122" si="2060">SUM(BB118:BB121)</f>
        <v>0</v>
      </c>
      <c r="BC122" s="2">
        <f t="shared" ref="BC122" si="2061">SUM(BC118:BC121)</f>
        <v>0</v>
      </c>
      <c r="BD122" s="2">
        <f t="shared" ref="BD122" si="2062">SUM(BD118:BD121)</f>
        <v>0</v>
      </c>
      <c r="BE122" s="2">
        <f t="shared" ref="BE122" si="2063">SUM(BE118:BE121)</f>
        <v>0</v>
      </c>
      <c r="BF122" s="2">
        <f t="shared" ref="BF122" si="2064">SUM(BF118:BF121)</f>
        <v>0</v>
      </c>
      <c r="BG122" s="15">
        <f t="shared" ref="BG122" si="2065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2</v>
      </c>
      <c r="BK122" s="2">
        <f t="shared" ref="BK122" si="2066">SUM(BK118:BK121)</f>
        <v>1</v>
      </c>
      <c r="BL122" s="2">
        <f t="shared" ref="BL122" si="2067">SUM(BL118:BL121)</f>
        <v>0</v>
      </c>
      <c r="BM122" s="2">
        <f t="shared" ref="BM122" si="2068">SUM(BM118:BM121)</f>
        <v>0</v>
      </c>
      <c r="BN122" s="2">
        <f t="shared" ref="BN122" si="2069">SUM(BN118:BN121)</f>
        <v>0</v>
      </c>
      <c r="BO122" s="2">
        <f t="shared" ref="BO122" si="2070">SUM(BO118:BO121)</f>
        <v>0</v>
      </c>
      <c r="BP122" s="2">
        <f t="shared" ref="BP122" si="2071">SUM(BP118:BP121)</f>
        <v>2</v>
      </c>
      <c r="BQ122" s="15">
        <f t="shared" ref="BQ122" si="2072">SUM(BQ118:BQ121)</f>
        <v>5</v>
      </c>
      <c r="BR122" s="33">
        <f>BJ122+BK122+BL122*1.5+BM122*2.3+BN122*2+BO122*0.4+BP122*0.2</f>
        <v>3.4</v>
      </c>
      <c r="BS122" s="32" t="s">
        <v>5</v>
      </c>
      <c r="BT122" s="2">
        <f>SUM(BT118:BT121)</f>
        <v>286</v>
      </c>
      <c r="BU122" s="2">
        <f t="shared" ref="BU122" si="2073">SUM(BU118:BU121)</f>
        <v>13</v>
      </c>
      <c r="BV122" s="2">
        <f t="shared" ref="BV122" si="2074">SUM(BV118:BV121)</f>
        <v>6</v>
      </c>
      <c r="BW122" s="2">
        <f t="shared" ref="BW122" si="2075">SUM(BW118:BW121)</f>
        <v>1</v>
      </c>
      <c r="BX122" s="2">
        <f t="shared" ref="BX122" si="2076">SUM(BX118:BX121)</f>
        <v>43</v>
      </c>
      <c r="BY122" s="2">
        <f t="shared" ref="BY122" si="2077">SUM(BY118:BY121)</f>
        <v>27</v>
      </c>
      <c r="BZ122" s="2">
        <f t="shared" ref="BZ122" si="2078">SUM(BZ118:BZ121)</f>
        <v>10</v>
      </c>
      <c r="CA122" s="15">
        <f t="shared" ref="CA122" si="2079">SUM(CA118:CA121)</f>
        <v>386</v>
      </c>
      <c r="CB122" s="33">
        <f>BT122+BU122+BV122*1.5+BW122*2.3+BX122*2+BY122*0.4+BZ122*0.2</f>
        <v>409.1</v>
      </c>
      <c r="CC122" s="32" t="s">
        <v>5</v>
      </c>
      <c r="CD122" s="2">
        <f>SUM(CD118:CD121)</f>
        <v>0</v>
      </c>
      <c r="CE122" s="2">
        <f t="shared" ref="CE122" si="2080">SUM(CE118:CE121)</f>
        <v>0</v>
      </c>
      <c r="CF122" s="2">
        <f t="shared" ref="CF122" si="2081">SUM(CF118:CF121)</f>
        <v>0</v>
      </c>
      <c r="CG122" s="2">
        <f t="shared" ref="CG122" si="2082">SUM(CG118:CG121)</f>
        <v>0</v>
      </c>
      <c r="CH122" s="2">
        <f t="shared" ref="CH122" si="2083">SUM(CH118:CH121)</f>
        <v>0</v>
      </c>
      <c r="CI122" s="2">
        <f t="shared" ref="CI122" si="2084">SUM(CI118:CI121)</f>
        <v>0</v>
      </c>
      <c r="CJ122" s="2">
        <f t="shared" ref="CJ122" si="2085">SUM(CJ118:CJ121)</f>
        <v>0</v>
      </c>
      <c r="CK122" s="15">
        <f t="shared" ref="CK122" si="2086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929"/>
        <v>292</v>
      </c>
      <c r="CO122" s="2">
        <f t="shared" si="1929"/>
        <v>13</v>
      </c>
      <c r="CP122" s="2">
        <f t="shared" si="1929"/>
        <v>6</v>
      </c>
      <c r="CQ122" s="2">
        <f t="shared" si="1929"/>
        <v>1</v>
      </c>
      <c r="CR122" s="2">
        <f t="shared" si="1929"/>
        <v>43</v>
      </c>
      <c r="CS122" s="2">
        <f t="shared" si="1929"/>
        <v>28</v>
      </c>
      <c r="CT122" s="2">
        <f t="shared" si="1929"/>
        <v>10</v>
      </c>
      <c r="CU122" s="15">
        <f t="shared" si="1929"/>
        <v>393</v>
      </c>
      <c r="CV122" s="33">
        <f>CN122+CO122+CP122*1.5+CQ122*2.3+CR122*2+CS122*0.4+CT122*0.2</f>
        <v>415.5</v>
      </c>
      <c r="CW122" s="32" t="s">
        <v>5</v>
      </c>
      <c r="CX122" s="2">
        <f t="shared" si="1930"/>
        <v>290</v>
      </c>
      <c r="CY122" s="2">
        <f t="shared" si="1930"/>
        <v>19</v>
      </c>
      <c r="CZ122" s="2">
        <f t="shared" si="1930"/>
        <v>6</v>
      </c>
      <c r="DA122" s="2">
        <f t="shared" si="1930"/>
        <v>0</v>
      </c>
      <c r="DB122" s="2">
        <f t="shared" si="1923"/>
        <v>45</v>
      </c>
      <c r="DC122" s="2">
        <f t="shared" si="1923"/>
        <v>41</v>
      </c>
      <c r="DD122" s="2">
        <f t="shared" si="1923"/>
        <v>36</v>
      </c>
      <c r="DE122" s="15">
        <f t="shared" si="1923"/>
        <v>437</v>
      </c>
      <c r="DF122" s="33">
        <f>CX122+CY122+CZ122*1.5+DA122*2.3+DB122*2+DC122*0.4+DD122*0.2</f>
        <v>431.59999999999997</v>
      </c>
      <c r="DG122" s="32" t="s">
        <v>5</v>
      </c>
      <c r="DH122" s="2">
        <f t="shared" si="1931"/>
        <v>4</v>
      </c>
      <c r="DI122" s="2">
        <f t="shared" si="1931"/>
        <v>1</v>
      </c>
      <c r="DJ122" s="2">
        <f t="shared" si="1931"/>
        <v>0</v>
      </c>
      <c r="DK122" s="2">
        <f t="shared" si="1931"/>
        <v>0</v>
      </c>
      <c r="DL122" s="2">
        <f t="shared" si="1925"/>
        <v>0</v>
      </c>
      <c r="DM122" s="2">
        <f t="shared" si="1925"/>
        <v>0</v>
      </c>
      <c r="DN122" s="2">
        <f t="shared" si="1925"/>
        <v>2</v>
      </c>
      <c r="DO122" s="15">
        <f t="shared" si="1925"/>
        <v>7</v>
      </c>
      <c r="DP122" s="33">
        <f>DH122+DI122+DJ122*1.5+DK122*2.3+DL122*2+DM122*0.4+DN122*0.2</f>
        <v>5.4</v>
      </c>
      <c r="DQ122" s="32" t="s">
        <v>5</v>
      </c>
      <c r="DR122" s="2">
        <f t="shared" si="1154"/>
        <v>10</v>
      </c>
      <c r="DS122" s="2">
        <f t="shared" si="1154"/>
        <v>0</v>
      </c>
      <c r="DT122" s="2">
        <f t="shared" si="1154"/>
        <v>0</v>
      </c>
      <c r="DU122" s="2">
        <f t="shared" si="1154"/>
        <v>0</v>
      </c>
      <c r="DV122" s="2">
        <f t="shared" si="1816"/>
        <v>0</v>
      </c>
      <c r="DW122" s="2">
        <f t="shared" si="1816"/>
        <v>2</v>
      </c>
      <c r="DX122" s="2">
        <f t="shared" si="1816"/>
        <v>6</v>
      </c>
      <c r="DY122" s="15">
        <f t="shared" si="1816"/>
        <v>18</v>
      </c>
      <c r="DZ122" s="33">
        <f>DR122+DS122+DT122*1.5+DU122*2.3+DV122*2+DW122*0.4+DX122*0.2</f>
        <v>12</v>
      </c>
      <c r="EA122" s="32" t="s">
        <v>5</v>
      </c>
      <c r="EB122" s="2">
        <f t="shared" si="1155"/>
        <v>292</v>
      </c>
      <c r="EC122" s="2">
        <f t="shared" si="1155"/>
        <v>19</v>
      </c>
      <c r="ED122" s="2">
        <f t="shared" si="1155"/>
        <v>6</v>
      </c>
      <c r="EE122" s="2">
        <f t="shared" si="1155"/>
        <v>0</v>
      </c>
      <c r="EF122" s="2">
        <f t="shared" si="1817"/>
        <v>45</v>
      </c>
      <c r="EG122" s="2">
        <f t="shared" si="1817"/>
        <v>42</v>
      </c>
      <c r="EH122" s="2">
        <f t="shared" si="1817"/>
        <v>42</v>
      </c>
      <c r="EI122" s="15">
        <f t="shared" si="1817"/>
        <v>446</v>
      </c>
      <c r="EJ122" s="33">
        <f>EB122+EC122+ED122*1.5+EE122*2.3+EF122*2+EG122*0.4+EH122*0.2</f>
        <v>435.2</v>
      </c>
      <c r="EK122" s="32" t="s">
        <v>5</v>
      </c>
      <c r="EL122" s="2">
        <f t="shared" si="1156"/>
        <v>288</v>
      </c>
      <c r="EM122" s="2">
        <f t="shared" si="1156"/>
        <v>14</v>
      </c>
      <c r="EN122" s="2">
        <f t="shared" si="1156"/>
        <v>6</v>
      </c>
      <c r="EO122" s="2">
        <f t="shared" si="1156"/>
        <v>1</v>
      </c>
      <c r="EP122" s="2">
        <f t="shared" si="1818"/>
        <v>43</v>
      </c>
      <c r="EQ122" s="2">
        <f t="shared" si="1818"/>
        <v>27</v>
      </c>
      <c r="ER122" s="2">
        <f t="shared" si="1818"/>
        <v>12</v>
      </c>
      <c r="ES122" s="15">
        <f t="shared" si="1818"/>
        <v>391</v>
      </c>
      <c r="ET122" s="33">
        <f>EL122+EM122+EN122*1.5+EO122*2.3+EP122*2+EQ122*0.4+ER122*0.2</f>
        <v>412.5</v>
      </c>
    </row>
    <row r="123" spans="1:150" ht="13" thickTop="1" x14ac:dyDescent="0.25">
      <c r="A123" s="31">
        <f>A121+"00:15"</f>
        <v>0.91666666666666552</v>
      </c>
      <c r="B123" s="57">
        <v>77</v>
      </c>
      <c r="C123" s="57">
        <v>9</v>
      </c>
      <c r="D123" s="57">
        <v>1</v>
      </c>
      <c r="E123" s="57">
        <v>0</v>
      </c>
      <c r="F123" s="57">
        <v>10</v>
      </c>
      <c r="G123" s="57">
        <v>12</v>
      </c>
      <c r="H123" s="57">
        <v>3</v>
      </c>
      <c r="I123" s="14">
        <f t="shared" si="1234"/>
        <v>112</v>
      </c>
      <c r="J123" s="14">
        <f t="shared" ref="J123:J126" si="2087">B123+C123+D123*1.5+E123*2.3+F123*2+G123*0.4+H123*0.2</f>
        <v>112.89999999999999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14">
        <f t="shared" ref="S123:S126" si="2088">SUM(L123:R123)</f>
        <v>0</v>
      </c>
      <c r="T123" s="14">
        <f t="shared" ref="T123:T126" si="2089">L123+M123+N123*1.5+O123*2.3+P123*2+Q123*0.4+R123*0.2</f>
        <v>0</v>
      </c>
      <c r="U123" s="31">
        <f>U121+"00:15"</f>
        <v>1.9166666666666732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38"/>
        <v>0</v>
      </c>
      <c r="AD123" s="14">
        <f t="shared" ref="AD123:AD126" si="2090">V123+W123+X123*1.5+Y123*2.3+Z123*2+AA123*0.4+AB123*0.2</f>
        <v>0</v>
      </c>
      <c r="AE123" s="31">
        <f>AE121+"00:15"</f>
        <v>1.9166666666666732</v>
      </c>
      <c r="AF123" s="57">
        <v>0</v>
      </c>
      <c r="AG123" s="57">
        <v>1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1240"/>
        <v>1</v>
      </c>
      <c r="AN123" s="14">
        <f t="shared" ref="AN123:AN126" si="2091">AF123+AG123+AH123*1.5+AI123*2.3+AJ123*2+AK123*0.4+AL123*0.2</f>
        <v>1</v>
      </c>
      <c r="AO123" s="31">
        <f>AO121+"00:15"</f>
        <v>1.9166666666666732</v>
      </c>
      <c r="AP123" s="57">
        <v>1</v>
      </c>
      <c r="AQ123" s="57">
        <v>0</v>
      </c>
      <c r="AR123" s="57">
        <v>0</v>
      </c>
      <c r="AS123" s="57">
        <v>0</v>
      </c>
      <c r="AT123" s="57">
        <v>0</v>
      </c>
      <c r="AU123" s="57">
        <v>1</v>
      </c>
      <c r="AV123" s="57">
        <v>1</v>
      </c>
      <c r="AW123" s="14">
        <f t="shared" si="1242"/>
        <v>3</v>
      </c>
      <c r="AX123" s="14">
        <f t="shared" ref="AX123:AX126" si="2092">AP123+AQ123+AR123*1.5+AS123*2.3+AT123*2+AU123*0.4+AV123*0.2</f>
        <v>1.5999999999999999</v>
      </c>
      <c r="AY123" s="31">
        <f>AY121+"00:15"</f>
        <v>1.9166666666666732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44"/>
        <v>0</v>
      </c>
      <c r="BH123" s="14">
        <f t="shared" ref="BH123:BH126" si="2093">AZ123+BA123+BB123*1.5+BC123*2.3+BD123*2+BE123*0.4+BF123*0.2</f>
        <v>0</v>
      </c>
      <c r="BI123" s="31">
        <f>BI121+"00:15"</f>
        <v>1.9166666666666732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2</v>
      </c>
      <c r="BQ123" s="14">
        <f t="shared" si="1246"/>
        <v>2</v>
      </c>
      <c r="BR123" s="14">
        <f t="shared" ref="BR123:BR126" si="2094">BJ123+BK123+BL123*1.5+BM123*2.3+BN123*2+BO123*0.4+BP123*0.2</f>
        <v>0.4</v>
      </c>
      <c r="BS123" s="31">
        <f>BS121+"00:15"</f>
        <v>1.9166666666666732</v>
      </c>
      <c r="BT123" s="57">
        <v>63</v>
      </c>
      <c r="BU123" s="57">
        <v>6</v>
      </c>
      <c r="BV123" s="57">
        <v>1</v>
      </c>
      <c r="BW123" s="57">
        <v>0</v>
      </c>
      <c r="BX123" s="57">
        <v>10</v>
      </c>
      <c r="BY123" s="57">
        <v>7</v>
      </c>
      <c r="BZ123" s="57">
        <v>2</v>
      </c>
      <c r="CA123" s="14">
        <f t="shared" si="1248"/>
        <v>89</v>
      </c>
      <c r="CB123" s="14">
        <f t="shared" ref="CB123:CB126" si="2095">BT123+BU123+BV123*1.5+BW123*2.3+BX123*2+BY123*0.4+BZ123*0.2</f>
        <v>93.7</v>
      </c>
      <c r="CC123" s="31">
        <f>CC121+"00:15"</f>
        <v>1.9166666666666732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50"/>
        <v>0</v>
      </c>
      <c r="CL123" s="14">
        <f t="shared" ref="CL123:CL126" si="2096">CD123+CE123+CF123*1.5+CG123*2.3+CH123*2+CI123*0.4+CJ123*0.2</f>
        <v>0</v>
      </c>
      <c r="CM123" s="31">
        <f>CM121+"00:15"</f>
        <v>1.9166666666666732</v>
      </c>
      <c r="CN123" s="57">
        <f t="shared" si="1929"/>
        <v>63</v>
      </c>
      <c r="CO123" s="57">
        <f t="shared" si="1929"/>
        <v>7</v>
      </c>
      <c r="CP123" s="57">
        <f t="shared" si="1929"/>
        <v>1</v>
      </c>
      <c r="CQ123" s="57">
        <f t="shared" si="1929"/>
        <v>0</v>
      </c>
      <c r="CR123" s="57">
        <f t="shared" si="1929"/>
        <v>10</v>
      </c>
      <c r="CS123" s="57">
        <f t="shared" si="1929"/>
        <v>7</v>
      </c>
      <c r="CT123" s="57">
        <f t="shared" si="1929"/>
        <v>2</v>
      </c>
      <c r="CU123" s="14">
        <f t="shared" si="1929"/>
        <v>90</v>
      </c>
      <c r="CV123" s="14">
        <f t="shared" ref="CV123:CV126" si="2097">CN123+CO123+CP123*1.5+CQ123*2.3+CR123*2+CS123*0.4+CT123*0.2</f>
        <v>94.7</v>
      </c>
      <c r="CW123" s="31">
        <f>CW121+"00:15"</f>
        <v>1.9166666666666732</v>
      </c>
      <c r="CX123" s="57">
        <f t="shared" si="1930"/>
        <v>77</v>
      </c>
      <c r="CY123" s="57">
        <f t="shared" si="1930"/>
        <v>9</v>
      </c>
      <c r="CZ123" s="57">
        <f t="shared" si="1930"/>
        <v>1</v>
      </c>
      <c r="DA123" s="57">
        <f t="shared" si="1930"/>
        <v>0</v>
      </c>
      <c r="DB123" s="57">
        <f t="shared" si="1923"/>
        <v>10</v>
      </c>
      <c r="DC123" s="57">
        <f t="shared" si="1923"/>
        <v>12</v>
      </c>
      <c r="DD123" s="57">
        <f t="shared" si="1923"/>
        <v>3</v>
      </c>
      <c r="DE123" s="14">
        <f t="shared" si="1923"/>
        <v>112</v>
      </c>
      <c r="DF123" s="14">
        <f t="shared" ref="DF123:DF126" si="2098">CX123+CY123+CZ123*1.5+DA123*2.3+DB123*2+DC123*0.4+DD123*0.2</f>
        <v>112.89999999999999</v>
      </c>
      <c r="DG123" s="31">
        <f>DG121+"00:15"</f>
        <v>1.9166666666666732</v>
      </c>
      <c r="DH123" s="57">
        <f t="shared" si="1931"/>
        <v>0</v>
      </c>
      <c r="DI123" s="57">
        <f t="shared" si="1931"/>
        <v>0</v>
      </c>
      <c r="DJ123" s="57">
        <f t="shared" si="1931"/>
        <v>0</v>
      </c>
      <c r="DK123" s="57">
        <f t="shared" si="1931"/>
        <v>0</v>
      </c>
      <c r="DL123" s="57">
        <f t="shared" si="1925"/>
        <v>0</v>
      </c>
      <c r="DM123" s="57">
        <f t="shared" si="1925"/>
        <v>0</v>
      </c>
      <c r="DN123" s="57">
        <f t="shared" si="1925"/>
        <v>2</v>
      </c>
      <c r="DO123" s="14">
        <f t="shared" si="1925"/>
        <v>2</v>
      </c>
      <c r="DP123" s="14">
        <f t="shared" ref="DP123:DP126" si="2099">DH123+DI123+DJ123*1.5+DK123*2.3+DL123*2+DM123*0.4+DN123*0.2</f>
        <v>0.4</v>
      </c>
      <c r="DQ123" s="31">
        <f>DQ121+"00:15"</f>
        <v>1.9166666666666732</v>
      </c>
      <c r="DR123" s="57">
        <f t="shared" si="1154"/>
        <v>1</v>
      </c>
      <c r="DS123" s="57">
        <f t="shared" si="1154"/>
        <v>1</v>
      </c>
      <c r="DT123" s="57">
        <f t="shared" si="1154"/>
        <v>0</v>
      </c>
      <c r="DU123" s="57">
        <f t="shared" si="1154"/>
        <v>0</v>
      </c>
      <c r="DV123" s="57">
        <f t="shared" si="1816"/>
        <v>0</v>
      </c>
      <c r="DW123" s="57">
        <f t="shared" si="1816"/>
        <v>1</v>
      </c>
      <c r="DX123" s="57">
        <f t="shared" si="1816"/>
        <v>1</v>
      </c>
      <c r="DY123" s="14">
        <f t="shared" si="1816"/>
        <v>4</v>
      </c>
      <c r="DZ123" s="14">
        <f t="shared" ref="DZ123:DZ126" si="2100">DR123+DS123+DT123*1.5+DU123*2.3+DV123*2+DW123*0.4+DX123*0.2</f>
        <v>2.6</v>
      </c>
      <c r="EA123" s="31">
        <f>EA121+"00:15"</f>
        <v>1.9166666666666732</v>
      </c>
      <c r="EB123" s="57">
        <f t="shared" si="1155"/>
        <v>78</v>
      </c>
      <c r="EC123" s="57">
        <f t="shared" si="1155"/>
        <v>9</v>
      </c>
      <c r="ED123" s="57">
        <f t="shared" si="1155"/>
        <v>1</v>
      </c>
      <c r="EE123" s="57">
        <f t="shared" si="1155"/>
        <v>0</v>
      </c>
      <c r="EF123" s="57">
        <f t="shared" si="1817"/>
        <v>10</v>
      </c>
      <c r="EG123" s="57">
        <f t="shared" si="1817"/>
        <v>13</v>
      </c>
      <c r="EH123" s="57">
        <f t="shared" si="1817"/>
        <v>4</v>
      </c>
      <c r="EI123" s="14">
        <f t="shared" si="1817"/>
        <v>115</v>
      </c>
      <c r="EJ123" s="14">
        <f t="shared" ref="EJ123:EJ126" si="2101">EB123+EC123+ED123*1.5+EE123*2.3+EF123*2+EG123*0.4+EH123*0.2</f>
        <v>114.5</v>
      </c>
      <c r="EK123" s="31">
        <f>EK121+"00:15"</f>
        <v>1.9166666666666732</v>
      </c>
      <c r="EL123" s="57">
        <f t="shared" si="1156"/>
        <v>63</v>
      </c>
      <c r="EM123" s="57">
        <f t="shared" si="1156"/>
        <v>6</v>
      </c>
      <c r="EN123" s="57">
        <f t="shared" si="1156"/>
        <v>1</v>
      </c>
      <c r="EO123" s="57">
        <f t="shared" si="1156"/>
        <v>0</v>
      </c>
      <c r="EP123" s="57">
        <f t="shared" si="1818"/>
        <v>10</v>
      </c>
      <c r="EQ123" s="57">
        <f t="shared" si="1818"/>
        <v>7</v>
      </c>
      <c r="ER123" s="57">
        <f t="shared" si="1818"/>
        <v>4</v>
      </c>
      <c r="ES123" s="14">
        <f t="shared" si="1818"/>
        <v>91</v>
      </c>
      <c r="ET123" s="14">
        <f t="shared" ref="ET123:ET126" si="2102">EL123+EM123+EN123*1.5+EO123*2.3+EP123*2+EQ123*0.4+ER123*0.2</f>
        <v>94.1</v>
      </c>
    </row>
    <row r="124" spans="1:150" x14ac:dyDescent="0.25">
      <c r="A124" s="31">
        <f>A123+"00:15"</f>
        <v>0.92708333333333215</v>
      </c>
      <c r="B124" s="57">
        <v>82</v>
      </c>
      <c r="C124" s="57">
        <v>6</v>
      </c>
      <c r="D124" s="57">
        <v>1</v>
      </c>
      <c r="E124" s="57">
        <v>1</v>
      </c>
      <c r="F124" s="57">
        <v>7</v>
      </c>
      <c r="G124" s="57">
        <v>8</v>
      </c>
      <c r="H124" s="57">
        <v>6</v>
      </c>
      <c r="I124" s="14">
        <f t="shared" si="1234"/>
        <v>111</v>
      </c>
      <c r="J124" s="14">
        <f t="shared" si="2087"/>
        <v>110.2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1</v>
      </c>
      <c r="R124" s="57">
        <v>1</v>
      </c>
      <c r="S124" s="14">
        <f t="shared" si="2088"/>
        <v>2</v>
      </c>
      <c r="T124" s="14">
        <f t="shared" si="2089"/>
        <v>0.60000000000000009</v>
      </c>
      <c r="U124" s="31">
        <f>U123+"00:15"</f>
        <v>1.9270833333333399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38"/>
        <v>0</v>
      </c>
      <c r="AD124" s="14">
        <f t="shared" si="2090"/>
        <v>0</v>
      </c>
      <c r="AE124" s="31">
        <f>AE123+"00:15"</f>
        <v>1.9270833333333399</v>
      </c>
      <c r="AF124" s="57">
        <v>2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1</v>
      </c>
      <c r="AM124" s="14">
        <f t="shared" si="1240"/>
        <v>3</v>
      </c>
      <c r="AN124" s="14">
        <f t="shared" si="2091"/>
        <v>2.2000000000000002</v>
      </c>
      <c r="AO124" s="31">
        <f>AO123+"00:15"</f>
        <v>1.9270833333333399</v>
      </c>
      <c r="AP124" s="57">
        <v>2</v>
      </c>
      <c r="AQ124" s="57">
        <v>0</v>
      </c>
      <c r="AR124" s="57">
        <v>0</v>
      </c>
      <c r="AS124" s="57">
        <v>0</v>
      </c>
      <c r="AT124" s="57">
        <v>0</v>
      </c>
      <c r="AU124" s="57">
        <v>1</v>
      </c>
      <c r="AV124" s="57">
        <v>0</v>
      </c>
      <c r="AW124" s="14">
        <f t="shared" si="1242"/>
        <v>3</v>
      </c>
      <c r="AX124" s="14">
        <f t="shared" si="2092"/>
        <v>2.4</v>
      </c>
      <c r="AY124" s="31">
        <f>AY123+"00:15"</f>
        <v>1.9270833333333399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44"/>
        <v>0</v>
      </c>
      <c r="BH124" s="14">
        <f t="shared" si="2093"/>
        <v>0</v>
      </c>
      <c r="BI124" s="31">
        <f>BI123+"00:15"</f>
        <v>1.9270833333333399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46"/>
        <v>0</v>
      </c>
      <c r="BR124" s="14">
        <f t="shared" si="2094"/>
        <v>0</v>
      </c>
      <c r="BS124" s="31">
        <f>BS123+"00:15"</f>
        <v>1.9270833333333399</v>
      </c>
      <c r="BT124" s="57">
        <v>83</v>
      </c>
      <c r="BU124" s="57">
        <v>7</v>
      </c>
      <c r="BV124" s="57">
        <v>0</v>
      </c>
      <c r="BW124" s="57">
        <v>0</v>
      </c>
      <c r="BX124" s="57">
        <v>8</v>
      </c>
      <c r="BY124" s="57">
        <v>2</v>
      </c>
      <c r="BZ124" s="57">
        <v>3</v>
      </c>
      <c r="CA124" s="14">
        <f t="shared" si="1248"/>
        <v>103</v>
      </c>
      <c r="CB124" s="14">
        <f t="shared" si="2095"/>
        <v>107.39999999999999</v>
      </c>
      <c r="CC124" s="31">
        <f>CC123+"00:15"</f>
        <v>1.9270833333333399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50"/>
        <v>0</v>
      </c>
      <c r="CL124" s="14">
        <f t="shared" si="2096"/>
        <v>0</v>
      </c>
      <c r="CM124" s="31">
        <f>CM123+"00:15"</f>
        <v>1.9270833333333399</v>
      </c>
      <c r="CN124" s="57">
        <f t="shared" si="1929"/>
        <v>85</v>
      </c>
      <c r="CO124" s="57">
        <f t="shared" si="1929"/>
        <v>7</v>
      </c>
      <c r="CP124" s="57">
        <f t="shared" si="1929"/>
        <v>0</v>
      </c>
      <c r="CQ124" s="57">
        <f t="shared" si="1929"/>
        <v>0</v>
      </c>
      <c r="CR124" s="57">
        <f t="shared" si="1929"/>
        <v>8</v>
      </c>
      <c r="CS124" s="57">
        <f t="shared" si="1929"/>
        <v>2</v>
      </c>
      <c r="CT124" s="57">
        <f t="shared" si="1929"/>
        <v>4</v>
      </c>
      <c r="CU124" s="14">
        <f t="shared" si="1929"/>
        <v>106</v>
      </c>
      <c r="CV124" s="14">
        <f t="shared" si="2097"/>
        <v>109.6</v>
      </c>
      <c r="CW124" s="31">
        <f>CW123+"00:15"</f>
        <v>1.9270833333333399</v>
      </c>
      <c r="CX124" s="57">
        <f t="shared" si="1930"/>
        <v>82</v>
      </c>
      <c r="CY124" s="57">
        <f t="shared" si="1930"/>
        <v>6</v>
      </c>
      <c r="CZ124" s="57">
        <f t="shared" si="1930"/>
        <v>1</v>
      </c>
      <c r="DA124" s="57">
        <f t="shared" si="1930"/>
        <v>1</v>
      </c>
      <c r="DB124" s="57">
        <f t="shared" si="1923"/>
        <v>7</v>
      </c>
      <c r="DC124" s="57">
        <f t="shared" si="1923"/>
        <v>9</v>
      </c>
      <c r="DD124" s="57">
        <f t="shared" si="1923"/>
        <v>7</v>
      </c>
      <c r="DE124" s="14">
        <f t="shared" si="1923"/>
        <v>113</v>
      </c>
      <c r="DF124" s="14">
        <f t="shared" si="2098"/>
        <v>110.8</v>
      </c>
      <c r="DG124" s="31">
        <f>DG123+"00:15"</f>
        <v>1.9270833333333399</v>
      </c>
      <c r="DH124" s="57">
        <f t="shared" si="1931"/>
        <v>0</v>
      </c>
      <c r="DI124" s="57">
        <f t="shared" si="1931"/>
        <v>0</v>
      </c>
      <c r="DJ124" s="57">
        <f t="shared" si="1931"/>
        <v>0</v>
      </c>
      <c r="DK124" s="57">
        <f t="shared" si="1931"/>
        <v>0</v>
      </c>
      <c r="DL124" s="57">
        <f t="shared" si="1925"/>
        <v>0</v>
      </c>
      <c r="DM124" s="57">
        <f t="shared" si="1925"/>
        <v>1</v>
      </c>
      <c r="DN124" s="57">
        <f t="shared" si="1925"/>
        <v>1</v>
      </c>
      <c r="DO124" s="14">
        <f t="shared" si="1925"/>
        <v>2</v>
      </c>
      <c r="DP124" s="14">
        <f t="shared" si="2099"/>
        <v>0.60000000000000009</v>
      </c>
      <c r="DQ124" s="31">
        <f>DQ123+"00:15"</f>
        <v>1.9270833333333399</v>
      </c>
      <c r="DR124" s="57">
        <f t="shared" si="1154"/>
        <v>4</v>
      </c>
      <c r="DS124" s="57">
        <f t="shared" si="1154"/>
        <v>0</v>
      </c>
      <c r="DT124" s="57">
        <f t="shared" si="1154"/>
        <v>0</v>
      </c>
      <c r="DU124" s="57">
        <f t="shared" si="1154"/>
        <v>0</v>
      </c>
      <c r="DV124" s="57">
        <f t="shared" si="1816"/>
        <v>0</v>
      </c>
      <c r="DW124" s="57">
        <f t="shared" si="1816"/>
        <v>1</v>
      </c>
      <c r="DX124" s="57">
        <f t="shared" si="1816"/>
        <v>1</v>
      </c>
      <c r="DY124" s="14">
        <f t="shared" si="1816"/>
        <v>6</v>
      </c>
      <c r="DZ124" s="14">
        <f t="shared" si="2100"/>
        <v>4.6000000000000005</v>
      </c>
      <c r="EA124" s="31">
        <f>EA123+"00:15"</f>
        <v>1.9270833333333399</v>
      </c>
      <c r="EB124" s="57">
        <f t="shared" si="1155"/>
        <v>84</v>
      </c>
      <c r="EC124" s="57">
        <f t="shared" si="1155"/>
        <v>6</v>
      </c>
      <c r="ED124" s="57">
        <f t="shared" si="1155"/>
        <v>1</v>
      </c>
      <c r="EE124" s="57">
        <f t="shared" si="1155"/>
        <v>1</v>
      </c>
      <c r="EF124" s="57">
        <f t="shared" si="1817"/>
        <v>7</v>
      </c>
      <c r="EG124" s="57">
        <f t="shared" si="1817"/>
        <v>9</v>
      </c>
      <c r="EH124" s="57">
        <f t="shared" si="1817"/>
        <v>6</v>
      </c>
      <c r="EI124" s="14">
        <f t="shared" si="1817"/>
        <v>114</v>
      </c>
      <c r="EJ124" s="14">
        <f t="shared" si="2101"/>
        <v>112.6</v>
      </c>
      <c r="EK124" s="31">
        <f>EK123+"00:15"</f>
        <v>1.9270833333333399</v>
      </c>
      <c r="EL124" s="57">
        <f t="shared" si="1156"/>
        <v>83</v>
      </c>
      <c r="EM124" s="57">
        <f t="shared" si="1156"/>
        <v>7</v>
      </c>
      <c r="EN124" s="57">
        <f t="shared" si="1156"/>
        <v>0</v>
      </c>
      <c r="EO124" s="57">
        <f t="shared" si="1156"/>
        <v>0</v>
      </c>
      <c r="EP124" s="57">
        <f t="shared" si="1818"/>
        <v>8</v>
      </c>
      <c r="EQ124" s="57">
        <f t="shared" si="1818"/>
        <v>2</v>
      </c>
      <c r="ER124" s="57">
        <f t="shared" si="1818"/>
        <v>3</v>
      </c>
      <c r="ES124" s="14">
        <f t="shared" si="1818"/>
        <v>103</v>
      </c>
      <c r="ET124" s="14">
        <f t="shared" si="2102"/>
        <v>107.39999999999999</v>
      </c>
    </row>
    <row r="125" spans="1:150" x14ac:dyDescent="0.25">
      <c r="A125" s="31">
        <f t="shared" ref="A125:A126" si="2103">A124+"00:15"</f>
        <v>0.93749999999999878</v>
      </c>
      <c r="B125" s="57">
        <v>91</v>
      </c>
      <c r="C125" s="57">
        <v>2</v>
      </c>
      <c r="D125" s="57">
        <v>1</v>
      </c>
      <c r="E125" s="57">
        <v>1</v>
      </c>
      <c r="F125" s="57">
        <v>9</v>
      </c>
      <c r="G125" s="57">
        <v>7</v>
      </c>
      <c r="H125" s="57">
        <v>9</v>
      </c>
      <c r="I125" s="14">
        <f t="shared" si="1234"/>
        <v>120</v>
      </c>
      <c r="J125" s="14">
        <f t="shared" si="2087"/>
        <v>119.39999999999999</v>
      </c>
      <c r="K125" s="31">
        <f t="shared" ref="K125:K126" si="2104">K124+"00:15"</f>
        <v>0.93749999999999878</v>
      </c>
      <c r="L125" s="57">
        <v>1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088"/>
        <v>1</v>
      </c>
      <c r="T125" s="14">
        <f t="shared" si="2089"/>
        <v>1</v>
      </c>
      <c r="U125" s="31">
        <f t="shared" ref="U125:U126" si="2105">U124+"00:15"</f>
        <v>1.9375000000000067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38"/>
        <v>0</v>
      </c>
      <c r="AD125" s="14">
        <f t="shared" si="2090"/>
        <v>0</v>
      </c>
      <c r="AE125" s="31">
        <f t="shared" ref="AE125:AE126" si="2106">AE124+"00:15"</f>
        <v>1.9375000000000067</v>
      </c>
      <c r="AF125" s="57">
        <v>2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40"/>
        <v>2</v>
      </c>
      <c r="AN125" s="14">
        <f t="shared" si="2091"/>
        <v>2</v>
      </c>
      <c r="AO125" s="31">
        <f t="shared" ref="AO125:AO126" si="2107">AO124+"00:15"</f>
        <v>1.9375000000000067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2</v>
      </c>
      <c r="AV125" s="57">
        <v>0</v>
      </c>
      <c r="AW125" s="14">
        <f t="shared" si="1242"/>
        <v>2</v>
      </c>
      <c r="AX125" s="14">
        <f t="shared" si="2092"/>
        <v>0.8</v>
      </c>
      <c r="AY125" s="31">
        <f t="shared" ref="AY125:AY126" si="2108">AY124+"00:15"</f>
        <v>1.9375000000000067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44"/>
        <v>0</v>
      </c>
      <c r="BH125" s="14">
        <f t="shared" si="2093"/>
        <v>0</v>
      </c>
      <c r="BI125" s="31">
        <f t="shared" ref="BI125:BI126" si="2109">BI124+"00:15"</f>
        <v>1.9375000000000067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1</v>
      </c>
      <c r="BQ125" s="14">
        <f t="shared" si="1246"/>
        <v>1</v>
      </c>
      <c r="BR125" s="14">
        <f t="shared" si="2094"/>
        <v>0.2</v>
      </c>
      <c r="BS125" s="31">
        <f t="shared" ref="BS125:BS126" si="2110">BS124+"00:15"</f>
        <v>1.9375000000000067</v>
      </c>
      <c r="BT125" s="57">
        <v>69</v>
      </c>
      <c r="BU125" s="57">
        <v>4</v>
      </c>
      <c r="BV125" s="57">
        <v>0</v>
      </c>
      <c r="BW125" s="57">
        <v>0</v>
      </c>
      <c r="BX125" s="57">
        <v>11</v>
      </c>
      <c r="BY125" s="57">
        <v>3</v>
      </c>
      <c r="BZ125" s="57">
        <v>3</v>
      </c>
      <c r="CA125" s="14">
        <f t="shared" si="1248"/>
        <v>90</v>
      </c>
      <c r="CB125" s="14">
        <f t="shared" si="2095"/>
        <v>96.8</v>
      </c>
      <c r="CC125" s="31">
        <f t="shared" ref="CC125:CC126" si="2111">CC124+"00:15"</f>
        <v>1.9375000000000067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50"/>
        <v>0</v>
      </c>
      <c r="CL125" s="14">
        <f t="shared" si="2096"/>
        <v>0</v>
      </c>
      <c r="CM125" s="31">
        <f t="shared" ref="CM125:CM126" si="2112">CM124+"00:15"</f>
        <v>1.9375000000000067</v>
      </c>
      <c r="CN125" s="57">
        <f t="shared" si="1929"/>
        <v>71</v>
      </c>
      <c r="CO125" s="57">
        <f t="shared" si="1929"/>
        <v>4</v>
      </c>
      <c r="CP125" s="57">
        <f t="shared" si="1929"/>
        <v>0</v>
      </c>
      <c r="CQ125" s="57">
        <f t="shared" si="1929"/>
        <v>0</v>
      </c>
      <c r="CR125" s="57">
        <f t="shared" si="1929"/>
        <v>11</v>
      </c>
      <c r="CS125" s="57">
        <f t="shared" si="1929"/>
        <v>3</v>
      </c>
      <c r="CT125" s="57">
        <f t="shared" si="1929"/>
        <v>3</v>
      </c>
      <c r="CU125" s="14">
        <f t="shared" si="1929"/>
        <v>92</v>
      </c>
      <c r="CV125" s="14">
        <f t="shared" si="2097"/>
        <v>98.8</v>
      </c>
      <c r="CW125" s="31">
        <f t="shared" ref="CW125:CW126" si="2113">CW124+"00:15"</f>
        <v>1.9375000000000067</v>
      </c>
      <c r="CX125" s="57">
        <f t="shared" si="1930"/>
        <v>92</v>
      </c>
      <c r="CY125" s="57">
        <f t="shared" si="1930"/>
        <v>2</v>
      </c>
      <c r="CZ125" s="57">
        <f t="shared" si="1930"/>
        <v>1</v>
      </c>
      <c r="DA125" s="57">
        <f t="shared" si="1930"/>
        <v>1</v>
      </c>
      <c r="DB125" s="57">
        <f t="shared" si="1923"/>
        <v>9</v>
      </c>
      <c r="DC125" s="57">
        <f t="shared" si="1923"/>
        <v>7</v>
      </c>
      <c r="DD125" s="57">
        <f t="shared" si="1923"/>
        <v>9</v>
      </c>
      <c r="DE125" s="14">
        <f t="shared" si="1923"/>
        <v>121</v>
      </c>
      <c r="DF125" s="14">
        <f t="shared" si="2098"/>
        <v>120.39999999999999</v>
      </c>
      <c r="DG125" s="31">
        <f t="shared" ref="DG125:DG126" si="2114">DG124+"00:15"</f>
        <v>1.9375000000000067</v>
      </c>
      <c r="DH125" s="57">
        <f t="shared" si="1931"/>
        <v>1</v>
      </c>
      <c r="DI125" s="57">
        <f t="shared" si="1931"/>
        <v>0</v>
      </c>
      <c r="DJ125" s="57">
        <f t="shared" si="1931"/>
        <v>0</v>
      </c>
      <c r="DK125" s="57">
        <f t="shared" si="1931"/>
        <v>0</v>
      </c>
      <c r="DL125" s="57">
        <f t="shared" si="1925"/>
        <v>0</v>
      </c>
      <c r="DM125" s="57">
        <f t="shared" si="1925"/>
        <v>0</v>
      </c>
      <c r="DN125" s="57">
        <f t="shared" si="1925"/>
        <v>1</v>
      </c>
      <c r="DO125" s="14">
        <f t="shared" si="1925"/>
        <v>2</v>
      </c>
      <c r="DP125" s="14">
        <f t="shared" si="2099"/>
        <v>1.2</v>
      </c>
      <c r="DQ125" s="31">
        <f t="shared" ref="DQ125:DQ126" si="2115">DQ124+"00:15"</f>
        <v>1.9375000000000067</v>
      </c>
      <c r="DR125" s="57">
        <f t="shared" si="1154"/>
        <v>2</v>
      </c>
      <c r="DS125" s="57">
        <f t="shared" si="1154"/>
        <v>0</v>
      </c>
      <c r="DT125" s="57">
        <f t="shared" si="1154"/>
        <v>0</v>
      </c>
      <c r="DU125" s="57">
        <f t="shared" si="1154"/>
        <v>0</v>
      </c>
      <c r="DV125" s="57">
        <f t="shared" si="1816"/>
        <v>0</v>
      </c>
      <c r="DW125" s="57">
        <f t="shared" si="1816"/>
        <v>2</v>
      </c>
      <c r="DX125" s="57">
        <f t="shared" si="1816"/>
        <v>0</v>
      </c>
      <c r="DY125" s="14">
        <f t="shared" si="1816"/>
        <v>4</v>
      </c>
      <c r="DZ125" s="14">
        <f t="shared" si="2100"/>
        <v>2.8</v>
      </c>
      <c r="EA125" s="31">
        <f t="shared" ref="EA125:EA126" si="2116">EA124+"00:15"</f>
        <v>1.9375000000000067</v>
      </c>
      <c r="EB125" s="57">
        <f t="shared" si="1155"/>
        <v>91</v>
      </c>
      <c r="EC125" s="57">
        <f t="shared" si="1155"/>
        <v>2</v>
      </c>
      <c r="ED125" s="57">
        <f t="shared" si="1155"/>
        <v>1</v>
      </c>
      <c r="EE125" s="57">
        <f t="shared" si="1155"/>
        <v>1</v>
      </c>
      <c r="EF125" s="57">
        <f t="shared" si="1817"/>
        <v>9</v>
      </c>
      <c r="EG125" s="57">
        <f t="shared" si="1817"/>
        <v>9</v>
      </c>
      <c r="EH125" s="57">
        <f t="shared" si="1817"/>
        <v>9</v>
      </c>
      <c r="EI125" s="14">
        <f t="shared" si="1817"/>
        <v>122</v>
      </c>
      <c r="EJ125" s="14">
        <f t="shared" si="2101"/>
        <v>120.19999999999999</v>
      </c>
      <c r="EK125" s="31">
        <f t="shared" ref="EK125:EK126" si="2117">EK124+"00:15"</f>
        <v>1.9375000000000067</v>
      </c>
      <c r="EL125" s="57">
        <f t="shared" si="1156"/>
        <v>69</v>
      </c>
      <c r="EM125" s="57">
        <f t="shared" si="1156"/>
        <v>4</v>
      </c>
      <c r="EN125" s="57">
        <f t="shared" si="1156"/>
        <v>0</v>
      </c>
      <c r="EO125" s="57">
        <f t="shared" si="1156"/>
        <v>0</v>
      </c>
      <c r="EP125" s="57">
        <f t="shared" si="1818"/>
        <v>11</v>
      </c>
      <c r="EQ125" s="57">
        <f t="shared" si="1818"/>
        <v>3</v>
      </c>
      <c r="ER125" s="57">
        <f t="shared" si="1818"/>
        <v>4</v>
      </c>
      <c r="ES125" s="14">
        <f t="shared" si="1818"/>
        <v>91</v>
      </c>
      <c r="ET125" s="14">
        <f t="shared" si="2102"/>
        <v>97</v>
      </c>
    </row>
    <row r="126" spans="1:150" ht="13" thickBot="1" x14ac:dyDescent="0.3">
      <c r="A126" s="31">
        <f t="shared" si="2103"/>
        <v>0.94791666666666541</v>
      </c>
      <c r="B126" s="57">
        <v>86</v>
      </c>
      <c r="C126" s="57">
        <v>5</v>
      </c>
      <c r="D126" s="57">
        <v>1</v>
      </c>
      <c r="E126" s="57">
        <v>0</v>
      </c>
      <c r="F126" s="57">
        <v>13</v>
      </c>
      <c r="G126" s="57">
        <v>12</v>
      </c>
      <c r="H126" s="57">
        <v>3</v>
      </c>
      <c r="I126" s="14">
        <f t="shared" si="1234"/>
        <v>120</v>
      </c>
      <c r="J126" s="14">
        <f t="shared" si="2087"/>
        <v>123.89999999999999</v>
      </c>
      <c r="K126" s="31">
        <f t="shared" si="2104"/>
        <v>0.94791666666666541</v>
      </c>
      <c r="L126" s="57">
        <v>1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2088"/>
        <v>1</v>
      </c>
      <c r="T126" s="14">
        <f t="shared" si="2089"/>
        <v>1</v>
      </c>
      <c r="U126" s="31">
        <f t="shared" si="2105"/>
        <v>1.9479166666666734</v>
      </c>
      <c r="V126" s="57">
        <v>1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38"/>
        <v>1</v>
      </c>
      <c r="AD126" s="14">
        <f t="shared" si="2090"/>
        <v>1</v>
      </c>
      <c r="AE126" s="31">
        <f t="shared" si="2106"/>
        <v>1.9479166666666734</v>
      </c>
      <c r="AF126" s="57">
        <v>4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1240"/>
        <v>4</v>
      </c>
      <c r="AN126" s="14">
        <f t="shared" si="2091"/>
        <v>4</v>
      </c>
      <c r="AO126" s="31">
        <f t="shared" si="2107"/>
        <v>1.9479166666666734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1242"/>
        <v>0</v>
      </c>
      <c r="AX126" s="14">
        <f t="shared" si="2092"/>
        <v>0</v>
      </c>
      <c r="AY126" s="31">
        <f t="shared" si="2108"/>
        <v>1.9479166666666734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44"/>
        <v>0</v>
      </c>
      <c r="BH126" s="14">
        <f t="shared" si="2093"/>
        <v>0</v>
      </c>
      <c r="BI126" s="31">
        <f t="shared" si="2109"/>
        <v>1.9479166666666734</v>
      </c>
      <c r="BJ126" s="57">
        <v>0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0</v>
      </c>
      <c r="BQ126" s="14">
        <f t="shared" si="1246"/>
        <v>0</v>
      </c>
      <c r="BR126" s="14">
        <f t="shared" si="2094"/>
        <v>0</v>
      </c>
      <c r="BS126" s="31">
        <f t="shared" si="2110"/>
        <v>1.9479166666666734</v>
      </c>
      <c r="BT126" s="57">
        <v>77</v>
      </c>
      <c r="BU126" s="57">
        <v>2</v>
      </c>
      <c r="BV126" s="57">
        <v>1</v>
      </c>
      <c r="BW126" s="57">
        <v>0</v>
      </c>
      <c r="BX126" s="57">
        <v>12</v>
      </c>
      <c r="BY126" s="57">
        <v>0</v>
      </c>
      <c r="BZ126" s="57">
        <v>0</v>
      </c>
      <c r="CA126" s="14">
        <f t="shared" si="1248"/>
        <v>92</v>
      </c>
      <c r="CB126" s="14">
        <f t="shared" si="2095"/>
        <v>104.5</v>
      </c>
      <c r="CC126" s="31">
        <f t="shared" si="2111"/>
        <v>1.9479166666666734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50"/>
        <v>0</v>
      </c>
      <c r="CL126" s="14">
        <f t="shared" si="2096"/>
        <v>0</v>
      </c>
      <c r="CM126" s="31">
        <f t="shared" si="2112"/>
        <v>1.9479166666666734</v>
      </c>
      <c r="CN126" s="57">
        <f t="shared" si="1929"/>
        <v>82</v>
      </c>
      <c r="CO126" s="57">
        <f t="shared" si="1929"/>
        <v>2</v>
      </c>
      <c r="CP126" s="57">
        <f t="shared" si="1929"/>
        <v>1</v>
      </c>
      <c r="CQ126" s="57">
        <f t="shared" si="1929"/>
        <v>0</v>
      </c>
      <c r="CR126" s="57">
        <f t="shared" si="1929"/>
        <v>12</v>
      </c>
      <c r="CS126" s="57">
        <f t="shared" si="1929"/>
        <v>0</v>
      </c>
      <c r="CT126" s="57">
        <f t="shared" si="1929"/>
        <v>0</v>
      </c>
      <c r="CU126" s="14">
        <f t="shared" si="1929"/>
        <v>97</v>
      </c>
      <c r="CV126" s="14">
        <f t="shared" si="2097"/>
        <v>109.5</v>
      </c>
      <c r="CW126" s="31">
        <f t="shared" si="2113"/>
        <v>1.9479166666666734</v>
      </c>
      <c r="CX126" s="57">
        <f t="shared" si="1930"/>
        <v>88</v>
      </c>
      <c r="CY126" s="57">
        <f t="shared" si="1930"/>
        <v>5</v>
      </c>
      <c r="CZ126" s="57">
        <f t="shared" si="1930"/>
        <v>1</v>
      </c>
      <c r="DA126" s="57">
        <f t="shared" si="1930"/>
        <v>0</v>
      </c>
      <c r="DB126" s="57">
        <f t="shared" si="1923"/>
        <v>13</v>
      </c>
      <c r="DC126" s="57">
        <f t="shared" si="1923"/>
        <v>12</v>
      </c>
      <c r="DD126" s="57">
        <f t="shared" si="1923"/>
        <v>3</v>
      </c>
      <c r="DE126" s="14">
        <f t="shared" si="1923"/>
        <v>122</v>
      </c>
      <c r="DF126" s="14">
        <f t="shared" si="2098"/>
        <v>125.89999999999999</v>
      </c>
      <c r="DG126" s="31">
        <f t="shared" si="2114"/>
        <v>1.9479166666666734</v>
      </c>
      <c r="DH126" s="57">
        <f t="shared" si="1931"/>
        <v>1</v>
      </c>
      <c r="DI126" s="57">
        <f t="shared" si="1931"/>
        <v>0</v>
      </c>
      <c r="DJ126" s="57">
        <f t="shared" si="1931"/>
        <v>0</v>
      </c>
      <c r="DK126" s="57">
        <f t="shared" si="1931"/>
        <v>0</v>
      </c>
      <c r="DL126" s="57">
        <f t="shared" si="1925"/>
        <v>0</v>
      </c>
      <c r="DM126" s="57">
        <f t="shared" si="1925"/>
        <v>0</v>
      </c>
      <c r="DN126" s="57">
        <f t="shared" si="1925"/>
        <v>0</v>
      </c>
      <c r="DO126" s="14">
        <f t="shared" si="1925"/>
        <v>1</v>
      </c>
      <c r="DP126" s="14">
        <f t="shared" si="2099"/>
        <v>1</v>
      </c>
      <c r="DQ126" s="31">
        <f t="shared" si="2115"/>
        <v>1.9479166666666734</v>
      </c>
      <c r="DR126" s="57">
        <f t="shared" si="1154"/>
        <v>4</v>
      </c>
      <c r="DS126" s="57">
        <f t="shared" si="1154"/>
        <v>0</v>
      </c>
      <c r="DT126" s="57">
        <f t="shared" si="1154"/>
        <v>0</v>
      </c>
      <c r="DU126" s="57">
        <f t="shared" si="1154"/>
        <v>0</v>
      </c>
      <c r="DV126" s="57">
        <f t="shared" si="1816"/>
        <v>0</v>
      </c>
      <c r="DW126" s="57">
        <f t="shared" si="1816"/>
        <v>0</v>
      </c>
      <c r="DX126" s="57">
        <f t="shared" si="1816"/>
        <v>0</v>
      </c>
      <c r="DY126" s="14">
        <f t="shared" si="1816"/>
        <v>4</v>
      </c>
      <c r="DZ126" s="14">
        <f t="shared" si="2100"/>
        <v>4</v>
      </c>
      <c r="EA126" s="31">
        <f t="shared" si="2116"/>
        <v>1.9479166666666734</v>
      </c>
      <c r="EB126" s="57">
        <f t="shared" si="1155"/>
        <v>86</v>
      </c>
      <c r="EC126" s="57">
        <f t="shared" si="1155"/>
        <v>5</v>
      </c>
      <c r="ED126" s="57">
        <f t="shared" si="1155"/>
        <v>1</v>
      </c>
      <c r="EE126" s="57">
        <f t="shared" si="1155"/>
        <v>0</v>
      </c>
      <c r="EF126" s="57">
        <f t="shared" si="1817"/>
        <v>13</v>
      </c>
      <c r="EG126" s="57">
        <f t="shared" si="1817"/>
        <v>12</v>
      </c>
      <c r="EH126" s="57">
        <f t="shared" si="1817"/>
        <v>3</v>
      </c>
      <c r="EI126" s="14">
        <f t="shared" si="1817"/>
        <v>120</v>
      </c>
      <c r="EJ126" s="14">
        <f t="shared" si="2101"/>
        <v>123.89999999999999</v>
      </c>
      <c r="EK126" s="31">
        <f t="shared" si="2117"/>
        <v>1.9479166666666734</v>
      </c>
      <c r="EL126" s="57">
        <f t="shared" si="1156"/>
        <v>77</v>
      </c>
      <c r="EM126" s="57">
        <f t="shared" si="1156"/>
        <v>2</v>
      </c>
      <c r="EN126" s="57">
        <f t="shared" si="1156"/>
        <v>1</v>
      </c>
      <c r="EO126" s="57">
        <f t="shared" si="1156"/>
        <v>0</v>
      </c>
      <c r="EP126" s="57">
        <f t="shared" si="1818"/>
        <v>12</v>
      </c>
      <c r="EQ126" s="57">
        <f t="shared" si="1818"/>
        <v>0</v>
      </c>
      <c r="ER126" s="57">
        <f t="shared" si="1818"/>
        <v>0</v>
      </c>
      <c r="ES126" s="14">
        <f t="shared" si="1818"/>
        <v>92</v>
      </c>
      <c r="ET126" s="14">
        <f t="shared" si="2102"/>
        <v>104.5</v>
      </c>
    </row>
    <row r="127" spans="1:150" ht="13.5" thickTop="1" thickBot="1" x14ac:dyDescent="0.3">
      <c r="A127" s="32" t="s">
        <v>5</v>
      </c>
      <c r="B127" s="2">
        <f>SUM(B123:B126)</f>
        <v>336</v>
      </c>
      <c r="C127" s="2">
        <f t="shared" ref="C127" si="2118">SUM(C123:C126)</f>
        <v>22</v>
      </c>
      <c r="D127" s="2">
        <f t="shared" ref="D127" si="2119">SUM(D123:D126)</f>
        <v>4</v>
      </c>
      <c r="E127" s="2">
        <f t="shared" ref="E127" si="2120">SUM(E123:E126)</f>
        <v>2</v>
      </c>
      <c r="F127" s="2">
        <f t="shared" ref="F127" si="2121">SUM(F123:F126)</f>
        <v>39</v>
      </c>
      <c r="G127" s="2">
        <f t="shared" ref="G127" si="2122">SUM(G123:G126)</f>
        <v>39</v>
      </c>
      <c r="H127" s="2">
        <f t="shared" ref="H127" si="2123">SUM(H123:H126)</f>
        <v>21</v>
      </c>
      <c r="I127" s="15">
        <f t="shared" ref="I127" si="2124">SUM(I123:I126)</f>
        <v>463</v>
      </c>
      <c r="J127" s="33">
        <f>B127+C127+D127*1.5+E127*2.3+F127*2+G127*0.4+H127*0.2</f>
        <v>466.40000000000003</v>
      </c>
      <c r="K127" s="32" t="s">
        <v>5</v>
      </c>
      <c r="L127" s="2">
        <f>SUM(L123:L126)</f>
        <v>2</v>
      </c>
      <c r="M127" s="2">
        <f t="shared" ref="M127" si="2125">SUM(M123:M126)</f>
        <v>0</v>
      </c>
      <c r="N127" s="2">
        <f t="shared" ref="N127" si="2126">SUM(N123:N126)</f>
        <v>0</v>
      </c>
      <c r="O127" s="2">
        <f t="shared" ref="O127" si="2127">SUM(O123:O126)</f>
        <v>0</v>
      </c>
      <c r="P127" s="2">
        <f t="shared" ref="P127" si="2128">SUM(P123:P126)</f>
        <v>0</v>
      </c>
      <c r="Q127" s="2">
        <f t="shared" ref="Q127" si="2129">SUM(Q123:Q126)</f>
        <v>1</v>
      </c>
      <c r="R127" s="2">
        <f t="shared" ref="R127:S127" si="2130">SUM(R123:R126)</f>
        <v>1</v>
      </c>
      <c r="S127" s="15">
        <f t="shared" si="2130"/>
        <v>4</v>
      </c>
      <c r="T127" s="33">
        <f>L127+M127+N127*1.5+O127*2.3+P127*2+Q127*0.4+R127*0.2</f>
        <v>2.6</v>
      </c>
      <c r="U127" s="32" t="s">
        <v>5</v>
      </c>
      <c r="V127" s="2">
        <f>SUM(V123:V126)</f>
        <v>1</v>
      </c>
      <c r="W127" s="2">
        <f t="shared" ref="W127" si="2131">SUM(W123:W126)</f>
        <v>0</v>
      </c>
      <c r="X127" s="2">
        <f t="shared" ref="X127" si="2132">SUM(X123:X126)</f>
        <v>0</v>
      </c>
      <c r="Y127" s="2">
        <f t="shared" ref="Y127" si="2133">SUM(Y123:Y126)</f>
        <v>0</v>
      </c>
      <c r="Z127" s="2">
        <f t="shared" ref="Z127" si="2134">SUM(Z123:Z126)</f>
        <v>0</v>
      </c>
      <c r="AA127" s="2">
        <f t="shared" ref="AA127" si="2135">SUM(AA123:AA126)</f>
        <v>0</v>
      </c>
      <c r="AB127" s="2">
        <f t="shared" ref="AB127" si="2136">SUM(AB123:AB126)</f>
        <v>0</v>
      </c>
      <c r="AC127" s="15">
        <f t="shared" ref="AC127" si="2137">SUM(AC123:AC126)</f>
        <v>1</v>
      </c>
      <c r="AD127" s="33">
        <f>V127+W127+X127*1.5+Y127*2.3+Z127*2+AA127*0.4+AB127*0.2</f>
        <v>1</v>
      </c>
      <c r="AE127" s="32" t="s">
        <v>5</v>
      </c>
      <c r="AF127" s="2">
        <f>SUM(AF123:AF126)</f>
        <v>8</v>
      </c>
      <c r="AG127" s="2">
        <f t="shared" ref="AG127" si="2138">SUM(AG123:AG126)</f>
        <v>1</v>
      </c>
      <c r="AH127" s="2">
        <f t="shared" ref="AH127" si="2139">SUM(AH123:AH126)</f>
        <v>0</v>
      </c>
      <c r="AI127" s="2">
        <f t="shared" ref="AI127" si="2140">SUM(AI123:AI126)</f>
        <v>0</v>
      </c>
      <c r="AJ127" s="2">
        <f t="shared" ref="AJ127" si="2141">SUM(AJ123:AJ126)</f>
        <v>0</v>
      </c>
      <c r="AK127" s="2">
        <f t="shared" ref="AK127" si="2142">SUM(AK123:AK126)</f>
        <v>0</v>
      </c>
      <c r="AL127" s="2">
        <f t="shared" ref="AL127" si="2143">SUM(AL123:AL126)</f>
        <v>1</v>
      </c>
      <c r="AM127" s="15">
        <f t="shared" ref="AM127" si="2144">SUM(AM123:AM126)</f>
        <v>10</v>
      </c>
      <c r="AN127" s="33">
        <f>AF127+AG127+AH127*1.5+AI127*2.3+AJ127*2+AK127*0.4+AL127*0.2</f>
        <v>9.1999999999999993</v>
      </c>
      <c r="AO127" s="32" t="s">
        <v>5</v>
      </c>
      <c r="AP127" s="2">
        <f>SUM(AP123:AP126)</f>
        <v>3</v>
      </c>
      <c r="AQ127" s="2">
        <f t="shared" ref="AQ127" si="2145">SUM(AQ123:AQ126)</f>
        <v>0</v>
      </c>
      <c r="AR127" s="2">
        <f t="shared" ref="AR127" si="2146">SUM(AR123:AR126)</f>
        <v>0</v>
      </c>
      <c r="AS127" s="2">
        <f t="shared" ref="AS127" si="2147">SUM(AS123:AS126)</f>
        <v>0</v>
      </c>
      <c r="AT127" s="2">
        <f t="shared" ref="AT127" si="2148">SUM(AT123:AT126)</f>
        <v>0</v>
      </c>
      <c r="AU127" s="2">
        <f t="shared" ref="AU127" si="2149">SUM(AU123:AU126)</f>
        <v>4</v>
      </c>
      <c r="AV127" s="2">
        <f t="shared" ref="AV127" si="2150">SUM(AV123:AV126)</f>
        <v>1</v>
      </c>
      <c r="AW127" s="15">
        <f t="shared" ref="AW127" si="2151">SUM(AW123:AW126)</f>
        <v>8</v>
      </c>
      <c r="AX127" s="33">
        <f>AP127+AQ127+AR127*1.5+AS127*2.3+AT127*2+AU127*0.4+AV127*0.2</f>
        <v>4.8</v>
      </c>
      <c r="AY127" s="32" t="s">
        <v>5</v>
      </c>
      <c r="AZ127" s="2">
        <f>SUM(AZ123:AZ126)</f>
        <v>0</v>
      </c>
      <c r="BA127" s="2">
        <f t="shared" ref="BA127" si="2152">SUM(BA123:BA126)</f>
        <v>0</v>
      </c>
      <c r="BB127" s="2">
        <f t="shared" ref="BB127" si="2153">SUM(BB123:BB126)</f>
        <v>0</v>
      </c>
      <c r="BC127" s="2">
        <f t="shared" ref="BC127" si="2154">SUM(BC123:BC126)</f>
        <v>0</v>
      </c>
      <c r="BD127" s="2">
        <f t="shared" ref="BD127" si="2155">SUM(BD123:BD126)</f>
        <v>0</v>
      </c>
      <c r="BE127" s="2">
        <f t="shared" ref="BE127" si="2156">SUM(BE123:BE126)</f>
        <v>0</v>
      </c>
      <c r="BF127" s="2">
        <f t="shared" ref="BF127" si="2157">SUM(BF123:BF126)</f>
        <v>0</v>
      </c>
      <c r="BG127" s="15">
        <f t="shared" ref="BG127" si="2158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0</v>
      </c>
      <c r="BK127" s="2">
        <f t="shared" ref="BK127" si="2159">SUM(BK123:BK126)</f>
        <v>0</v>
      </c>
      <c r="BL127" s="2">
        <f t="shared" ref="BL127" si="2160">SUM(BL123:BL126)</f>
        <v>0</v>
      </c>
      <c r="BM127" s="2">
        <f t="shared" ref="BM127" si="2161">SUM(BM123:BM126)</f>
        <v>0</v>
      </c>
      <c r="BN127" s="2">
        <f t="shared" ref="BN127" si="2162">SUM(BN123:BN126)</f>
        <v>0</v>
      </c>
      <c r="BO127" s="2">
        <f t="shared" ref="BO127" si="2163">SUM(BO123:BO126)</f>
        <v>0</v>
      </c>
      <c r="BP127" s="2">
        <f t="shared" ref="BP127" si="2164">SUM(BP123:BP126)</f>
        <v>3</v>
      </c>
      <c r="BQ127" s="15">
        <f t="shared" ref="BQ127" si="2165">SUM(BQ123:BQ126)</f>
        <v>3</v>
      </c>
      <c r="BR127" s="33">
        <f>BJ127+BK127+BL127*1.5+BM127*2.3+BN127*2+BO127*0.4+BP127*0.2</f>
        <v>0.60000000000000009</v>
      </c>
      <c r="BS127" s="32" t="s">
        <v>5</v>
      </c>
      <c r="BT127" s="2">
        <f>SUM(BT123:BT126)</f>
        <v>292</v>
      </c>
      <c r="BU127" s="2">
        <f t="shared" ref="BU127" si="2166">SUM(BU123:BU126)</f>
        <v>19</v>
      </c>
      <c r="BV127" s="2">
        <f t="shared" ref="BV127" si="2167">SUM(BV123:BV126)</f>
        <v>2</v>
      </c>
      <c r="BW127" s="2">
        <f t="shared" ref="BW127" si="2168">SUM(BW123:BW126)</f>
        <v>0</v>
      </c>
      <c r="BX127" s="2">
        <f t="shared" ref="BX127" si="2169">SUM(BX123:BX126)</f>
        <v>41</v>
      </c>
      <c r="BY127" s="2">
        <f t="shared" ref="BY127" si="2170">SUM(BY123:BY126)</f>
        <v>12</v>
      </c>
      <c r="BZ127" s="2">
        <f t="shared" ref="BZ127" si="2171">SUM(BZ123:BZ126)</f>
        <v>8</v>
      </c>
      <c r="CA127" s="15">
        <f t="shared" ref="CA127" si="2172">SUM(CA123:CA126)</f>
        <v>374</v>
      </c>
      <c r="CB127" s="33">
        <f>BT127+BU127+BV127*1.5+BW127*2.3+BX127*2+BY127*0.4+BZ127*0.2</f>
        <v>402.40000000000003</v>
      </c>
      <c r="CC127" s="32" t="s">
        <v>5</v>
      </c>
      <c r="CD127" s="2">
        <f>SUM(CD123:CD126)</f>
        <v>0</v>
      </c>
      <c r="CE127" s="2">
        <f t="shared" ref="CE127" si="2173">SUM(CE123:CE126)</f>
        <v>0</v>
      </c>
      <c r="CF127" s="2">
        <f t="shared" ref="CF127" si="2174">SUM(CF123:CF126)</f>
        <v>0</v>
      </c>
      <c r="CG127" s="2">
        <f t="shared" ref="CG127" si="2175">SUM(CG123:CG126)</f>
        <v>0</v>
      </c>
      <c r="CH127" s="2">
        <f t="shared" ref="CH127" si="2176">SUM(CH123:CH126)</f>
        <v>0</v>
      </c>
      <c r="CI127" s="2">
        <f t="shared" ref="CI127" si="2177">SUM(CI123:CI126)</f>
        <v>0</v>
      </c>
      <c r="CJ127" s="2">
        <f t="shared" ref="CJ127" si="2178">SUM(CJ123:CJ126)</f>
        <v>0</v>
      </c>
      <c r="CK127" s="15">
        <f t="shared" ref="CK127" si="2179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1929"/>
        <v>301</v>
      </c>
      <c r="CO127" s="2">
        <f t="shared" si="1929"/>
        <v>20</v>
      </c>
      <c r="CP127" s="2">
        <f t="shared" si="1929"/>
        <v>2</v>
      </c>
      <c r="CQ127" s="2">
        <f t="shared" si="1929"/>
        <v>0</v>
      </c>
      <c r="CR127" s="2">
        <f t="shared" si="1929"/>
        <v>41</v>
      </c>
      <c r="CS127" s="2">
        <f t="shared" si="1929"/>
        <v>12</v>
      </c>
      <c r="CT127" s="2">
        <f t="shared" si="1929"/>
        <v>9</v>
      </c>
      <c r="CU127" s="15">
        <f t="shared" si="1929"/>
        <v>385</v>
      </c>
      <c r="CV127" s="33">
        <f>CN127+CO127+CP127*1.5+CQ127*2.3+CR127*2+CS127*0.4+CT127*0.2</f>
        <v>412.6</v>
      </c>
      <c r="CW127" s="32" t="s">
        <v>5</v>
      </c>
      <c r="CX127" s="2">
        <f t="shared" si="1930"/>
        <v>339</v>
      </c>
      <c r="CY127" s="2">
        <f t="shared" si="1930"/>
        <v>22</v>
      </c>
      <c r="CZ127" s="2">
        <f t="shared" si="1930"/>
        <v>4</v>
      </c>
      <c r="DA127" s="2">
        <f t="shared" si="1930"/>
        <v>2</v>
      </c>
      <c r="DB127" s="2">
        <f t="shared" si="1923"/>
        <v>39</v>
      </c>
      <c r="DC127" s="2">
        <f t="shared" si="1923"/>
        <v>40</v>
      </c>
      <c r="DD127" s="2">
        <f t="shared" si="1923"/>
        <v>22</v>
      </c>
      <c r="DE127" s="15">
        <f t="shared" si="1923"/>
        <v>468</v>
      </c>
      <c r="DF127" s="33">
        <f>CX127+CY127+CZ127*1.5+DA127*2.3+DB127*2+DC127*0.4+DD127*0.2</f>
        <v>470</v>
      </c>
      <c r="DG127" s="32" t="s">
        <v>5</v>
      </c>
      <c r="DH127" s="2">
        <f t="shared" si="1931"/>
        <v>2</v>
      </c>
      <c r="DI127" s="2">
        <f t="shared" si="1931"/>
        <v>0</v>
      </c>
      <c r="DJ127" s="2">
        <f t="shared" si="1931"/>
        <v>0</v>
      </c>
      <c r="DK127" s="2">
        <f t="shared" si="1931"/>
        <v>0</v>
      </c>
      <c r="DL127" s="2">
        <f t="shared" si="1925"/>
        <v>0</v>
      </c>
      <c r="DM127" s="2">
        <f t="shared" si="1925"/>
        <v>1</v>
      </c>
      <c r="DN127" s="2">
        <f t="shared" si="1925"/>
        <v>4</v>
      </c>
      <c r="DO127" s="15">
        <f t="shared" si="1925"/>
        <v>7</v>
      </c>
      <c r="DP127" s="33">
        <f>DH127+DI127+DJ127*1.5+DK127*2.3+DL127*2+DM127*0.4+DN127*0.2</f>
        <v>3.2</v>
      </c>
      <c r="DQ127" s="32" t="s">
        <v>5</v>
      </c>
      <c r="DR127" s="2">
        <f t="shared" si="1154"/>
        <v>11</v>
      </c>
      <c r="DS127" s="2">
        <f t="shared" si="1154"/>
        <v>1</v>
      </c>
      <c r="DT127" s="2">
        <f t="shared" si="1154"/>
        <v>0</v>
      </c>
      <c r="DU127" s="2">
        <f t="shared" si="1154"/>
        <v>0</v>
      </c>
      <c r="DV127" s="2">
        <f t="shared" si="1816"/>
        <v>0</v>
      </c>
      <c r="DW127" s="2">
        <f t="shared" si="1816"/>
        <v>4</v>
      </c>
      <c r="DX127" s="2">
        <f t="shared" si="1816"/>
        <v>2</v>
      </c>
      <c r="DY127" s="15">
        <f t="shared" si="1816"/>
        <v>18</v>
      </c>
      <c r="DZ127" s="33">
        <f>DR127+DS127+DT127*1.5+DU127*2.3+DV127*2+DW127*0.4+DX127*0.2</f>
        <v>14</v>
      </c>
      <c r="EA127" s="32" t="s">
        <v>5</v>
      </c>
      <c r="EB127" s="2">
        <f t="shared" si="1155"/>
        <v>339</v>
      </c>
      <c r="EC127" s="2">
        <f t="shared" si="1155"/>
        <v>22</v>
      </c>
      <c r="ED127" s="2">
        <f t="shared" si="1155"/>
        <v>4</v>
      </c>
      <c r="EE127" s="2">
        <f t="shared" si="1155"/>
        <v>2</v>
      </c>
      <c r="EF127" s="2">
        <f t="shared" si="1817"/>
        <v>39</v>
      </c>
      <c r="EG127" s="2">
        <f t="shared" si="1817"/>
        <v>43</v>
      </c>
      <c r="EH127" s="2">
        <f t="shared" si="1817"/>
        <v>22</v>
      </c>
      <c r="EI127" s="15">
        <f t="shared" si="1817"/>
        <v>471</v>
      </c>
      <c r="EJ127" s="33">
        <f>EB127+EC127+ED127*1.5+EE127*2.3+EF127*2+EG127*0.4+EH127*0.2</f>
        <v>471.2</v>
      </c>
      <c r="EK127" s="32" t="s">
        <v>5</v>
      </c>
      <c r="EL127" s="2">
        <f t="shared" si="1156"/>
        <v>292</v>
      </c>
      <c r="EM127" s="2">
        <f t="shared" si="1156"/>
        <v>19</v>
      </c>
      <c r="EN127" s="2">
        <f t="shared" si="1156"/>
        <v>2</v>
      </c>
      <c r="EO127" s="2">
        <f t="shared" si="1156"/>
        <v>0</v>
      </c>
      <c r="EP127" s="2">
        <f t="shared" si="1818"/>
        <v>41</v>
      </c>
      <c r="EQ127" s="2">
        <f t="shared" si="1818"/>
        <v>12</v>
      </c>
      <c r="ER127" s="2">
        <f t="shared" si="1818"/>
        <v>11</v>
      </c>
      <c r="ES127" s="15">
        <f t="shared" si="1818"/>
        <v>377</v>
      </c>
      <c r="ET127" s="33">
        <f>EL127+EM127+EN127*1.5+EO127*2.3+EP127*2+EQ127*0.4+ER127*0.2</f>
        <v>403</v>
      </c>
    </row>
    <row r="128" spans="1:150" ht="13" thickTop="1" x14ac:dyDescent="0.25">
      <c r="A128" s="31">
        <f>A126+"00:15"</f>
        <v>0.95833333333333204</v>
      </c>
      <c r="B128" s="57">
        <v>74</v>
      </c>
      <c r="C128" s="57">
        <v>0</v>
      </c>
      <c r="D128" s="57">
        <v>1</v>
      </c>
      <c r="E128" s="57">
        <v>0</v>
      </c>
      <c r="F128" s="57">
        <v>8</v>
      </c>
      <c r="G128" s="57">
        <v>3</v>
      </c>
      <c r="H128" s="57">
        <v>6</v>
      </c>
      <c r="I128" s="14">
        <f t="shared" si="1234"/>
        <v>92</v>
      </c>
      <c r="J128" s="14">
        <f t="shared" ref="J128:J130" si="2180">B128+C128+D128*1.5+E128*2.3+F128*2+G128*0.4+H128*0.2</f>
        <v>93.9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ref="S128:S131" si="2181">SUM(L128:R128)</f>
        <v>0</v>
      </c>
      <c r="T128" s="14">
        <f t="shared" ref="T128:T130" si="2182">L128+M128+N128*1.5+O128*2.3+P128*2+Q128*0.4+R128*0.2</f>
        <v>0</v>
      </c>
      <c r="U128" s="31">
        <f>U126+"00:15"</f>
        <v>1.9583333333333401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38"/>
        <v>0</v>
      </c>
      <c r="AD128" s="14">
        <f t="shared" ref="AD128:AD130" si="2183">V128+W128+X128*1.5+Y128*2.3+Z128*2+AA128*0.4+AB128*0.2</f>
        <v>0</v>
      </c>
      <c r="AE128" s="31">
        <f>AE126+"00:15"</f>
        <v>1.9583333333333401</v>
      </c>
      <c r="AF128" s="57">
        <v>2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1240"/>
        <v>2</v>
      </c>
      <c r="AN128" s="14">
        <f t="shared" ref="AN128:AN130" si="2184">AF128+AG128+AH128*1.5+AI128*2.3+AJ128*2+AK128*0.4+AL128*0.2</f>
        <v>2</v>
      </c>
      <c r="AO128" s="31">
        <f>AO126+"00:15"</f>
        <v>1.9583333333333401</v>
      </c>
      <c r="AP128" s="57">
        <v>1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1</v>
      </c>
      <c r="AW128" s="14">
        <f t="shared" si="1242"/>
        <v>2</v>
      </c>
      <c r="AX128" s="14">
        <f t="shared" ref="AX128:AX130" si="2185">AP128+AQ128+AR128*1.5+AS128*2.3+AT128*2+AU128*0.4+AV128*0.2</f>
        <v>1.2</v>
      </c>
      <c r="AY128" s="31">
        <f>AY126+"00:15"</f>
        <v>1.9583333333333401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44"/>
        <v>0</v>
      </c>
      <c r="BH128" s="14">
        <f t="shared" ref="BH128:BH130" si="2186">AZ128+BA128+BB128*1.5+BC128*2.3+BD128*2+BE128*0.4+BF128*0.2</f>
        <v>0</v>
      </c>
      <c r="BI128" s="31">
        <f>BI126+"00:15"</f>
        <v>1.9583333333333401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46"/>
        <v>0</v>
      </c>
      <c r="BR128" s="14">
        <f t="shared" ref="BR128:BR130" si="2187">BJ128+BK128+BL128*1.5+BM128*2.3+BN128*2+BO128*0.4+BP128*0.2</f>
        <v>0</v>
      </c>
      <c r="BS128" s="31">
        <f>BS126+"00:15"</f>
        <v>1.9583333333333401</v>
      </c>
      <c r="BT128" s="57">
        <v>77</v>
      </c>
      <c r="BU128" s="57">
        <v>0</v>
      </c>
      <c r="BV128" s="57">
        <v>0</v>
      </c>
      <c r="BW128" s="57">
        <v>0</v>
      </c>
      <c r="BX128" s="57">
        <v>9</v>
      </c>
      <c r="BY128" s="57">
        <v>2</v>
      </c>
      <c r="BZ128" s="57">
        <v>0</v>
      </c>
      <c r="CA128" s="14">
        <f t="shared" si="1248"/>
        <v>88</v>
      </c>
      <c r="CB128" s="14">
        <f t="shared" ref="CB128:CB130" si="2188">BT128+BU128+BV128*1.5+BW128*2.3+BX128*2+BY128*0.4+BZ128*0.2</f>
        <v>95.8</v>
      </c>
      <c r="CC128" s="31">
        <f>CC126+"00:15"</f>
        <v>1.9583333333333401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50"/>
        <v>0</v>
      </c>
      <c r="CL128" s="14">
        <f t="shared" ref="CL128:CL130" si="2189">CD128+CE128+CF128*1.5+CG128*2.3+CH128*2+CI128*0.4+CJ128*0.2</f>
        <v>0</v>
      </c>
      <c r="CM128" s="31">
        <f>CM126+"00:15"</f>
        <v>1.9583333333333401</v>
      </c>
      <c r="CN128" s="57">
        <f t="shared" si="1929"/>
        <v>79</v>
      </c>
      <c r="CO128" s="57">
        <f t="shared" si="1929"/>
        <v>0</v>
      </c>
      <c r="CP128" s="57">
        <f t="shared" si="1929"/>
        <v>0</v>
      </c>
      <c r="CQ128" s="57">
        <f t="shared" si="1929"/>
        <v>0</v>
      </c>
      <c r="CR128" s="57">
        <f t="shared" si="1929"/>
        <v>9</v>
      </c>
      <c r="CS128" s="57">
        <f t="shared" si="1929"/>
        <v>2</v>
      </c>
      <c r="CT128" s="57">
        <f t="shared" si="1929"/>
        <v>0</v>
      </c>
      <c r="CU128" s="14">
        <f t="shared" si="1929"/>
        <v>90</v>
      </c>
      <c r="CV128" s="14">
        <f t="shared" ref="CV128:CV130" si="2190">CN128+CO128+CP128*1.5+CQ128*2.3+CR128*2+CS128*0.4+CT128*0.2</f>
        <v>97.8</v>
      </c>
      <c r="CW128" s="31">
        <f>CW126+"00:15"</f>
        <v>1.9583333333333401</v>
      </c>
      <c r="CX128" s="57">
        <f t="shared" si="1930"/>
        <v>74</v>
      </c>
      <c r="CY128" s="57">
        <f t="shared" si="1930"/>
        <v>0</v>
      </c>
      <c r="CZ128" s="57">
        <f t="shared" si="1930"/>
        <v>1</v>
      </c>
      <c r="DA128" s="57">
        <f t="shared" si="1930"/>
        <v>0</v>
      </c>
      <c r="DB128" s="57">
        <f t="shared" si="1923"/>
        <v>8</v>
      </c>
      <c r="DC128" s="57">
        <f t="shared" si="1923"/>
        <v>3</v>
      </c>
      <c r="DD128" s="57">
        <f t="shared" si="1923"/>
        <v>6</v>
      </c>
      <c r="DE128" s="14">
        <f t="shared" si="1923"/>
        <v>92</v>
      </c>
      <c r="DF128" s="14">
        <f t="shared" ref="DF128:DF130" si="2191">CX128+CY128+CZ128*1.5+DA128*2.3+DB128*2+DC128*0.4+DD128*0.2</f>
        <v>93.9</v>
      </c>
      <c r="DG128" s="31">
        <f>DG126+"00:15"</f>
        <v>1.9583333333333401</v>
      </c>
      <c r="DH128" s="57">
        <f t="shared" si="1931"/>
        <v>0</v>
      </c>
      <c r="DI128" s="57">
        <f t="shared" si="1931"/>
        <v>0</v>
      </c>
      <c r="DJ128" s="57">
        <f t="shared" si="1931"/>
        <v>0</v>
      </c>
      <c r="DK128" s="57">
        <f t="shared" si="1931"/>
        <v>0</v>
      </c>
      <c r="DL128" s="57">
        <f t="shared" si="1925"/>
        <v>0</v>
      </c>
      <c r="DM128" s="57">
        <f t="shared" si="1925"/>
        <v>0</v>
      </c>
      <c r="DN128" s="57">
        <f t="shared" si="1925"/>
        <v>0</v>
      </c>
      <c r="DO128" s="14">
        <f t="shared" si="1925"/>
        <v>0</v>
      </c>
      <c r="DP128" s="14">
        <f t="shared" ref="DP128:DP130" si="2192">DH128+DI128+DJ128*1.5+DK128*2.3+DL128*2+DM128*0.4+DN128*0.2</f>
        <v>0</v>
      </c>
      <c r="DQ128" s="31">
        <f>DQ126+"00:15"</f>
        <v>1.9583333333333401</v>
      </c>
      <c r="DR128" s="57">
        <f t="shared" si="1154"/>
        <v>3</v>
      </c>
      <c r="DS128" s="57">
        <f t="shared" si="1154"/>
        <v>0</v>
      </c>
      <c r="DT128" s="57">
        <f t="shared" si="1154"/>
        <v>0</v>
      </c>
      <c r="DU128" s="57">
        <f t="shared" si="1154"/>
        <v>0</v>
      </c>
      <c r="DV128" s="57">
        <f t="shared" si="1816"/>
        <v>0</v>
      </c>
      <c r="DW128" s="57">
        <f t="shared" si="1816"/>
        <v>0</v>
      </c>
      <c r="DX128" s="57">
        <f t="shared" si="1816"/>
        <v>1</v>
      </c>
      <c r="DY128" s="14">
        <f t="shared" si="1816"/>
        <v>4</v>
      </c>
      <c r="DZ128" s="14">
        <f t="shared" ref="DZ128:DZ130" si="2193">DR128+DS128+DT128*1.5+DU128*2.3+DV128*2+DW128*0.4+DX128*0.2</f>
        <v>3.2</v>
      </c>
      <c r="EA128" s="31">
        <f>EA126+"00:15"</f>
        <v>1.9583333333333401</v>
      </c>
      <c r="EB128" s="57">
        <f t="shared" si="1155"/>
        <v>75</v>
      </c>
      <c r="EC128" s="57">
        <f t="shared" si="1155"/>
        <v>0</v>
      </c>
      <c r="ED128" s="57">
        <f t="shared" si="1155"/>
        <v>1</v>
      </c>
      <c r="EE128" s="57">
        <f t="shared" si="1155"/>
        <v>0</v>
      </c>
      <c r="EF128" s="57">
        <f t="shared" si="1817"/>
        <v>8</v>
      </c>
      <c r="EG128" s="57">
        <f t="shared" si="1817"/>
        <v>3</v>
      </c>
      <c r="EH128" s="57">
        <f t="shared" si="1817"/>
        <v>7</v>
      </c>
      <c r="EI128" s="14">
        <f t="shared" si="1817"/>
        <v>94</v>
      </c>
      <c r="EJ128" s="14">
        <f t="shared" ref="EJ128:EJ130" si="2194">EB128+EC128+ED128*1.5+EE128*2.3+EF128*2+EG128*0.4+EH128*0.2</f>
        <v>95.100000000000009</v>
      </c>
      <c r="EK128" s="31">
        <f>EK126+"00:15"</f>
        <v>1.9583333333333401</v>
      </c>
      <c r="EL128" s="57">
        <f t="shared" si="1156"/>
        <v>77</v>
      </c>
      <c r="EM128" s="57">
        <f t="shared" si="1156"/>
        <v>0</v>
      </c>
      <c r="EN128" s="57">
        <f t="shared" si="1156"/>
        <v>0</v>
      </c>
      <c r="EO128" s="57">
        <f t="shared" si="1156"/>
        <v>0</v>
      </c>
      <c r="EP128" s="57">
        <f t="shared" si="1818"/>
        <v>9</v>
      </c>
      <c r="EQ128" s="57">
        <f t="shared" si="1818"/>
        <v>2</v>
      </c>
      <c r="ER128" s="57">
        <f t="shared" si="1818"/>
        <v>0</v>
      </c>
      <c r="ES128" s="14">
        <f t="shared" si="1818"/>
        <v>88</v>
      </c>
      <c r="ET128" s="14">
        <f t="shared" ref="ET128:ET130" si="2195">EL128+EM128+EN128*1.5+EO128*2.3+EP128*2+EQ128*0.4+ER128*0.2</f>
        <v>95.8</v>
      </c>
    </row>
    <row r="129" spans="1:150" x14ac:dyDescent="0.25">
      <c r="A129" s="31">
        <f>A128+"00:15"</f>
        <v>0.96874999999999867</v>
      </c>
      <c r="B129" s="57">
        <v>64</v>
      </c>
      <c r="C129" s="57">
        <v>3</v>
      </c>
      <c r="D129" s="57">
        <v>1</v>
      </c>
      <c r="E129" s="57">
        <v>1</v>
      </c>
      <c r="F129" s="57">
        <v>14</v>
      </c>
      <c r="G129" s="57">
        <v>7</v>
      </c>
      <c r="H129" s="57">
        <v>3</v>
      </c>
      <c r="I129" s="14">
        <f t="shared" si="1234"/>
        <v>93</v>
      </c>
      <c r="J129" s="14">
        <f t="shared" si="2180"/>
        <v>102.19999999999999</v>
      </c>
      <c r="K129" s="31">
        <f>K128+"00:15"</f>
        <v>0.96874999999999867</v>
      </c>
      <c r="L129" s="57">
        <v>1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1</v>
      </c>
      <c r="S129" s="14">
        <f t="shared" si="2181"/>
        <v>2</v>
      </c>
      <c r="T129" s="14">
        <f t="shared" si="2182"/>
        <v>1.2</v>
      </c>
      <c r="U129" s="31">
        <f>U128+"00:15"</f>
        <v>1.9687500000000069</v>
      </c>
      <c r="V129" s="57">
        <v>1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38"/>
        <v>1</v>
      </c>
      <c r="AD129" s="14">
        <f t="shared" si="2183"/>
        <v>1</v>
      </c>
      <c r="AE129" s="31">
        <f>AE128+"00:15"</f>
        <v>1.9687500000000069</v>
      </c>
      <c r="AF129" s="57">
        <v>1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1240"/>
        <v>1</v>
      </c>
      <c r="AN129" s="14">
        <f t="shared" si="2184"/>
        <v>1</v>
      </c>
      <c r="AO129" s="31">
        <f>AO128+"00:15"</f>
        <v>1.9687500000000069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14">
        <f t="shared" si="1242"/>
        <v>0</v>
      </c>
      <c r="AX129" s="14">
        <f t="shared" si="2185"/>
        <v>0</v>
      </c>
      <c r="AY129" s="31">
        <f>AY128+"00:15"</f>
        <v>1.9687500000000069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44"/>
        <v>0</v>
      </c>
      <c r="BH129" s="14">
        <f t="shared" si="2186"/>
        <v>0</v>
      </c>
      <c r="BI129" s="31">
        <f>BI128+"00:15"</f>
        <v>1.9687500000000069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1246"/>
        <v>0</v>
      </c>
      <c r="BR129" s="14">
        <f t="shared" si="2187"/>
        <v>0</v>
      </c>
      <c r="BS129" s="31">
        <f>BS128+"00:15"</f>
        <v>1.9687500000000069</v>
      </c>
      <c r="BT129" s="57">
        <v>70</v>
      </c>
      <c r="BU129" s="57">
        <v>2</v>
      </c>
      <c r="BV129" s="57">
        <v>2</v>
      </c>
      <c r="BW129" s="57">
        <v>0</v>
      </c>
      <c r="BX129" s="57">
        <v>8</v>
      </c>
      <c r="BY129" s="57">
        <v>4</v>
      </c>
      <c r="BZ129" s="57">
        <v>0</v>
      </c>
      <c r="CA129" s="14">
        <f t="shared" si="1248"/>
        <v>86</v>
      </c>
      <c r="CB129" s="14">
        <f t="shared" si="2188"/>
        <v>92.6</v>
      </c>
      <c r="CC129" s="31">
        <f>CC128+"00:15"</f>
        <v>1.9687500000000069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50"/>
        <v>0</v>
      </c>
      <c r="CL129" s="14">
        <f t="shared" si="2189"/>
        <v>0</v>
      </c>
      <c r="CM129" s="31">
        <f>CM128+"00:15"</f>
        <v>1.9687500000000069</v>
      </c>
      <c r="CN129" s="57">
        <f t="shared" si="1929"/>
        <v>72</v>
      </c>
      <c r="CO129" s="57">
        <f t="shared" si="1929"/>
        <v>2</v>
      </c>
      <c r="CP129" s="57">
        <f t="shared" si="1929"/>
        <v>2</v>
      </c>
      <c r="CQ129" s="57">
        <f t="shared" si="1929"/>
        <v>0</v>
      </c>
      <c r="CR129" s="57">
        <f t="shared" si="1929"/>
        <v>8</v>
      </c>
      <c r="CS129" s="57">
        <f t="shared" si="1929"/>
        <v>4</v>
      </c>
      <c r="CT129" s="57">
        <f t="shared" si="1929"/>
        <v>0</v>
      </c>
      <c r="CU129" s="14">
        <f t="shared" si="1929"/>
        <v>88</v>
      </c>
      <c r="CV129" s="14">
        <f t="shared" si="2190"/>
        <v>94.6</v>
      </c>
      <c r="CW129" s="31">
        <f>CW128+"00:15"</f>
        <v>1.9687500000000069</v>
      </c>
      <c r="CX129" s="57">
        <f t="shared" si="1930"/>
        <v>66</v>
      </c>
      <c r="CY129" s="57">
        <f t="shared" si="1930"/>
        <v>3</v>
      </c>
      <c r="CZ129" s="57">
        <f t="shared" si="1930"/>
        <v>1</v>
      </c>
      <c r="DA129" s="57">
        <f t="shared" si="1930"/>
        <v>1</v>
      </c>
      <c r="DB129" s="57">
        <f t="shared" si="1923"/>
        <v>14</v>
      </c>
      <c r="DC129" s="57">
        <f t="shared" si="1923"/>
        <v>7</v>
      </c>
      <c r="DD129" s="57">
        <f t="shared" si="1923"/>
        <v>4</v>
      </c>
      <c r="DE129" s="14">
        <f t="shared" si="1923"/>
        <v>96</v>
      </c>
      <c r="DF129" s="14">
        <f t="shared" si="2191"/>
        <v>104.39999999999999</v>
      </c>
      <c r="DG129" s="31">
        <f>DG128+"00:15"</f>
        <v>1.9687500000000069</v>
      </c>
      <c r="DH129" s="57">
        <f t="shared" si="1931"/>
        <v>1</v>
      </c>
      <c r="DI129" s="57">
        <f t="shared" si="1931"/>
        <v>0</v>
      </c>
      <c r="DJ129" s="57">
        <f t="shared" si="1931"/>
        <v>0</v>
      </c>
      <c r="DK129" s="57">
        <f t="shared" si="1931"/>
        <v>0</v>
      </c>
      <c r="DL129" s="57">
        <f t="shared" si="1925"/>
        <v>0</v>
      </c>
      <c r="DM129" s="57">
        <f t="shared" si="1925"/>
        <v>0</v>
      </c>
      <c r="DN129" s="57">
        <f t="shared" si="1925"/>
        <v>1</v>
      </c>
      <c r="DO129" s="14">
        <f t="shared" si="1925"/>
        <v>2</v>
      </c>
      <c r="DP129" s="14">
        <f t="shared" si="2192"/>
        <v>1.2</v>
      </c>
      <c r="DQ129" s="31">
        <f>DQ128+"00:15"</f>
        <v>1.9687500000000069</v>
      </c>
      <c r="DR129" s="57">
        <f t="shared" si="1154"/>
        <v>1</v>
      </c>
      <c r="DS129" s="57">
        <f t="shared" si="1154"/>
        <v>0</v>
      </c>
      <c r="DT129" s="57">
        <f t="shared" si="1154"/>
        <v>0</v>
      </c>
      <c r="DU129" s="57">
        <f t="shared" si="1154"/>
        <v>0</v>
      </c>
      <c r="DV129" s="57">
        <f t="shared" si="1816"/>
        <v>0</v>
      </c>
      <c r="DW129" s="57">
        <f t="shared" si="1816"/>
        <v>0</v>
      </c>
      <c r="DX129" s="57">
        <f t="shared" si="1816"/>
        <v>0</v>
      </c>
      <c r="DY129" s="14">
        <f t="shared" si="1816"/>
        <v>1</v>
      </c>
      <c r="DZ129" s="14">
        <f t="shared" si="2193"/>
        <v>1</v>
      </c>
      <c r="EA129" s="31">
        <f>EA128+"00:15"</f>
        <v>1.9687500000000069</v>
      </c>
      <c r="EB129" s="57">
        <f t="shared" si="1155"/>
        <v>64</v>
      </c>
      <c r="EC129" s="57">
        <f t="shared" si="1155"/>
        <v>3</v>
      </c>
      <c r="ED129" s="57">
        <f t="shared" si="1155"/>
        <v>1</v>
      </c>
      <c r="EE129" s="57">
        <f t="shared" si="1155"/>
        <v>1</v>
      </c>
      <c r="EF129" s="57">
        <f t="shared" si="1817"/>
        <v>14</v>
      </c>
      <c r="EG129" s="57">
        <f t="shared" si="1817"/>
        <v>7</v>
      </c>
      <c r="EH129" s="57">
        <f t="shared" si="1817"/>
        <v>3</v>
      </c>
      <c r="EI129" s="14">
        <f t="shared" si="1817"/>
        <v>93</v>
      </c>
      <c r="EJ129" s="14">
        <f t="shared" si="2194"/>
        <v>102.19999999999999</v>
      </c>
      <c r="EK129" s="31">
        <f>EK128+"00:15"</f>
        <v>1.9687500000000069</v>
      </c>
      <c r="EL129" s="57">
        <f t="shared" si="1156"/>
        <v>70</v>
      </c>
      <c r="EM129" s="57">
        <f t="shared" si="1156"/>
        <v>2</v>
      </c>
      <c r="EN129" s="57">
        <f t="shared" si="1156"/>
        <v>2</v>
      </c>
      <c r="EO129" s="57">
        <f t="shared" si="1156"/>
        <v>0</v>
      </c>
      <c r="EP129" s="57">
        <f t="shared" si="1818"/>
        <v>8</v>
      </c>
      <c r="EQ129" s="57">
        <f t="shared" si="1818"/>
        <v>4</v>
      </c>
      <c r="ER129" s="57">
        <f t="shared" si="1818"/>
        <v>0</v>
      </c>
      <c r="ES129" s="14">
        <f t="shared" si="1818"/>
        <v>86</v>
      </c>
      <c r="ET129" s="14">
        <f t="shared" si="2195"/>
        <v>92.6</v>
      </c>
    </row>
    <row r="130" spans="1:150" x14ac:dyDescent="0.25">
      <c r="A130" s="31">
        <f t="shared" ref="A130:A131" si="2196">A129+"00:15"</f>
        <v>0.9791666666666653</v>
      </c>
      <c r="B130" s="57">
        <v>72</v>
      </c>
      <c r="C130" s="57">
        <v>3</v>
      </c>
      <c r="D130" s="57">
        <v>0</v>
      </c>
      <c r="E130" s="57">
        <v>2</v>
      </c>
      <c r="F130" s="57">
        <v>11</v>
      </c>
      <c r="G130" s="57">
        <v>11</v>
      </c>
      <c r="H130" s="57">
        <v>3</v>
      </c>
      <c r="I130" s="14">
        <f t="shared" si="1234"/>
        <v>102</v>
      </c>
      <c r="J130" s="14">
        <f t="shared" si="2180"/>
        <v>106.6</v>
      </c>
      <c r="K130" s="31">
        <f t="shared" ref="K130:K131" si="2197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1</v>
      </c>
      <c r="R130" s="57">
        <v>0</v>
      </c>
      <c r="S130" s="14">
        <f t="shared" si="2181"/>
        <v>1</v>
      </c>
      <c r="T130" s="14">
        <f t="shared" si="2182"/>
        <v>0.4</v>
      </c>
      <c r="U130" s="31">
        <f t="shared" ref="U130:U131" si="2198">U129+"00:15"</f>
        <v>1.9791666666666736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38"/>
        <v>0</v>
      </c>
      <c r="AD130" s="14">
        <f t="shared" si="2183"/>
        <v>0</v>
      </c>
      <c r="AE130" s="31">
        <f t="shared" ref="AE130:AE131" si="2199">AE129+"00:15"</f>
        <v>1.9791666666666736</v>
      </c>
      <c r="AF130" s="57">
        <v>1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1240"/>
        <v>1</v>
      </c>
      <c r="AN130" s="14">
        <f t="shared" si="2184"/>
        <v>1</v>
      </c>
      <c r="AO130" s="31">
        <f t="shared" ref="AO130:AO131" si="2200">AO129+"00:15"</f>
        <v>1.9791666666666736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1</v>
      </c>
      <c r="AV130" s="57">
        <v>0</v>
      </c>
      <c r="AW130" s="14">
        <f t="shared" si="1242"/>
        <v>1</v>
      </c>
      <c r="AX130" s="14">
        <f t="shared" si="2185"/>
        <v>0.4</v>
      </c>
      <c r="AY130" s="31">
        <f t="shared" ref="AY130:AY131" si="2201">AY129+"00:15"</f>
        <v>1.9791666666666736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44"/>
        <v>0</v>
      </c>
      <c r="BH130" s="14">
        <f t="shared" si="2186"/>
        <v>0</v>
      </c>
      <c r="BI130" s="31">
        <f t="shared" ref="BI130:BI131" si="2202">BI129+"00:15"</f>
        <v>1.9791666666666736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1246"/>
        <v>0</v>
      </c>
      <c r="BR130" s="14">
        <f t="shared" si="2187"/>
        <v>0</v>
      </c>
      <c r="BS130" s="31">
        <f t="shared" ref="BS130:BS131" si="2203">BS129+"00:15"</f>
        <v>1.9791666666666736</v>
      </c>
      <c r="BT130" s="57">
        <v>83</v>
      </c>
      <c r="BU130" s="57">
        <v>5</v>
      </c>
      <c r="BV130" s="57">
        <v>2</v>
      </c>
      <c r="BW130" s="57">
        <v>1</v>
      </c>
      <c r="BX130" s="57">
        <v>10</v>
      </c>
      <c r="BY130" s="57">
        <v>3</v>
      </c>
      <c r="BZ130" s="57">
        <v>2</v>
      </c>
      <c r="CA130" s="14">
        <f t="shared" si="1248"/>
        <v>106</v>
      </c>
      <c r="CB130" s="14">
        <f t="shared" si="2188"/>
        <v>114.9</v>
      </c>
      <c r="CC130" s="31">
        <f t="shared" ref="CC130:CC131" si="2204">CC129+"00:15"</f>
        <v>1.9791666666666736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50"/>
        <v>0</v>
      </c>
      <c r="CL130" s="14">
        <f t="shared" si="2189"/>
        <v>0</v>
      </c>
      <c r="CM130" s="31">
        <f t="shared" ref="CM130:CM131" si="2205">CM129+"00:15"</f>
        <v>1.9791666666666736</v>
      </c>
      <c r="CN130" s="57">
        <f t="shared" si="1929"/>
        <v>84</v>
      </c>
      <c r="CO130" s="57">
        <f t="shared" si="1929"/>
        <v>5</v>
      </c>
      <c r="CP130" s="57">
        <f t="shared" si="1929"/>
        <v>2</v>
      </c>
      <c r="CQ130" s="57">
        <f t="shared" si="1929"/>
        <v>1</v>
      </c>
      <c r="CR130" s="57">
        <f t="shared" si="1929"/>
        <v>10</v>
      </c>
      <c r="CS130" s="57">
        <f t="shared" si="1929"/>
        <v>3</v>
      </c>
      <c r="CT130" s="57">
        <f t="shared" si="1929"/>
        <v>2</v>
      </c>
      <c r="CU130" s="14">
        <f t="shared" si="1929"/>
        <v>107</v>
      </c>
      <c r="CV130" s="14">
        <f t="shared" si="2190"/>
        <v>115.9</v>
      </c>
      <c r="CW130" s="31">
        <f t="shared" ref="CW130:CW131" si="2206">CW129+"00:15"</f>
        <v>1.9791666666666736</v>
      </c>
      <c r="CX130" s="57">
        <f t="shared" si="1930"/>
        <v>72</v>
      </c>
      <c r="CY130" s="57">
        <f t="shared" si="1930"/>
        <v>3</v>
      </c>
      <c r="CZ130" s="57">
        <f t="shared" si="1930"/>
        <v>0</v>
      </c>
      <c r="DA130" s="57">
        <f t="shared" si="1930"/>
        <v>2</v>
      </c>
      <c r="DB130" s="57">
        <f t="shared" si="1923"/>
        <v>11</v>
      </c>
      <c r="DC130" s="57">
        <f t="shared" si="1923"/>
        <v>12</v>
      </c>
      <c r="DD130" s="57">
        <f t="shared" si="1923"/>
        <v>3</v>
      </c>
      <c r="DE130" s="14">
        <f t="shared" si="1923"/>
        <v>103</v>
      </c>
      <c r="DF130" s="14">
        <f t="shared" si="2191"/>
        <v>106.99999999999999</v>
      </c>
      <c r="DG130" s="31">
        <f t="shared" ref="DG130:DG131" si="2207">DG129+"00:15"</f>
        <v>1.9791666666666736</v>
      </c>
      <c r="DH130" s="57">
        <f t="shared" si="1931"/>
        <v>0</v>
      </c>
      <c r="DI130" s="57">
        <f t="shared" si="1931"/>
        <v>0</v>
      </c>
      <c r="DJ130" s="57">
        <f t="shared" si="1931"/>
        <v>0</v>
      </c>
      <c r="DK130" s="57">
        <f t="shared" si="1931"/>
        <v>0</v>
      </c>
      <c r="DL130" s="57">
        <f t="shared" si="1925"/>
        <v>0</v>
      </c>
      <c r="DM130" s="57">
        <f t="shared" si="1925"/>
        <v>1</v>
      </c>
      <c r="DN130" s="57">
        <f t="shared" si="1925"/>
        <v>0</v>
      </c>
      <c r="DO130" s="14">
        <f t="shared" si="1925"/>
        <v>1</v>
      </c>
      <c r="DP130" s="14">
        <f t="shared" si="2192"/>
        <v>0.4</v>
      </c>
      <c r="DQ130" s="31">
        <f t="shared" ref="DQ130:DQ131" si="2208">DQ129+"00:15"</f>
        <v>1.9791666666666736</v>
      </c>
      <c r="DR130" s="57">
        <f t="shared" si="1154"/>
        <v>1</v>
      </c>
      <c r="DS130" s="57">
        <f t="shared" si="1154"/>
        <v>0</v>
      </c>
      <c r="DT130" s="57">
        <f t="shared" si="1154"/>
        <v>0</v>
      </c>
      <c r="DU130" s="57">
        <f t="shared" si="1154"/>
        <v>0</v>
      </c>
      <c r="DV130" s="57">
        <f t="shared" si="1816"/>
        <v>0</v>
      </c>
      <c r="DW130" s="57">
        <f t="shared" si="1816"/>
        <v>1</v>
      </c>
      <c r="DX130" s="57">
        <f t="shared" si="1816"/>
        <v>0</v>
      </c>
      <c r="DY130" s="14">
        <f t="shared" si="1816"/>
        <v>2</v>
      </c>
      <c r="DZ130" s="14">
        <f t="shared" si="2193"/>
        <v>1.4</v>
      </c>
      <c r="EA130" s="31">
        <f t="shared" ref="EA130:EA131" si="2209">EA129+"00:15"</f>
        <v>1.9791666666666736</v>
      </c>
      <c r="EB130" s="57">
        <f t="shared" si="1155"/>
        <v>72</v>
      </c>
      <c r="EC130" s="57">
        <f t="shared" si="1155"/>
        <v>3</v>
      </c>
      <c r="ED130" s="57">
        <f t="shared" si="1155"/>
        <v>0</v>
      </c>
      <c r="EE130" s="57">
        <f t="shared" si="1155"/>
        <v>2</v>
      </c>
      <c r="EF130" s="57">
        <f t="shared" si="1817"/>
        <v>11</v>
      </c>
      <c r="EG130" s="57">
        <f t="shared" si="1817"/>
        <v>12</v>
      </c>
      <c r="EH130" s="57">
        <f t="shared" si="1817"/>
        <v>3</v>
      </c>
      <c r="EI130" s="14">
        <f t="shared" si="1817"/>
        <v>103</v>
      </c>
      <c r="EJ130" s="14">
        <f t="shared" si="2194"/>
        <v>106.99999999999999</v>
      </c>
      <c r="EK130" s="31">
        <f t="shared" ref="EK130:EK131" si="2210">EK129+"00:15"</f>
        <v>1.9791666666666736</v>
      </c>
      <c r="EL130" s="57">
        <f t="shared" si="1156"/>
        <v>83</v>
      </c>
      <c r="EM130" s="57">
        <f t="shared" si="1156"/>
        <v>5</v>
      </c>
      <c r="EN130" s="57">
        <f t="shared" si="1156"/>
        <v>2</v>
      </c>
      <c r="EO130" s="57">
        <f t="shared" si="1156"/>
        <v>1</v>
      </c>
      <c r="EP130" s="57">
        <f t="shared" si="1818"/>
        <v>10</v>
      </c>
      <c r="EQ130" s="57">
        <f t="shared" si="1818"/>
        <v>3</v>
      </c>
      <c r="ER130" s="57">
        <f t="shared" si="1818"/>
        <v>2</v>
      </c>
      <c r="ES130" s="14">
        <f t="shared" si="1818"/>
        <v>106</v>
      </c>
      <c r="ET130" s="14">
        <f t="shared" si="2195"/>
        <v>114.9</v>
      </c>
    </row>
    <row r="131" spans="1:150" ht="13" thickBot="1" x14ac:dyDescent="0.3">
      <c r="A131" s="31">
        <f t="shared" si="2196"/>
        <v>0.98958333333333193</v>
      </c>
      <c r="B131" s="57">
        <v>69</v>
      </c>
      <c r="C131" s="57">
        <v>6</v>
      </c>
      <c r="D131" s="57">
        <v>0</v>
      </c>
      <c r="E131" s="57">
        <v>1</v>
      </c>
      <c r="F131" s="57">
        <v>9</v>
      </c>
      <c r="G131" s="57">
        <v>4</v>
      </c>
      <c r="H131" s="57">
        <v>2</v>
      </c>
      <c r="I131" s="14">
        <f t="shared" si="1234"/>
        <v>91</v>
      </c>
      <c r="J131" s="14">
        <f>B131+C131+D131*1.5+E131*2.3+F131*2+G131*0.4+H131*0.2</f>
        <v>97.3</v>
      </c>
      <c r="K131" s="31">
        <f t="shared" si="2197"/>
        <v>0.98958333333333193</v>
      </c>
      <c r="L131" s="57">
        <v>1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2181"/>
        <v>1</v>
      </c>
      <c r="T131" s="14">
        <f>L131+M131+N131*1.5+O131*2.3+P131*2+Q131*0.4+R131*0.2</f>
        <v>1</v>
      </c>
      <c r="U131" s="31">
        <f t="shared" si="2198"/>
        <v>1.9895833333333404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38"/>
        <v>0</v>
      </c>
      <c r="AD131" s="14">
        <f>V131+W131+X131*1.5+Y131*2.3+Z131*2+AA131*0.4+AB131*0.2</f>
        <v>0</v>
      </c>
      <c r="AE131" s="31">
        <f t="shared" si="2199"/>
        <v>1.9895833333333404</v>
      </c>
      <c r="AF131" s="57">
        <v>2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40"/>
        <v>2</v>
      </c>
      <c r="AN131" s="14">
        <f>AF131+AG131+AH131*1.5+AI131*2.3+AJ131*2+AK131*0.4+AL131*0.2</f>
        <v>2</v>
      </c>
      <c r="AO131" s="31">
        <f t="shared" si="2200"/>
        <v>1.9895833333333404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1242"/>
        <v>0</v>
      </c>
      <c r="AX131" s="14">
        <f>AP131+AQ131+AR131*1.5+AS131*2.3+AT131*2+AU131*0.4+AV131*0.2</f>
        <v>0</v>
      </c>
      <c r="AY131" s="31">
        <f t="shared" si="2201"/>
        <v>1.9895833333333404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44"/>
        <v>0</v>
      </c>
      <c r="BH131" s="14">
        <f>AZ131+BA131+BB131*1.5+BC131*2.3+BD131*2+BE131*0.4+BF131*0.2</f>
        <v>0</v>
      </c>
      <c r="BI131" s="31">
        <f t="shared" si="2202"/>
        <v>1.9895833333333404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1246"/>
        <v>0</v>
      </c>
      <c r="BR131" s="14">
        <f>BJ131+BK131+BL131*1.5+BM131*2.3+BN131*2+BO131*0.4+BP131*0.2</f>
        <v>0</v>
      </c>
      <c r="BS131" s="31">
        <f t="shared" si="2203"/>
        <v>1.9895833333333404</v>
      </c>
      <c r="BT131" s="57">
        <v>77</v>
      </c>
      <c r="BU131" s="57">
        <v>4</v>
      </c>
      <c r="BV131" s="57">
        <v>1</v>
      </c>
      <c r="BW131" s="57">
        <v>0</v>
      </c>
      <c r="BX131" s="57">
        <v>13</v>
      </c>
      <c r="BY131" s="57">
        <v>0</v>
      </c>
      <c r="BZ131" s="57">
        <v>1</v>
      </c>
      <c r="CA131" s="14">
        <f t="shared" si="1248"/>
        <v>96</v>
      </c>
      <c r="CB131" s="14">
        <f>BT131+BU131+BV131*1.5+BW131*2.3+BX131*2+BY131*0.4+BZ131*0.2</f>
        <v>108.7</v>
      </c>
      <c r="CC131" s="31">
        <f t="shared" si="2204"/>
        <v>1.9895833333333404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50"/>
        <v>0</v>
      </c>
      <c r="CL131" s="14">
        <f>CD131+CE131+CF131*1.5+CG131*2.3+CH131*2+CI131*0.4+CJ131*0.2</f>
        <v>0</v>
      </c>
      <c r="CM131" s="31">
        <f t="shared" si="2205"/>
        <v>1.9895833333333404</v>
      </c>
      <c r="CN131" s="57">
        <f t="shared" si="1929"/>
        <v>79</v>
      </c>
      <c r="CO131" s="57">
        <f t="shared" si="1929"/>
        <v>4</v>
      </c>
      <c r="CP131" s="57">
        <f t="shared" si="1929"/>
        <v>1</v>
      </c>
      <c r="CQ131" s="57">
        <f t="shared" si="1929"/>
        <v>0</v>
      </c>
      <c r="CR131" s="57">
        <f t="shared" si="1929"/>
        <v>13</v>
      </c>
      <c r="CS131" s="57">
        <f t="shared" si="1929"/>
        <v>0</v>
      </c>
      <c r="CT131" s="57">
        <f t="shared" si="1929"/>
        <v>1</v>
      </c>
      <c r="CU131" s="14">
        <f t="shared" si="1929"/>
        <v>98</v>
      </c>
      <c r="CV131" s="14">
        <f>CN131+CO131+CP131*1.5+CQ131*2.3+CR131*2+CS131*0.4+CT131*0.2</f>
        <v>110.7</v>
      </c>
      <c r="CW131" s="31">
        <f t="shared" si="2206"/>
        <v>1.9895833333333404</v>
      </c>
      <c r="CX131" s="57">
        <f t="shared" si="1930"/>
        <v>70</v>
      </c>
      <c r="CY131" s="57">
        <f t="shared" si="1930"/>
        <v>6</v>
      </c>
      <c r="CZ131" s="57">
        <f t="shared" si="1930"/>
        <v>0</v>
      </c>
      <c r="DA131" s="57">
        <f t="shared" si="1930"/>
        <v>1</v>
      </c>
      <c r="DB131" s="57">
        <f t="shared" si="1923"/>
        <v>9</v>
      </c>
      <c r="DC131" s="57">
        <f t="shared" si="1923"/>
        <v>4</v>
      </c>
      <c r="DD131" s="57">
        <f t="shared" si="1923"/>
        <v>2</v>
      </c>
      <c r="DE131" s="14">
        <f t="shared" si="1923"/>
        <v>92</v>
      </c>
      <c r="DF131" s="14">
        <f>CX131+CY131+CZ131*1.5+DA131*2.3+DB131*2+DC131*0.4+DD131*0.2</f>
        <v>98.3</v>
      </c>
      <c r="DG131" s="31">
        <f t="shared" si="2207"/>
        <v>1.9895833333333404</v>
      </c>
      <c r="DH131" s="57">
        <f t="shared" si="1931"/>
        <v>1</v>
      </c>
      <c r="DI131" s="57">
        <f t="shared" si="1931"/>
        <v>0</v>
      </c>
      <c r="DJ131" s="57">
        <f t="shared" si="1931"/>
        <v>0</v>
      </c>
      <c r="DK131" s="57">
        <f t="shared" si="1931"/>
        <v>0</v>
      </c>
      <c r="DL131" s="57">
        <f t="shared" si="1925"/>
        <v>0</v>
      </c>
      <c r="DM131" s="57">
        <f t="shared" si="1925"/>
        <v>0</v>
      </c>
      <c r="DN131" s="57">
        <f t="shared" si="1925"/>
        <v>0</v>
      </c>
      <c r="DO131" s="14">
        <f t="shared" si="1925"/>
        <v>1</v>
      </c>
      <c r="DP131" s="14">
        <f>DH131+DI131+DJ131*1.5+DK131*2.3+DL131*2+DM131*0.4+DN131*0.2</f>
        <v>1</v>
      </c>
      <c r="DQ131" s="31">
        <f t="shared" si="2208"/>
        <v>1.9895833333333404</v>
      </c>
      <c r="DR131" s="57">
        <f t="shared" si="1154"/>
        <v>2</v>
      </c>
      <c r="DS131" s="57">
        <f t="shared" si="1154"/>
        <v>0</v>
      </c>
      <c r="DT131" s="57">
        <f t="shared" si="1154"/>
        <v>0</v>
      </c>
      <c r="DU131" s="57">
        <f t="shared" si="1154"/>
        <v>0</v>
      </c>
      <c r="DV131" s="57">
        <f t="shared" si="1816"/>
        <v>0</v>
      </c>
      <c r="DW131" s="57">
        <f t="shared" si="1816"/>
        <v>0</v>
      </c>
      <c r="DX131" s="57">
        <f t="shared" si="1816"/>
        <v>0</v>
      </c>
      <c r="DY131" s="14">
        <f t="shared" si="1816"/>
        <v>2</v>
      </c>
      <c r="DZ131" s="14">
        <f>DR131+DS131+DT131*1.5+DU131*2.3+DV131*2+DW131*0.4+DX131*0.2</f>
        <v>2</v>
      </c>
      <c r="EA131" s="31">
        <f t="shared" si="2209"/>
        <v>1.9895833333333404</v>
      </c>
      <c r="EB131" s="57">
        <f t="shared" si="1155"/>
        <v>69</v>
      </c>
      <c r="EC131" s="57">
        <f t="shared" si="1155"/>
        <v>6</v>
      </c>
      <c r="ED131" s="57">
        <f t="shared" si="1155"/>
        <v>0</v>
      </c>
      <c r="EE131" s="57">
        <f t="shared" si="1155"/>
        <v>1</v>
      </c>
      <c r="EF131" s="57">
        <f t="shared" si="1817"/>
        <v>9</v>
      </c>
      <c r="EG131" s="57">
        <f t="shared" si="1817"/>
        <v>4</v>
      </c>
      <c r="EH131" s="57">
        <f t="shared" si="1817"/>
        <v>2</v>
      </c>
      <c r="EI131" s="14">
        <f t="shared" si="1817"/>
        <v>91</v>
      </c>
      <c r="EJ131" s="14">
        <f>EB131+EC131+ED131*1.5+EE131*2.3+EF131*2+EG131*0.4+EH131*0.2</f>
        <v>97.3</v>
      </c>
      <c r="EK131" s="31">
        <f t="shared" si="2210"/>
        <v>1.9895833333333404</v>
      </c>
      <c r="EL131" s="57">
        <f t="shared" si="1156"/>
        <v>77</v>
      </c>
      <c r="EM131" s="57">
        <f t="shared" si="1156"/>
        <v>4</v>
      </c>
      <c r="EN131" s="57">
        <f t="shared" si="1156"/>
        <v>1</v>
      </c>
      <c r="EO131" s="57">
        <f t="shared" si="1156"/>
        <v>0</v>
      </c>
      <c r="EP131" s="57">
        <f t="shared" si="1818"/>
        <v>13</v>
      </c>
      <c r="EQ131" s="57">
        <f t="shared" si="1818"/>
        <v>0</v>
      </c>
      <c r="ER131" s="57">
        <f t="shared" si="1818"/>
        <v>1</v>
      </c>
      <c r="ES131" s="14">
        <f t="shared" si="1818"/>
        <v>96</v>
      </c>
      <c r="ET131" s="14">
        <f>EL131+EM131+EN131*1.5+EO131*2.3+EP131*2+EQ131*0.4+ER131*0.2</f>
        <v>108.7</v>
      </c>
    </row>
    <row r="132" spans="1:150" ht="13.5" thickTop="1" thickBot="1" x14ac:dyDescent="0.3">
      <c r="A132" s="32" t="s">
        <v>5</v>
      </c>
      <c r="B132" s="2">
        <f>SUM(B128:B131)</f>
        <v>279</v>
      </c>
      <c r="C132" s="2">
        <f t="shared" ref="C132" si="2211">SUM(C128:C131)</f>
        <v>12</v>
      </c>
      <c r="D132" s="2">
        <f t="shared" ref="D132" si="2212">SUM(D128:D131)</f>
        <v>2</v>
      </c>
      <c r="E132" s="2">
        <f t="shared" ref="E132" si="2213">SUM(E128:E131)</f>
        <v>4</v>
      </c>
      <c r="F132" s="2">
        <f t="shared" ref="F132" si="2214">SUM(F128:F131)</f>
        <v>42</v>
      </c>
      <c r="G132" s="2">
        <f t="shared" ref="G132" si="2215">SUM(G128:G131)</f>
        <v>25</v>
      </c>
      <c r="H132" s="2">
        <f t="shared" ref="H132" si="2216">SUM(H128:H131)</f>
        <v>14</v>
      </c>
      <c r="I132" s="15">
        <f t="shared" ref="I132" si="2217">SUM(I128:I131)</f>
        <v>378</v>
      </c>
      <c r="J132" s="33">
        <f>B132+C132+D132*1.5+E132*2.3+F132*2+G132*0.4+H132*0.2</f>
        <v>400</v>
      </c>
      <c r="K132" s="32" t="s">
        <v>5</v>
      </c>
      <c r="L132" s="2">
        <f>SUM(L128:L131)</f>
        <v>2</v>
      </c>
      <c r="M132" s="2">
        <f t="shared" ref="M132" si="2218">SUM(M128:M131)</f>
        <v>0</v>
      </c>
      <c r="N132" s="2">
        <f t="shared" ref="N132" si="2219">SUM(N128:N131)</f>
        <v>0</v>
      </c>
      <c r="O132" s="2">
        <f t="shared" ref="O132" si="2220">SUM(O128:O131)</f>
        <v>0</v>
      </c>
      <c r="P132" s="2">
        <f t="shared" ref="P132" si="2221">SUM(P128:P131)</f>
        <v>0</v>
      </c>
      <c r="Q132" s="2">
        <f t="shared" ref="Q132" si="2222">SUM(Q128:Q131)</f>
        <v>1</v>
      </c>
      <c r="R132" s="2">
        <f t="shared" ref="R132:S132" si="2223">SUM(R128:R131)</f>
        <v>1</v>
      </c>
      <c r="S132" s="15">
        <f t="shared" si="2223"/>
        <v>4</v>
      </c>
      <c r="T132" s="33">
        <f>L132+M132+N132*1.5+O132*2.3+P132*2+Q132*0.4+R132*0.2</f>
        <v>2.6</v>
      </c>
      <c r="U132" s="32" t="s">
        <v>5</v>
      </c>
      <c r="V132" s="2">
        <f>SUM(V128:V131)</f>
        <v>1</v>
      </c>
      <c r="W132" s="2">
        <f t="shared" ref="W132" si="2224">SUM(W128:W131)</f>
        <v>0</v>
      </c>
      <c r="X132" s="2">
        <f t="shared" ref="X132" si="2225">SUM(X128:X131)</f>
        <v>0</v>
      </c>
      <c r="Y132" s="2">
        <f t="shared" ref="Y132" si="2226">SUM(Y128:Y131)</f>
        <v>0</v>
      </c>
      <c r="Z132" s="2">
        <f t="shared" ref="Z132" si="2227">SUM(Z128:Z131)</f>
        <v>0</v>
      </c>
      <c r="AA132" s="2">
        <f t="shared" ref="AA132" si="2228">SUM(AA128:AA131)</f>
        <v>0</v>
      </c>
      <c r="AB132" s="2">
        <f t="shared" ref="AB132" si="2229">SUM(AB128:AB131)</f>
        <v>0</v>
      </c>
      <c r="AC132" s="15">
        <f t="shared" ref="AC132" si="2230">SUM(AC128:AC131)</f>
        <v>1</v>
      </c>
      <c r="AD132" s="33">
        <f>V132+W132+X132*1.5+Y132*2.3+Z132*2+AA132*0.4+AB132*0.2</f>
        <v>1</v>
      </c>
      <c r="AE132" s="32" t="s">
        <v>5</v>
      </c>
      <c r="AF132" s="2">
        <f>SUM(AF128:AF131)</f>
        <v>6</v>
      </c>
      <c r="AG132" s="2">
        <f t="shared" ref="AG132" si="2231">SUM(AG128:AG131)</f>
        <v>0</v>
      </c>
      <c r="AH132" s="2">
        <f t="shared" ref="AH132" si="2232">SUM(AH128:AH131)</f>
        <v>0</v>
      </c>
      <c r="AI132" s="2">
        <f t="shared" ref="AI132" si="2233">SUM(AI128:AI131)</f>
        <v>0</v>
      </c>
      <c r="AJ132" s="2">
        <f t="shared" ref="AJ132" si="2234">SUM(AJ128:AJ131)</f>
        <v>0</v>
      </c>
      <c r="AK132" s="2">
        <f t="shared" ref="AK132" si="2235">SUM(AK128:AK131)</f>
        <v>0</v>
      </c>
      <c r="AL132" s="2">
        <f t="shared" ref="AL132" si="2236">SUM(AL128:AL131)</f>
        <v>0</v>
      </c>
      <c r="AM132" s="15">
        <f t="shared" ref="AM132" si="2237">SUM(AM128:AM131)</f>
        <v>6</v>
      </c>
      <c r="AN132" s="33">
        <f>AF132+AG132+AH132*1.5+AI132*2.3+AJ132*2+AK132*0.4+AL132*0.2</f>
        <v>6</v>
      </c>
      <c r="AO132" s="32" t="s">
        <v>5</v>
      </c>
      <c r="AP132" s="2">
        <f>SUM(AP128:AP131)</f>
        <v>1</v>
      </c>
      <c r="AQ132" s="2">
        <f t="shared" ref="AQ132" si="2238">SUM(AQ128:AQ131)</f>
        <v>0</v>
      </c>
      <c r="AR132" s="2">
        <f t="shared" ref="AR132" si="2239">SUM(AR128:AR131)</f>
        <v>0</v>
      </c>
      <c r="AS132" s="2">
        <f t="shared" ref="AS132" si="2240">SUM(AS128:AS131)</f>
        <v>0</v>
      </c>
      <c r="AT132" s="2">
        <f t="shared" ref="AT132" si="2241">SUM(AT128:AT131)</f>
        <v>0</v>
      </c>
      <c r="AU132" s="2">
        <f t="shared" ref="AU132" si="2242">SUM(AU128:AU131)</f>
        <v>1</v>
      </c>
      <c r="AV132" s="2">
        <f t="shared" ref="AV132" si="2243">SUM(AV128:AV131)</f>
        <v>1</v>
      </c>
      <c r="AW132" s="15">
        <f t="shared" ref="AW132" si="2244">SUM(AW128:AW131)</f>
        <v>3</v>
      </c>
      <c r="AX132" s="33">
        <f>AP132+AQ132+AR132*1.5+AS132*2.3+AT132*2+AU132*0.4+AV132*0.2</f>
        <v>1.5999999999999999</v>
      </c>
      <c r="AY132" s="32" t="s">
        <v>5</v>
      </c>
      <c r="AZ132" s="2">
        <f>SUM(AZ128:AZ131)</f>
        <v>0</v>
      </c>
      <c r="BA132" s="2">
        <f t="shared" ref="BA132" si="2245">SUM(BA128:BA131)</f>
        <v>0</v>
      </c>
      <c r="BB132" s="2">
        <f t="shared" ref="BB132" si="2246">SUM(BB128:BB131)</f>
        <v>0</v>
      </c>
      <c r="BC132" s="2">
        <f t="shared" ref="BC132" si="2247">SUM(BC128:BC131)</f>
        <v>0</v>
      </c>
      <c r="BD132" s="2">
        <f t="shared" ref="BD132" si="2248">SUM(BD128:BD131)</f>
        <v>0</v>
      </c>
      <c r="BE132" s="2">
        <f t="shared" ref="BE132" si="2249">SUM(BE128:BE131)</f>
        <v>0</v>
      </c>
      <c r="BF132" s="2">
        <f t="shared" ref="BF132" si="2250">SUM(BF128:BF131)</f>
        <v>0</v>
      </c>
      <c r="BG132" s="15">
        <f t="shared" ref="BG132" si="2251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0</v>
      </c>
      <c r="BK132" s="2">
        <f t="shared" ref="BK132" si="2252">SUM(BK128:BK131)</f>
        <v>0</v>
      </c>
      <c r="BL132" s="2">
        <f t="shared" ref="BL132" si="2253">SUM(BL128:BL131)</f>
        <v>0</v>
      </c>
      <c r="BM132" s="2">
        <f t="shared" ref="BM132" si="2254">SUM(BM128:BM131)</f>
        <v>0</v>
      </c>
      <c r="BN132" s="2">
        <f t="shared" ref="BN132" si="2255">SUM(BN128:BN131)</f>
        <v>0</v>
      </c>
      <c r="BO132" s="2">
        <f t="shared" ref="BO132" si="2256">SUM(BO128:BO131)</f>
        <v>0</v>
      </c>
      <c r="BP132" s="2">
        <f t="shared" ref="BP132" si="2257">SUM(BP128:BP131)</f>
        <v>0</v>
      </c>
      <c r="BQ132" s="15">
        <f t="shared" ref="BQ132" si="2258">SUM(BQ128:BQ131)</f>
        <v>0</v>
      </c>
      <c r="BR132" s="33">
        <f>BJ132+BK132+BL132*1.5+BM132*2.3+BN132*2+BO132*0.4+BP132*0.2</f>
        <v>0</v>
      </c>
      <c r="BS132" s="32" t="s">
        <v>5</v>
      </c>
      <c r="BT132" s="2">
        <f>SUM(BT128:BT131)</f>
        <v>307</v>
      </c>
      <c r="BU132" s="2">
        <f t="shared" ref="BU132" si="2259">SUM(BU128:BU131)</f>
        <v>11</v>
      </c>
      <c r="BV132" s="2">
        <f t="shared" ref="BV132" si="2260">SUM(BV128:BV131)</f>
        <v>5</v>
      </c>
      <c r="BW132" s="2">
        <f t="shared" ref="BW132" si="2261">SUM(BW128:BW131)</f>
        <v>1</v>
      </c>
      <c r="BX132" s="2">
        <f t="shared" ref="BX132" si="2262">SUM(BX128:BX131)</f>
        <v>40</v>
      </c>
      <c r="BY132" s="2">
        <f t="shared" ref="BY132" si="2263">SUM(BY128:BY131)</f>
        <v>9</v>
      </c>
      <c r="BZ132" s="2">
        <f t="shared" ref="BZ132" si="2264">SUM(BZ128:BZ131)</f>
        <v>3</v>
      </c>
      <c r="CA132" s="15">
        <f t="shared" ref="CA132" si="2265">SUM(CA128:CA131)</f>
        <v>376</v>
      </c>
      <c r="CB132" s="33">
        <f>BT132+BU132+BV132*1.5+BW132*2.3+BX132*2+BY132*0.4+BZ132*0.2</f>
        <v>412.00000000000006</v>
      </c>
      <c r="CC132" s="32" t="s">
        <v>5</v>
      </c>
      <c r="CD132" s="2">
        <f>SUM(CD128:CD131)</f>
        <v>0</v>
      </c>
      <c r="CE132" s="2">
        <f t="shared" ref="CE132" si="2266">SUM(CE128:CE131)</f>
        <v>0</v>
      </c>
      <c r="CF132" s="2">
        <f t="shared" ref="CF132" si="2267">SUM(CF128:CF131)</f>
        <v>0</v>
      </c>
      <c r="CG132" s="2">
        <f t="shared" ref="CG132" si="2268">SUM(CG128:CG131)</f>
        <v>0</v>
      </c>
      <c r="CH132" s="2">
        <f t="shared" ref="CH132" si="2269">SUM(CH128:CH131)</f>
        <v>0</v>
      </c>
      <c r="CI132" s="2">
        <f t="shared" ref="CI132" si="2270">SUM(CI128:CI131)</f>
        <v>0</v>
      </c>
      <c r="CJ132" s="2">
        <f t="shared" ref="CJ132" si="2271">SUM(CJ128:CJ131)</f>
        <v>0</v>
      </c>
      <c r="CK132" s="15">
        <f t="shared" ref="CK132" si="2272">SUM(CK128:CK131)</f>
        <v>0</v>
      </c>
      <c r="CL132" s="33">
        <f>CD132+CE132+CF132*1.5+CG132*2.3+CH132*2+CI132*0.4+CJ132*0.2</f>
        <v>0</v>
      </c>
      <c r="CM132" s="34" t="s">
        <v>5</v>
      </c>
      <c r="CN132" s="2">
        <f t="shared" si="1929"/>
        <v>314</v>
      </c>
      <c r="CO132" s="2">
        <f t="shared" si="1929"/>
        <v>11</v>
      </c>
      <c r="CP132" s="2">
        <f t="shared" si="1929"/>
        <v>5</v>
      </c>
      <c r="CQ132" s="2">
        <f t="shared" si="1929"/>
        <v>1</v>
      </c>
      <c r="CR132" s="2">
        <f t="shared" si="1929"/>
        <v>40</v>
      </c>
      <c r="CS132" s="2">
        <f t="shared" si="1929"/>
        <v>9</v>
      </c>
      <c r="CT132" s="2">
        <f t="shared" si="1929"/>
        <v>3</v>
      </c>
      <c r="CU132" s="15">
        <f t="shared" si="1929"/>
        <v>383</v>
      </c>
      <c r="CV132" s="15">
        <f>CN132+CO132+CP132*1.5+CQ132*2.3+CR132*2+CS132*0.4+CT132*0.2</f>
        <v>419.00000000000006</v>
      </c>
      <c r="CW132" s="34" t="s">
        <v>5</v>
      </c>
      <c r="CX132" s="2">
        <f t="shared" si="1930"/>
        <v>282</v>
      </c>
      <c r="CY132" s="2">
        <f t="shared" si="1930"/>
        <v>12</v>
      </c>
      <c r="CZ132" s="2">
        <f t="shared" si="1930"/>
        <v>2</v>
      </c>
      <c r="DA132" s="2">
        <f t="shared" si="1930"/>
        <v>4</v>
      </c>
      <c r="DB132" s="2">
        <f t="shared" si="1923"/>
        <v>42</v>
      </c>
      <c r="DC132" s="2">
        <f t="shared" si="1923"/>
        <v>26</v>
      </c>
      <c r="DD132" s="2">
        <f t="shared" si="1923"/>
        <v>15</v>
      </c>
      <c r="DE132" s="15">
        <f t="shared" si="1923"/>
        <v>383</v>
      </c>
      <c r="DF132" s="15">
        <f>CX132+CY132+CZ132*1.5+DA132*2.3+DB132*2+DC132*0.4+DD132*0.2</f>
        <v>403.59999999999997</v>
      </c>
      <c r="DG132" s="34" t="s">
        <v>5</v>
      </c>
      <c r="DH132" s="2">
        <f t="shared" si="1931"/>
        <v>2</v>
      </c>
      <c r="DI132" s="2">
        <f t="shared" si="1931"/>
        <v>0</v>
      </c>
      <c r="DJ132" s="2">
        <f t="shared" si="1931"/>
        <v>0</v>
      </c>
      <c r="DK132" s="2">
        <f t="shared" si="1931"/>
        <v>0</v>
      </c>
      <c r="DL132" s="2">
        <f t="shared" si="1925"/>
        <v>0</v>
      </c>
      <c r="DM132" s="2">
        <f t="shared" si="1925"/>
        <v>1</v>
      </c>
      <c r="DN132" s="2">
        <f t="shared" si="1925"/>
        <v>1</v>
      </c>
      <c r="DO132" s="15">
        <f t="shared" si="1925"/>
        <v>4</v>
      </c>
      <c r="DP132" s="15">
        <f>DH132+DI132+DJ132*1.5+DK132*2.3+DL132*2+DM132*0.4+DN132*0.2</f>
        <v>2.6</v>
      </c>
      <c r="DQ132" s="34" t="s">
        <v>5</v>
      </c>
      <c r="DR132" s="2">
        <f t="shared" si="1154"/>
        <v>7</v>
      </c>
      <c r="DS132" s="2">
        <f t="shared" si="1154"/>
        <v>0</v>
      </c>
      <c r="DT132" s="2">
        <f t="shared" si="1154"/>
        <v>0</v>
      </c>
      <c r="DU132" s="2">
        <f t="shared" si="1154"/>
        <v>0</v>
      </c>
      <c r="DV132" s="2">
        <f t="shared" si="1816"/>
        <v>0</v>
      </c>
      <c r="DW132" s="2">
        <f t="shared" si="1816"/>
        <v>1</v>
      </c>
      <c r="DX132" s="2">
        <f t="shared" si="1816"/>
        <v>1</v>
      </c>
      <c r="DY132" s="15">
        <f t="shared" si="1816"/>
        <v>9</v>
      </c>
      <c r="DZ132" s="15">
        <f>DR132+DS132+DT132*1.5+DU132*2.3+DV132*2+DW132*0.4+DX132*0.2</f>
        <v>7.6000000000000005</v>
      </c>
      <c r="EA132" s="34" t="s">
        <v>5</v>
      </c>
      <c r="EB132" s="2">
        <f t="shared" si="1155"/>
        <v>280</v>
      </c>
      <c r="EC132" s="2">
        <f t="shared" si="1155"/>
        <v>12</v>
      </c>
      <c r="ED132" s="2">
        <f t="shared" si="1155"/>
        <v>2</v>
      </c>
      <c r="EE132" s="2">
        <f t="shared" si="1155"/>
        <v>4</v>
      </c>
      <c r="EF132" s="2">
        <f t="shared" si="1817"/>
        <v>42</v>
      </c>
      <c r="EG132" s="2">
        <f t="shared" si="1817"/>
        <v>26</v>
      </c>
      <c r="EH132" s="2">
        <f t="shared" si="1817"/>
        <v>15</v>
      </c>
      <c r="EI132" s="15">
        <f t="shared" si="1817"/>
        <v>381</v>
      </c>
      <c r="EJ132" s="15">
        <f>EB132+EC132+ED132*1.5+EE132*2.3+EF132*2+EG132*0.4+EH132*0.2</f>
        <v>401.59999999999997</v>
      </c>
      <c r="EK132" s="34" t="s">
        <v>5</v>
      </c>
      <c r="EL132" s="2">
        <f t="shared" si="1156"/>
        <v>307</v>
      </c>
      <c r="EM132" s="2">
        <f t="shared" si="1156"/>
        <v>11</v>
      </c>
      <c r="EN132" s="2">
        <f t="shared" si="1156"/>
        <v>5</v>
      </c>
      <c r="EO132" s="2">
        <f t="shared" si="1156"/>
        <v>1</v>
      </c>
      <c r="EP132" s="2">
        <f t="shared" si="1818"/>
        <v>40</v>
      </c>
      <c r="EQ132" s="2">
        <f t="shared" si="1818"/>
        <v>9</v>
      </c>
      <c r="ER132" s="2">
        <f t="shared" si="1818"/>
        <v>3</v>
      </c>
      <c r="ES132" s="15">
        <f t="shared" si="1818"/>
        <v>376</v>
      </c>
      <c r="ET132" s="15">
        <f>EL132+EM132+EN132*1.5+EO132*2.3+EP132*2+EQ132*0.4+ER132*0.2</f>
        <v>412.00000000000006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6465</v>
      </c>
      <c r="C133" s="36">
        <f t="shared" ref="C133:J133" si="2273">SUM(C132,C127,C122,C117,C112,C107,C102,C97,C92,C87,C82,C77,C72,C67,C62,C57,C52,C47,C42,C37,C32,C27,C22,C17)</f>
        <v>1180</v>
      </c>
      <c r="D133" s="36">
        <f t="shared" si="2273"/>
        <v>387</v>
      </c>
      <c r="E133" s="36">
        <f t="shared" si="2273"/>
        <v>62</v>
      </c>
      <c r="F133" s="36">
        <f t="shared" si="2273"/>
        <v>1058</v>
      </c>
      <c r="G133" s="36">
        <f t="shared" si="2273"/>
        <v>762</v>
      </c>
      <c r="H133" s="36">
        <f t="shared" si="2273"/>
        <v>510</v>
      </c>
      <c r="I133" s="37">
        <f t="shared" si="2273"/>
        <v>10424</v>
      </c>
      <c r="J133" s="37">
        <f t="shared" si="2273"/>
        <v>10890.899999999998</v>
      </c>
      <c r="K133" s="35" t="s">
        <v>6</v>
      </c>
      <c r="L133" s="36">
        <f>SUM(L132,L127,L122,L117,L112,L107,L102,L97,L92,L87,L82,L77,L72,L67,L62,L57,L52,L47,L42,L37,L32,L27,L22,L17)</f>
        <v>95</v>
      </c>
      <c r="M133" s="36">
        <f t="shared" ref="M133:T133" si="2274">SUM(M132,M127,M122,M117,M112,M107,M102,M97,M92,M87,M82,M77,M72,M67,M62,M57,M52,M47,M42,M37,M32,M27,M22,M17)</f>
        <v>14</v>
      </c>
      <c r="N133" s="36">
        <f t="shared" si="2274"/>
        <v>3</v>
      </c>
      <c r="O133" s="36">
        <f t="shared" si="2274"/>
        <v>0</v>
      </c>
      <c r="P133" s="36">
        <f t="shared" si="2274"/>
        <v>3</v>
      </c>
      <c r="Q133" s="36">
        <f t="shared" si="2274"/>
        <v>10</v>
      </c>
      <c r="R133" s="36">
        <f t="shared" si="2274"/>
        <v>18</v>
      </c>
      <c r="S133" s="37">
        <f t="shared" si="2274"/>
        <v>143</v>
      </c>
      <c r="T133" s="37">
        <f t="shared" si="2274"/>
        <v>127.10000000000002</v>
      </c>
      <c r="U133" s="35" t="s">
        <v>6</v>
      </c>
      <c r="V133" s="36">
        <f>SUM(V132,V127,V122,V117,V112,V107,V102,V97,V92,V87,V82,V77,V72,V67,V62,V57,V52,V47,V42,V37,V32,V27,V22,V17)</f>
        <v>2</v>
      </c>
      <c r="W133" s="36">
        <f t="shared" ref="W133:AD133" si="2275">SUM(W132,W127,W122,W117,W112,W107,W102,W97,W92,W87,W82,W77,W72,W67,W62,W57,W52,W47,W42,W37,W32,W27,W22,W17)</f>
        <v>0</v>
      </c>
      <c r="X133" s="36">
        <f t="shared" si="2275"/>
        <v>1</v>
      </c>
      <c r="Y133" s="36">
        <f t="shared" si="2275"/>
        <v>0</v>
      </c>
      <c r="Z133" s="36">
        <f t="shared" si="2275"/>
        <v>0</v>
      </c>
      <c r="AA133" s="36">
        <f t="shared" si="2275"/>
        <v>0</v>
      </c>
      <c r="AB133" s="36">
        <f t="shared" si="2275"/>
        <v>0</v>
      </c>
      <c r="AC133" s="37">
        <f t="shared" si="2275"/>
        <v>3</v>
      </c>
      <c r="AD133" s="37">
        <f t="shared" si="2275"/>
        <v>3.5</v>
      </c>
      <c r="AE133" s="35" t="s">
        <v>6</v>
      </c>
      <c r="AF133" s="36">
        <f>SUM(AF132,AF127,AF122,AF117,AF112,AF107,AF102,AF97,AF92,AF87,AF82,AF77,AF72,AF67,AF62,AF57,AF52,AF47,AF42,AF37,AF32,AF27,AF22,AF17)</f>
        <v>178</v>
      </c>
      <c r="AG133" s="36">
        <f t="shared" ref="AG133:AN133" si="2276">SUM(AG132,AG127,AG122,AG117,AG112,AG107,AG102,AG97,AG92,AG87,AG82,AG77,AG72,AG67,AG62,AG57,AG52,AG47,AG42,AG37,AG32,AG27,AG22,AG17)</f>
        <v>29</v>
      </c>
      <c r="AH133" s="36">
        <f t="shared" si="2276"/>
        <v>8</v>
      </c>
      <c r="AI133" s="36">
        <f t="shared" si="2276"/>
        <v>0</v>
      </c>
      <c r="AJ133" s="36">
        <f t="shared" si="2276"/>
        <v>1</v>
      </c>
      <c r="AK133" s="36">
        <f t="shared" si="2276"/>
        <v>14</v>
      </c>
      <c r="AL133" s="36">
        <f t="shared" si="2276"/>
        <v>17</v>
      </c>
      <c r="AM133" s="37">
        <f t="shared" si="2276"/>
        <v>247</v>
      </c>
      <c r="AN133" s="37">
        <f t="shared" si="2276"/>
        <v>230</v>
      </c>
      <c r="AO133" s="35" t="s">
        <v>6</v>
      </c>
      <c r="AP133" s="36">
        <f>SUM(AP132,AP127,AP122,AP117,AP112,AP107,AP102,AP97,AP92,AP87,AP82,AP77,AP72,AP67,AP62,AP57,AP52,AP47,AP42,AP37,AP32,AP27,AP22,AP17)</f>
        <v>67</v>
      </c>
      <c r="AQ133" s="36">
        <f t="shared" ref="AQ133:AX133" si="2277">SUM(AQ132,AQ127,AQ122,AQ117,AQ112,AQ107,AQ102,AQ97,AQ92,AQ87,AQ82,AQ77,AQ72,AQ67,AQ62,AQ57,AQ52,AQ47,AQ42,AQ37,AQ32,AQ27,AQ22,AQ17)</f>
        <v>15</v>
      </c>
      <c r="AR133" s="36">
        <f t="shared" si="2277"/>
        <v>2</v>
      </c>
      <c r="AS133" s="36">
        <f t="shared" si="2277"/>
        <v>0</v>
      </c>
      <c r="AT133" s="36">
        <f t="shared" si="2277"/>
        <v>5</v>
      </c>
      <c r="AU133" s="36">
        <f t="shared" si="2277"/>
        <v>19</v>
      </c>
      <c r="AV133" s="36">
        <f t="shared" si="2277"/>
        <v>37</v>
      </c>
      <c r="AW133" s="37">
        <f t="shared" si="2277"/>
        <v>145</v>
      </c>
      <c r="AX133" s="37">
        <f t="shared" si="2277"/>
        <v>110.00000000000003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78">SUM(BA132,BA127,BA122,BA117,BA112,BA107,BA102,BA97,BA92,BA87,BA82,BA77,BA72,BA67,BA62,BA57,BA52,BA47,BA42,BA37,BA32,BA27,BA22,BA17)</f>
        <v>0</v>
      </c>
      <c r="BB133" s="36">
        <f t="shared" si="2278"/>
        <v>0</v>
      </c>
      <c r="BC133" s="36">
        <f t="shared" si="2278"/>
        <v>0</v>
      </c>
      <c r="BD133" s="36">
        <f t="shared" si="2278"/>
        <v>0</v>
      </c>
      <c r="BE133" s="36">
        <f t="shared" si="2278"/>
        <v>0</v>
      </c>
      <c r="BF133" s="36">
        <f t="shared" si="2278"/>
        <v>0</v>
      </c>
      <c r="BG133" s="37">
        <f t="shared" si="2278"/>
        <v>0</v>
      </c>
      <c r="BH133" s="37">
        <f t="shared" si="2278"/>
        <v>0</v>
      </c>
      <c r="BI133" s="35" t="s">
        <v>6</v>
      </c>
      <c r="BJ133" s="36">
        <f>SUM(BJ132,BJ127,BJ122,BJ117,BJ112,BJ107,BJ102,BJ97,BJ92,BJ87,BJ82,BJ77,BJ72,BJ67,BJ62,BJ57,BJ52,BJ47,BJ42,BJ37,BJ32,BJ27,BJ22,BJ17)</f>
        <v>24</v>
      </c>
      <c r="BK133" s="36">
        <f t="shared" ref="BK133:BR133" si="2279">SUM(BK132,BK127,BK122,BK117,BK112,BK107,BK102,BK97,BK92,BK87,BK82,BK77,BK72,BK67,BK62,BK57,BK52,BK47,BK42,BK37,BK32,BK27,BK22,BK17)</f>
        <v>5</v>
      </c>
      <c r="BL133" s="36">
        <f t="shared" si="2279"/>
        <v>2</v>
      </c>
      <c r="BM133" s="36">
        <f t="shared" si="2279"/>
        <v>0</v>
      </c>
      <c r="BN133" s="36">
        <f t="shared" si="2279"/>
        <v>4</v>
      </c>
      <c r="BO133" s="36">
        <f t="shared" si="2279"/>
        <v>4</v>
      </c>
      <c r="BP133" s="36">
        <f t="shared" si="2279"/>
        <v>45</v>
      </c>
      <c r="BQ133" s="37">
        <f t="shared" si="2279"/>
        <v>84</v>
      </c>
      <c r="BR133" s="37">
        <f t="shared" si="2279"/>
        <v>50.600000000000009</v>
      </c>
      <c r="BS133" s="35" t="s">
        <v>6</v>
      </c>
      <c r="BT133" s="36">
        <f>SUM(BT132,BT127,BT122,BT117,BT112,BT107,BT102,BT97,BT92,BT87,BT82,BT77,BT72,BT67,BT62,BT57,BT52,BT47,BT42,BT37,BT32,BT27,BT22,BT17)</f>
        <v>5857</v>
      </c>
      <c r="BU133" s="36">
        <f t="shared" ref="BU133:CB133" si="2280">SUM(BU132,BU127,BU122,BU117,BU112,BU107,BU102,BU97,BU92,BU87,BU82,BU77,BU72,BU67,BU62,BU57,BU52,BU47,BU42,BU37,BU32,BU27,BU22,BU17)</f>
        <v>990</v>
      </c>
      <c r="BV133" s="36">
        <f t="shared" si="2280"/>
        <v>350</v>
      </c>
      <c r="BW133" s="36">
        <f t="shared" si="2280"/>
        <v>41</v>
      </c>
      <c r="BX133" s="36">
        <f t="shared" si="2280"/>
        <v>1082</v>
      </c>
      <c r="BY133" s="36">
        <f t="shared" si="2280"/>
        <v>794</v>
      </c>
      <c r="BZ133" s="36">
        <f t="shared" si="2280"/>
        <v>551</v>
      </c>
      <c r="CA133" s="37">
        <f t="shared" si="2280"/>
        <v>9665</v>
      </c>
      <c r="CB133" s="37">
        <f t="shared" si="2280"/>
        <v>10058.099999999999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2281">SUM(CE132,CE127,CE122,CE117,CE112,CE107,CE102,CE97,CE92,CE87,CE82,CE77,CE72,CE67,CE62,CE57,CE52,CE47,CE42,CE37,CE32,CE27,CE22,CE17)</f>
        <v>0</v>
      </c>
      <c r="CF133" s="36">
        <f t="shared" si="2281"/>
        <v>0</v>
      </c>
      <c r="CG133" s="36">
        <f t="shared" si="2281"/>
        <v>0</v>
      </c>
      <c r="CH133" s="36">
        <f t="shared" si="2281"/>
        <v>0</v>
      </c>
      <c r="CI133" s="36">
        <f t="shared" si="2281"/>
        <v>0</v>
      </c>
      <c r="CJ133" s="36">
        <f t="shared" si="2281"/>
        <v>0</v>
      </c>
      <c r="CK133" s="37">
        <f t="shared" si="2281"/>
        <v>0</v>
      </c>
      <c r="CL133" s="37">
        <f t="shared" si="2281"/>
        <v>0</v>
      </c>
      <c r="CM133" s="35" t="s">
        <v>6</v>
      </c>
      <c r="CN133" s="36">
        <f>SUM(CN132,CN127,CN122,CN117,CN112,CN107,CN102,CN97,CN92,CN87,CN82,CN77,CN72,CN67,CN62,CN57,CN52,CN47,CN42,CN37,CN32,CN27,CN22,CN17)</f>
        <v>6037</v>
      </c>
      <c r="CO133" s="36">
        <f t="shared" ref="CO133:CV133" si="2282">SUM(CO132,CO127,CO122,CO117,CO112,CO107,CO102,CO97,CO92,CO87,CO82,CO77,CO72,CO67,CO62,CO57,CO52,CO47,CO42,CO37,CO32,CO27,CO22,CO17)</f>
        <v>1019</v>
      </c>
      <c r="CP133" s="36">
        <f t="shared" si="2282"/>
        <v>359</v>
      </c>
      <c r="CQ133" s="36">
        <f t="shared" si="2282"/>
        <v>41</v>
      </c>
      <c r="CR133" s="36">
        <f t="shared" si="2282"/>
        <v>1083</v>
      </c>
      <c r="CS133" s="36">
        <f t="shared" si="2282"/>
        <v>808</v>
      </c>
      <c r="CT133" s="36">
        <f t="shared" si="2282"/>
        <v>568</v>
      </c>
      <c r="CU133" s="37">
        <f t="shared" si="2282"/>
        <v>9915</v>
      </c>
      <c r="CV133" s="37">
        <f t="shared" si="2282"/>
        <v>10291.600000000002</v>
      </c>
      <c r="CW133" s="35" t="s">
        <v>6</v>
      </c>
      <c r="CX133" s="36">
        <f>SUM(CX132,CX127,CX122,CX117,CX112,CX107,CX102,CX97,CX92,CX87,CX82,CX77,CX72,CX67,CX62,CX57,CX52,CX47,CX42,CX37,CX32,CX27,CX22,CX17)</f>
        <v>6562</v>
      </c>
      <c r="CY133" s="36">
        <f t="shared" ref="CY133:DF133" si="2283">SUM(CY132,CY127,CY122,CY117,CY112,CY107,CY102,CY97,CY92,CY87,CY82,CY77,CY72,CY67,CY62,CY57,CY52,CY47,CY42,CY37,CY32,CY27,CY22,CY17)</f>
        <v>1194</v>
      </c>
      <c r="CZ133" s="36">
        <f t="shared" si="2283"/>
        <v>391</v>
      </c>
      <c r="DA133" s="36">
        <f t="shared" si="2283"/>
        <v>62</v>
      </c>
      <c r="DB133" s="36">
        <f t="shared" si="2283"/>
        <v>1061</v>
      </c>
      <c r="DC133" s="36">
        <f t="shared" si="2283"/>
        <v>772</v>
      </c>
      <c r="DD133" s="36">
        <f t="shared" si="2283"/>
        <v>528</v>
      </c>
      <c r="DE133" s="37">
        <f t="shared" si="2283"/>
        <v>10570</v>
      </c>
      <c r="DF133" s="37">
        <f t="shared" si="2283"/>
        <v>11021.499999999998</v>
      </c>
      <c r="DG133" s="35" t="s">
        <v>6</v>
      </c>
      <c r="DH133" s="36">
        <f>SUM(DH132,DH127,DH122,DH117,DH112,DH107,DH102,DH97,DH92,DH87,DH82,DH77,DH72,DH67,DH62,DH57,DH52,DH47,DH42,DH37,DH32,DH27,DH22,DH17)</f>
        <v>119</v>
      </c>
      <c r="DI133" s="36">
        <f t="shared" ref="DI133:DP133" si="2284">SUM(DI132,DI127,DI122,DI117,DI112,DI107,DI102,DI97,DI92,DI87,DI82,DI77,DI72,DI67,DI62,DI57,DI52,DI47,DI42,DI37,DI32,DI27,DI22,DI17)</f>
        <v>19</v>
      </c>
      <c r="DJ133" s="36">
        <f t="shared" si="2284"/>
        <v>5</v>
      </c>
      <c r="DK133" s="36">
        <f t="shared" si="2284"/>
        <v>0</v>
      </c>
      <c r="DL133" s="36">
        <f t="shared" si="2284"/>
        <v>7</v>
      </c>
      <c r="DM133" s="36">
        <f t="shared" si="2284"/>
        <v>14</v>
      </c>
      <c r="DN133" s="36">
        <f t="shared" si="2284"/>
        <v>63</v>
      </c>
      <c r="DO133" s="37">
        <f t="shared" si="2284"/>
        <v>227</v>
      </c>
      <c r="DP133" s="37">
        <f t="shared" si="2284"/>
        <v>177.69999999999996</v>
      </c>
      <c r="DQ133" s="35" t="s">
        <v>6</v>
      </c>
      <c r="DR133" s="36">
        <f>SUM(DR132,DR127,DR122,DR117,DR112,DR107,DR102,DR97,DR92,DR87,DR82,DR77,DR72,DR67,DR62,DR57,DR52,DR47,DR42,DR37,DR32,DR27,DR22,DR17)</f>
        <v>245</v>
      </c>
      <c r="DS133" s="36">
        <f t="shared" ref="DS133:DZ133" si="2285">SUM(DS132,DS127,DS122,DS117,DS112,DS107,DS102,DS97,DS92,DS87,DS82,DS77,DS72,DS67,DS62,DS57,DS52,DS47,DS42,DS37,DS32,DS27,DS22,DS17)</f>
        <v>44</v>
      </c>
      <c r="DT133" s="36">
        <f t="shared" si="2285"/>
        <v>10</v>
      </c>
      <c r="DU133" s="36">
        <f t="shared" si="2285"/>
        <v>0</v>
      </c>
      <c r="DV133" s="36">
        <f t="shared" si="2285"/>
        <v>6</v>
      </c>
      <c r="DW133" s="36">
        <f t="shared" si="2285"/>
        <v>33</v>
      </c>
      <c r="DX133" s="36">
        <f t="shared" si="2285"/>
        <v>54</v>
      </c>
      <c r="DY133" s="37">
        <f t="shared" si="2285"/>
        <v>392</v>
      </c>
      <c r="DZ133" s="37">
        <f t="shared" si="2285"/>
        <v>340</v>
      </c>
      <c r="EA133" s="35" t="s">
        <v>6</v>
      </c>
      <c r="EB133" s="36">
        <f>SUM(EB132,EB127,EB122,EB117,EB112,EB107,EB102,EB97,EB92,EB87,EB82,EB77,EB72,EB67,EB62,EB57,EB52,EB47,EB42,EB37,EB32,EB27,EB22,EB17)</f>
        <v>6532</v>
      </c>
      <c r="EC133" s="36">
        <f t="shared" ref="EC133:EJ133" si="2286">SUM(EC132,EC127,EC122,EC117,EC112,EC107,EC102,EC97,EC92,EC87,EC82,EC77,EC72,EC67,EC62,EC57,EC52,EC47,EC42,EC37,EC32,EC27,EC22,EC17)</f>
        <v>1195</v>
      </c>
      <c r="ED133" s="36">
        <f t="shared" si="2286"/>
        <v>389</v>
      </c>
      <c r="EE133" s="36">
        <f t="shared" si="2286"/>
        <v>62</v>
      </c>
      <c r="EF133" s="36">
        <f t="shared" si="2286"/>
        <v>1063</v>
      </c>
      <c r="EG133" s="36">
        <f t="shared" si="2286"/>
        <v>781</v>
      </c>
      <c r="EH133" s="36">
        <f t="shared" si="2286"/>
        <v>547</v>
      </c>
      <c r="EI133" s="37">
        <f t="shared" si="2286"/>
        <v>10569</v>
      </c>
      <c r="EJ133" s="37">
        <f t="shared" si="2286"/>
        <v>11000.899999999998</v>
      </c>
      <c r="EK133" s="35" t="s">
        <v>6</v>
      </c>
      <c r="EL133" s="36">
        <f>SUM(EL132,EL127,EL122,EL117,EL112,EL107,EL102,EL97,EL92,EL87,EL82,EL77,EL72,EL67,EL62,EL57,EL52,EL47,EL42,EL37,EL32,EL27,EL22,EL17)</f>
        <v>5881</v>
      </c>
      <c r="EM133" s="36">
        <f t="shared" ref="EM133:ET133" si="2287">SUM(EM132,EM127,EM122,EM117,EM112,EM107,EM102,EM97,EM92,EM87,EM82,EM77,EM72,EM67,EM62,EM57,EM52,EM47,EM42,EM37,EM32,EM27,EM22,EM17)</f>
        <v>995</v>
      </c>
      <c r="EN133" s="36">
        <f t="shared" si="2287"/>
        <v>352</v>
      </c>
      <c r="EO133" s="36">
        <f t="shared" si="2287"/>
        <v>41</v>
      </c>
      <c r="EP133" s="36">
        <f t="shared" si="2287"/>
        <v>1086</v>
      </c>
      <c r="EQ133" s="36">
        <f t="shared" si="2287"/>
        <v>798</v>
      </c>
      <c r="ER133" s="36">
        <f t="shared" si="2287"/>
        <v>596</v>
      </c>
      <c r="ES133" s="37">
        <f t="shared" si="2287"/>
        <v>9749</v>
      </c>
      <c r="ET133" s="37">
        <f t="shared" si="2287"/>
        <v>10108.699999999999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45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B6 08022024'!S17</f>
        <v>5</v>
      </c>
      <c r="X4" s="48">
        <f>'Site B6 08022024'!I17</f>
        <v>303</v>
      </c>
      <c r="Y4" s="48">
        <f>'Site B6 08022024'!AC17</f>
        <v>0</v>
      </c>
      <c r="Z4" s="48">
        <f>'Site B6 08022024'!AM17</f>
        <v>8</v>
      </c>
      <c r="AA4" s="48">
        <f>'Site B6 08022024'!AW17</f>
        <v>2</v>
      </c>
      <c r="AB4" s="48">
        <f>'Site B6 08022024'!BG17</f>
        <v>0</v>
      </c>
      <c r="AC4" s="48">
        <f>'Site B6 08022024'!CA17</f>
        <v>259</v>
      </c>
      <c r="AD4" s="48">
        <f>'Site B6 08022024'!BQ17</f>
        <v>0</v>
      </c>
      <c r="AE4" s="48">
        <f>'Site B6 08022024'!CK17</f>
        <v>0</v>
      </c>
      <c r="AF4" s="49">
        <f t="shared" ref="AF4:AF15" si="0">SUM(W4:AE4)</f>
        <v>577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08022024'!S22</f>
        <v>3</v>
      </c>
      <c r="X5" s="57">
        <f>'Site B6 08022024'!I22</f>
        <v>187</v>
      </c>
      <c r="Y5" s="57">
        <f>'Site B6 08022024'!AC22</f>
        <v>0</v>
      </c>
      <c r="Z5" s="57">
        <f>'Site B6 08022024'!AM22</f>
        <v>3</v>
      </c>
      <c r="AA5" s="57">
        <f>'Site B6 08022024'!AW22</f>
        <v>1</v>
      </c>
      <c r="AB5" s="57">
        <f>'Site B6 08022024'!BG22</f>
        <v>0</v>
      </c>
      <c r="AC5" s="57">
        <f>'Site B6 08022024'!CA22</f>
        <v>183</v>
      </c>
      <c r="AD5" s="57">
        <f>'Site B6 08022024'!BQ22</f>
        <v>0</v>
      </c>
      <c r="AE5" s="57">
        <f>'Site B6 08022024'!CK22</f>
        <v>0</v>
      </c>
      <c r="AF5" s="14">
        <f t="shared" si="0"/>
        <v>377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B6 08022024'!S27</f>
        <v>1</v>
      </c>
      <c r="X6" s="57">
        <f>'Site B6 08022024'!I27</f>
        <v>165</v>
      </c>
      <c r="Y6" s="57">
        <f>'Site B6 08022024'!AC27</f>
        <v>0</v>
      </c>
      <c r="Z6" s="57">
        <f>'Site B6 08022024'!AM27</f>
        <v>2</v>
      </c>
      <c r="AA6" s="57">
        <f>'Site B6 08022024'!AW27</f>
        <v>0</v>
      </c>
      <c r="AB6" s="57">
        <f>'Site B6 08022024'!BG27</f>
        <v>0</v>
      </c>
      <c r="AC6" s="57">
        <f>'Site B6 08022024'!CA27</f>
        <v>168</v>
      </c>
      <c r="AD6" s="57">
        <f>'Site B6 08022024'!BQ27</f>
        <v>0</v>
      </c>
      <c r="AE6" s="57">
        <f>'Site B6 08022024'!CK27</f>
        <v>0</v>
      </c>
      <c r="AF6" s="14">
        <f t="shared" si="0"/>
        <v>336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08022024'!S32</f>
        <v>0</v>
      </c>
      <c r="X7" s="57">
        <f>'Site B6 08022024'!I32</f>
        <v>123</v>
      </c>
      <c r="Y7" s="57">
        <f>'Site B6 08022024'!AC32</f>
        <v>0</v>
      </c>
      <c r="Z7" s="57">
        <f>'Site B6 08022024'!AM32</f>
        <v>3</v>
      </c>
      <c r="AA7" s="57">
        <f>'Site B6 08022024'!AW32</f>
        <v>0</v>
      </c>
      <c r="AB7" s="57">
        <f>'Site B6 08022024'!BG32</f>
        <v>0</v>
      </c>
      <c r="AC7" s="57">
        <f>'Site B6 08022024'!CA32</f>
        <v>149</v>
      </c>
      <c r="AD7" s="57">
        <f>'Site B6 08022024'!BQ32</f>
        <v>1</v>
      </c>
      <c r="AE7" s="57">
        <f>'Site B6 08022024'!CK32</f>
        <v>0</v>
      </c>
      <c r="AF7" s="14">
        <f t="shared" si="0"/>
        <v>276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08022024'!S37</f>
        <v>0</v>
      </c>
      <c r="X8" s="57">
        <f>'Site B6 08022024'!I37</f>
        <v>192</v>
      </c>
      <c r="Y8" s="57">
        <f>'Site B6 08022024'!AC37</f>
        <v>0</v>
      </c>
      <c r="Z8" s="57">
        <f>'Site B6 08022024'!AM37</f>
        <v>1</v>
      </c>
      <c r="AA8" s="57">
        <f>'Site B6 08022024'!AW37</f>
        <v>1</v>
      </c>
      <c r="AB8" s="57">
        <f>'Site B6 08022024'!BG37</f>
        <v>0</v>
      </c>
      <c r="AC8" s="57">
        <f>'Site B6 08022024'!CA37</f>
        <v>189</v>
      </c>
      <c r="AD8" s="57">
        <f>'Site B6 08022024'!BQ37</f>
        <v>1</v>
      </c>
      <c r="AE8" s="57">
        <f>'Site B6 08022024'!CK37</f>
        <v>0</v>
      </c>
      <c r="AF8" s="14">
        <f t="shared" si="0"/>
        <v>384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1</v>
      </c>
      <c r="M9" s="56">
        <f>VLOOKUP($K$9,$V$3:$AE$27,2,FALSE)</f>
        <v>13</v>
      </c>
      <c r="N9" s="56">
        <f>VLOOKUP($K$9,$V$3:$AE$27,3,FALSE)</f>
        <v>608</v>
      </c>
      <c r="P9" s="52"/>
      <c r="Q9" s="52"/>
      <c r="R9" s="52"/>
      <c r="T9" s="44"/>
      <c r="U9" s="41"/>
      <c r="V9" s="31">
        <v>0.20833333333333334</v>
      </c>
      <c r="W9" s="57">
        <f>'Site B6 08022024'!S42</f>
        <v>1</v>
      </c>
      <c r="X9" s="57">
        <f>'Site B6 08022024'!I42</f>
        <v>217</v>
      </c>
      <c r="Y9" s="57">
        <f>'Site B6 08022024'!AC42</f>
        <v>0</v>
      </c>
      <c r="Z9" s="57">
        <f>'Site B6 08022024'!AM42</f>
        <v>4</v>
      </c>
      <c r="AA9" s="57">
        <f>'Site B6 08022024'!AW42</f>
        <v>1</v>
      </c>
      <c r="AB9" s="57">
        <f>'Site B6 08022024'!BG42</f>
        <v>0</v>
      </c>
      <c r="AC9" s="57">
        <f>'Site B6 08022024'!CA42</f>
        <v>330</v>
      </c>
      <c r="AD9" s="57">
        <f>'Site B6 08022024'!BQ42</f>
        <v>0</v>
      </c>
      <c r="AE9" s="57">
        <f>'Site B6 08022024'!CK42</f>
        <v>0</v>
      </c>
      <c r="AF9" s="14">
        <f t="shared" si="0"/>
        <v>553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14</v>
      </c>
      <c r="N10" s="56">
        <f>VLOOKUP($K$10,$V$3:$AE$27,3,FALSE)</f>
        <v>613</v>
      </c>
      <c r="P10" s="52"/>
      <c r="Q10" s="52"/>
      <c r="R10" s="52"/>
      <c r="T10" s="44"/>
      <c r="U10" s="41"/>
      <c r="V10" s="31">
        <v>0.25</v>
      </c>
      <c r="W10" s="57">
        <f>'Site B6 08022024'!S47</f>
        <v>2</v>
      </c>
      <c r="X10" s="57">
        <f>'Site B6 08022024'!I47</f>
        <v>330</v>
      </c>
      <c r="Y10" s="57">
        <f>'Site B6 08022024'!AC47</f>
        <v>0</v>
      </c>
      <c r="Z10" s="57">
        <f>'Site B6 08022024'!AM47</f>
        <v>6</v>
      </c>
      <c r="AA10" s="57">
        <f>'Site B6 08022024'!AW47</f>
        <v>5</v>
      </c>
      <c r="AB10" s="57">
        <f>'Site B6 08022024'!BG47</f>
        <v>0</v>
      </c>
      <c r="AC10" s="57">
        <f>'Site B6 08022024'!CA47</f>
        <v>461</v>
      </c>
      <c r="AD10" s="57">
        <f>'Site B6 08022024'!BQ47</f>
        <v>0</v>
      </c>
      <c r="AE10" s="57">
        <f>'Site B6 08022024'!CK47</f>
        <v>0</v>
      </c>
      <c r="AF10" s="14">
        <f t="shared" si="0"/>
        <v>804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08022024'!S52</f>
        <v>4</v>
      </c>
      <c r="X11" s="57">
        <f>'Site B6 08022024'!I52</f>
        <v>540</v>
      </c>
      <c r="Y11" s="57">
        <f>'Site B6 08022024'!AC52</f>
        <v>0</v>
      </c>
      <c r="Z11" s="57">
        <f>'Site B6 08022024'!AM52</f>
        <v>7</v>
      </c>
      <c r="AA11" s="57">
        <f>'Site B6 08022024'!AW52</f>
        <v>3</v>
      </c>
      <c r="AB11" s="57">
        <f>'Site B6 08022024'!BG52</f>
        <v>0</v>
      </c>
      <c r="AC11" s="57">
        <f>'Site B6 08022024'!CA52</f>
        <v>576</v>
      </c>
      <c r="AD11" s="57">
        <f>'Site B6 08022024'!BQ52</f>
        <v>3</v>
      </c>
      <c r="AE11" s="57">
        <f>'Site B6 08022024'!CK52</f>
        <v>0</v>
      </c>
      <c r="AF11" s="14">
        <f t="shared" si="0"/>
        <v>1133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08022024'!S57</f>
        <v>13</v>
      </c>
      <c r="X12" s="57">
        <f>'Site B6 08022024'!I57</f>
        <v>608</v>
      </c>
      <c r="Y12" s="57">
        <f>'Site B6 08022024'!AC57</f>
        <v>1</v>
      </c>
      <c r="Z12" s="57">
        <f>'Site B6 08022024'!AM57</f>
        <v>17</v>
      </c>
      <c r="AA12" s="57">
        <f>'Site B6 08022024'!AW57</f>
        <v>5</v>
      </c>
      <c r="AB12" s="57">
        <f>'Site B6 08022024'!BG57</f>
        <v>0</v>
      </c>
      <c r="AC12" s="57">
        <f>'Site B6 08022024'!CA57</f>
        <v>597</v>
      </c>
      <c r="AD12" s="57">
        <f>'Site B6 08022024'!BQ57</f>
        <v>10</v>
      </c>
      <c r="AE12" s="57">
        <f>'Site B6 08022024'!CK57</f>
        <v>0</v>
      </c>
      <c r="AF12" s="14">
        <f t="shared" si="0"/>
        <v>1251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08022024'!S62</f>
        <v>5</v>
      </c>
      <c r="X13" s="57">
        <f>'Site B6 08022024'!I62</f>
        <v>541</v>
      </c>
      <c r="Y13" s="57">
        <f>'Site B6 08022024'!AC62</f>
        <v>0</v>
      </c>
      <c r="Z13" s="57">
        <f>'Site B6 08022024'!AM62</f>
        <v>11</v>
      </c>
      <c r="AA13" s="57">
        <f>'Site B6 08022024'!AW62</f>
        <v>9</v>
      </c>
      <c r="AB13" s="57">
        <f>'Site B6 08022024'!BG62</f>
        <v>0</v>
      </c>
      <c r="AC13" s="57">
        <f>'Site B6 08022024'!CA62</f>
        <v>425</v>
      </c>
      <c r="AD13" s="57">
        <f>'Site B6 08022024'!BQ62</f>
        <v>8</v>
      </c>
      <c r="AE13" s="57">
        <f>'Site B6 08022024'!CK62</f>
        <v>0</v>
      </c>
      <c r="AF13" s="14">
        <f t="shared" si="0"/>
        <v>999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1.5</v>
      </c>
      <c r="M14" s="56">
        <f>VLOOKUP($K$9,$V$34:$AE$57,2,FALSE)</f>
        <v>13</v>
      </c>
      <c r="N14" s="56">
        <f>VLOOKUP($K$9,$V$34:$AE$57,3,FALSE)</f>
        <v>664.6</v>
      </c>
      <c r="P14" s="52"/>
      <c r="Q14" s="52"/>
      <c r="R14" s="52"/>
      <c r="T14" s="44"/>
      <c r="U14" s="41"/>
      <c r="V14" s="31">
        <v>0.41666666666666669</v>
      </c>
      <c r="W14" s="57">
        <f>'Site B6 08022024'!S67</f>
        <v>8</v>
      </c>
      <c r="X14" s="57">
        <f>'Site B6 08022024'!I67</f>
        <v>461</v>
      </c>
      <c r="Y14" s="57">
        <f>'Site B6 08022024'!AC67</f>
        <v>0</v>
      </c>
      <c r="Z14" s="57">
        <f>'Site B6 08022024'!AM67</f>
        <v>17</v>
      </c>
      <c r="AA14" s="57">
        <f>'Site B6 08022024'!AW67</f>
        <v>10</v>
      </c>
      <c r="AB14" s="57">
        <f>'Site B6 08022024'!BG67</f>
        <v>0</v>
      </c>
      <c r="AC14" s="57">
        <f>'Site B6 08022024'!CA67</f>
        <v>403</v>
      </c>
      <c r="AD14" s="57">
        <f>'Site B6 08022024'!BQ67</f>
        <v>2</v>
      </c>
      <c r="AE14" s="57">
        <f>'Site B6 08022024'!CK67</f>
        <v>0</v>
      </c>
      <c r="AF14" s="14">
        <f t="shared" si="0"/>
        <v>901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12.6</v>
      </c>
      <c r="N15" s="56">
        <f>VLOOKUP($K$10,$V$34:$AE$57,3,FALSE)</f>
        <v>589.19999999999993</v>
      </c>
      <c r="P15" s="52"/>
      <c r="Q15" s="52"/>
      <c r="R15" s="52"/>
      <c r="T15" s="44"/>
      <c r="U15" s="41"/>
      <c r="V15" s="31">
        <v>0.45833333333333331</v>
      </c>
      <c r="W15" s="57">
        <f>'Site B6 08022024'!S72</f>
        <v>9</v>
      </c>
      <c r="X15" s="57">
        <f>'Site B6 08022024'!I72</f>
        <v>466</v>
      </c>
      <c r="Y15" s="57">
        <f>'Site B6 08022024'!AC72</f>
        <v>0</v>
      </c>
      <c r="Z15" s="57">
        <f>'Site B6 08022024'!AM72</f>
        <v>13</v>
      </c>
      <c r="AA15" s="57">
        <f>'Site B6 08022024'!AW72</f>
        <v>4</v>
      </c>
      <c r="AB15" s="57">
        <f>'Site B6 08022024'!BG72</f>
        <v>0</v>
      </c>
      <c r="AC15" s="57">
        <f>'Site B6 08022024'!CA72</f>
        <v>426</v>
      </c>
      <c r="AD15" s="57">
        <f>'Site B6 08022024'!BQ72</f>
        <v>2</v>
      </c>
      <c r="AE15" s="57">
        <f>'Site B6 08022024'!CK72</f>
        <v>0</v>
      </c>
      <c r="AF15" s="14">
        <f t="shared" si="0"/>
        <v>920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08022024'!S77</f>
        <v>6</v>
      </c>
      <c r="X16" s="57">
        <f>'Site B6 08022024'!I77</f>
        <v>473</v>
      </c>
      <c r="Y16" s="57">
        <f>'Site B6 08022024'!AC77</f>
        <v>0</v>
      </c>
      <c r="Z16" s="57">
        <f>'Site B6 08022024'!AM77</f>
        <v>17</v>
      </c>
      <c r="AA16" s="57">
        <f>'Site B6 08022024'!AW77</f>
        <v>8</v>
      </c>
      <c r="AB16" s="57">
        <f>'Site B6 08022024'!BG77</f>
        <v>0</v>
      </c>
      <c r="AC16" s="57">
        <f>'Site B6 08022024'!CA77</f>
        <v>458</v>
      </c>
      <c r="AD16" s="57">
        <f>'Site B6 08022024'!BQ77</f>
        <v>5</v>
      </c>
      <c r="AE16" s="57">
        <f>'Site B6 08022024'!CK77</f>
        <v>0</v>
      </c>
      <c r="AF16" s="14">
        <f t="shared" ref="AF16:AF27" si="1">SUM(W16:AE16)</f>
        <v>967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08022024'!S82</f>
        <v>6</v>
      </c>
      <c r="X17" s="57">
        <f>'Site B6 08022024'!I82</f>
        <v>530</v>
      </c>
      <c r="Y17" s="57">
        <f>'Site B6 08022024'!AC82</f>
        <v>0</v>
      </c>
      <c r="Z17" s="57">
        <f>'Site B6 08022024'!AM82</f>
        <v>14</v>
      </c>
      <c r="AA17" s="57">
        <f>'Site B6 08022024'!AW82</f>
        <v>4</v>
      </c>
      <c r="AB17" s="57">
        <f>'Site B6 08022024'!BG82</f>
        <v>0</v>
      </c>
      <c r="AC17" s="57">
        <f>'Site B6 08022024'!CA82</f>
        <v>481</v>
      </c>
      <c r="AD17" s="57">
        <f>'Site B6 08022024'!BQ82</f>
        <v>1</v>
      </c>
      <c r="AE17" s="57">
        <f>'Site B6 08022024'!CK82</f>
        <v>0</v>
      </c>
      <c r="AF17" s="14">
        <f t="shared" si="1"/>
        <v>1036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08022024'!S87</f>
        <v>8</v>
      </c>
      <c r="X18" s="57">
        <f>'Site B6 08022024'!I87</f>
        <v>564</v>
      </c>
      <c r="Y18" s="57">
        <f>'Site B6 08022024'!AC87</f>
        <v>0</v>
      </c>
      <c r="Z18" s="57">
        <f>'Site B6 08022024'!AM87</f>
        <v>11</v>
      </c>
      <c r="AA18" s="57">
        <f>'Site B6 08022024'!AW87</f>
        <v>6</v>
      </c>
      <c r="AB18" s="57">
        <f>'Site B6 08022024'!BG87</f>
        <v>0</v>
      </c>
      <c r="AC18" s="57">
        <f>'Site B6 08022024'!CA87</f>
        <v>533</v>
      </c>
      <c r="AD18" s="57">
        <f>'Site B6 08022024'!BQ87</f>
        <v>7</v>
      </c>
      <c r="AE18" s="57">
        <f>'Site B6 08022024'!CK87</f>
        <v>0</v>
      </c>
      <c r="AF18" s="14">
        <f t="shared" si="1"/>
        <v>1129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08022024'!S92</f>
        <v>13</v>
      </c>
      <c r="X19" s="57">
        <f>'Site B6 08022024'!I92</f>
        <v>597</v>
      </c>
      <c r="Y19" s="57">
        <f>'Site B6 08022024'!AC92</f>
        <v>0</v>
      </c>
      <c r="Z19" s="57">
        <f>'Site B6 08022024'!AM92</f>
        <v>12</v>
      </c>
      <c r="AA19" s="57">
        <f>'Site B6 08022024'!AW92</f>
        <v>12</v>
      </c>
      <c r="AB19" s="57">
        <f>'Site B6 08022024'!BG92</f>
        <v>0</v>
      </c>
      <c r="AC19" s="57">
        <f>'Site B6 08022024'!CA92</f>
        <v>514</v>
      </c>
      <c r="AD19" s="57">
        <f>'Site B6 08022024'!BQ92</f>
        <v>6</v>
      </c>
      <c r="AE19" s="57">
        <f>'Site B6 08022024'!CK92</f>
        <v>0</v>
      </c>
      <c r="AF19" s="14">
        <f t="shared" si="1"/>
        <v>1154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08022024'!S97</f>
        <v>7</v>
      </c>
      <c r="X20" s="57">
        <f>'Site B6 08022024'!I97</f>
        <v>635</v>
      </c>
      <c r="Y20" s="57">
        <f>'Site B6 08022024'!AC97</f>
        <v>0</v>
      </c>
      <c r="Z20" s="57">
        <f>'Site B6 08022024'!AM97</f>
        <v>7</v>
      </c>
      <c r="AA20" s="57">
        <f>'Site B6 08022024'!AW97</f>
        <v>10</v>
      </c>
      <c r="AB20" s="57">
        <f>'Site B6 08022024'!BG97</f>
        <v>0</v>
      </c>
      <c r="AC20" s="57">
        <f>'Site B6 08022024'!CA97</f>
        <v>506</v>
      </c>
      <c r="AD20" s="57">
        <f>'Site B6 08022024'!BQ97</f>
        <v>7</v>
      </c>
      <c r="AE20" s="57">
        <f>'Site B6 08022024'!CK97</f>
        <v>0</v>
      </c>
      <c r="AF20" s="14">
        <f t="shared" si="1"/>
        <v>1172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08022024'!S102</f>
        <v>14</v>
      </c>
      <c r="X21" s="57">
        <f>'Site B6 08022024'!I102</f>
        <v>613</v>
      </c>
      <c r="Y21" s="57">
        <f>'Site B6 08022024'!AC102</f>
        <v>0</v>
      </c>
      <c r="Z21" s="57">
        <f>'Site B6 08022024'!AM102</f>
        <v>18</v>
      </c>
      <c r="AA21" s="57">
        <f>'Site B6 08022024'!AW102</f>
        <v>8</v>
      </c>
      <c r="AB21" s="57">
        <f>'Site B6 08022024'!BG102</f>
        <v>0</v>
      </c>
      <c r="AC21" s="57">
        <f>'Site B6 08022024'!CA102</f>
        <v>495</v>
      </c>
      <c r="AD21" s="57">
        <f>'Site B6 08022024'!BQ102</f>
        <v>4</v>
      </c>
      <c r="AE21" s="57">
        <f>'Site B6 08022024'!CK102</f>
        <v>0</v>
      </c>
      <c r="AF21" s="14">
        <f t="shared" si="1"/>
        <v>1152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17</v>
      </c>
      <c r="D22" s="56">
        <f>VLOOKUP($K$9,$V$3:$AE$27,6,FALSE)</f>
        <v>5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08022024'!S107</f>
        <v>13</v>
      </c>
      <c r="X22" s="57">
        <f>'Site B6 08022024'!I107</f>
        <v>620</v>
      </c>
      <c r="Y22" s="57">
        <f>'Site B6 08022024'!AC107</f>
        <v>0</v>
      </c>
      <c r="Z22" s="57">
        <f>'Site B6 08022024'!AM107</f>
        <v>23</v>
      </c>
      <c r="AA22" s="57">
        <f>'Site B6 08022024'!AW107</f>
        <v>9</v>
      </c>
      <c r="AB22" s="57">
        <f>'Site B6 08022024'!BG107</f>
        <v>0</v>
      </c>
      <c r="AC22" s="57">
        <f>'Site B6 08022024'!CA107</f>
        <v>512</v>
      </c>
      <c r="AD22" s="57">
        <f>'Site B6 08022024'!BQ107</f>
        <v>10</v>
      </c>
      <c r="AE22" s="57">
        <f>'Site B6 08022024'!CK107</f>
        <v>0</v>
      </c>
      <c r="AF22" s="14">
        <f t="shared" si="1"/>
        <v>1187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18</v>
      </c>
      <c r="D23" s="56">
        <f>VLOOKUP($K$10,$V$3:$AE$27,6,FALSE)</f>
        <v>8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08022024'!S112</f>
        <v>9</v>
      </c>
      <c r="X23" s="57">
        <f>'Site B6 08022024'!I112</f>
        <v>514</v>
      </c>
      <c r="Y23" s="57">
        <f>'Site B6 08022024'!AC112</f>
        <v>0</v>
      </c>
      <c r="Z23" s="57">
        <f>'Site B6 08022024'!AM112</f>
        <v>16</v>
      </c>
      <c r="AA23" s="57">
        <f>'Site B6 08022024'!AW112</f>
        <v>10</v>
      </c>
      <c r="AB23" s="57">
        <f>'Site B6 08022024'!BG112</f>
        <v>0</v>
      </c>
      <c r="AC23" s="57">
        <f>'Site B6 08022024'!CA112</f>
        <v>442</v>
      </c>
      <c r="AD23" s="57">
        <f>'Site B6 08022024'!BQ112</f>
        <v>5</v>
      </c>
      <c r="AE23" s="57">
        <f>'Site B6 08022024'!CK112</f>
        <v>0</v>
      </c>
      <c r="AF23" s="14">
        <f t="shared" si="1"/>
        <v>996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08022024'!S117</f>
        <v>6</v>
      </c>
      <c r="X24" s="57">
        <f>'Site B6 08022024'!I117</f>
        <v>469</v>
      </c>
      <c r="Y24" s="57">
        <f>'Site B6 08022024'!AC117</f>
        <v>0</v>
      </c>
      <c r="Z24" s="57">
        <f>'Site B6 08022024'!AM117</f>
        <v>14</v>
      </c>
      <c r="AA24" s="57">
        <f>'Site B6 08022024'!AW117</f>
        <v>15</v>
      </c>
      <c r="AB24" s="57">
        <f>'Site B6 08022024'!BG117</f>
        <v>0</v>
      </c>
      <c r="AC24" s="57">
        <f>'Site B6 08022024'!CA117</f>
        <v>422</v>
      </c>
      <c r="AD24" s="57">
        <f>'Site B6 08022024'!BQ117</f>
        <v>4</v>
      </c>
      <c r="AE24" s="57">
        <f>'Site B6 08022024'!CK117</f>
        <v>0</v>
      </c>
      <c r="AF24" s="14">
        <f t="shared" si="1"/>
        <v>930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08022024'!S122</f>
        <v>2</v>
      </c>
      <c r="X25" s="57">
        <f>'Site B6 08022024'!I122</f>
        <v>435</v>
      </c>
      <c r="Y25" s="57">
        <f>'Site B6 08022024'!AC122</f>
        <v>0</v>
      </c>
      <c r="Z25" s="57">
        <f>'Site B6 08022024'!AM122</f>
        <v>7</v>
      </c>
      <c r="AA25" s="57">
        <f>'Site B6 08022024'!AW122</f>
        <v>11</v>
      </c>
      <c r="AB25" s="57">
        <f>'Site B6 08022024'!BG122</f>
        <v>0</v>
      </c>
      <c r="AC25" s="57">
        <f>'Site B6 08022024'!CA122</f>
        <v>386</v>
      </c>
      <c r="AD25" s="57">
        <f>'Site B6 08022024'!BQ122</f>
        <v>5</v>
      </c>
      <c r="AE25" s="57">
        <f>'Site B6 08022024'!CK122</f>
        <v>0</v>
      </c>
      <c r="AF25" s="14">
        <f t="shared" si="1"/>
        <v>846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14.8</v>
      </c>
      <c r="D26" s="56">
        <f>VLOOKUP($K$9,$V$34:$AE$57,6,FALSE)</f>
        <v>4.2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08022024'!S127</f>
        <v>4</v>
      </c>
      <c r="X26" s="57">
        <f>'Site B6 08022024'!I127</f>
        <v>463</v>
      </c>
      <c r="Y26" s="57">
        <f>'Site B6 08022024'!AC127</f>
        <v>1</v>
      </c>
      <c r="Z26" s="57">
        <f>'Site B6 08022024'!AM127</f>
        <v>10</v>
      </c>
      <c r="AA26" s="57">
        <f>'Site B6 08022024'!AW127</f>
        <v>8</v>
      </c>
      <c r="AB26" s="57">
        <f>'Site B6 08022024'!BG127</f>
        <v>0</v>
      </c>
      <c r="AC26" s="57">
        <f>'Site B6 08022024'!CA127</f>
        <v>374</v>
      </c>
      <c r="AD26" s="57">
        <f>'Site B6 08022024'!BQ127</f>
        <v>3</v>
      </c>
      <c r="AE26" s="57">
        <f>'Site B6 08022024'!CK127</f>
        <v>0</v>
      </c>
      <c r="AF26" s="14">
        <f t="shared" si="1"/>
        <v>863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19</v>
      </c>
      <c r="D27" s="56">
        <f>VLOOKUP($K$10,$V$34:$AE$57,6,FALSE)</f>
        <v>5.2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08022024'!S132</f>
        <v>4</v>
      </c>
      <c r="X27" s="36">
        <f>'Site B6 08022024'!I132</f>
        <v>378</v>
      </c>
      <c r="Y27" s="36">
        <f>'Site B6 08022024'!AC132</f>
        <v>1</v>
      </c>
      <c r="Z27" s="36">
        <f>'Site B6 08022024'!AM132</f>
        <v>6</v>
      </c>
      <c r="AA27" s="36">
        <f>'Site B6 08022024'!AW132</f>
        <v>3</v>
      </c>
      <c r="AB27" s="36">
        <f>'Site B6 08022024'!BG132</f>
        <v>0</v>
      </c>
      <c r="AC27" s="36">
        <f>'Site B6 08022024'!CA132</f>
        <v>376</v>
      </c>
      <c r="AD27" s="36">
        <f>'Site B6 08022024'!BQ132</f>
        <v>0</v>
      </c>
      <c r="AE27" s="36">
        <f>'Site B6 08022024'!CK132</f>
        <v>0</v>
      </c>
      <c r="AF27" s="58">
        <f t="shared" si="1"/>
        <v>768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143</v>
      </c>
      <c r="X28" s="60">
        <f t="shared" ref="X28:AF28" si="2">SUM(X4:X27)</f>
        <v>10424</v>
      </c>
      <c r="Y28" s="60">
        <f t="shared" si="2"/>
        <v>3</v>
      </c>
      <c r="Z28" s="60">
        <f t="shared" si="2"/>
        <v>247</v>
      </c>
      <c r="AA28" s="60">
        <f t="shared" si="2"/>
        <v>145</v>
      </c>
      <c r="AB28" s="60">
        <f t="shared" si="2"/>
        <v>0</v>
      </c>
      <c r="AC28" s="60">
        <f t="shared" si="2"/>
        <v>9665</v>
      </c>
      <c r="AD28" s="60">
        <f t="shared" si="2"/>
        <v>84</v>
      </c>
      <c r="AE28" s="60">
        <f t="shared" si="2"/>
        <v>0</v>
      </c>
      <c r="AF28" s="15">
        <f t="shared" si="2"/>
        <v>20711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08022024'!T17</f>
        <v>2.4000000000000004</v>
      </c>
      <c r="X34" s="48">
        <f>'Site B6 08022024'!J17</f>
        <v>318.2</v>
      </c>
      <c r="Y34" s="48">
        <f>'Site B6 08022024'!AD17</f>
        <v>0</v>
      </c>
      <c r="Z34" s="48">
        <f>'Site B6 08022024'!AN17</f>
        <v>6</v>
      </c>
      <c r="AA34" s="48">
        <f>'Site B6 08022024'!AX17</f>
        <v>1.4</v>
      </c>
      <c r="AB34" s="48">
        <f>'Site B6 08022024'!BH17</f>
        <v>0</v>
      </c>
      <c r="AC34" s="48">
        <f>'Site B6 08022024'!CB17</f>
        <v>288.40000000000003</v>
      </c>
      <c r="AD34" s="48">
        <f>'Site B6 08022024'!BR17</f>
        <v>0</v>
      </c>
      <c r="AE34" s="48">
        <f>'Site B6 08022024'!CL17</f>
        <v>0</v>
      </c>
      <c r="AF34" s="49">
        <f t="shared" ref="AF34:AF57" si="3">SUM(W34:AE34)</f>
        <v>616.4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08022024'!T22</f>
        <v>2.2000000000000002</v>
      </c>
      <c r="X35" s="57">
        <f>'Site B6 08022024'!J22</f>
        <v>211.79999999999998</v>
      </c>
      <c r="Y35" s="57">
        <f>'Site B6 08022024'!AD22</f>
        <v>0</v>
      </c>
      <c r="Z35" s="57">
        <f>'Site B6 08022024'!AN22</f>
        <v>3</v>
      </c>
      <c r="AA35" s="57">
        <f>'Site B6 08022024'!AX22</f>
        <v>1</v>
      </c>
      <c r="AB35" s="57">
        <f>'Site B6 08022024'!BH22</f>
        <v>0</v>
      </c>
      <c r="AC35" s="57">
        <f>'Site B6 08022024'!CB22</f>
        <v>191.9</v>
      </c>
      <c r="AD35" s="57">
        <f>'Site B6 08022024'!BR22</f>
        <v>0</v>
      </c>
      <c r="AE35" s="57">
        <f>'Site B6 08022024'!CL22</f>
        <v>0</v>
      </c>
      <c r="AF35" s="14">
        <f t="shared" si="3"/>
        <v>409.9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08022024'!T27</f>
        <v>0.2</v>
      </c>
      <c r="X36" s="57">
        <f>'Site B6 08022024'!J27</f>
        <v>169.79999999999998</v>
      </c>
      <c r="Y36" s="57">
        <f>'Site B6 08022024'!AD27</f>
        <v>0</v>
      </c>
      <c r="Z36" s="57">
        <f>'Site B6 08022024'!AN27</f>
        <v>2</v>
      </c>
      <c r="AA36" s="57">
        <f>'Site B6 08022024'!AX27</f>
        <v>0</v>
      </c>
      <c r="AB36" s="57">
        <f>'Site B6 08022024'!BH27</f>
        <v>0</v>
      </c>
      <c r="AC36" s="57">
        <f>'Site B6 08022024'!CB27</f>
        <v>174.99999999999997</v>
      </c>
      <c r="AD36" s="57">
        <f>'Site B6 08022024'!BR27</f>
        <v>0</v>
      </c>
      <c r="AE36" s="57">
        <f>'Site B6 08022024'!CL27</f>
        <v>0</v>
      </c>
      <c r="AF36" s="14">
        <f t="shared" si="3"/>
        <v>346.99999999999994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08022024'!T32</f>
        <v>0</v>
      </c>
      <c r="X37" s="57">
        <f>'Site B6 08022024'!J32</f>
        <v>133.79999999999998</v>
      </c>
      <c r="Y37" s="57">
        <f>'Site B6 08022024'!AD32</f>
        <v>0</v>
      </c>
      <c r="Z37" s="57">
        <f>'Site B6 08022024'!AN32</f>
        <v>3</v>
      </c>
      <c r="AA37" s="57">
        <f>'Site B6 08022024'!AX32</f>
        <v>0</v>
      </c>
      <c r="AB37" s="57">
        <f>'Site B6 08022024'!BH32</f>
        <v>0</v>
      </c>
      <c r="AC37" s="57">
        <f>'Site B6 08022024'!CB32</f>
        <v>159.5</v>
      </c>
      <c r="AD37" s="57">
        <f>'Site B6 08022024'!BR32</f>
        <v>0.2</v>
      </c>
      <c r="AE37" s="57">
        <f>'Site B6 08022024'!CL32</f>
        <v>0</v>
      </c>
      <c r="AF37" s="14">
        <f t="shared" si="3"/>
        <v>296.49999999999994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08022024'!T37</f>
        <v>0</v>
      </c>
      <c r="X38" s="57">
        <f>'Site B6 08022024'!J37</f>
        <v>205.29999999999998</v>
      </c>
      <c r="Y38" s="57">
        <f>'Site B6 08022024'!AD37</f>
        <v>0</v>
      </c>
      <c r="Z38" s="57">
        <f>'Site B6 08022024'!AN37</f>
        <v>1</v>
      </c>
      <c r="AA38" s="57">
        <f>'Site B6 08022024'!AX37</f>
        <v>1</v>
      </c>
      <c r="AB38" s="57">
        <f>'Site B6 08022024'!BH37</f>
        <v>0</v>
      </c>
      <c r="AC38" s="57">
        <f>'Site B6 08022024'!CB37</f>
        <v>202.1</v>
      </c>
      <c r="AD38" s="57">
        <f>'Site B6 08022024'!BR37</f>
        <v>0.2</v>
      </c>
      <c r="AE38" s="57">
        <f>'Site B6 08022024'!CL37</f>
        <v>0</v>
      </c>
      <c r="AF38" s="14">
        <f t="shared" si="3"/>
        <v>409.59999999999997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08022024'!T42</f>
        <v>1</v>
      </c>
      <c r="X39" s="57">
        <f>'Site B6 08022024'!J42</f>
        <v>259.09999999999997</v>
      </c>
      <c r="Y39" s="57">
        <f>'Site B6 08022024'!AD42</f>
        <v>0</v>
      </c>
      <c r="Z39" s="57">
        <f>'Site B6 08022024'!AN42</f>
        <v>4</v>
      </c>
      <c r="AA39" s="57">
        <f>'Site B6 08022024'!AX42</f>
        <v>1</v>
      </c>
      <c r="AB39" s="57">
        <f>'Site B6 08022024'!BH42</f>
        <v>0</v>
      </c>
      <c r="AC39" s="57">
        <f>'Site B6 08022024'!CB42</f>
        <v>355.79999999999995</v>
      </c>
      <c r="AD39" s="57">
        <f>'Site B6 08022024'!BR42</f>
        <v>0</v>
      </c>
      <c r="AE39" s="57">
        <f>'Site B6 08022024'!CL42</f>
        <v>0</v>
      </c>
      <c r="AF39" s="14">
        <f t="shared" si="3"/>
        <v>620.89999999999986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08022024'!T47</f>
        <v>2.5</v>
      </c>
      <c r="X40" s="57">
        <f>'Site B6 08022024'!J47</f>
        <v>376.79999999999995</v>
      </c>
      <c r="Y40" s="57">
        <f>'Site B6 08022024'!AD47</f>
        <v>0</v>
      </c>
      <c r="Z40" s="57">
        <f>'Site B6 08022024'!AN47</f>
        <v>4.6000000000000005</v>
      </c>
      <c r="AA40" s="57">
        <f>'Site B6 08022024'!AX47</f>
        <v>3.4</v>
      </c>
      <c r="AB40" s="57">
        <f>'Site B6 08022024'!BH47</f>
        <v>0</v>
      </c>
      <c r="AC40" s="57">
        <f>'Site B6 08022024'!CB47</f>
        <v>496.6</v>
      </c>
      <c r="AD40" s="57">
        <f>'Site B6 08022024'!BR47</f>
        <v>0</v>
      </c>
      <c r="AE40" s="57">
        <f>'Site B6 08022024'!CL47</f>
        <v>0</v>
      </c>
      <c r="AF40" s="14">
        <f t="shared" si="3"/>
        <v>883.9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08022024'!T52</f>
        <v>4.5</v>
      </c>
      <c r="X41" s="57">
        <f>'Site B6 08022024'!J52</f>
        <v>588.90000000000009</v>
      </c>
      <c r="Y41" s="57">
        <f>'Site B6 08022024'!AD52</f>
        <v>0</v>
      </c>
      <c r="Z41" s="57">
        <f>'Site B6 08022024'!AN52</f>
        <v>5.8</v>
      </c>
      <c r="AA41" s="57">
        <f>'Site B6 08022024'!AX52</f>
        <v>1.4</v>
      </c>
      <c r="AB41" s="57">
        <f>'Site B6 08022024'!BH52</f>
        <v>0</v>
      </c>
      <c r="AC41" s="57">
        <f>'Site B6 08022024'!CB52</f>
        <v>544.1</v>
      </c>
      <c r="AD41" s="57">
        <f>'Site B6 08022024'!BR52</f>
        <v>0.60000000000000009</v>
      </c>
      <c r="AE41" s="57">
        <f>'Site B6 08022024'!CL52</f>
        <v>0</v>
      </c>
      <c r="AF41" s="14">
        <f t="shared" si="3"/>
        <v>1145.3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08022024'!T57</f>
        <v>13</v>
      </c>
      <c r="X42" s="57">
        <f>'Site B6 08022024'!J57</f>
        <v>664.6</v>
      </c>
      <c r="Y42" s="57">
        <f>'Site B6 08022024'!AD57</f>
        <v>1.5</v>
      </c>
      <c r="Z42" s="57">
        <f>'Site B6 08022024'!AN57</f>
        <v>14.8</v>
      </c>
      <c r="AA42" s="57">
        <f>'Site B6 08022024'!AX57</f>
        <v>4.2</v>
      </c>
      <c r="AB42" s="57">
        <f>'Site B6 08022024'!BH57</f>
        <v>0</v>
      </c>
      <c r="AC42" s="57">
        <f>'Site B6 08022024'!CB57</f>
        <v>549.80000000000007</v>
      </c>
      <c r="AD42" s="57">
        <f>'Site B6 08022024'!BR57</f>
        <v>5.4</v>
      </c>
      <c r="AE42" s="57">
        <f>'Site B6 08022024'!CL57</f>
        <v>0</v>
      </c>
      <c r="AF42" s="14">
        <f t="shared" si="3"/>
        <v>1253.3000000000002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08022024'!T62</f>
        <v>6</v>
      </c>
      <c r="X43" s="57">
        <f>'Site B6 08022024'!J62</f>
        <v>591.80000000000007</v>
      </c>
      <c r="Y43" s="57">
        <f>'Site B6 08022024'!AD62</f>
        <v>0</v>
      </c>
      <c r="Z43" s="57">
        <f>'Site B6 08022024'!AN62</f>
        <v>10.7</v>
      </c>
      <c r="AA43" s="57">
        <f>'Site B6 08022024'!AX62</f>
        <v>8.4</v>
      </c>
      <c r="AB43" s="57">
        <f>'Site B6 08022024'!BH62</f>
        <v>0</v>
      </c>
      <c r="AC43" s="57">
        <f>'Site B6 08022024'!CB62</f>
        <v>425.90000000000003</v>
      </c>
      <c r="AD43" s="57">
        <f>'Site B6 08022024'!BR62</f>
        <v>5.5</v>
      </c>
      <c r="AE43" s="57">
        <f>'Site B6 08022024'!CL62</f>
        <v>0</v>
      </c>
      <c r="AF43" s="14">
        <f t="shared" si="3"/>
        <v>1048.3000000000002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08022024'!T67</f>
        <v>8</v>
      </c>
      <c r="X44" s="57">
        <f>'Site B6 08022024'!J67</f>
        <v>500.6</v>
      </c>
      <c r="Y44" s="57">
        <f>'Site B6 08022024'!AD67</f>
        <v>0</v>
      </c>
      <c r="Z44" s="57">
        <f>'Site B6 08022024'!AN67</f>
        <v>15.3</v>
      </c>
      <c r="AA44" s="57">
        <f>'Site B6 08022024'!AX67</f>
        <v>11.2</v>
      </c>
      <c r="AB44" s="57">
        <f>'Site B6 08022024'!BH67</f>
        <v>0</v>
      </c>
      <c r="AC44" s="57">
        <f>'Site B6 08022024'!CB67</f>
        <v>448.4</v>
      </c>
      <c r="AD44" s="57">
        <f>'Site B6 08022024'!BR67</f>
        <v>1.2</v>
      </c>
      <c r="AE44" s="57">
        <f>'Site B6 08022024'!CL67</f>
        <v>0</v>
      </c>
      <c r="AF44" s="14">
        <f t="shared" si="3"/>
        <v>984.7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08022024'!T72</f>
        <v>9.5</v>
      </c>
      <c r="X45" s="57">
        <f>'Site B6 08022024'!J72</f>
        <v>529.20000000000005</v>
      </c>
      <c r="Y45" s="57">
        <f>'Site B6 08022024'!AD72</f>
        <v>0</v>
      </c>
      <c r="Z45" s="57">
        <f>'Site B6 08022024'!AN72</f>
        <v>12.6</v>
      </c>
      <c r="AA45" s="57">
        <f>'Site B6 08022024'!AX72</f>
        <v>2.6</v>
      </c>
      <c r="AB45" s="57">
        <f>'Site B6 08022024'!BH72</f>
        <v>0</v>
      </c>
      <c r="AC45" s="57">
        <f>'Site B6 08022024'!CB72</f>
        <v>458.1</v>
      </c>
      <c r="AD45" s="57">
        <f>'Site B6 08022024'!BR72</f>
        <v>1.7</v>
      </c>
      <c r="AE45" s="57">
        <f>'Site B6 08022024'!CL72</f>
        <v>0</v>
      </c>
      <c r="AF45" s="14">
        <f t="shared" si="3"/>
        <v>1013.7000000000002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5.4</v>
      </c>
      <c r="G46" s="56">
        <f>VLOOKUP($K$9,$V$34:$AE$57,8,FALSE)</f>
        <v>549.80000000000007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08022024'!T77</f>
        <v>5.2</v>
      </c>
      <c r="X46" s="57">
        <f>'Site B6 08022024'!J77</f>
        <v>505</v>
      </c>
      <c r="Y46" s="57">
        <f>'Site B6 08022024'!AD77</f>
        <v>0</v>
      </c>
      <c r="Z46" s="57">
        <f>'Site B6 08022024'!AN77</f>
        <v>18</v>
      </c>
      <c r="AA46" s="57">
        <f>'Site B6 08022024'!AX77</f>
        <v>6.4</v>
      </c>
      <c r="AB46" s="57">
        <f>'Site B6 08022024'!BH77</f>
        <v>0</v>
      </c>
      <c r="AC46" s="57">
        <f>'Site B6 08022024'!CB77</f>
        <v>485.09999999999997</v>
      </c>
      <c r="AD46" s="57">
        <f>'Site B6 08022024'!BR77</f>
        <v>3.4</v>
      </c>
      <c r="AE46" s="57">
        <f>'Site B6 08022024'!CL77</f>
        <v>0</v>
      </c>
      <c r="AF46" s="14">
        <f t="shared" si="3"/>
        <v>1023.1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1.6</v>
      </c>
      <c r="G47" s="56">
        <f>VLOOKUP($K$10,$V$34:$AE$57,8,FALSE)</f>
        <v>529.40000000000009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08022024'!T82</f>
        <v>5.2</v>
      </c>
      <c r="X47" s="57">
        <f>'Site B6 08022024'!J82</f>
        <v>573.79999999999995</v>
      </c>
      <c r="Y47" s="57">
        <f>'Site B6 08022024'!AD82</f>
        <v>0</v>
      </c>
      <c r="Z47" s="57">
        <f>'Site B6 08022024'!AN82</f>
        <v>13.1</v>
      </c>
      <c r="AA47" s="57">
        <f>'Site B6 08022024'!AX82</f>
        <v>3.2</v>
      </c>
      <c r="AB47" s="57">
        <f>'Site B6 08022024'!BH82</f>
        <v>0</v>
      </c>
      <c r="AC47" s="57">
        <f>'Site B6 08022024'!CB82</f>
        <v>490.2</v>
      </c>
      <c r="AD47" s="57">
        <f>'Site B6 08022024'!BR82</f>
        <v>0.2</v>
      </c>
      <c r="AE47" s="57">
        <f>'Site B6 08022024'!CL82</f>
        <v>0</v>
      </c>
      <c r="AF47" s="14">
        <f t="shared" si="3"/>
        <v>1085.7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08022024'!T87</f>
        <v>6</v>
      </c>
      <c r="X48" s="57">
        <f>'Site B6 08022024'!J87</f>
        <v>595.29999999999995</v>
      </c>
      <c r="Y48" s="57">
        <f>'Site B6 08022024'!AD87</f>
        <v>0</v>
      </c>
      <c r="Z48" s="57">
        <f>'Site B6 08022024'!AN87</f>
        <v>8.8000000000000007</v>
      </c>
      <c r="AA48" s="57">
        <f>'Site B6 08022024'!AX87</f>
        <v>4.6000000000000005</v>
      </c>
      <c r="AB48" s="57">
        <f>'Site B6 08022024'!BH87</f>
        <v>0</v>
      </c>
      <c r="AC48" s="57">
        <f>'Site B6 08022024'!CB87</f>
        <v>567</v>
      </c>
      <c r="AD48" s="57">
        <f>'Site B6 08022024'!BR87</f>
        <v>4.4000000000000004</v>
      </c>
      <c r="AE48" s="57">
        <f>'Site B6 08022024'!CL87</f>
        <v>0</v>
      </c>
      <c r="AF48" s="14">
        <f t="shared" si="3"/>
        <v>1186.0999999999999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08022024'!T92</f>
        <v>12.6</v>
      </c>
      <c r="X49" s="57">
        <f>'Site B6 08022024'!J92</f>
        <v>612.29999999999995</v>
      </c>
      <c r="Y49" s="57">
        <f>'Site B6 08022024'!AD92</f>
        <v>0</v>
      </c>
      <c r="Z49" s="57">
        <f>'Site B6 08022024'!AN92</f>
        <v>11.4</v>
      </c>
      <c r="AA49" s="57">
        <f>'Site B6 08022024'!AX92</f>
        <v>12</v>
      </c>
      <c r="AB49" s="57">
        <f>'Site B6 08022024'!BH92</f>
        <v>0</v>
      </c>
      <c r="AC49" s="57">
        <f>'Site B6 08022024'!CB92</f>
        <v>535.5</v>
      </c>
      <c r="AD49" s="57">
        <f>'Site B6 08022024'!BR92</f>
        <v>5.4</v>
      </c>
      <c r="AE49" s="57">
        <f>'Site B6 08022024'!CL92</f>
        <v>0</v>
      </c>
      <c r="AF49" s="14">
        <f t="shared" si="3"/>
        <v>1189.2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10</v>
      </c>
      <c r="G50" s="56">
        <f>VLOOKUP($K$9,$V$3:$AE$27,8,FALSE)</f>
        <v>597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08022024'!T97</f>
        <v>6.4</v>
      </c>
      <c r="X50" s="57">
        <f>'Site B6 08022024'!J97</f>
        <v>613.79999999999995</v>
      </c>
      <c r="Y50" s="57">
        <f>'Site B6 08022024'!AD97</f>
        <v>0</v>
      </c>
      <c r="Z50" s="57">
        <f>'Site B6 08022024'!AN97</f>
        <v>4.5999999999999996</v>
      </c>
      <c r="AA50" s="57">
        <f>'Site B6 08022024'!AX97</f>
        <v>9</v>
      </c>
      <c r="AB50" s="57">
        <f>'Site B6 08022024'!BH97</f>
        <v>0</v>
      </c>
      <c r="AC50" s="57">
        <f>'Site B6 08022024'!CB97</f>
        <v>516.20000000000005</v>
      </c>
      <c r="AD50" s="57">
        <f>'Site B6 08022024'!BR97</f>
        <v>6.6000000000000005</v>
      </c>
      <c r="AE50" s="57">
        <f>'Site B6 08022024'!CL97</f>
        <v>0</v>
      </c>
      <c r="AF50" s="14">
        <f t="shared" si="3"/>
        <v>1156.5999999999999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4</v>
      </c>
      <c r="G51" s="56">
        <f>VLOOKUP($K$10,$V$3:$AE$27,8,FALSE)</f>
        <v>495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08022024'!T102</f>
        <v>12.6</v>
      </c>
      <c r="X51" s="57">
        <f>'Site B6 08022024'!J102</f>
        <v>589.19999999999993</v>
      </c>
      <c r="Y51" s="57">
        <f>'Site B6 08022024'!AD102</f>
        <v>0</v>
      </c>
      <c r="Z51" s="57">
        <f>'Site B6 08022024'!AN102</f>
        <v>19</v>
      </c>
      <c r="AA51" s="57">
        <f>'Site B6 08022024'!AX102</f>
        <v>5.2</v>
      </c>
      <c r="AB51" s="57">
        <f>'Site B6 08022024'!BH102</f>
        <v>0</v>
      </c>
      <c r="AC51" s="57">
        <f>'Site B6 08022024'!CB102</f>
        <v>529.40000000000009</v>
      </c>
      <c r="AD51" s="57">
        <f>'Site B6 08022024'!BR102</f>
        <v>1.6</v>
      </c>
      <c r="AE51" s="57">
        <f>'Site B6 08022024'!CL102</f>
        <v>0</v>
      </c>
      <c r="AF51" s="14">
        <f t="shared" si="3"/>
        <v>1157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08022024'!T107</f>
        <v>11.6</v>
      </c>
      <c r="X52" s="57">
        <f>'Site B6 08022024'!J107</f>
        <v>569.20000000000005</v>
      </c>
      <c r="Y52" s="57">
        <f>'Site B6 08022024'!AD107</f>
        <v>0</v>
      </c>
      <c r="Z52" s="57">
        <f>'Site B6 08022024'!AN107</f>
        <v>22.7</v>
      </c>
      <c r="AA52" s="57">
        <f>'Site B6 08022024'!AX107</f>
        <v>7.6000000000000005</v>
      </c>
      <c r="AB52" s="57">
        <f>'Site B6 08022024'!BH107</f>
        <v>0</v>
      </c>
      <c r="AC52" s="57">
        <f>'Site B6 08022024'!CB107</f>
        <v>513</v>
      </c>
      <c r="AD52" s="57">
        <f>'Site B6 08022024'!BR107</f>
        <v>5.2</v>
      </c>
      <c r="AE52" s="57">
        <f>'Site B6 08022024'!CL107</f>
        <v>0</v>
      </c>
      <c r="AF52" s="14">
        <f t="shared" si="3"/>
        <v>1129.3000000000002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08022024'!T112</f>
        <v>6.6</v>
      </c>
      <c r="X53" s="57">
        <f>'Site B6 08022024'!J112</f>
        <v>518.6</v>
      </c>
      <c r="Y53" s="57">
        <f>'Site B6 08022024'!AD112</f>
        <v>0</v>
      </c>
      <c r="Z53" s="57">
        <f>'Site B6 08022024'!AN112</f>
        <v>16</v>
      </c>
      <c r="AA53" s="57">
        <f>'Site B6 08022024'!AX112</f>
        <v>4.5999999999999996</v>
      </c>
      <c r="AB53" s="57">
        <f>'Site B6 08022024'!BH112</f>
        <v>0</v>
      </c>
      <c r="AC53" s="57">
        <f>'Site B6 08022024'!CB112</f>
        <v>448.59999999999997</v>
      </c>
      <c r="AD53" s="57">
        <f>'Site B6 08022024'!BR112</f>
        <v>2.6</v>
      </c>
      <c r="AE53" s="57">
        <f>'Site B6 08022024'!CL112</f>
        <v>0</v>
      </c>
      <c r="AF53" s="14">
        <f t="shared" si="3"/>
        <v>997.00000000000011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08022024'!T117</f>
        <v>4.4000000000000004</v>
      </c>
      <c r="X54" s="57">
        <f>'Site B6 08022024'!J117</f>
        <v>467.8</v>
      </c>
      <c r="Y54" s="57">
        <f>'Site B6 08022024'!AD117</f>
        <v>0</v>
      </c>
      <c r="Z54" s="57">
        <f>'Site B6 08022024'!AN117</f>
        <v>12</v>
      </c>
      <c r="AA54" s="57">
        <f>'Site B6 08022024'!AX117</f>
        <v>9.8000000000000007</v>
      </c>
      <c r="AB54" s="57">
        <f>'Site B6 08022024'!BH117</f>
        <v>0</v>
      </c>
      <c r="AC54" s="57">
        <f>'Site B6 08022024'!CB117</f>
        <v>454</v>
      </c>
      <c r="AD54" s="57">
        <f>'Site B6 08022024'!BR117</f>
        <v>2.4</v>
      </c>
      <c r="AE54" s="57">
        <f>'Site B6 08022024'!CL117</f>
        <v>0</v>
      </c>
      <c r="AF54" s="14">
        <f t="shared" si="3"/>
        <v>950.4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08022024'!T122</f>
        <v>2</v>
      </c>
      <c r="X55" s="57">
        <f>'Site B6 08022024'!J122</f>
        <v>429.59999999999997</v>
      </c>
      <c r="Y55" s="57">
        <f>'Site B6 08022024'!AD122</f>
        <v>0</v>
      </c>
      <c r="Z55" s="57">
        <f>'Site B6 08022024'!AN122</f>
        <v>6.4</v>
      </c>
      <c r="AA55" s="57">
        <f>'Site B6 08022024'!AX122</f>
        <v>5.6000000000000005</v>
      </c>
      <c r="AB55" s="57">
        <f>'Site B6 08022024'!BH122</f>
        <v>0</v>
      </c>
      <c r="AC55" s="57">
        <f>'Site B6 08022024'!CB122</f>
        <v>409.1</v>
      </c>
      <c r="AD55" s="57">
        <f>'Site B6 08022024'!BR122</f>
        <v>3.4</v>
      </c>
      <c r="AE55" s="57">
        <f>'Site B6 08022024'!CL122</f>
        <v>0</v>
      </c>
      <c r="AF55" s="14">
        <f t="shared" si="3"/>
        <v>856.1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08022024'!T127</f>
        <v>2.6</v>
      </c>
      <c r="X56" s="57">
        <f>'Site B6 08022024'!J127</f>
        <v>466.40000000000003</v>
      </c>
      <c r="Y56" s="57">
        <f>'Site B6 08022024'!AD127</f>
        <v>1</v>
      </c>
      <c r="Z56" s="57">
        <f>'Site B6 08022024'!AN127</f>
        <v>9.1999999999999993</v>
      </c>
      <c r="AA56" s="57">
        <f>'Site B6 08022024'!AX127</f>
        <v>4.8</v>
      </c>
      <c r="AB56" s="57">
        <f>'Site B6 08022024'!BH127</f>
        <v>0</v>
      </c>
      <c r="AC56" s="57">
        <f>'Site B6 08022024'!CB127</f>
        <v>402.40000000000003</v>
      </c>
      <c r="AD56" s="57">
        <f>'Site B6 08022024'!BR127</f>
        <v>0.60000000000000009</v>
      </c>
      <c r="AE56" s="57">
        <f>'Site B6 08022024'!CL127</f>
        <v>0</v>
      </c>
      <c r="AF56" s="14">
        <f t="shared" si="3"/>
        <v>887.00000000000011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08022024'!T132</f>
        <v>2.6</v>
      </c>
      <c r="X57" s="36">
        <f>'Site B6 08022024'!J132</f>
        <v>400</v>
      </c>
      <c r="Y57" s="36">
        <f>'Site B6 08022024'!AD132</f>
        <v>1</v>
      </c>
      <c r="Z57" s="36">
        <f>'Site B6 08022024'!AN132</f>
        <v>6</v>
      </c>
      <c r="AA57" s="36">
        <f>'Site B6 08022024'!AX132</f>
        <v>1.5999999999999999</v>
      </c>
      <c r="AB57" s="36">
        <f>'Site B6 08022024'!BH132</f>
        <v>0</v>
      </c>
      <c r="AC57" s="36">
        <f>'Site B6 08022024'!CB132</f>
        <v>412.00000000000006</v>
      </c>
      <c r="AD57" s="36">
        <f>'Site B6 08022024'!BR132</f>
        <v>0</v>
      </c>
      <c r="AE57" s="36">
        <f>'Site B6 08022024'!CL132</f>
        <v>0</v>
      </c>
      <c r="AF57" s="58">
        <f t="shared" si="3"/>
        <v>823.2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127.09999999999998</v>
      </c>
      <c r="X58" s="60">
        <f t="shared" ref="X58:AF58" si="4">SUM(X34:X57)</f>
        <v>10890.9</v>
      </c>
      <c r="Y58" s="60">
        <f t="shared" si="4"/>
        <v>3.5</v>
      </c>
      <c r="Z58" s="60">
        <f t="shared" si="4"/>
        <v>229.99999999999997</v>
      </c>
      <c r="AA58" s="60">
        <f t="shared" si="4"/>
        <v>109.99999999999999</v>
      </c>
      <c r="AB58" s="60">
        <f t="shared" si="4"/>
        <v>0</v>
      </c>
      <c r="AC58" s="60">
        <f t="shared" si="4"/>
        <v>10058.1</v>
      </c>
      <c r="AD58" s="60">
        <f t="shared" si="4"/>
        <v>50.6</v>
      </c>
      <c r="AE58" s="60">
        <f t="shared" si="4"/>
        <v>0</v>
      </c>
      <c r="AF58" s="15">
        <f t="shared" si="4"/>
        <v>21470.200000000004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16" t="s">
        <v>72</v>
      </c>
      <c r="G64" s="117"/>
      <c r="H64" s="117"/>
      <c r="I64" s="117"/>
      <c r="J64" s="117"/>
      <c r="K64" s="117"/>
      <c r="L64" s="118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Thursday 08th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19"/>
      <c r="G65" s="120"/>
      <c r="H65" s="120"/>
      <c r="I65" s="120"/>
      <c r="J65" s="120"/>
      <c r="K65" s="120"/>
      <c r="L65" s="121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45331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45331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45331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45331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45331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45331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45331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45331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45331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45331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45331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45331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45331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45331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45331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Friday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Friday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Friday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Friday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Friday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Friday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Friday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Friday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Friday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Friday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Friday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Friday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Friday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Friday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Friday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60</v>
      </c>
      <c r="C13" s="57">
        <v>4</v>
      </c>
      <c r="D13" s="57">
        <v>3</v>
      </c>
      <c r="E13" s="57">
        <v>1</v>
      </c>
      <c r="F13" s="57">
        <v>11</v>
      </c>
      <c r="G13" s="57">
        <v>5</v>
      </c>
      <c r="H13" s="57">
        <v>3</v>
      </c>
      <c r="I13" s="14">
        <f>SUM(B13:H13)</f>
        <v>87</v>
      </c>
      <c r="J13" s="14">
        <f t="shared" ref="J13:J16" si="0">B13+C13+D13*1.5+E13*2.3+F13*2+G13*0.4+H13*0.2</f>
        <v>95.399999999999991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>SUM(L13:R13)</f>
        <v>0</v>
      </c>
      <c r="T13" s="14">
        <f t="shared" ref="T13:T16" si="1"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1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1</v>
      </c>
      <c r="AN13" s="14">
        <f t="shared" ref="AN13:AN16" si="3">AF13+AG13+AH13*1.5+AI13*2.3+AJ13*2+AK13*0.4+AL13*0.2</f>
        <v>1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0</v>
      </c>
      <c r="BR13" s="14">
        <f t="shared" ref="BR13:BR16" si="6">BJ13+BK13+BL13*1.5+BM13*2.3+BN13*2+BO13*0.4+BP13*0.2</f>
        <v>0</v>
      </c>
      <c r="BS13" s="31">
        <f>BI13</f>
        <v>0</v>
      </c>
      <c r="BT13" s="57">
        <v>50</v>
      </c>
      <c r="BU13" s="57">
        <v>3</v>
      </c>
      <c r="BV13" s="57">
        <v>3</v>
      </c>
      <c r="BW13" s="57">
        <v>0</v>
      </c>
      <c r="BX13" s="57">
        <v>10</v>
      </c>
      <c r="BY13" s="57">
        <v>3</v>
      </c>
      <c r="BZ13" s="57">
        <v>1</v>
      </c>
      <c r="CA13" s="14">
        <f>SUM(BT13:BZ13)</f>
        <v>70</v>
      </c>
      <c r="CB13" s="14">
        <f t="shared" ref="CB13:CB16" si="7">BT13+BU13+BV13*1.5+BW13*2.3+BX13*2+BY13*0.4+BZ13*0.2</f>
        <v>78.900000000000006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51</v>
      </c>
      <c r="CO13" s="57">
        <f t="shared" ref="CO13:CU28" si="9">SUM(W13,AG13,BU13)</f>
        <v>3</v>
      </c>
      <c r="CP13" s="57">
        <f t="shared" si="9"/>
        <v>3</v>
      </c>
      <c r="CQ13" s="57">
        <f t="shared" si="9"/>
        <v>0</v>
      </c>
      <c r="CR13" s="57">
        <f t="shared" si="9"/>
        <v>10</v>
      </c>
      <c r="CS13" s="57">
        <f t="shared" si="9"/>
        <v>3</v>
      </c>
      <c r="CT13" s="57">
        <f t="shared" si="9"/>
        <v>1</v>
      </c>
      <c r="CU13" s="14">
        <f t="shared" si="9"/>
        <v>71</v>
      </c>
      <c r="CV13" s="14">
        <f t="shared" ref="CV13:CV16" si="10">CN13+CO13+CP13*1.5+CQ13*2.3+CR13*2+CS13*0.4+CT13*0.2</f>
        <v>79.900000000000006</v>
      </c>
      <c r="CW13" s="31">
        <f>CM13</f>
        <v>0</v>
      </c>
      <c r="CX13" s="57">
        <f t="shared" ref="CX13:DE28" si="11">SUM(B13,L13,V13)</f>
        <v>60</v>
      </c>
      <c r="CY13" s="57">
        <f t="shared" si="11"/>
        <v>4</v>
      </c>
      <c r="CZ13" s="57">
        <f t="shared" si="11"/>
        <v>3</v>
      </c>
      <c r="DA13" s="57">
        <f t="shared" si="11"/>
        <v>1</v>
      </c>
      <c r="DB13" s="57">
        <f t="shared" si="11"/>
        <v>11</v>
      </c>
      <c r="DC13" s="57">
        <f t="shared" si="11"/>
        <v>5</v>
      </c>
      <c r="DD13" s="57">
        <f t="shared" si="11"/>
        <v>3</v>
      </c>
      <c r="DE13" s="14">
        <f t="shared" si="11"/>
        <v>87</v>
      </c>
      <c r="DF13" s="14">
        <f t="shared" ref="DF13:DF16" si="12">CX13+CY13+CZ13*1.5+DA13*2.3+DB13*2+DC13*0.4+DD13*0.2</f>
        <v>95.399999999999991</v>
      </c>
      <c r="DG13" s="31">
        <f>CW13</f>
        <v>0</v>
      </c>
      <c r="DH13" s="57">
        <f t="shared" ref="DH13:DO28" si="13">SUM(L13,AZ13,BJ13)</f>
        <v>0</v>
      </c>
      <c r="DI13" s="57">
        <f t="shared" si="13"/>
        <v>0</v>
      </c>
      <c r="DJ13" s="57">
        <f t="shared" si="13"/>
        <v>0</v>
      </c>
      <c r="DK13" s="57">
        <f t="shared" si="13"/>
        <v>0</v>
      </c>
      <c r="DL13" s="57">
        <f t="shared" si="13"/>
        <v>0</v>
      </c>
      <c r="DM13" s="57">
        <f t="shared" si="13"/>
        <v>0</v>
      </c>
      <c r="DN13" s="57">
        <f t="shared" si="13"/>
        <v>0</v>
      </c>
      <c r="DO13" s="14">
        <f t="shared" si="13"/>
        <v>0</v>
      </c>
      <c r="DP13" s="14">
        <f t="shared" ref="DP13:DP16" si="14">DH13+DI13+DJ13*1.5+DK13*2.3+DL13*2+DM13*0.4+DN13*0.2</f>
        <v>0</v>
      </c>
      <c r="DQ13" s="31">
        <f>DG13</f>
        <v>0</v>
      </c>
      <c r="DR13" s="57">
        <f>SUM(AF13,AP13,AZ13)</f>
        <v>1</v>
      </c>
      <c r="DS13" s="57">
        <f t="shared" ref="DS13:DY44" si="15">SUM(AG13,AQ13,BA13)</f>
        <v>0</v>
      </c>
      <c r="DT13" s="57">
        <f t="shared" si="15"/>
        <v>0</v>
      </c>
      <c r="DU13" s="57">
        <f t="shared" si="15"/>
        <v>0</v>
      </c>
      <c r="DV13" s="57">
        <f t="shared" si="15"/>
        <v>0</v>
      </c>
      <c r="DW13" s="57">
        <f t="shared" si="15"/>
        <v>0</v>
      </c>
      <c r="DX13" s="57">
        <f t="shared" si="15"/>
        <v>0</v>
      </c>
      <c r="DY13" s="14">
        <f t="shared" si="15"/>
        <v>1</v>
      </c>
      <c r="DZ13" s="14">
        <f t="shared" ref="DZ13:DZ16" si="16">DR13+DS13+DT13*1.5+DU13*2.3+DV13*2+DW13*0.4+DX13*0.2</f>
        <v>1</v>
      </c>
      <c r="EA13" s="31">
        <f>DQ13</f>
        <v>0</v>
      </c>
      <c r="EB13" s="57">
        <f>SUM(B13,AP13,CD13)</f>
        <v>60</v>
      </c>
      <c r="EC13" s="57">
        <f t="shared" ref="EC13:EI44" si="17">SUM(C13,AQ13,CE13)</f>
        <v>4</v>
      </c>
      <c r="ED13" s="57">
        <f t="shared" si="17"/>
        <v>3</v>
      </c>
      <c r="EE13" s="57">
        <f t="shared" si="17"/>
        <v>1</v>
      </c>
      <c r="EF13" s="57">
        <f t="shared" si="17"/>
        <v>11</v>
      </c>
      <c r="EG13" s="57">
        <f t="shared" si="17"/>
        <v>5</v>
      </c>
      <c r="EH13" s="57">
        <f t="shared" si="17"/>
        <v>3</v>
      </c>
      <c r="EI13" s="14">
        <f t="shared" si="17"/>
        <v>87</v>
      </c>
      <c r="EJ13" s="14">
        <f t="shared" ref="EJ13:EJ16" si="18">EB13+EC13+ED13*1.5+EE13*2.3+EF13*2+EG13*0.4+EH13*0.2</f>
        <v>95.399999999999991</v>
      </c>
      <c r="EK13" s="31">
        <f>EA13</f>
        <v>0</v>
      </c>
      <c r="EL13" s="57">
        <f>SUM(BJ13,BT13,CD13)</f>
        <v>50</v>
      </c>
      <c r="EM13" s="57">
        <f t="shared" ref="EM13:ES44" si="19">SUM(BK13,BU13,CE13)</f>
        <v>3</v>
      </c>
      <c r="EN13" s="57">
        <f t="shared" si="19"/>
        <v>3</v>
      </c>
      <c r="EO13" s="57">
        <f t="shared" si="19"/>
        <v>0</v>
      </c>
      <c r="EP13" s="57">
        <f t="shared" si="19"/>
        <v>10</v>
      </c>
      <c r="EQ13" s="57">
        <f t="shared" si="19"/>
        <v>3</v>
      </c>
      <c r="ER13" s="57">
        <f t="shared" si="19"/>
        <v>1</v>
      </c>
      <c r="ES13" s="14">
        <f t="shared" si="19"/>
        <v>70</v>
      </c>
      <c r="ET13" s="14">
        <f t="shared" ref="ET13:ET16" si="20">EL13+EM13+EN13*1.5+EO13*2.3+EP13*2+EQ13*0.4+ER13*0.2</f>
        <v>78.900000000000006</v>
      </c>
    </row>
    <row r="14" spans="1:150" x14ac:dyDescent="0.25">
      <c r="A14" s="31">
        <f>A13+"00:15"</f>
        <v>1.0416666666666666E-2</v>
      </c>
      <c r="B14" s="57">
        <v>65</v>
      </c>
      <c r="C14" s="57">
        <v>7</v>
      </c>
      <c r="D14" s="57">
        <v>1</v>
      </c>
      <c r="E14" s="57">
        <v>0</v>
      </c>
      <c r="F14" s="57">
        <v>8</v>
      </c>
      <c r="G14" s="57">
        <v>7</v>
      </c>
      <c r="H14" s="57">
        <v>2</v>
      </c>
      <c r="I14" s="14">
        <f>SUM(B14:H14)</f>
        <v>90</v>
      </c>
      <c r="J14" s="14">
        <f t="shared" si="0"/>
        <v>92.7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1</v>
      </c>
      <c r="R14" s="57">
        <v>0</v>
      </c>
      <c r="S14" s="14">
        <f>SUM(L14:R14)</f>
        <v>1</v>
      </c>
      <c r="T14" s="14">
        <f t="shared" si="1"/>
        <v>0.4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1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1</v>
      </c>
      <c r="AX14" s="14">
        <f t="shared" si="4"/>
        <v>1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1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1</v>
      </c>
      <c r="BR14" s="14">
        <f t="shared" si="6"/>
        <v>1</v>
      </c>
      <c r="BS14" s="31">
        <f>BS13+"00:15"</f>
        <v>1.0416666666666666E-2</v>
      </c>
      <c r="BT14" s="57">
        <v>53</v>
      </c>
      <c r="BU14" s="57">
        <v>6</v>
      </c>
      <c r="BV14" s="57">
        <v>2</v>
      </c>
      <c r="BW14" s="57">
        <v>0</v>
      </c>
      <c r="BX14" s="57">
        <v>12</v>
      </c>
      <c r="BY14" s="57">
        <v>5</v>
      </c>
      <c r="BZ14" s="57">
        <v>1</v>
      </c>
      <c r="CA14" s="14">
        <f>SUM(BT14:BZ14)</f>
        <v>79</v>
      </c>
      <c r="CB14" s="14">
        <f t="shared" si="7"/>
        <v>88.2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21">SUM(V14,AF14,BT14)</f>
        <v>53</v>
      </c>
      <c r="CO14" s="57">
        <f t="shared" si="9"/>
        <v>6</v>
      </c>
      <c r="CP14" s="57">
        <f t="shared" si="9"/>
        <v>2</v>
      </c>
      <c r="CQ14" s="57">
        <f t="shared" si="9"/>
        <v>0</v>
      </c>
      <c r="CR14" s="57">
        <f t="shared" si="9"/>
        <v>12</v>
      </c>
      <c r="CS14" s="57">
        <f t="shared" si="9"/>
        <v>5</v>
      </c>
      <c r="CT14" s="57">
        <f t="shared" si="9"/>
        <v>1</v>
      </c>
      <c r="CU14" s="14">
        <f t="shared" si="9"/>
        <v>79</v>
      </c>
      <c r="CV14" s="14">
        <f t="shared" si="10"/>
        <v>88.2</v>
      </c>
      <c r="CW14" s="31">
        <f>CW13+"00:15"</f>
        <v>1.0416666666666666E-2</v>
      </c>
      <c r="CX14" s="57">
        <f t="shared" si="11"/>
        <v>65</v>
      </c>
      <c r="CY14" s="57">
        <f t="shared" si="11"/>
        <v>7</v>
      </c>
      <c r="CZ14" s="57">
        <f t="shared" si="11"/>
        <v>1</v>
      </c>
      <c r="DA14" s="57">
        <f t="shared" si="11"/>
        <v>0</v>
      </c>
      <c r="DB14" s="57">
        <f t="shared" si="11"/>
        <v>8</v>
      </c>
      <c r="DC14" s="57">
        <f t="shared" si="11"/>
        <v>8</v>
      </c>
      <c r="DD14" s="57">
        <f t="shared" si="11"/>
        <v>2</v>
      </c>
      <c r="DE14" s="14">
        <f t="shared" si="11"/>
        <v>91</v>
      </c>
      <c r="DF14" s="14">
        <f t="shared" si="12"/>
        <v>93.100000000000009</v>
      </c>
      <c r="DG14" s="31">
        <f>DG13+"00:15"</f>
        <v>1.0416666666666666E-2</v>
      </c>
      <c r="DH14" s="57">
        <f t="shared" si="13"/>
        <v>1</v>
      </c>
      <c r="DI14" s="57">
        <f t="shared" si="13"/>
        <v>0</v>
      </c>
      <c r="DJ14" s="57">
        <f t="shared" si="13"/>
        <v>0</v>
      </c>
      <c r="DK14" s="57">
        <f t="shared" si="13"/>
        <v>0</v>
      </c>
      <c r="DL14" s="57">
        <f t="shared" si="13"/>
        <v>0</v>
      </c>
      <c r="DM14" s="57">
        <f t="shared" si="13"/>
        <v>1</v>
      </c>
      <c r="DN14" s="57">
        <f t="shared" si="13"/>
        <v>0</v>
      </c>
      <c r="DO14" s="14">
        <f t="shared" si="13"/>
        <v>2</v>
      </c>
      <c r="DP14" s="14">
        <f t="shared" si="14"/>
        <v>1.4</v>
      </c>
      <c r="DQ14" s="31">
        <f>DQ13+"00:15"</f>
        <v>1.0416666666666666E-2</v>
      </c>
      <c r="DR14" s="57">
        <f t="shared" ref="DR14:DY45" si="22">SUM(AF14,AP14,AZ14)</f>
        <v>1</v>
      </c>
      <c r="DS14" s="57">
        <f t="shared" si="15"/>
        <v>0</v>
      </c>
      <c r="DT14" s="57">
        <f t="shared" si="15"/>
        <v>0</v>
      </c>
      <c r="DU14" s="57">
        <f t="shared" si="15"/>
        <v>0</v>
      </c>
      <c r="DV14" s="57">
        <f t="shared" si="15"/>
        <v>0</v>
      </c>
      <c r="DW14" s="57">
        <f t="shared" si="15"/>
        <v>0</v>
      </c>
      <c r="DX14" s="57">
        <f t="shared" si="15"/>
        <v>0</v>
      </c>
      <c r="DY14" s="14">
        <f t="shared" si="15"/>
        <v>1</v>
      </c>
      <c r="DZ14" s="14">
        <f t="shared" si="16"/>
        <v>1</v>
      </c>
      <c r="EA14" s="31">
        <f>EA13+"00:15"</f>
        <v>1.0416666666666666E-2</v>
      </c>
      <c r="EB14" s="57">
        <f t="shared" ref="EB14:EI45" si="23">SUM(B14,AP14,CD14)</f>
        <v>66</v>
      </c>
      <c r="EC14" s="57">
        <f t="shared" si="17"/>
        <v>7</v>
      </c>
      <c r="ED14" s="57">
        <f t="shared" si="17"/>
        <v>1</v>
      </c>
      <c r="EE14" s="57">
        <f t="shared" si="17"/>
        <v>0</v>
      </c>
      <c r="EF14" s="57">
        <f t="shared" si="17"/>
        <v>8</v>
      </c>
      <c r="EG14" s="57">
        <f t="shared" si="17"/>
        <v>7</v>
      </c>
      <c r="EH14" s="57">
        <f t="shared" si="17"/>
        <v>2</v>
      </c>
      <c r="EI14" s="14">
        <f t="shared" si="17"/>
        <v>91</v>
      </c>
      <c r="EJ14" s="14">
        <f t="shared" si="18"/>
        <v>93.7</v>
      </c>
      <c r="EK14" s="31">
        <f>EK13+"00:15"</f>
        <v>1.0416666666666666E-2</v>
      </c>
      <c r="EL14" s="57">
        <f t="shared" ref="EL14:ES45" si="24">SUM(BJ14,BT14,CD14)</f>
        <v>54</v>
      </c>
      <c r="EM14" s="57">
        <f t="shared" si="19"/>
        <v>6</v>
      </c>
      <c r="EN14" s="57">
        <f t="shared" si="19"/>
        <v>2</v>
      </c>
      <c r="EO14" s="57">
        <f t="shared" si="19"/>
        <v>0</v>
      </c>
      <c r="EP14" s="57">
        <f t="shared" si="19"/>
        <v>12</v>
      </c>
      <c r="EQ14" s="57">
        <f t="shared" si="19"/>
        <v>5</v>
      </c>
      <c r="ER14" s="57">
        <f t="shared" si="19"/>
        <v>1</v>
      </c>
      <c r="ES14" s="14">
        <f t="shared" si="19"/>
        <v>80</v>
      </c>
      <c r="ET14" s="14">
        <f t="shared" si="20"/>
        <v>89.2</v>
      </c>
    </row>
    <row r="15" spans="1:150" x14ac:dyDescent="0.25">
      <c r="A15" s="31">
        <f t="shared" ref="A15:A21" si="25">A14+"00:15"</f>
        <v>2.0833333333333332E-2</v>
      </c>
      <c r="B15" s="57">
        <v>54</v>
      </c>
      <c r="C15" s="57">
        <v>1</v>
      </c>
      <c r="D15" s="57">
        <v>0</v>
      </c>
      <c r="E15" s="57">
        <v>0</v>
      </c>
      <c r="F15" s="57">
        <v>11</v>
      </c>
      <c r="G15" s="57">
        <v>9</v>
      </c>
      <c r="H15" s="57">
        <v>3</v>
      </c>
      <c r="I15" s="14">
        <f>SUM(B15:H15)</f>
        <v>78</v>
      </c>
      <c r="J15" s="14">
        <f t="shared" si="0"/>
        <v>81.199999999999989</v>
      </c>
      <c r="K15" s="31">
        <f t="shared" ref="K15:K16" si="26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>SUM(L15:R15)</f>
        <v>0</v>
      </c>
      <c r="T15" s="14">
        <f t="shared" si="1"/>
        <v>0</v>
      </c>
      <c r="U15" s="31">
        <f t="shared" ref="U15:U21" si="27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28">AE14+"00:15"</f>
        <v>2.0833333333333332E-2</v>
      </c>
      <c r="AF15" s="57">
        <v>1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1</v>
      </c>
      <c r="AN15" s="14">
        <f t="shared" si="3"/>
        <v>1</v>
      </c>
      <c r="AO15" s="31">
        <f t="shared" ref="AO15:AO21" si="29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30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31">BI14+"00:15"</f>
        <v>2.0833333333333332E-2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0</v>
      </c>
      <c r="BR15" s="14">
        <f t="shared" si="6"/>
        <v>0</v>
      </c>
      <c r="BS15" s="31">
        <f t="shared" ref="BS15:BS21" si="32">BS14+"00:15"</f>
        <v>2.0833333333333332E-2</v>
      </c>
      <c r="BT15" s="57">
        <v>51</v>
      </c>
      <c r="BU15" s="57">
        <v>1</v>
      </c>
      <c r="BV15" s="57">
        <v>4</v>
      </c>
      <c r="BW15" s="57">
        <v>0</v>
      </c>
      <c r="BX15" s="57">
        <v>11</v>
      </c>
      <c r="BY15" s="57">
        <v>1</v>
      </c>
      <c r="BZ15" s="57">
        <v>0</v>
      </c>
      <c r="CA15" s="14">
        <f>SUM(BT15:BZ15)</f>
        <v>68</v>
      </c>
      <c r="CB15" s="14">
        <f t="shared" si="7"/>
        <v>80.400000000000006</v>
      </c>
      <c r="CC15" s="31">
        <f t="shared" ref="CC15:CC21" si="33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34">CM14+"00:15"</f>
        <v>2.0833333333333332E-2</v>
      </c>
      <c r="CN15" s="57">
        <f t="shared" si="21"/>
        <v>52</v>
      </c>
      <c r="CO15" s="57">
        <f t="shared" si="9"/>
        <v>1</v>
      </c>
      <c r="CP15" s="57">
        <f t="shared" si="9"/>
        <v>4</v>
      </c>
      <c r="CQ15" s="57">
        <f t="shared" si="9"/>
        <v>0</v>
      </c>
      <c r="CR15" s="57">
        <f t="shared" si="9"/>
        <v>11</v>
      </c>
      <c r="CS15" s="57">
        <f t="shared" si="9"/>
        <v>1</v>
      </c>
      <c r="CT15" s="57">
        <f t="shared" si="9"/>
        <v>0</v>
      </c>
      <c r="CU15" s="14">
        <f t="shared" si="9"/>
        <v>69</v>
      </c>
      <c r="CV15" s="14">
        <f t="shared" si="10"/>
        <v>81.400000000000006</v>
      </c>
      <c r="CW15" s="31">
        <f t="shared" ref="CW15:CW16" si="35">CW14+"00:15"</f>
        <v>2.0833333333333332E-2</v>
      </c>
      <c r="CX15" s="57">
        <f t="shared" si="11"/>
        <v>54</v>
      </c>
      <c r="CY15" s="57">
        <f t="shared" si="11"/>
        <v>1</v>
      </c>
      <c r="CZ15" s="57">
        <f t="shared" si="11"/>
        <v>0</v>
      </c>
      <c r="DA15" s="57">
        <f t="shared" si="11"/>
        <v>0</v>
      </c>
      <c r="DB15" s="57">
        <f t="shared" si="11"/>
        <v>11</v>
      </c>
      <c r="DC15" s="57">
        <f t="shared" si="11"/>
        <v>9</v>
      </c>
      <c r="DD15" s="57">
        <f t="shared" si="11"/>
        <v>3</v>
      </c>
      <c r="DE15" s="14">
        <f t="shared" si="11"/>
        <v>78</v>
      </c>
      <c r="DF15" s="14">
        <f t="shared" si="12"/>
        <v>81.199999999999989</v>
      </c>
      <c r="DG15" s="31">
        <f t="shared" ref="DG15:DG16" si="36">DG14+"00:15"</f>
        <v>2.0833333333333332E-2</v>
      </c>
      <c r="DH15" s="57">
        <f t="shared" si="13"/>
        <v>0</v>
      </c>
      <c r="DI15" s="57">
        <f t="shared" si="13"/>
        <v>0</v>
      </c>
      <c r="DJ15" s="57">
        <f t="shared" si="13"/>
        <v>0</v>
      </c>
      <c r="DK15" s="57">
        <f t="shared" si="13"/>
        <v>0</v>
      </c>
      <c r="DL15" s="57">
        <f t="shared" si="13"/>
        <v>0</v>
      </c>
      <c r="DM15" s="57">
        <f t="shared" si="13"/>
        <v>0</v>
      </c>
      <c r="DN15" s="57">
        <f t="shared" si="13"/>
        <v>0</v>
      </c>
      <c r="DO15" s="14">
        <f t="shared" si="13"/>
        <v>0</v>
      </c>
      <c r="DP15" s="14">
        <f t="shared" si="14"/>
        <v>0</v>
      </c>
      <c r="DQ15" s="31">
        <f t="shared" ref="DQ15:DQ21" si="37">DQ14+"00:15"</f>
        <v>2.0833333333333332E-2</v>
      </c>
      <c r="DR15" s="57">
        <f t="shared" si="22"/>
        <v>1</v>
      </c>
      <c r="DS15" s="57">
        <f t="shared" si="15"/>
        <v>0</v>
      </c>
      <c r="DT15" s="57">
        <f t="shared" si="15"/>
        <v>0</v>
      </c>
      <c r="DU15" s="57">
        <f t="shared" si="15"/>
        <v>0</v>
      </c>
      <c r="DV15" s="57">
        <f t="shared" si="15"/>
        <v>0</v>
      </c>
      <c r="DW15" s="57">
        <f t="shared" si="15"/>
        <v>0</v>
      </c>
      <c r="DX15" s="57">
        <f t="shared" si="15"/>
        <v>0</v>
      </c>
      <c r="DY15" s="14">
        <f t="shared" si="15"/>
        <v>1</v>
      </c>
      <c r="DZ15" s="14">
        <f t="shared" si="16"/>
        <v>1</v>
      </c>
      <c r="EA15" s="31">
        <f t="shared" ref="EA15:EA21" si="38">EA14+"00:15"</f>
        <v>2.0833333333333332E-2</v>
      </c>
      <c r="EB15" s="57">
        <f t="shared" si="23"/>
        <v>54</v>
      </c>
      <c r="EC15" s="57">
        <f t="shared" si="17"/>
        <v>1</v>
      </c>
      <c r="ED15" s="57">
        <f t="shared" si="17"/>
        <v>0</v>
      </c>
      <c r="EE15" s="57">
        <f t="shared" si="17"/>
        <v>0</v>
      </c>
      <c r="EF15" s="57">
        <f t="shared" si="17"/>
        <v>11</v>
      </c>
      <c r="EG15" s="57">
        <f t="shared" si="17"/>
        <v>9</v>
      </c>
      <c r="EH15" s="57">
        <f t="shared" si="17"/>
        <v>3</v>
      </c>
      <c r="EI15" s="14">
        <f t="shared" si="17"/>
        <v>78</v>
      </c>
      <c r="EJ15" s="14">
        <f t="shared" si="18"/>
        <v>81.199999999999989</v>
      </c>
      <c r="EK15" s="31">
        <f t="shared" ref="EK15:EK21" si="39">EK14+"00:15"</f>
        <v>2.0833333333333332E-2</v>
      </c>
      <c r="EL15" s="57">
        <f t="shared" si="24"/>
        <v>51</v>
      </c>
      <c r="EM15" s="57">
        <f t="shared" si="19"/>
        <v>1</v>
      </c>
      <c r="EN15" s="57">
        <f t="shared" si="19"/>
        <v>4</v>
      </c>
      <c r="EO15" s="57">
        <f t="shared" si="19"/>
        <v>0</v>
      </c>
      <c r="EP15" s="57">
        <f t="shared" si="19"/>
        <v>11</v>
      </c>
      <c r="EQ15" s="57">
        <f t="shared" si="19"/>
        <v>1</v>
      </c>
      <c r="ER15" s="57">
        <f t="shared" si="19"/>
        <v>0</v>
      </c>
      <c r="ES15" s="14">
        <f t="shared" si="19"/>
        <v>68</v>
      </c>
      <c r="ET15" s="14">
        <f t="shared" si="20"/>
        <v>80.400000000000006</v>
      </c>
    </row>
    <row r="16" spans="1:150" ht="13" thickBot="1" x14ac:dyDescent="0.3">
      <c r="A16" s="31">
        <f t="shared" si="25"/>
        <v>3.125E-2</v>
      </c>
      <c r="B16" s="57">
        <v>54</v>
      </c>
      <c r="C16" s="57">
        <v>1</v>
      </c>
      <c r="D16" s="57">
        <v>1</v>
      </c>
      <c r="E16" s="57">
        <v>1</v>
      </c>
      <c r="F16" s="57">
        <v>13</v>
      </c>
      <c r="G16" s="57">
        <v>8</v>
      </c>
      <c r="H16" s="57">
        <v>3</v>
      </c>
      <c r="I16" s="14">
        <f>SUM(B16:H16)</f>
        <v>81</v>
      </c>
      <c r="J16" s="14">
        <f t="shared" si="0"/>
        <v>88.6</v>
      </c>
      <c r="K16" s="31">
        <f t="shared" si="26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27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28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2</v>
      </c>
      <c r="AL16" s="57">
        <v>0</v>
      </c>
      <c r="AM16" s="14">
        <f>SUM(AF16:AL16)</f>
        <v>2</v>
      </c>
      <c r="AN16" s="14">
        <f t="shared" si="3"/>
        <v>0.8</v>
      </c>
      <c r="AO16" s="31">
        <f t="shared" si="29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30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31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1</v>
      </c>
      <c r="BP16" s="57">
        <v>0</v>
      </c>
      <c r="BQ16" s="14">
        <f>SUM(BJ16:BP16)</f>
        <v>1</v>
      </c>
      <c r="BR16" s="14">
        <f t="shared" si="6"/>
        <v>0.4</v>
      </c>
      <c r="BS16" s="31">
        <f t="shared" si="32"/>
        <v>3.125E-2</v>
      </c>
      <c r="BT16" s="57">
        <v>53</v>
      </c>
      <c r="BU16" s="57">
        <v>4</v>
      </c>
      <c r="BV16" s="57">
        <v>0</v>
      </c>
      <c r="BW16" s="57">
        <v>0</v>
      </c>
      <c r="BX16" s="57">
        <v>6</v>
      </c>
      <c r="BY16" s="57">
        <v>4</v>
      </c>
      <c r="BZ16" s="57">
        <v>0</v>
      </c>
      <c r="CA16" s="14">
        <f>SUM(BT16:BZ16)</f>
        <v>67</v>
      </c>
      <c r="CB16" s="14">
        <f t="shared" si="7"/>
        <v>70.599999999999994</v>
      </c>
      <c r="CC16" s="31">
        <f t="shared" si="33"/>
        <v>3.125E-2</v>
      </c>
      <c r="CD16" s="57">
        <v>1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1</v>
      </c>
      <c r="CL16" s="14">
        <f t="shared" si="8"/>
        <v>1</v>
      </c>
      <c r="CM16" s="31">
        <f t="shared" si="34"/>
        <v>3.125E-2</v>
      </c>
      <c r="CN16" s="57">
        <f t="shared" si="21"/>
        <v>53</v>
      </c>
      <c r="CO16" s="57">
        <f t="shared" si="9"/>
        <v>4</v>
      </c>
      <c r="CP16" s="57">
        <f t="shared" si="9"/>
        <v>0</v>
      </c>
      <c r="CQ16" s="57">
        <f t="shared" si="9"/>
        <v>0</v>
      </c>
      <c r="CR16" s="57">
        <f t="shared" si="9"/>
        <v>6</v>
      </c>
      <c r="CS16" s="57">
        <f t="shared" si="9"/>
        <v>6</v>
      </c>
      <c r="CT16" s="57">
        <f t="shared" si="9"/>
        <v>0</v>
      </c>
      <c r="CU16" s="14">
        <f t="shared" si="9"/>
        <v>69</v>
      </c>
      <c r="CV16" s="14">
        <f t="shared" si="10"/>
        <v>71.400000000000006</v>
      </c>
      <c r="CW16" s="31">
        <f t="shared" si="35"/>
        <v>3.125E-2</v>
      </c>
      <c r="CX16" s="57">
        <f t="shared" si="11"/>
        <v>54</v>
      </c>
      <c r="CY16" s="57">
        <f t="shared" si="11"/>
        <v>1</v>
      </c>
      <c r="CZ16" s="57">
        <f t="shared" si="11"/>
        <v>1</v>
      </c>
      <c r="DA16" s="57">
        <f t="shared" si="11"/>
        <v>1</v>
      </c>
      <c r="DB16" s="57">
        <f t="shared" si="11"/>
        <v>13</v>
      </c>
      <c r="DC16" s="57">
        <f t="shared" si="11"/>
        <v>8</v>
      </c>
      <c r="DD16" s="57">
        <f t="shared" si="11"/>
        <v>3</v>
      </c>
      <c r="DE16" s="14">
        <f t="shared" si="11"/>
        <v>81</v>
      </c>
      <c r="DF16" s="14">
        <f t="shared" si="12"/>
        <v>88.6</v>
      </c>
      <c r="DG16" s="31">
        <f t="shared" si="36"/>
        <v>3.125E-2</v>
      </c>
      <c r="DH16" s="57">
        <f t="shared" si="13"/>
        <v>0</v>
      </c>
      <c r="DI16" s="57">
        <f t="shared" si="13"/>
        <v>0</v>
      </c>
      <c r="DJ16" s="57">
        <f t="shared" si="13"/>
        <v>0</v>
      </c>
      <c r="DK16" s="57">
        <f t="shared" si="13"/>
        <v>0</v>
      </c>
      <c r="DL16" s="57">
        <f t="shared" si="13"/>
        <v>0</v>
      </c>
      <c r="DM16" s="57">
        <f t="shared" si="13"/>
        <v>1</v>
      </c>
      <c r="DN16" s="57">
        <f t="shared" si="13"/>
        <v>0</v>
      </c>
      <c r="DO16" s="14">
        <f t="shared" si="13"/>
        <v>1</v>
      </c>
      <c r="DP16" s="14">
        <f t="shared" si="14"/>
        <v>0.4</v>
      </c>
      <c r="DQ16" s="31">
        <f t="shared" si="37"/>
        <v>3.125E-2</v>
      </c>
      <c r="DR16" s="57">
        <f t="shared" si="22"/>
        <v>0</v>
      </c>
      <c r="DS16" s="57">
        <f t="shared" si="15"/>
        <v>0</v>
      </c>
      <c r="DT16" s="57">
        <f t="shared" si="15"/>
        <v>0</v>
      </c>
      <c r="DU16" s="57">
        <f t="shared" si="15"/>
        <v>0</v>
      </c>
      <c r="DV16" s="57">
        <f t="shared" si="15"/>
        <v>0</v>
      </c>
      <c r="DW16" s="57">
        <f t="shared" si="15"/>
        <v>2</v>
      </c>
      <c r="DX16" s="57">
        <f t="shared" si="15"/>
        <v>0</v>
      </c>
      <c r="DY16" s="14">
        <f t="shared" si="15"/>
        <v>2</v>
      </c>
      <c r="DZ16" s="14">
        <f t="shared" si="16"/>
        <v>0.8</v>
      </c>
      <c r="EA16" s="31">
        <f t="shared" si="38"/>
        <v>3.125E-2</v>
      </c>
      <c r="EB16" s="57">
        <f t="shared" si="23"/>
        <v>55</v>
      </c>
      <c r="EC16" s="57">
        <f t="shared" si="17"/>
        <v>1</v>
      </c>
      <c r="ED16" s="57">
        <f t="shared" si="17"/>
        <v>1</v>
      </c>
      <c r="EE16" s="57">
        <f t="shared" si="17"/>
        <v>1</v>
      </c>
      <c r="EF16" s="57">
        <f t="shared" si="17"/>
        <v>13</v>
      </c>
      <c r="EG16" s="57">
        <f t="shared" si="17"/>
        <v>8</v>
      </c>
      <c r="EH16" s="57">
        <f t="shared" si="17"/>
        <v>3</v>
      </c>
      <c r="EI16" s="14">
        <f t="shared" si="17"/>
        <v>82</v>
      </c>
      <c r="EJ16" s="14">
        <f t="shared" si="18"/>
        <v>89.6</v>
      </c>
      <c r="EK16" s="31">
        <f t="shared" si="39"/>
        <v>3.125E-2</v>
      </c>
      <c r="EL16" s="57">
        <f t="shared" si="24"/>
        <v>54</v>
      </c>
      <c r="EM16" s="57">
        <f t="shared" si="19"/>
        <v>4</v>
      </c>
      <c r="EN16" s="57">
        <f t="shared" si="19"/>
        <v>0</v>
      </c>
      <c r="EO16" s="57">
        <f t="shared" si="19"/>
        <v>0</v>
      </c>
      <c r="EP16" s="57">
        <f t="shared" si="19"/>
        <v>6</v>
      </c>
      <c r="EQ16" s="57">
        <f t="shared" si="19"/>
        <v>5</v>
      </c>
      <c r="ER16" s="57">
        <f t="shared" si="19"/>
        <v>0</v>
      </c>
      <c r="ES16" s="14">
        <f t="shared" si="19"/>
        <v>69</v>
      </c>
      <c r="ET16" s="14">
        <f t="shared" si="20"/>
        <v>72</v>
      </c>
    </row>
    <row r="17" spans="1:150" ht="13.5" thickTop="1" thickBot="1" x14ac:dyDescent="0.3">
      <c r="A17" s="32" t="s">
        <v>5</v>
      </c>
      <c r="B17" s="2">
        <f>SUM(B13:B16)</f>
        <v>233</v>
      </c>
      <c r="C17" s="2">
        <f t="shared" ref="C17:I17" si="40">SUM(C13:C16)</f>
        <v>13</v>
      </c>
      <c r="D17" s="2">
        <f t="shared" si="40"/>
        <v>5</v>
      </c>
      <c r="E17" s="2">
        <f t="shared" si="40"/>
        <v>2</v>
      </c>
      <c r="F17" s="2">
        <f t="shared" si="40"/>
        <v>43</v>
      </c>
      <c r="G17" s="2">
        <f t="shared" si="40"/>
        <v>29</v>
      </c>
      <c r="H17" s="2">
        <f t="shared" si="40"/>
        <v>11</v>
      </c>
      <c r="I17" s="15">
        <f t="shared" si="40"/>
        <v>336</v>
      </c>
      <c r="J17" s="33">
        <f>B17+C17+D17*1.5+E17*2.3+F17*2+G17*0.4+H17*0.2</f>
        <v>357.90000000000003</v>
      </c>
      <c r="K17" s="32" t="s">
        <v>5</v>
      </c>
      <c r="L17" s="2">
        <f>SUM(L13:L16)</f>
        <v>0</v>
      </c>
      <c r="M17" s="2">
        <f t="shared" ref="M17" si="41">SUM(M13:M16)</f>
        <v>0</v>
      </c>
      <c r="N17" s="2">
        <f t="shared" ref="N17" si="42">SUM(N13:N16)</f>
        <v>0</v>
      </c>
      <c r="O17" s="2">
        <f t="shared" ref="O17" si="43">SUM(O13:O16)</f>
        <v>0</v>
      </c>
      <c r="P17" s="2">
        <f t="shared" ref="P17" si="44">SUM(P13:P16)</f>
        <v>0</v>
      </c>
      <c r="Q17" s="2">
        <f t="shared" ref="Q17" si="45">SUM(Q13:Q16)</f>
        <v>1</v>
      </c>
      <c r="R17" s="2">
        <f t="shared" ref="R17:S17" si="46">SUM(R13:R16)</f>
        <v>0</v>
      </c>
      <c r="S17" s="15">
        <f t="shared" si="46"/>
        <v>1</v>
      </c>
      <c r="T17" s="33">
        <f>L17+M17+N17*1.5+O17*2.3+P17*2+Q17*0.4+R17*0.2</f>
        <v>0.4</v>
      </c>
      <c r="U17" s="32" t="s">
        <v>5</v>
      </c>
      <c r="V17" s="2">
        <f>SUM(V13:V16)</f>
        <v>0</v>
      </c>
      <c r="W17" s="2">
        <f t="shared" ref="W17" si="47">SUM(W13:W16)</f>
        <v>0</v>
      </c>
      <c r="X17" s="2">
        <f t="shared" ref="X17" si="48">SUM(X13:X16)</f>
        <v>0</v>
      </c>
      <c r="Y17" s="2">
        <f t="shared" ref="Y17" si="49">SUM(Y13:Y16)</f>
        <v>0</v>
      </c>
      <c r="Z17" s="2">
        <f t="shared" ref="Z17" si="50">SUM(Z13:Z16)</f>
        <v>0</v>
      </c>
      <c r="AA17" s="2">
        <f t="shared" ref="AA17" si="51">SUM(AA13:AA16)</f>
        <v>0</v>
      </c>
      <c r="AB17" s="2">
        <f t="shared" ref="AB17" si="52">SUM(AB13:AB16)</f>
        <v>0</v>
      </c>
      <c r="AC17" s="15">
        <f t="shared" ref="AC17" si="53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2</v>
      </c>
      <c r="AG17" s="2">
        <f t="shared" ref="AG17" si="54">SUM(AG13:AG16)</f>
        <v>0</v>
      </c>
      <c r="AH17" s="2">
        <f t="shared" ref="AH17" si="55">SUM(AH13:AH16)</f>
        <v>0</v>
      </c>
      <c r="AI17" s="2">
        <f t="shared" ref="AI17" si="56">SUM(AI13:AI16)</f>
        <v>0</v>
      </c>
      <c r="AJ17" s="2">
        <f t="shared" ref="AJ17" si="57">SUM(AJ13:AJ16)</f>
        <v>0</v>
      </c>
      <c r="AK17" s="2">
        <f t="shared" ref="AK17" si="58">SUM(AK13:AK16)</f>
        <v>2</v>
      </c>
      <c r="AL17" s="2">
        <f t="shared" ref="AL17" si="59">SUM(AL13:AL16)</f>
        <v>0</v>
      </c>
      <c r="AM17" s="15">
        <f t="shared" ref="AM17" si="60">SUM(AM13:AM16)</f>
        <v>4</v>
      </c>
      <c r="AN17" s="33">
        <f>AF17+AG17+AH17*1.5+AI17*2.3+AJ17*2+AK17*0.4+AL17*0.2</f>
        <v>2.8</v>
      </c>
      <c r="AO17" s="32" t="s">
        <v>5</v>
      </c>
      <c r="AP17" s="2">
        <f>SUM(AP13:AP16)</f>
        <v>1</v>
      </c>
      <c r="AQ17" s="2">
        <f t="shared" ref="AQ17" si="61">SUM(AQ13:AQ16)</f>
        <v>0</v>
      </c>
      <c r="AR17" s="2">
        <f t="shared" ref="AR17" si="62">SUM(AR13:AR16)</f>
        <v>0</v>
      </c>
      <c r="AS17" s="2">
        <f t="shared" ref="AS17" si="63">SUM(AS13:AS16)</f>
        <v>0</v>
      </c>
      <c r="AT17" s="2">
        <f t="shared" ref="AT17" si="64">SUM(AT13:AT16)</f>
        <v>0</v>
      </c>
      <c r="AU17" s="2">
        <f t="shared" ref="AU17" si="65">SUM(AU13:AU16)</f>
        <v>0</v>
      </c>
      <c r="AV17" s="2">
        <f t="shared" ref="AV17" si="66">SUM(AV13:AV16)</f>
        <v>0</v>
      </c>
      <c r="AW17" s="15">
        <f t="shared" ref="AW17" si="67">SUM(AW13:AW16)</f>
        <v>1</v>
      </c>
      <c r="AX17" s="33">
        <f>AP17+AQ17+AR17*1.5+AS17*2.3+AT17*2+AU17*0.4+AV17*0.2</f>
        <v>1</v>
      </c>
      <c r="AY17" s="32" t="s">
        <v>5</v>
      </c>
      <c r="AZ17" s="2">
        <f>SUM(AZ13:AZ16)</f>
        <v>0</v>
      </c>
      <c r="BA17" s="2">
        <f t="shared" ref="BA17" si="68">SUM(BA13:BA16)</f>
        <v>0</v>
      </c>
      <c r="BB17" s="2">
        <f t="shared" ref="BB17" si="69">SUM(BB13:BB16)</f>
        <v>0</v>
      </c>
      <c r="BC17" s="2">
        <f t="shared" ref="BC17" si="70">SUM(BC13:BC16)</f>
        <v>0</v>
      </c>
      <c r="BD17" s="2">
        <f t="shared" ref="BD17" si="71">SUM(BD13:BD16)</f>
        <v>0</v>
      </c>
      <c r="BE17" s="2">
        <f t="shared" ref="BE17" si="72">SUM(BE13:BE16)</f>
        <v>0</v>
      </c>
      <c r="BF17" s="2">
        <f t="shared" ref="BF17" si="73">SUM(BF13:BF16)</f>
        <v>0</v>
      </c>
      <c r="BG17" s="15">
        <f t="shared" ref="BG17" si="74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1</v>
      </c>
      <c r="BK17" s="2">
        <f t="shared" ref="BK17" si="75">SUM(BK13:BK16)</f>
        <v>0</v>
      </c>
      <c r="BL17" s="2">
        <f t="shared" ref="BL17" si="76">SUM(BL13:BL16)</f>
        <v>0</v>
      </c>
      <c r="BM17" s="2">
        <f t="shared" ref="BM17" si="77">SUM(BM13:BM16)</f>
        <v>0</v>
      </c>
      <c r="BN17" s="2">
        <f t="shared" ref="BN17" si="78">SUM(BN13:BN16)</f>
        <v>0</v>
      </c>
      <c r="BO17" s="2">
        <f t="shared" ref="BO17" si="79">SUM(BO13:BO16)</f>
        <v>1</v>
      </c>
      <c r="BP17" s="2">
        <f t="shared" ref="BP17" si="80">SUM(BP13:BP16)</f>
        <v>0</v>
      </c>
      <c r="BQ17" s="15">
        <f t="shared" ref="BQ17" si="81">SUM(BQ13:BQ16)</f>
        <v>2</v>
      </c>
      <c r="BR17" s="33">
        <f>BJ17+BK17+BL17*1.5+BM17*2.3+BN17*2+BO17*0.4+BP17*0.2</f>
        <v>1.4</v>
      </c>
      <c r="BS17" s="32" t="s">
        <v>5</v>
      </c>
      <c r="BT17" s="2">
        <f>SUM(BT13:BT16)</f>
        <v>207</v>
      </c>
      <c r="BU17" s="2">
        <f t="shared" ref="BU17" si="82">SUM(BU13:BU16)</f>
        <v>14</v>
      </c>
      <c r="BV17" s="2">
        <f t="shared" ref="BV17" si="83">SUM(BV13:BV16)</f>
        <v>9</v>
      </c>
      <c r="BW17" s="2">
        <f t="shared" ref="BW17" si="84">SUM(BW13:BW16)</f>
        <v>0</v>
      </c>
      <c r="BX17" s="2">
        <f t="shared" ref="BX17" si="85">SUM(BX13:BX16)</f>
        <v>39</v>
      </c>
      <c r="BY17" s="2">
        <f t="shared" ref="BY17" si="86">SUM(BY13:BY16)</f>
        <v>13</v>
      </c>
      <c r="BZ17" s="2">
        <f t="shared" ref="BZ17" si="87">SUM(BZ13:BZ16)</f>
        <v>2</v>
      </c>
      <c r="CA17" s="15">
        <f t="shared" ref="CA17" si="88">SUM(CA13:CA16)</f>
        <v>284</v>
      </c>
      <c r="CB17" s="33">
        <f>BT17+BU17+BV17*1.5+BW17*2.3+BX17*2+BY17*0.4+BZ17*0.2</f>
        <v>318.09999999999997</v>
      </c>
      <c r="CC17" s="32" t="s">
        <v>5</v>
      </c>
      <c r="CD17" s="2">
        <f>SUM(CD13:CD16)</f>
        <v>1</v>
      </c>
      <c r="CE17" s="2">
        <f t="shared" ref="CE17" si="89">SUM(CE13:CE16)</f>
        <v>0</v>
      </c>
      <c r="CF17" s="2">
        <f t="shared" ref="CF17" si="90">SUM(CF13:CF16)</f>
        <v>0</v>
      </c>
      <c r="CG17" s="2">
        <f t="shared" ref="CG17" si="91">SUM(CG13:CG16)</f>
        <v>0</v>
      </c>
      <c r="CH17" s="2">
        <f t="shared" ref="CH17" si="92">SUM(CH13:CH16)</f>
        <v>0</v>
      </c>
      <c r="CI17" s="2">
        <f t="shared" ref="CI17" si="93">SUM(CI13:CI16)</f>
        <v>0</v>
      </c>
      <c r="CJ17" s="2">
        <f t="shared" ref="CJ17" si="94">SUM(CJ13:CJ16)</f>
        <v>0</v>
      </c>
      <c r="CK17" s="15">
        <f t="shared" ref="CK17" si="95">SUM(CK13:CK16)</f>
        <v>1</v>
      </c>
      <c r="CL17" s="33">
        <f>CD17+CE17+CF17*1.5+CG17*2.3+CH17*2+CI17*0.4+CJ17*0.2</f>
        <v>1</v>
      </c>
      <c r="CM17" s="32" t="s">
        <v>5</v>
      </c>
      <c r="CN17" s="2">
        <f t="shared" si="21"/>
        <v>209</v>
      </c>
      <c r="CO17" s="2">
        <f t="shared" si="9"/>
        <v>14</v>
      </c>
      <c r="CP17" s="2">
        <f t="shared" si="9"/>
        <v>9</v>
      </c>
      <c r="CQ17" s="2">
        <f t="shared" si="9"/>
        <v>0</v>
      </c>
      <c r="CR17" s="2">
        <f t="shared" si="9"/>
        <v>39</v>
      </c>
      <c r="CS17" s="2">
        <f t="shared" si="9"/>
        <v>15</v>
      </c>
      <c r="CT17" s="2">
        <f t="shared" si="9"/>
        <v>2</v>
      </c>
      <c r="CU17" s="15">
        <f t="shared" si="9"/>
        <v>288</v>
      </c>
      <c r="CV17" s="33">
        <f>CN17+CO17+CP17*1.5+CQ17*2.3+CR17*2+CS17*0.4+CT17*0.2</f>
        <v>320.89999999999998</v>
      </c>
      <c r="CW17" s="32" t="s">
        <v>5</v>
      </c>
      <c r="CX17" s="2">
        <f t="shared" si="11"/>
        <v>233</v>
      </c>
      <c r="CY17" s="2">
        <f t="shared" si="11"/>
        <v>13</v>
      </c>
      <c r="CZ17" s="2">
        <f t="shared" si="11"/>
        <v>5</v>
      </c>
      <c r="DA17" s="2">
        <f t="shared" si="11"/>
        <v>2</v>
      </c>
      <c r="DB17" s="2">
        <f t="shared" si="11"/>
        <v>43</v>
      </c>
      <c r="DC17" s="2">
        <f t="shared" si="11"/>
        <v>30</v>
      </c>
      <c r="DD17" s="2">
        <f t="shared" si="11"/>
        <v>11</v>
      </c>
      <c r="DE17" s="15">
        <f t="shared" si="11"/>
        <v>337</v>
      </c>
      <c r="DF17" s="33">
        <f>CX17+CY17+CZ17*1.5+DA17*2.3+DB17*2+DC17*0.4+DD17*0.2</f>
        <v>358.3</v>
      </c>
      <c r="DG17" s="32" t="s">
        <v>5</v>
      </c>
      <c r="DH17" s="2">
        <f t="shared" si="13"/>
        <v>1</v>
      </c>
      <c r="DI17" s="2">
        <f t="shared" si="13"/>
        <v>0</v>
      </c>
      <c r="DJ17" s="2">
        <f t="shared" si="13"/>
        <v>0</v>
      </c>
      <c r="DK17" s="2">
        <f t="shared" si="13"/>
        <v>0</v>
      </c>
      <c r="DL17" s="2">
        <f t="shared" si="13"/>
        <v>0</v>
      </c>
      <c r="DM17" s="2">
        <f t="shared" si="13"/>
        <v>2</v>
      </c>
      <c r="DN17" s="2">
        <f t="shared" si="13"/>
        <v>0</v>
      </c>
      <c r="DO17" s="15">
        <f t="shared" si="13"/>
        <v>3</v>
      </c>
      <c r="DP17" s="33">
        <f>DH17+DI17+DJ17*1.5+DK17*2.3+DL17*2+DM17*0.4+DN17*0.2</f>
        <v>1.8</v>
      </c>
      <c r="DQ17" s="32" t="s">
        <v>5</v>
      </c>
      <c r="DR17" s="2">
        <f t="shared" si="22"/>
        <v>3</v>
      </c>
      <c r="DS17" s="2">
        <f t="shared" si="15"/>
        <v>0</v>
      </c>
      <c r="DT17" s="2">
        <f t="shared" si="15"/>
        <v>0</v>
      </c>
      <c r="DU17" s="2">
        <f t="shared" si="15"/>
        <v>0</v>
      </c>
      <c r="DV17" s="2">
        <f t="shared" si="15"/>
        <v>0</v>
      </c>
      <c r="DW17" s="2">
        <f t="shared" si="15"/>
        <v>2</v>
      </c>
      <c r="DX17" s="2">
        <f t="shared" si="15"/>
        <v>0</v>
      </c>
      <c r="DY17" s="15">
        <f t="shared" si="15"/>
        <v>5</v>
      </c>
      <c r="DZ17" s="33">
        <f>DR17+DS17+DT17*1.5+DU17*2.3+DV17*2+DW17*0.4+DX17*0.2</f>
        <v>3.8</v>
      </c>
      <c r="EA17" s="32" t="s">
        <v>5</v>
      </c>
      <c r="EB17" s="2">
        <f t="shared" si="23"/>
        <v>235</v>
      </c>
      <c r="EC17" s="2">
        <f t="shared" si="17"/>
        <v>13</v>
      </c>
      <c r="ED17" s="2">
        <f t="shared" si="17"/>
        <v>5</v>
      </c>
      <c r="EE17" s="2">
        <f t="shared" si="17"/>
        <v>2</v>
      </c>
      <c r="EF17" s="2">
        <f t="shared" si="17"/>
        <v>43</v>
      </c>
      <c r="EG17" s="2">
        <f t="shared" si="17"/>
        <v>29</v>
      </c>
      <c r="EH17" s="2">
        <f t="shared" si="17"/>
        <v>11</v>
      </c>
      <c r="EI17" s="15">
        <f t="shared" si="17"/>
        <v>338</v>
      </c>
      <c r="EJ17" s="33">
        <f>EB17+EC17+ED17*1.5+EE17*2.3+EF17*2+EG17*0.4+EH17*0.2</f>
        <v>359.90000000000003</v>
      </c>
      <c r="EK17" s="32" t="s">
        <v>5</v>
      </c>
      <c r="EL17" s="2">
        <f t="shared" si="24"/>
        <v>209</v>
      </c>
      <c r="EM17" s="2">
        <f t="shared" si="19"/>
        <v>14</v>
      </c>
      <c r="EN17" s="2">
        <f t="shared" si="19"/>
        <v>9</v>
      </c>
      <c r="EO17" s="2">
        <f t="shared" si="19"/>
        <v>0</v>
      </c>
      <c r="EP17" s="2">
        <f t="shared" si="19"/>
        <v>39</v>
      </c>
      <c r="EQ17" s="2">
        <f t="shared" si="19"/>
        <v>14</v>
      </c>
      <c r="ER17" s="2">
        <f t="shared" si="19"/>
        <v>2</v>
      </c>
      <c r="ES17" s="15">
        <f t="shared" si="19"/>
        <v>287</v>
      </c>
      <c r="ET17" s="33">
        <f>EL17+EM17+EN17*1.5+EO17*2.3+EP17*2+EQ17*0.4+ER17*0.2</f>
        <v>320.5</v>
      </c>
    </row>
    <row r="18" spans="1:150" ht="13" thickTop="1" x14ac:dyDescent="0.25">
      <c r="A18" s="31">
        <f>A16+"00:15"</f>
        <v>4.1666666666666664E-2</v>
      </c>
      <c r="B18" s="57">
        <v>47</v>
      </c>
      <c r="C18" s="57">
        <v>2</v>
      </c>
      <c r="D18" s="57">
        <v>1</v>
      </c>
      <c r="E18" s="57">
        <v>0</v>
      </c>
      <c r="F18" s="57">
        <v>9</v>
      </c>
      <c r="G18" s="57">
        <v>9</v>
      </c>
      <c r="H18" s="57">
        <v>2</v>
      </c>
      <c r="I18" s="14">
        <f t="shared" ref="I18:I71" si="96">SUM(B18:H18)</f>
        <v>70</v>
      </c>
      <c r="J18" s="14">
        <f t="shared" ref="J18:J21" si="97">B18+C18+D18*1.5+E18*2.3+F18*2+G18*0.4+H18*0.2</f>
        <v>72.5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98">SUM(L18:R18)</f>
        <v>0</v>
      </c>
      <c r="T18" s="14">
        <f t="shared" ref="T18:T21" si="99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100">SUM(V18:AB18)</f>
        <v>0</v>
      </c>
      <c r="AD18" s="14">
        <f t="shared" ref="AD18:AD21" si="10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1" si="102">SUM(AF18:AL18)</f>
        <v>0</v>
      </c>
      <c r="AN18" s="14">
        <f t="shared" ref="AN18:AN21" si="103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1" si="104">SUM(AP18:AV18)</f>
        <v>0</v>
      </c>
      <c r="AX18" s="14">
        <f t="shared" ref="AX18:AX21" si="105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06">SUM(AZ18:BF18)</f>
        <v>0</v>
      </c>
      <c r="BH18" s="14">
        <f t="shared" ref="BH18:BH21" si="107">AZ18+BA18+BB18*1.5+BC18*2.3+BD18*2+BE18*0.4+BF18*0.2</f>
        <v>0</v>
      </c>
      <c r="BI18" s="31">
        <f>BI16+"00:15"</f>
        <v>4.1666666666666664E-2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08">SUM(BJ18:BP18)</f>
        <v>0</v>
      </c>
      <c r="BR18" s="14">
        <f t="shared" ref="BR18:BR21" si="109">BJ18+BK18+BL18*1.5+BM18*2.3+BN18*2+BO18*0.4+BP18*0.2</f>
        <v>0</v>
      </c>
      <c r="BS18" s="31">
        <f>BS16+"00:15"</f>
        <v>4.1666666666666664E-2</v>
      </c>
      <c r="BT18" s="57">
        <v>62</v>
      </c>
      <c r="BU18" s="57">
        <v>4</v>
      </c>
      <c r="BV18" s="57">
        <v>1</v>
      </c>
      <c r="BW18" s="57">
        <v>0</v>
      </c>
      <c r="BX18" s="57">
        <v>6</v>
      </c>
      <c r="BY18" s="57">
        <v>1</v>
      </c>
      <c r="BZ18" s="57">
        <v>1</v>
      </c>
      <c r="CA18" s="14">
        <f t="shared" ref="CA18:CA71" si="110">SUM(BT18:BZ18)</f>
        <v>75</v>
      </c>
      <c r="CB18" s="14">
        <f t="shared" ref="CB18:CB21" si="111">BT18+BU18+BV18*1.5+BW18*2.3+BX18*2+BY18*0.4+BZ18*0.2</f>
        <v>80.100000000000009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12">SUM(CD18:CJ18)</f>
        <v>0</v>
      </c>
      <c r="CL18" s="14">
        <f t="shared" ref="CL18:CL21" si="113">CD18+CE18+CF18*1.5+CG18*2.3+CH18*2+CI18*0.4+CJ18*0.2</f>
        <v>0</v>
      </c>
      <c r="CM18" s="31">
        <f>CM16+"00:15"</f>
        <v>4.1666666666666664E-2</v>
      </c>
      <c r="CN18" s="57">
        <f t="shared" si="21"/>
        <v>62</v>
      </c>
      <c r="CO18" s="57">
        <f t="shared" si="9"/>
        <v>4</v>
      </c>
      <c r="CP18" s="57">
        <f t="shared" si="9"/>
        <v>1</v>
      </c>
      <c r="CQ18" s="57">
        <f t="shared" si="9"/>
        <v>0</v>
      </c>
      <c r="CR18" s="57">
        <f t="shared" si="9"/>
        <v>6</v>
      </c>
      <c r="CS18" s="57">
        <f t="shared" si="9"/>
        <v>1</v>
      </c>
      <c r="CT18" s="57">
        <f t="shared" si="9"/>
        <v>1</v>
      </c>
      <c r="CU18" s="14">
        <f t="shared" si="9"/>
        <v>75</v>
      </c>
      <c r="CV18" s="14">
        <f t="shared" ref="CV18:CV21" si="114">CN18+CO18+CP18*1.5+CQ18*2.3+CR18*2+CS18*0.4+CT18*0.2</f>
        <v>80.100000000000009</v>
      </c>
      <c r="CW18" s="31">
        <f>CW16+"00:15"</f>
        <v>4.1666666666666664E-2</v>
      </c>
      <c r="CX18" s="57">
        <f t="shared" si="11"/>
        <v>47</v>
      </c>
      <c r="CY18" s="57">
        <f t="shared" si="11"/>
        <v>2</v>
      </c>
      <c r="CZ18" s="57">
        <f t="shared" si="11"/>
        <v>1</v>
      </c>
      <c r="DA18" s="57">
        <f t="shared" si="11"/>
        <v>0</v>
      </c>
      <c r="DB18" s="57">
        <f t="shared" si="11"/>
        <v>9</v>
      </c>
      <c r="DC18" s="57">
        <f t="shared" si="11"/>
        <v>9</v>
      </c>
      <c r="DD18" s="57">
        <f t="shared" si="11"/>
        <v>2</v>
      </c>
      <c r="DE18" s="14">
        <f t="shared" si="11"/>
        <v>70</v>
      </c>
      <c r="DF18" s="14">
        <f t="shared" ref="DF18:DF21" si="115">CX18+CY18+CZ18*1.5+DA18*2.3+DB18*2+DC18*0.4+DD18*0.2</f>
        <v>72.5</v>
      </c>
      <c r="DG18" s="31">
        <f>DG16+"00:15"</f>
        <v>4.1666666666666664E-2</v>
      </c>
      <c r="DH18" s="57">
        <f t="shared" si="13"/>
        <v>0</v>
      </c>
      <c r="DI18" s="57">
        <f t="shared" si="13"/>
        <v>0</v>
      </c>
      <c r="DJ18" s="57">
        <f t="shared" si="13"/>
        <v>0</v>
      </c>
      <c r="DK18" s="57">
        <f t="shared" si="13"/>
        <v>0</v>
      </c>
      <c r="DL18" s="57">
        <f t="shared" si="13"/>
        <v>0</v>
      </c>
      <c r="DM18" s="57">
        <f t="shared" si="13"/>
        <v>0</v>
      </c>
      <c r="DN18" s="57">
        <f t="shared" si="13"/>
        <v>0</v>
      </c>
      <c r="DO18" s="14">
        <f t="shared" si="13"/>
        <v>0</v>
      </c>
      <c r="DP18" s="14">
        <f t="shared" ref="DP18:DP21" si="116">DH18+DI18+DJ18*1.5+DK18*2.3+DL18*2+DM18*0.4+DN18*0.2</f>
        <v>0</v>
      </c>
      <c r="DQ18" s="31">
        <f>DQ16+"00:15"</f>
        <v>4.1666666666666664E-2</v>
      </c>
      <c r="DR18" s="57">
        <f t="shared" si="22"/>
        <v>0</v>
      </c>
      <c r="DS18" s="57">
        <f t="shared" si="15"/>
        <v>0</v>
      </c>
      <c r="DT18" s="57">
        <f t="shared" si="15"/>
        <v>0</v>
      </c>
      <c r="DU18" s="57">
        <f t="shared" si="15"/>
        <v>0</v>
      </c>
      <c r="DV18" s="57">
        <f t="shared" si="15"/>
        <v>0</v>
      </c>
      <c r="DW18" s="57">
        <f t="shared" si="15"/>
        <v>0</v>
      </c>
      <c r="DX18" s="57">
        <f t="shared" si="15"/>
        <v>0</v>
      </c>
      <c r="DY18" s="14">
        <f t="shared" si="15"/>
        <v>0</v>
      </c>
      <c r="DZ18" s="14">
        <f t="shared" ref="DZ18:DZ21" si="117">DR18+DS18+DT18*1.5+DU18*2.3+DV18*2+DW18*0.4+DX18*0.2</f>
        <v>0</v>
      </c>
      <c r="EA18" s="31">
        <f>EA16+"00:15"</f>
        <v>4.1666666666666664E-2</v>
      </c>
      <c r="EB18" s="57">
        <f t="shared" si="23"/>
        <v>47</v>
      </c>
      <c r="EC18" s="57">
        <f t="shared" si="17"/>
        <v>2</v>
      </c>
      <c r="ED18" s="57">
        <f t="shared" si="17"/>
        <v>1</v>
      </c>
      <c r="EE18" s="57">
        <f t="shared" si="17"/>
        <v>0</v>
      </c>
      <c r="EF18" s="57">
        <f t="shared" si="17"/>
        <v>9</v>
      </c>
      <c r="EG18" s="57">
        <f t="shared" si="17"/>
        <v>9</v>
      </c>
      <c r="EH18" s="57">
        <f t="shared" si="17"/>
        <v>2</v>
      </c>
      <c r="EI18" s="14">
        <f t="shared" si="17"/>
        <v>70</v>
      </c>
      <c r="EJ18" s="14">
        <f t="shared" ref="EJ18:EJ21" si="118">EB18+EC18+ED18*1.5+EE18*2.3+EF18*2+EG18*0.4+EH18*0.2</f>
        <v>72.5</v>
      </c>
      <c r="EK18" s="31">
        <f>EK16+"00:15"</f>
        <v>4.1666666666666664E-2</v>
      </c>
      <c r="EL18" s="57">
        <f t="shared" si="24"/>
        <v>62</v>
      </c>
      <c r="EM18" s="57">
        <f t="shared" si="19"/>
        <v>4</v>
      </c>
      <c r="EN18" s="57">
        <f t="shared" si="19"/>
        <v>1</v>
      </c>
      <c r="EO18" s="57">
        <f t="shared" si="19"/>
        <v>0</v>
      </c>
      <c r="EP18" s="57">
        <f t="shared" si="19"/>
        <v>6</v>
      </c>
      <c r="EQ18" s="57">
        <f t="shared" si="19"/>
        <v>1</v>
      </c>
      <c r="ER18" s="57">
        <f t="shared" si="19"/>
        <v>1</v>
      </c>
      <c r="ES18" s="14">
        <f t="shared" si="19"/>
        <v>75</v>
      </c>
      <c r="ET18" s="14">
        <f t="shared" ref="ET18:ET21" si="119">EL18+EM18+EN18*1.5+EO18*2.3+EP18*2+EQ18*0.4+ER18*0.2</f>
        <v>80.100000000000009</v>
      </c>
    </row>
    <row r="19" spans="1:150" x14ac:dyDescent="0.25">
      <c r="A19" s="31">
        <f>A18+"00:15"</f>
        <v>5.2083333333333329E-2</v>
      </c>
      <c r="B19" s="57">
        <v>39</v>
      </c>
      <c r="C19" s="57">
        <v>6</v>
      </c>
      <c r="D19" s="57">
        <v>0</v>
      </c>
      <c r="E19" s="57">
        <v>0</v>
      </c>
      <c r="F19" s="57">
        <v>10</v>
      </c>
      <c r="G19" s="57">
        <v>6</v>
      </c>
      <c r="H19" s="57">
        <v>2</v>
      </c>
      <c r="I19" s="14">
        <f t="shared" si="96"/>
        <v>63</v>
      </c>
      <c r="J19" s="14">
        <f t="shared" si="97"/>
        <v>67.800000000000011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1</v>
      </c>
      <c r="R19" s="57">
        <v>0</v>
      </c>
      <c r="S19" s="14">
        <f t="shared" si="98"/>
        <v>1</v>
      </c>
      <c r="T19" s="14">
        <f t="shared" si="99"/>
        <v>0.4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100"/>
        <v>0</v>
      </c>
      <c r="AD19" s="14">
        <f t="shared" si="10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1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102"/>
        <v>1</v>
      </c>
      <c r="AN19" s="14">
        <f t="shared" si="103"/>
        <v>1.5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104"/>
        <v>0</v>
      </c>
      <c r="AX19" s="14">
        <f t="shared" si="10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06"/>
        <v>0</v>
      </c>
      <c r="BH19" s="14">
        <f t="shared" si="107"/>
        <v>0</v>
      </c>
      <c r="BI19" s="31">
        <f>BI18+"00:15"</f>
        <v>5.2083333333333329E-2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108"/>
        <v>0</v>
      </c>
      <c r="BR19" s="14">
        <f t="shared" si="109"/>
        <v>0</v>
      </c>
      <c r="BS19" s="31">
        <f>BS18+"00:15"</f>
        <v>5.2083333333333329E-2</v>
      </c>
      <c r="BT19" s="57">
        <v>55</v>
      </c>
      <c r="BU19" s="57">
        <v>5</v>
      </c>
      <c r="BV19" s="57">
        <v>0</v>
      </c>
      <c r="BW19" s="57">
        <v>0</v>
      </c>
      <c r="BX19" s="57">
        <v>6</v>
      </c>
      <c r="BY19" s="57">
        <v>3</v>
      </c>
      <c r="BZ19" s="57">
        <v>0</v>
      </c>
      <c r="CA19" s="14">
        <f t="shared" si="110"/>
        <v>69</v>
      </c>
      <c r="CB19" s="14">
        <f t="shared" si="111"/>
        <v>73.2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12"/>
        <v>0</v>
      </c>
      <c r="CL19" s="14">
        <f t="shared" si="113"/>
        <v>0</v>
      </c>
      <c r="CM19" s="31">
        <f>CM18+"00:15"</f>
        <v>5.2083333333333329E-2</v>
      </c>
      <c r="CN19" s="57">
        <f t="shared" si="21"/>
        <v>55</v>
      </c>
      <c r="CO19" s="57">
        <f t="shared" si="9"/>
        <v>5</v>
      </c>
      <c r="CP19" s="57">
        <f t="shared" si="9"/>
        <v>1</v>
      </c>
      <c r="CQ19" s="57">
        <f t="shared" si="9"/>
        <v>0</v>
      </c>
      <c r="CR19" s="57">
        <f t="shared" si="9"/>
        <v>6</v>
      </c>
      <c r="CS19" s="57">
        <f t="shared" si="9"/>
        <v>3</v>
      </c>
      <c r="CT19" s="57">
        <f t="shared" si="9"/>
        <v>0</v>
      </c>
      <c r="CU19" s="14">
        <f t="shared" si="9"/>
        <v>70</v>
      </c>
      <c r="CV19" s="14">
        <f t="shared" si="114"/>
        <v>74.7</v>
      </c>
      <c r="CW19" s="31">
        <f>CW18+"00:15"</f>
        <v>5.2083333333333329E-2</v>
      </c>
      <c r="CX19" s="57">
        <f t="shared" si="11"/>
        <v>39</v>
      </c>
      <c r="CY19" s="57">
        <f t="shared" si="11"/>
        <v>6</v>
      </c>
      <c r="CZ19" s="57">
        <f t="shared" si="11"/>
        <v>0</v>
      </c>
      <c r="DA19" s="57">
        <f t="shared" si="11"/>
        <v>0</v>
      </c>
      <c r="DB19" s="57">
        <f t="shared" si="11"/>
        <v>10</v>
      </c>
      <c r="DC19" s="57">
        <f t="shared" si="11"/>
        <v>7</v>
      </c>
      <c r="DD19" s="57">
        <f t="shared" si="11"/>
        <v>2</v>
      </c>
      <c r="DE19" s="14">
        <f t="shared" si="11"/>
        <v>64</v>
      </c>
      <c r="DF19" s="14">
        <f t="shared" si="115"/>
        <v>68.2</v>
      </c>
      <c r="DG19" s="31">
        <f>DG18+"00:15"</f>
        <v>5.2083333333333329E-2</v>
      </c>
      <c r="DH19" s="57">
        <f t="shared" si="13"/>
        <v>0</v>
      </c>
      <c r="DI19" s="57">
        <f t="shared" si="13"/>
        <v>0</v>
      </c>
      <c r="DJ19" s="57">
        <f t="shared" si="13"/>
        <v>0</v>
      </c>
      <c r="DK19" s="57">
        <f t="shared" si="13"/>
        <v>0</v>
      </c>
      <c r="DL19" s="57">
        <f t="shared" si="13"/>
        <v>0</v>
      </c>
      <c r="DM19" s="57">
        <f t="shared" si="13"/>
        <v>1</v>
      </c>
      <c r="DN19" s="57">
        <f t="shared" si="13"/>
        <v>0</v>
      </c>
      <c r="DO19" s="14">
        <f t="shared" si="13"/>
        <v>1</v>
      </c>
      <c r="DP19" s="14">
        <f t="shared" si="116"/>
        <v>0.4</v>
      </c>
      <c r="DQ19" s="31">
        <f>DQ18+"00:15"</f>
        <v>5.2083333333333329E-2</v>
      </c>
      <c r="DR19" s="57">
        <f t="shared" si="22"/>
        <v>0</v>
      </c>
      <c r="DS19" s="57">
        <f t="shared" si="15"/>
        <v>0</v>
      </c>
      <c r="DT19" s="57">
        <f t="shared" si="15"/>
        <v>1</v>
      </c>
      <c r="DU19" s="57">
        <f t="shared" si="15"/>
        <v>0</v>
      </c>
      <c r="DV19" s="57">
        <f t="shared" si="15"/>
        <v>0</v>
      </c>
      <c r="DW19" s="57">
        <f t="shared" si="15"/>
        <v>0</v>
      </c>
      <c r="DX19" s="57">
        <f t="shared" si="15"/>
        <v>0</v>
      </c>
      <c r="DY19" s="14">
        <f t="shared" si="15"/>
        <v>1</v>
      </c>
      <c r="DZ19" s="14">
        <f t="shared" si="117"/>
        <v>1.5</v>
      </c>
      <c r="EA19" s="31">
        <f>EA18+"00:15"</f>
        <v>5.2083333333333329E-2</v>
      </c>
      <c r="EB19" s="57">
        <f t="shared" si="23"/>
        <v>39</v>
      </c>
      <c r="EC19" s="57">
        <f t="shared" si="17"/>
        <v>6</v>
      </c>
      <c r="ED19" s="57">
        <f t="shared" si="17"/>
        <v>0</v>
      </c>
      <c r="EE19" s="57">
        <f t="shared" si="17"/>
        <v>0</v>
      </c>
      <c r="EF19" s="57">
        <f t="shared" si="17"/>
        <v>10</v>
      </c>
      <c r="EG19" s="57">
        <f t="shared" si="17"/>
        <v>6</v>
      </c>
      <c r="EH19" s="57">
        <f t="shared" si="17"/>
        <v>2</v>
      </c>
      <c r="EI19" s="14">
        <f t="shared" si="17"/>
        <v>63</v>
      </c>
      <c r="EJ19" s="14">
        <f t="shared" si="118"/>
        <v>67.800000000000011</v>
      </c>
      <c r="EK19" s="31">
        <f>EK18+"00:15"</f>
        <v>5.2083333333333329E-2</v>
      </c>
      <c r="EL19" s="57">
        <f t="shared" si="24"/>
        <v>55</v>
      </c>
      <c r="EM19" s="57">
        <f t="shared" si="19"/>
        <v>5</v>
      </c>
      <c r="EN19" s="57">
        <f t="shared" si="19"/>
        <v>0</v>
      </c>
      <c r="EO19" s="57">
        <f t="shared" si="19"/>
        <v>0</v>
      </c>
      <c r="EP19" s="57">
        <f t="shared" si="19"/>
        <v>6</v>
      </c>
      <c r="EQ19" s="57">
        <f t="shared" si="19"/>
        <v>3</v>
      </c>
      <c r="ER19" s="57">
        <f t="shared" si="19"/>
        <v>0</v>
      </c>
      <c r="ES19" s="14">
        <f t="shared" si="19"/>
        <v>69</v>
      </c>
      <c r="ET19" s="14">
        <f t="shared" si="119"/>
        <v>73.2</v>
      </c>
    </row>
    <row r="20" spans="1:150" x14ac:dyDescent="0.25">
      <c r="A20" s="31">
        <f t="shared" si="25"/>
        <v>6.2499999999999993E-2</v>
      </c>
      <c r="B20" s="57">
        <v>47</v>
      </c>
      <c r="C20" s="57">
        <v>5</v>
      </c>
      <c r="D20" s="57">
        <v>3</v>
      </c>
      <c r="E20" s="57">
        <v>0</v>
      </c>
      <c r="F20" s="57">
        <v>6</v>
      </c>
      <c r="G20" s="57">
        <v>0</v>
      </c>
      <c r="H20" s="57">
        <v>2</v>
      </c>
      <c r="I20" s="14">
        <f t="shared" si="96"/>
        <v>63</v>
      </c>
      <c r="J20" s="14">
        <f t="shared" si="97"/>
        <v>68.900000000000006</v>
      </c>
      <c r="K20" s="31">
        <f t="shared" ref="K20:K21" si="120">K19+"00:15"</f>
        <v>6.2499999999999993E-2</v>
      </c>
      <c r="L20" s="57">
        <v>3</v>
      </c>
      <c r="M20" s="57">
        <v>0</v>
      </c>
      <c r="N20" s="57">
        <v>0</v>
      </c>
      <c r="O20" s="57">
        <v>0</v>
      </c>
      <c r="P20" s="57">
        <v>0</v>
      </c>
      <c r="Q20" s="57">
        <v>1</v>
      </c>
      <c r="R20" s="57">
        <v>0</v>
      </c>
      <c r="S20" s="14">
        <f t="shared" si="98"/>
        <v>4</v>
      </c>
      <c r="T20" s="14">
        <f t="shared" si="99"/>
        <v>3.4</v>
      </c>
      <c r="U20" s="31">
        <f t="shared" si="27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00"/>
        <v>0</v>
      </c>
      <c r="AD20" s="14">
        <f t="shared" si="101"/>
        <v>0</v>
      </c>
      <c r="AE20" s="31">
        <f t="shared" si="28"/>
        <v>6.2499999999999993E-2</v>
      </c>
      <c r="AF20" s="57">
        <v>4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02"/>
        <v>4</v>
      </c>
      <c r="AN20" s="14">
        <f t="shared" si="103"/>
        <v>4</v>
      </c>
      <c r="AO20" s="31">
        <f t="shared" si="29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04"/>
        <v>0</v>
      </c>
      <c r="AX20" s="14">
        <f t="shared" si="105"/>
        <v>0</v>
      </c>
      <c r="AY20" s="31">
        <f t="shared" si="30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06"/>
        <v>0</v>
      </c>
      <c r="BH20" s="14">
        <f t="shared" si="107"/>
        <v>0</v>
      </c>
      <c r="BI20" s="31">
        <f t="shared" si="31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08"/>
        <v>0</v>
      </c>
      <c r="BR20" s="14">
        <f t="shared" si="109"/>
        <v>0</v>
      </c>
      <c r="BS20" s="31">
        <f t="shared" si="32"/>
        <v>6.2499999999999993E-2</v>
      </c>
      <c r="BT20" s="57">
        <v>41</v>
      </c>
      <c r="BU20" s="57">
        <v>0</v>
      </c>
      <c r="BV20" s="57">
        <v>0</v>
      </c>
      <c r="BW20" s="57">
        <v>0</v>
      </c>
      <c r="BX20" s="57">
        <v>2</v>
      </c>
      <c r="BY20" s="57">
        <v>5</v>
      </c>
      <c r="BZ20" s="57">
        <v>0</v>
      </c>
      <c r="CA20" s="14">
        <f t="shared" si="110"/>
        <v>48</v>
      </c>
      <c r="CB20" s="14">
        <f t="shared" si="111"/>
        <v>47</v>
      </c>
      <c r="CC20" s="31">
        <f t="shared" si="33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12"/>
        <v>0</v>
      </c>
      <c r="CL20" s="14">
        <f t="shared" si="113"/>
        <v>0</v>
      </c>
      <c r="CM20" s="31">
        <f t="shared" si="34"/>
        <v>6.2499999999999993E-2</v>
      </c>
      <c r="CN20" s="57">
        <f t="shared" si="21"/>
        <v>45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2</v>
      </c>
      <c r="CS20" s="57">
        <f t="shared" si="9"/>
        <v>5</v>
      </c>
      <c r="CT20" s="57">
        <f t="shared" si="9"/>
        <v>0</v>
      </c>
      <c r="CU20" s="14">
        <f t="shared" si="9"/>
        <v>52</v>
      </c>
      <c r="CV20" s="14">
        <f t="shared" si="114"/>
        <v>51</v>
      </c>
      <c r="CW20" s="31">
        <f t="shared" ref="CW20:CW21" si="121">CW19+"00:15"</f>
        <v>6.2499999999999993E-2</v>
      </c>
      <c r="CX20" s="57">
        <f t="shared" si="11"/>
        <v>50</v>
      </c>
      <c r="CY20" s="57">
        <f t="shared" si="11"/>
        <v>5</v>
      </c>
      <c r="CZ20" s="57">
        <f t="shared" si="11"/>
        <v>3</v>
      </c>
      <c r="DA20" s="57">
        <f t="shared" si="11"/>
        <v>0</v>
      </c>
      <c r="DB20" s="57">
        <f t="shared" si="11"/>
        <v>6</v>
      </c>
      <c r="DC20" s="57">
        <f t="shared" si="11"/>
        <v>1</v>
      </c>
      <c r="DD20" s="57">
        <f t="shared" si="11"/>
        <v>2</v>
      </c>
      <c r="DE20" s="14">
        <f t="shared" si="11"/>
        <v>67</v>
      </c>
      <c r="DF20" s="14">
        <f t="shared" si="115"/>
        <v>72.300000000000011</v>
      </c>
      <c r="DG20" s="31">
        <f t="shared" ref="DG20:DG21" si="122">DG19+"00:15"</f>
        <v>6.2499999999999993E-2</v>
      </c>
      <c r="DH20" s="57">
        <f t="shared" si="13"/>
        <v>3</v>
      </c>
      <c r="DI20" s="57">
        <f t="shared" si="13"/>
        <v>0</v>
      </c>
      <c r="DJ20" s="57">
        <f t="shared" si="13"/>
        <v>0</v>
      </c>
      <c r="DK20" s="57">
        <f t="shared" si="13"/>
        <v>0</v>
      </c>
      <c r="DL20" s="57">
        <f t="shared" si="13"/>
        <v>0</v>
      </c>
      <c r="DM20" s="57">
        <f t="shared" si="13"/>
        <v>1</v>
      </c>
      <c r="DN20" s="57">
        <f t="shared" si="13"/>
        <v>0</v>
      </c>
      <c r="DO20" s="14">
        <f t="shared" si="13"/>
        <v>4</v>
      </c>
      <c r="DP20" s="14">
        <f t="shared" si="116"/>
        <v>3.4</v>
      </c>
      <c r="DQ20" s="31">
        <f t="shared" si="37"/>
        <v>6.2499999999999993E-2</v>
      </c>
      <c r="DR20" s="57">
        <f t="shared" si="22"/>
        <v>4</v>
      </c>
      <c r="DS20" s="57">
        <f t="shared" si="15"/>
        <v>0</v>
      </c>
      <c r="DT20" s="57">
        <f t="shared" si="15"/>
        <v>0</v>
      </c>
      <c r="DU20" s="57">
        <f t="shared" si="15"/>
        <v>0</v>
      </c>
      <c r="DV20" s="57">
        <f t="shared" si="15"/>
        <v>0</v>
      </c>
      <c r="DW20" s="57">
        <f t="shared" si="15"/>
        <v>0</v>
      </c>
      <c r="DX20" s="57">
        <f t="shared" si="15"/>
        <v>0</v>
      </c>
      <c r="DY20" s="14">
        <f t="shared" si="15"/>
        <v>4</v>
      </c>
      <c r="DZ20" s="14">
        <f t="shared" si="117"/>
        <v>4</v>
      </c>
      <c r="EA20" s="31">
        <f t="shared" si="38"/>
        <v>6.2499999999999993E-2</v>
      </c>
      <c r="EB20" s="57">
        <f t="shared" si="23"/>
        <v>47</v>
      </c>
      <c r="EC20" s="57">
        <f t="shared" si="17"/>
        <v>5</v>
      </c>
      <c r="ED20" s="57">
        <f t="shared" si="17"/>
        <v>3</v>
      </c>
      <c r="EE20" s="57">
        <f t="shared" si="17"/>
        <v>0</v>
      </c>
      <c r="EF20" s="57">
        <f t="shared" si="17"/>
        <v>6</v>
      </c>
      <c r="EG20" s="57">
        <f t="shared" si="17"/>
        <v>0</v>
      </c>
      <c r="EH20" s="57">
        <f t="shared" si="17"/>
        <v>2</v>
      </c>
      <c r="EI20" s="14">
        <f t="shared" si="17"/>
        <v>63</v>
      </c>
      <c r="EJ20" s="14">
        <f t="shared" si="118"/>
        <v>68.900000000000006</v>
      </c>
      <c r="EK20" s="31">
        <f t="shared" si="39"/>
        <v>6.2499999999999993E-2</v>
      </c>
      <c r="EL20" s="57">
        <f t="shared" si="24"/>
        <v>41</v>
      </c>
      <c r="EM20" s="57">
        <f t="shared" si="19"/>
        <v>0</v>
      </c>
      <c r="EN20" s="57">
        <f t="shared" si="19"/>
        <v>0</v>
      </c>
      <c r="EO20" s="57">
        <f t="shared" si="19"/>
        <v>0</v>
      </c>
      <c r="EP20" s="57">
        <f t="shared" si="19"/>
        <v>2</v>
      </c>
      <c r="EQ20" s="57">
        <f t="shared" si="19"/>
        <v>5</v>
      </c>
      <c r="ER20" s="57">
        <f t="shared" si="19"/>
        <v>0</v>
      </c>
      <c r="ES20" s="14">
        <f t="shared" si="19"/>
        <v>48</v>
      </c>
      <c r="ET20" s="14">
        <f t="shared" si="119"/>
        <v>47</v>
      </c>
    </row>
    <row r="21" spans="1:150" ht="13" thickBot="1" x14ac:dyDescent="0.3">
      <c r="A21" s="31">
        <f t="shared" si="25"/>
        <v>7.2916666666666657E-2</v>
      </c>
      <c r="B21" s="57">
        <v>35</v>
      </c>
      <c r="C21" s="57">
        <v>5</v>
      </c>
      <c r="D21" s="57">
        <v>0</v>
      </c>
      <c r="E21" s="57">
        <v>2</v>
      </c>
      <c r="F21" s="57">
        <v>4</v>
      </c>
      <c r="G21" s="57">
        <v>4</v>
      </c>
      <c r="H21" s="57">
        <v>2</v>
      </c>
      <c r="I21" s="14">
        <f t="shared" si="96"/>
        <v>52</v>
      </c>
      <c r="J21" s="14">
        <f t="shared" si="97"/>
        <v>54.6</v>
      </c>
      <c r="K21" s="31">
        <f t="shared" si="120"/>
        <v>7.2916666666666657E-2</v>
      </c>
      <c r="L21" s="57">
        <v>1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98"/>
        <v>1</v>
      </c>
      <c r="T21" s="14">
        <f t="shared" si="99"/>
        <v>1</v>
      </c>
      <c r="U21" s="31">
        <f t="shared" si="27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00"/>
        <v>0</v>
      </c>
      <c r="AD21" s="14">
        <f t="shared" si="101"/>
        <v>0</v>
      </c>
      <c r="AE21" s="31">
        <f t="shared" si="28"/>
        <v>7.2916666666666657E-2</v>
      </c>
      <c r="AF21" s="57">
        <v>4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02"/>
        <v>4</v>
      </c>
      <c r="AN21" s="14">
        <f t="shared" si="103"/>
        <v>4</v>
      </c>
      <c r="AO21" s="31">
        <f t="shared" si="29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04"/>
        <v>0</v>
      </c>
      <c r="AX21" s="14">
        <f t="shared" si="105"/>
        <v>0</v>
      </c>
      <c r="AY21" s="31">
        <f t="shared" si="30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06"/>
        <v>0</v>
      </c>
      <c r="BH21" s="14">
        <f t="shared" si="107"/>
        <v>0</v>
      </c>
      <c r="BI21" s="31">
        <f t="shared" si="31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08"/>
        <v>0</v>
      </c>
      <c r="BR21" s="14">
        <f t="shared" si="109"/>
        <v>0</v>
      </c>
      <c r="BS21" s="31">
        <f t="shared" si="32"/>
        <v>7.2916666666666657E-2</v>
      </c>
      <c r="BT21" s="57">
        <v>66</v>
      </c>
      <c r="BU21" s="57">
        <v>2</v>
      </c>
      <c r="BV21" s="57">
        <v>2</v>
      </c>
      <c r="BW21" s="57">
        <v>1</v>
      </c>
      <c r="BX21" s="57">
        <v>3</v>
      </c>
      <c r="BY21" s="57">
        <v>0</v>
      </c>
      <c r="BZ21" s="57">
        <v>1</v>
      </c>
      <c r="CA21" s="14">
        <f t="shared" si="110"/>
        <v>75</v>
      </c>
      <c r="CB21" s="14">
        <f t="shared" si="111"/>
        <v>79.5</v>
      </c>
      <c r="CC21" s="31">
        <f t="shared" si="33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12"/>
        <v>0</v>
      </c>
      <c r="CL21" s="14">
        <f t="shared" si="113"/>
        <v>0</v>
      </c>
      <c r="CM21" s="31">
        <f t="shared" si="34"/>
        <v>7.2916666666666657E-2</v>
      </c>
      <c r="CN21" s="57">
        <f t="shared" si="21"/>
        <v>70</v>
      </c>
      <c r="CO21" s="57">
        <f t="shared" si="9"/>
        <v>2</v>
      </c>
      <c r="CP21" s="57">
        <f t="shared" si="9"/>
        <v>2</v>
      </c>
      <c r="CQ21" s="57">
        <f t="shared" si="9"/>
        <v>1</v>
      </c>
      <c r="CR21" s="57">
        <f t="shared" si="9"/>
        <v>3</v>
      </c>
      <c r="CS21" s="57">
        <f t="shared" si="9"/>
        <v>0</v>
      </c>
      <c r="CT21" s="57">
        <f t="shared" si="9"/>
        <v>1</v>
      </c>
      <c r="CU21" s="14">
        <f t="shared" si="9"/>
        <v>79</v>
      </c>
      <c r="CV21" s="14">
        <f t="shared" si="114"/>
        <v>83.5</v>
      </c>
      <c r="CW21" s="31">
        <f t="shared" si="121"/>
        <v>7.2916666666666657E-2</v>
      </c>
      <c r="CX21" s="57">
        <f t="shared" si="11"/>
        <v>36</v>
      </c>
      <c r="CY21" s="57">
        <f t="shared" si="11"/>
        <v>5</v>
      </c>
      <c r="CZ21" s="57">
        <f t="shared" si="11"/>
        <v>0</v>
      </c>
      <c r="DA21" s="57">
        <f t="shared" si="11"/>
        <v>2</v>
      </c>
      <c r="DB21" s="57">
        <f t="shared" si="11"/>
        <v>4</v>
      </c>
      <c r="DC21" s="57">
        <f t="shared" si="11"/>
        <v>4</v>
      </c>
      <c r="DD21" s="57">
        <f t="shared" si="11"/>
        <v>2</v>
      </c>
      <c r="DE21" s="14">
        <f t="shared" si="11"/>
        <v>53</v>
      </c>
      <c r="DF21" s="14">
        <f t="shared" si="115"/>
        <v>55.6</v>
      </c>
      <c r="DG21" s="31">
        <f t="shared" si="122"/>
        <v>7.2916666666666657E-2</v>
      </c>
      <c r="DH21" s="57">
        <f t="shared" si="13"/>
        <v>1</v>
      </c>
      <c r="DI21" s="57">
        <f t="shared" si="13"/>
        <v>0</v>
      </c>
      <c r="DJ21" s="57">
        <f t="shared" si="13"/>
        <v>0</v>
      </c>
      <c r="DK21" s="57">
        <f t="shared" si="13"/>
        <v>0</v>
      </c>
      <c r="DL21" s="57">
        <f t="shared" si="13"/>
        <v>0</v>
      </c>
      <c r="DM21" s="57">
        <f t="shared" si="13"/>
        <v>0</v>
      </c>
      <c r="DN21" s="57">
        <f t="shared" si="13"/>
        <v>0</v>
      </c>
      <c r="DO21" s="14">
        <f t="shared" si="13"/>
        <v>1</v>
      </c>
      <c r="DP21" s="14">
        <f t="shared" si="116"/>
        <v>1</v>
      </c>
      <c r="DQ21" s="31">
        <f t="shared" si="37"/>
        <v>7.2916666666666657E-2</v>
      </c>
      <c r="DR21" s="57">
        <f t="shared" si="22"/>
        <v>4</v>
      </c>
      <c r="DS21" s="57">
        <f t="shared" si="15"/>
        <v>0</v>
      </c>
      <c r="DT21" s="57">
        <f t="shared" si="15"/>
        <v>0</v>
      </c>
      <c r="DU21" s="57">
        <f t="shared" si="15"/>
        <v>0</v>
      </c>
      <c r="DV21" s="57">
        <f t="shared" si="15"/>
        <v>0</v>
      </c>
      <c r="DW21" s="57">
        <f t="shared" si="15"/>
        <v>0</v>
      </c>
      <c r="DX21" s="57">
        <f t="shared" si="15"/>
        <v>0</v>
      </c>
      <c r="DY21" s="14">
        <f t="shared" si="15"/>
        <v>4</v>
      </c>
      <c r="DZ21" s="14">
        <f t="shared" si="117"/>
        <v>4</v>
      </c>
      <c r="EA21" s="31">
        <f t="shared" si="38"/>
        <v>7.2916666666666657E-2</v>
      </c>
      <c r="EB21" s="57">
        <f t="shared" si="23"/>
        <v>35</v>
      </c>
      <c r="EC21" s="57">
        <f t="shared" si="17"/>
        <v>5</v>
      </c>
      <c r="ED21" s="57">
        <f t="shared" si="17"/>
        <v>0</v>
      </c>
      <c r="EE21" s="57">
        <f t="shared" si="17"/>
        <v>2</v>
      </c>
      <c r="EF21" s="57">
        <f t="shared" si="17"/>
        <v>4</v>
      </c>
      <c r="EG21" s="57">
        <f t="shared" si="17"/>
        <v>4</v>
      </c>
      <c r="EH21" s="57">
        <f t="shared" si="17"/>
        <v>2</v>
      </c>
      <c r="EI21" s="14">
        <f t="shared" si="17"/>
        <v>52</v>
      </c>
      <c r="EJ21" s="14">
        <f t="shared" si="118"/>
        <v>54.6</v>
      </c>
      <c r="EK21" s="31">
        <f t="shared" si="39"/>
        <v>7.2916666666666657E-2</v>
      </c>
      <c r="EL21" s="57">
        <f t="shared" si="24"/>
        <v>66</v>
      </c>
      <c r="EM21" s="57">
        <f t="shared" si="19"/>
        <v>2</v>
      </c>
      <c r="EN21" s="57">
        <f t="shared" si="19"/>
        <v>2</v>
      </c>
      <c r="EO21" s="57">
        <f t="shared" si="19"/>
        <v>1</v>
      </c>
      <c r="EP21" s="57">
        <f t="shared" si="19"/>
        <v>3</v>
      </c>
      <c r="EQ21" s="57">
        <f t="shared" si="19"/>
        <v>0</v>
      </c>
      <c r="ER21" s="57">
        <f t="shared" si="19"/>
        <v>1</v>
      </c>
      <c r="ES21" s="14">
        <f t="shared" si="19"/>
        <v>75</v>
      </c>
      <c r="ET21" s="14">
        <f t="shared" si="119"/>
        <v>79.5</v>
      </c>
    </row>
    <row r="22" spans="1:150" ht="13.5" thickTop="1" thickBot="1" x14ac:dyDescent="0.3">
      <c r="A22" s="32" t="s">
        <v>5</v>
      </c>
      <c r="B22" s="2">
        <f>SUM(B18:B21)</f>
        <v>168</v>
      </c>
      <c r="C22" s="2">
        <f t="shared" ref="C22" si="123">SUM(C18:C21)</f>
        <v>18</v>
      </c>
      <c r="D22" s="2">
        <f t="shared" ref="D22" si="124">SUM(D18:D21)</f>
        <v>4</v>
      </c>
      <c r="E22" s="2">
        <f t="shared" ref="E22" si="125">SUM(E18:E21)</f>
        <v>2</v>
      </c>
      <c r="F22" s="2">
        <f t="shared" ref="F22" si="126">SUM(F18:F21)</f>
        <v>29</v>
      </c>
      <c r="G22" s="2">
        <f t="shared" ref="G22" si="127">SUM(G18:G21)</f>
        <v>19</v>
      </c>
      <c r="H22" s="2">
        <f t="shared" ref="H22" si="128">SUM(H18:H21)</f>
        <v>8</v>
      </c>
      <c r="I22" s="15">
        <f t="shared" ref="I22" si="129">SUM(I18:I21)</f>
        <v>248</v>
      </c>
      <c r="J22" s="33">
        <f>B22+C22+D22*1.5+E22*2.3+F22*2+G22*0.4+H22*0.2</f>
        <v>263.8</v>
      </c>
      <c r="K22" s="32" t="s">
        <v>5</v>
      </c>
      <c r="L22" s="2">
        <f>SUM(L18:L21)</f>
        <v>4</v>
      </c>
      <c r="M22" s="2">
        <f t="shared" ref="M22" si="130">SUM(M18:M21)</f>
        <v>0</v>
      </c>
      <c r="N22" s="2">
        <f t="shared" ref="N22" si="131">SUM(N18:N21)</f>
        <v>0</v>
      </c>
      <c r="O22" s="2">
        <f t="shared" ref="O22" si="132">SUM(O18:O21)</f>
        <v>0</v>
      </c>
      <c r="P22" s="2">
        <f t="shared" ref="P22" si="133">SUM(P18:P21)</f>
        <v>0</v>
      </c>
      <c r="Q22" s="2">
        <f t="shared" ref="Q22" si="134">SUM(Q18:Q21)</f>
        <v>2</v>
      </c>
      <c r="R22" s="2">
        <f t="shared" ref="R22:S22" si="135">SUM(R18:R21)</f>
        <v>0</v>
      </c>
      <c r="S22" s="15">
        <f t="shared" si="135"/>
        <v>6</v>
      </c>
      <c r="T22" s="33">
        <f>L22+M22+N22*1.5+O22*2.3+P22*2+Q22*0.4+R22*0.2</f>
        <v>4.8</v>
      </c>
      <c r="U22" s="32" t="s">
        <v>5</v>
      </c>
      <c r="V22" s="2">
        <f>SUM(V18:V21)</f>
        <v>0</v>
      </c>
      <c r="W22" s="2">
        <f t="shared" ref="W22" si="136">SUM(W18:W21)</f>
        <v>0</v>
      </c>
      <c r="X22" s="2">
        <f t="shared" ref="X22" si="137">SUM(X18:X21)</f>
        <v>0</v>
      </c>
      <c r="Y22" s="2">
        <f t="shared" ref="Y22" si="138">SUM(Y18:Y21)</f>
        <v>0</v>
      </c>
      <c r="Z22" s="2">
        <f t="shared" ref="Z22" si="139">SUM(Z18:Z21)</f>
        <v>0</v>
      </c>
      <c r="AA22" s="2">
        <f t="shared" ref="AA22" si="140">SUM(AA18:AA21)</f>
        <v>0</v>
      </c>
      <c r="AB22" s="2">
        <f t="shared" ref="AB22" si="141">SUM(AB18:AB21)</f>
        <v>0</v>
      </c>
      <c r="AC22" s="15">
        <f t="shared" ref="AC22" si="142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8</v>
      </c>
      <c r="AG22" s="2">
        <f t="shared" ref="AG22" si="143">SUM(AG18:AG21)</f>
        <v>0</v>
      </c>
      <c r="AH22" s="2">
        <f t="shared" ref="AH22" si="144">SUM(AH18:AH21)</f>
        <v>1</v>
      </c>
      <c r="AI22" s="2">
        <f t="shared" ref="AI22" si="145">SUM(AI18:AI21)</f>
        <v>0</v>
      </c>
      <c r="AJ22" s="2">
        <f t="shared" ref="AJ22" si="146">SUM(AJ18:AJ21)</f>
        <v>0</v>
      </c>
      <c r="AK22" s="2">
        <f t="shared" ref="AK22" si="147">SUM(AK18:AK21)</f>
        <v>0</v>
      </c>
      <c r="AL22" s="2">
        <f t="shared" ref="AL22" si="148">SUM(AL18:AL21)</f>
        <v>0</v>
      </c>
      <c r="AM22" s="15">
        <f t="shared" ref="AM22" si="149">SUM(AM18:AM21)</f>
        <v>9</v>
      </c>
      <c r="AN22" s="33">
        <f>AF22+AG22+AH22*1.5+AI22*2.3+AJ22*2+AK22*0.4+AL22*0.2</f>
        <v>9.5</v>
      </c>
      <c r="AO22" s="32" t="s">
        <v>5</v>
      </c>
      <c r="AP22" s="2">
        <f>SUM(AP18:AP21)</f>
        <v>0</v>
      </c>
      <c r="AQ22" s="2">
        <f t="shared" ref="AQ22" si="150">SUM(AQ18:AQ21)</f>
        <v>0</v>
      </c>
      <c r="AR22" s="2">
        <f t="shared" ref="AR22" si="151">SUM(AR18:AR21)</f>
        <v>0</v>
      </c>
      <c r="AS22" s="2">
        <f t="shared" ref="AS22" si="152">SUM(AS18:AS21)</f>
        <v>0</v>
      </c>
      <c r="AT22" s="2">
        <f t="shared" ref="AT22" si="153">SUM(AT18:AT21)</f>
        <v>0</v>
      </c>
      <c r="AU22" s="2">
        <f t="shared" ref="AU22" si="154">SUM(AU18:AU21)</f>
        <v>0</v>
      </c>
      <c r="AV22" s="2">
        <f t="shared" ref="AV22" si="155">SUM(AV18:AV21)</f>
        <v>0</v>
      </c>
      <c r="AW22" s="15">
        <f t="shared" ref="AW22" si="156">SUM(AW18:AW21)</f>
        <v>0</v>
      </c>
      <c r="AX22" s="33">
        <f>AP22+AQ22+AR22*1.5+AS22*2.3+AT22*2+AU22*0.4+AV22*0.2</f>
        <v>0</v>
      </c>
      <c r="AY22" s="32" t="s">
        <v>5</v>
      </c>
      <c r="AZ22" s="2">
        <f>SUM(AZ18:AZ21)</f>
        <v>0</v>
      </c>
      <c r="BA22" s="2">
        <f t="shared" ref="BA22" si="157">SUM(BA18:BA21)</f>
        <v>0</v>
      </c>
      <c r="BB22" s="2">
        <f t="shared" ref="BB22" si="158">SUM(BB18:BB21)</f>
        <v>0</v>
      </c>
      <c r="BC22" s="2">
        <f t="shared" ref="BC22" si="159">SUM(BC18:BC21)</f>
        <v>0</v>
      </c>
      <c r="BD22" s="2">
        <f t="shared" ref="BD22" si="160">SUM(BD18:BD21)</f>
        <v>0</v>
      </c>
      <c r="BE22" s="2">
        <f t="shared" ref="BE22" si="161">SUM(BE18:BE21)</f>
        <v>0</v>
      </c>
      <c r="BF22" s="2">
        <f t="shared" ref="BF22" si="162">SUM(BF18:BF21)</f>
        <v>0</v>
      </c>
      <c r="BG22" s="15">
        <f t="shared" ref="BG22" si="163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0</v>
      </c>
      <c r="BK22" s="2">
        <f t="shared" ref="BK22" si="164">SUM(BK18:BK21)</f>
        <v>0</v>
      </c>
      <c r="BL22" s="2">
        <f t="shared" ref="BL22" si="165">SUM(BL18:BL21)</f>
        <v>0</v>
      </c>
      <c r="BM22" s="2">
        <f t="shared" ref="BM22" si="166">SUM(BM18:BM21)</f>
        <v>0</v>
      </c>
      <c r="BN22" s="2">
        <f t="shared" ref="BN22" si="167">SUM(BN18:BN21)</f>
        <v>0</v>
      </c>
      <c r="BO22" s="2">
        <f t="shared" ref="BO22" si="168">SUM(BO18:BO21)</f>
        <v>0</v>
      </c>
      <c r="BP22" s="2">
        <f t="shared" ref="BP22" si="169">SUM(BP18:BP21)</f>
        <v>0</v>
      </c>
      <c r="BQ22" s="15">
        <f t="shared" ref="BQ22" si="170">SUM(BQ18:BQ21)</f>
        <v>0</v>
      </c>
      <c r="BR22" s="33">
        <f>BJ22+BK22+BL22*1.5+BM22*2.3+BN22*2+BO22*0.4+BP22*0.2</f>
        <v>0</v>
      </c>
      <c r="BS22" s="32" t="s">
        <v>5</v>
      </c>
      <c r="BT22" s="2">
        <f>SUM(BT18:BT21)</f>
        <v>224</v>
      </c>
      <c r="BU22" s="2">
        <f t="shared" ref="BU22" si="171">SUM(BU18:BU21)</f>
        <v>11</v>
      </c>
      <c r="BV22" s="2">
        <f t="shared" ref="BV22" si="172">SUM(BV18:BV21)</f>
        <v>3</v>
      </c>
      <c r="BW22" s="2">
        <f t="shared" ref="BW22" si="173">SUM(BW18:BW21)</f>
        <v>1</v>
      </c>
      <c r="BX22" s="2">
        <f t="shared" ref="BX22" si="174">SUM(BX18:BX21)</f>
        <v>17</v>
      </c>
      <c r="BY22" s="2">
        <f t="shared" ref="BY22" si="175">SUM(BY18:BY21)</f>
        <v>9</v>
      </c>
      <c r="BZ22" s="2">
        <f t="shared" ref="BZ22" si="176">SUM(BZ18:BZ21)</f>
        <v>2</v>
      </c>
      <c r="CA22" s="15">
        <f t="shared" ref="CA22" si="177">SUM(CA18:CA21)</f>
        <v>267</v>
      </c>
      <c r="CB22" s="33">
        <f>BT22+BU22+BV22*1.5+BW22*2.3+BX22*2+BY22*0.4+BZ22*0.2</f>
        <v>279.8</v>
      </c>
      <c r="CC22" s="32" t="s">
        <v>5</v>
      </c>
      <c r="CD22" s="2">
        <f>SUM(CD18:CD21)</f>
        <v>0</v>
      </c>
      <c r="CE22" s="2">
        <f t="shared" ref="CE22" si="178">SUM(CE18:CE21)</f>
        <v>0</v>
      </c>
      <c r="CF22" s="2">
        <f t="shared" ref="CF22" si="179">SUM(CF18:CF21)</f>
        <v>0</v>
      </c>
      <c r="CG22" s="2">
        <f t="shared" ref="CG22" si="180">SUM(CG18:CG21)</f>
        <v>0</v>
      </c>
      <c r="CH22" s="2">
        <f t="shared" ref="CH22" si="181">SUM(CH18:CH21)</f>
        <v>0</v>
      </c>
      <c r="CI22" s="2">
        <f t="shared" ref="CI22" si="182">SUM(CI18:CI21)</f>
        <v>0</v>
      </c>
      <c r="CJ22" s="2">
        <f t="shared" ref="CJ22" si="183">SUM(CJ18:CJ21)</f>
        <v>0</v>
      </c>
      <c r="CK22" s="15">
        <f t="shared" ref="CK22" si="184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21"/>
        <v>232</v>
      </c>
      <c r="CO22" s="2">
        <f t="shared" si="9"/>
        <v>11</v>
      </c>
      <c r="CP22" s="2">
        <f t="shared" si="9"/>
        <v>4</v>
      </c>
      <c r="CQ22" s="2">
        <f t="shared" si="9"/>
        <v>1</v>
      </c>
      <c r="CR22" s="2">
        <f t="shared" si="9"/>
        <v>17</v>
      </c>
      <c r="CS22" s="2">
        <f t="shared" si="9"/>
        <v>9</v>
      </c>
      <c r="CT22" s="2">
        <f t="shared" si="9"/>
        <v>2</v>
      </c>
      <c r="CU22" s="15">
        <f t="shared" si="9"/>
        <v>276</v>
      </c>
      <c r="CV22" s="33">
        <f>CN22+CO22+CP22*1.5+CQ22*2.3+CR22*2+CS22*0.4+CT22*0.2</f>
        <v>289.3</v>
      </c>
      <c r="CW22" s="32" t="s">
        <v>5</v>
      </c>
      <c r="CX22" s="2">
        <f t="shared" si="11"/>
        <v>172</v>
      </c>
      <c r="CY22" s="2">
        <f t="shared" si="11"/>
        <v>18</v>
      </c>
      <c r="CZ22" s="2">
        <f t="shared" si="11"/>
        <v>4</v>
      </c>
      <c r="DA22" s="2">
        <f t="shared" si="11"/>
        <v>2</v>
      </c>
      <c r="DB22" s="2">
        <f t="shared" si="11"/>
        <v>29</v>
      </c>
      <c r="DC22" s="2">
        <f t="shared" si="11"/>
        <v>21</v>
      </c>
      <c r="DD22" s="2">
        <f t="shared" si="11"/>
        <v>8</v>
      </c>
      <c r="DE22" s="15">
        <f t="shared" si="11"/>
        <v>254</v>
      </c>
      <c r="DF22" s="33">
        <f>CX22+CY22+CZ22*1.5+DA22*2.3+DB22*2+DC22*0.4+DD22*0.2</f>
        <v>268.60000000000002</v>
      </c>
      <c r="DG22" s="32" t="s">
        <v>5</v>
      </c>
      <c r="DH22" s="2">
        <f t="shared" si="13"/>
        <v>4</v>
      </c>
      <c r="DI22" s="2">
        <f t="shared" si="13"/>
        <v>0</v>
      </c>
      <c r="DJ22" s="2">
        <f t="shared" si="13"/>
        <v>0</v>
      </c>
      <c r="DK22" s="2">
        <f t="shared" si="13"/>
        <v>0</v>
      </c>
      <c r="DL22" s="2">
        <f t="shared" si="13"/>
        <v>0</v>
      </c>
      <c r="DM22" s="2">
        <f t="shared" si="13"/>
        <v>2</v>
      </c>
      <c r="DN22" s="2">
        <f t="shared" si="13"/>
        <v>0</v>
      </c>
      <c r="DO22" s="15">
        <f t="shared" si="13"/>
        <v>6</v>
      </c>
      <c r="DP22" s="33">
        <f>DH22+DI22+DJ22*1.5+DK22*2.3+DL22*2+DM22*0.4+DN22*0.2</f>
        <v>4.8</v>
      </c>
      <c r="DQ22" s="32" t="s">
        <v>5</v>
      </c>
      <c r="DR22" s="2">
        <f t="shared" si="22"/>
        <v>8</v>
      </c>
      <c r="DS22" s="2">
        <f t="shared" si="15"/>
        <v>0</v>
      </c>
      <c r="DT22" s="2">
        <f t="shared" si="15"/>
        <v>1</v>
      </c>
      <c r="DU22" s="2">
        <f t="shared" si="15"/>
        <v>0</v>
      </c>
      <c r="DV22" s="2">
        <f t="shared" si="15"/>
        <v>0</v>
      </c>
      <c r="DW22" s="2">
        <f t="shared" si="15"/>
        <v>0</v>
      </c>
      <c r="DX22" s="2">
        <f t="shared" si="15"/>
        <v>0</v>
      </c>
      <c r="DY22" s="15">
        <f t="shared" si="15"/>
        <v>9</v>
      </c>
      <c r="DZ22" s="33">
        <f>DR22+DS22+DT22*1.5+DU22*2.3+DV22*2+DW22*0.4+DX22*0.2</f>
        <v>9.5</v>
      </c>
      <c r="EA22" s="32" t="s">
        <v>5</v>
      </c>
      <c r="EB22" s="2">
        <f t="shared" si="23"/>
        <v>168</v>
      </c>
      <c r="EC22" s="2">
        <f t="shared" si="17"/>
        <v>18</v>
      </c>
      <c r="ED22" s="2">
        <f t="shared" si="17"/>
        <v>4</v>
      </c>
      <c r="EE22" s="2">
        <f t="shared" si="17"/>
        <v>2</v>
      </c>
      <c r="EF22" s="2">
        <f t="shared" si="17"/>
        <v>29</v>
      </c>
      <c r="EG22" s="2">
        <f t="shared" si="17"/>
        <v>19</v>
      </c>
      <c r="EH22" s="2">
        <f t="shared" si="17"/>
        <v>8</v>
      </c>
      <c r="EI22" s="15">
        <f t="shared" si="17"/>
        <v>248</v>
      </c>
      <c r="EJ22" s="33">
        <f>EB22+EC22+ED22*1.5+EE22*2.3+EF22*2+EG22*0.4+EH22*0.2</f>
        <v>263.8</v>
      </c>
      <c r="EK22" s="32" t="s">
        <v>5</v>
      </c>
      <c r="EL22" s="2">
        <f t="shared" si="24"/>
        <v>224</v>
      </c>
      <c r="EM22" s="2">
        <f t="shared" si="19"/>
        <v>11</v>
      </c>
      <c r="EN22" s="2">
        <f t="shared" si="19"/>
        <v>3</v>
      </c>
      <c r="EO22" s="2">
        <f t="shared" si="19"/>
        <v>1</v>
      </c>
      <c r="EP22" s="2">
        <f t="shared" si="19"/>
        <v>17</v>
      </c>
      <c r="EQ22" s="2">
        <f t="shared" si="19"/>
        <v>9</v>
      </c>
      <c r="ER22" s="2">
        <f t="shared" si="19"/>
        <v>2</v>
      </c>
      <c r="ES22" s="15">
        <f t="shared" si="19"/>
        <v>267</v>
      </c>
      <c r="ET22" s="33">
        <f>EL22+EM22+EN22*1.5+EO22*2.3+EP22*2+EQ22*0.4+ER22*0.2</f>
        <v>279.8</v>
      </c>
    </row>
    <row r="23" spans="1:150" ht="13" thickTop="1" x14ac:dyDescent="0.25">
      <c r="A23" s="31">
        <f>A21+"00:15"</f>
        <v>8.3333333333333329E-2</v>
      </c>
      <c r="B23" s="57">
        <v>31</v>
      </c>
      <c r="C23" s="57">
        <v>2</v>
      </c>
      <c r="D23" s="57">
        <v>0</v>
      </c>
      <c r="E23" s="57">
        <v>0</v>
      </c>
      <c r="F23" s="57">
        <v>1</v>
      </c>
      <c r="G23" s="57">
        <v>4</v>
      </c>
      <c r="H23" s="57">
        <v>1</v>
      </c>
      <c r="I23" s="14">
        <f t="shared" si="96"/>
        <v>39</v>
      </c>
      <c r="J23" s="14">
        <f t="shared" ref="J23:J26" si="185">B23+C23+D23*1.5+E23*2.3+F23*2+G23*0.4+H23*0.2</f>
        <v>36.800000000000004</v>
      </c>
      <c r="K23" s="31">
        <f>K21+"00:15"</f>
        <v>8.3333333333333329E-2</v>
      </c>
      <c r="L23" s="57">
        <v>1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ref="S23:S26" si="186">SUM(L23:R23)</f>
        <v>1</v>
      </c>
      <c r="T23" s="14">
        <f t="shared" ref="T23:T26" si="187">L23+M23+N23*1.5+O23*2.3+P23*2+Q23*0.4+R23*0.2</f>
        <v>1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100"/>
        <v>0</v>
      </c>
      <c r="AD23" s="14">
        <f t="shared" ref="AD23:AD26" si="188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02"/>
        <v>0</v>
      </c>
      <c r="AN23" s="14">
        <f t="shared" ref="AN23:AN26" si="189">AF23+AG23+AH23*1.5+AI23*2.3+AJ23*2+AK23*0.4+AL23*0.2</f>
        <v>0</v>
      </c>
      <c r="AO23" s="31">
        <f>AO21+"00:15"</f>
        <v>8.3333333333333329E-2</v>
      </c>
      <c r="AP23" s="57">
        <v>2</v>
      </c>
      <c r="AQ23" s="57">
        <v>0</v>
      </c>
      <c r="AR23" s="57">
        <v>0</v>
      </c>
      <c r="AS23" s="57">
        <v>0</v>
      </c>
      <c r="AT23" s="57">
        <v>0</v>
      </c>
      <c r="AU23" s="57">
        <v>1</v>
      </c>
      <c r="AV23" s="57">
        <v>0</v>
      </c>
      <c r="AW23" s="14">
        <f t="shared" si="104"/>
        <v>3</v>
      </c>
      <c r="AX23" s="14">
        <f t="shared" ref="AX23:AX26" si="190">AP23+AQ23+AR23*1.5+AS23*2.3+AT23*2+AU23*0.4+AV23*0.2</f>
        <v>2.4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06"/>
        <v>0</v>
      </c>
      <c r="BH23" s="14">
        <f t="shared" ref="BH23:BH26" si="191">AZ23+BA23+BB23*1.5+BC23*2.3+BD23*2+BE23*0.4+BF23*0.2</f>
        <v>0</v>
      </c>
      <c r="BI23" s="31">
        <f>BI21+"00:15"</f>
        <v>8.3333333333333329E-2</v>
      </c>
      <c r="BJ23" s="57">
        <v>2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108"/>
        <v>2</v>
      </c>
      <c r="BR23" s="14">
        <f t="shared" ref="BR23:BR26" si="192">BJ23+BK23+BL23*1.5+BM23*2.3+BN23*2+BO23*0.4+BP23*0.2</f>
        <v>2</v>
      </c>
      <c r="BS23" s="31">
        <f>BS21+"00:15"</f>
        <v>8.3333333333333329E-2</v>
      </c>
      <c r="BT23" s="57">
        <v>37</v>
      </c>
      <c r="BU23" s="57">
        <v>4</v>
      </c>
      <c r="BV23" s="57">
        <v>2</v>
      </c>
      <c r="BW23" s="57">
        <v>0</v>
      </c>
      <c r="BX23" s="57">
        <v>3</v>
      </c>
      <c r="BY23" s="57">
        <v>3</v>
      </c>
      <c r="BZ23" s="57">
        <v>3</v>
      </c>
      <c r="CA23" s="14">
        <f t="shared" si="110"/>
        <v>52</v>
      </c>
      <c r="CB23" s="14">
        <f t="shared" ref="CB23:CB26" si="193">BT23+BU23+BV23*1.5+BW23*2.3+BX23*2+BY23*0.4+BZ23*0.2</f>
        <v>51.800000000000004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12"/>
        <v>0</v>
      </c>
      <c r="CL23" s="14">
        <f t="shared" ref="CL23:CL26" si="194">CD23+CE23+CF23*1.5+CG23*2.3+CH23*2+CI23*0.4+CJ23*0.2</f>
        <v>0</v>
      </c>
      <c r="CM23" s="31">
        <f>CM21+"00:15"</f>
        <v>8.3333333333333329E-2</v>
      </c>
      <c r="CN23" s="57">
        <f t="shared" si="21"/>
        <v>37</v>
      </c>
      <c r="CO23" s="57">
        <f t="shared" si="9"/>
        <v>4</v>
      </c>
      <c r="CP23" s="57">
        <f t="shared" si="9"/>
        <v>2</v>
      </c>
      <c r="CQ23" s="57">
        <f t="shared" si="9"/>
        <v>0</v>
      </c>
      <c r="CR23" s="57">
        <f t="shared" si="9"/>
        <v>3</v>
      </c>
      <c r="CS23" s="57">
        <f t="shared" si="9"/>
        <v>3</v>
      </c>
      <c r="CT23" s="57">
        <f t="shared" si="9"/>
        <v>3</v>
      </c>
      <c r="CU23" s="14">
        <f t="shared" si="9"/>
        <v>52</v>
      </c>
      <c r="CV23" s="14">
        <f t="shared" ref="CV23:CV26" si="195">CN23+CO23+CP23*1.5+CQ23*2.3+CR23*2+CS23*0.4+CT23*0.2</f>
        <v>51.800000000000004</v>
      </c>
      <c r="CW23" s="31">
        <f>CW21+"00:15"</f>
        <v>8.3333333333333329E-2</v>
      </c>
      <c r="CX23" s="57">
        <f t="shared" si="11"/>
        <v>32</v>
      </c>
      <c r="CY23" s="57">
        <f t="shared" si="11"/>
        <v>2</v>
      </c>
      <c r="CZ23" s="57">
        <f t="shared" si="11"/>
        <v>0</v>
      </c>
      <c r="DA23" s="57">
        <f t="shared" si="11"/>
        <v>0</v>
      </c>
      <c r="DB23" s="57">
        <f t="shared" si="11"/>
        <v>1</v>
      </c>
      <c r="DC23" s="57">
        <f t="shared" si="11"/>
        <v>4</v>
      </c>
      <c r="DD23" s="57">
        <f t="shared" si="11"/>
        <v>1</v>
      </c>
      <c r="DE23" s="14">
        <f t="shared" si="11"/>
        <v>40</v>
      </c>
      <c r="DF23" s="14">
        <f t="shared" ref="DF23:DF26" si="196">CX23+CY23+CZ23*1.5+DA23*2.3+DB23*2+DC23*0.4+DD23*0.2</f>
        <v>37.800000000000004</v>
      </c>
      <c r="DG23" s="31">
        <f>DG21+"00:15"</f>
        <v>8.3333333333333329E-2</v>
      </c>
      <c r="DH23" s="57">
        <f t="shared" si="13"/>
        <v>3</v>
      </c>
      <c r="DI23" s="57">
        <f t="shared" si="13"/>
        <v>0</v>
      </c>
      <c r="DJ23" s="57">
        <f t="shared" si="13"/>
        <v>0</v>
      </c>
      <c r="DK23" s="57">
        <f t="shared" si="13"/>
        <v>0</v>
      </c>
      <c r="DL23" s="57">
        <f t="shared" si="13"/>
        <v>0</v>
      </c>
      <c r="DM23" s="57">
        <f t="shared" si="13"/>
        <v>0</v>
      </c>
      <c r="DN23" s="57">
        <f t="shared" si="13"/>
        <v>0</v>
      </c>
      <c r="DO23" s="14">
        <f t="shared" si="13"/>
        <v>3</v>
      </c>
      <c r="DP23" s="14">
        <f t="shared" ref="DP23:DP26" si="197">DH23+DI23+DJ23*1.5+DK23*2.3+DL23*2+DM23*0.4+DN23*0.2</f>
        <v>3</v>
      </c>
      <c r="DQ23" s="31">
        <f>DQ21+"00:15"</f>
        <v>8.3333333333333329E-2</v>
      </c>
      <c r="DR23" s="57">
        <f t="shared" si="22"/>
        <v>2</v>
      </c>
      <c r="DS23" s="57">
        <f t="shared" si="15"/>
        <v>0</v>
      </c>
      <c r="DT23" s="57">
        <f t="shared" si="15"/>
        <v>0</v>
      </c>
      <c r="DU23" s="57">
        <f t="shared" si="15"/>
        <v>0</v>
      </c>
      <c r="DV23" s="57">
        <f t="shared" si="15"/>
        <v>0</v>
      </c>
      <c r="DW23" s="57">
        <f t="shared" si="15"/>
        <v>1</v>
      </c>
      <c r="DX23" s="57">
        <f t="shared" si="15"/>
        <v>0</v>
      </c>
      <c r="DY23" s="14">
        <f t="shared" si="15"/>
        <v>3</v>
      </c>
      <c r="DZ23" s="14">
        <f t="shared" ref="DZ23:DZ26" si="198">DR23+DS23+DT23*1.5+DU23*2.3+DV23*2+DW23*0.4+DX23*0.2</f>
        <v>2.4</v>
      </c>
      <c r="EA23" s="31">
        <f>EA21+"00:15"</f>
        <v>8.3333333333333329E-2</v>
      </c>
      <c r="EB23" s="57">
        <f t="shared" si="23"/>
        <v>33</v>
      </c>
      <c r="EC23" s="57">
        <f t="shared" si="17"/>
        <v>2</v>
      </c>
      <c r="ED23" s="57">
        <f t="shared" si="17"/>
        <v>0</v>
      </c>
      <c r="EE23" s="57">
        <f t="shared" si="17"/>
        <v>0</v>
      </c>
      <c r="EF23" s="57">
        <f t="shared" si="17"/>
        <v>1</v>
      </c>
      <c r="EG23" s="57">
        <f t="shared" si="17"/>
        <v>5</v>
      </c>
      <c r="EH23" s="57">
        <f t="shared" si="17"/>
        <v>1</v>
      </c>
      <c r="EI23" s="14">
        <f t="shared" si="17"/>
        <v>42</v>
      </c>
      <c r="EJ23" s="14">
        <f t="shared" ref="EJ23:EJ26" si="199">EB23+EC23+ED23*1.5+EE23*2.3+EF23*2+EG23*0.4+EH23*0.2</f>
        <v>39.200000000000003</v>
      </c>
      <c r="EK23" s="31">
        <f>EK21+"00:15"</f>
        <v>8.3333333333333329E-2</v>
      </c>
      <c r="EL23" s="57">
        <f t="shared" si="24"/>
        <v>39</v>
      </c>
      <c r="EM23" s="57">
        <f t="shared" si="19"/>
        <v>4</v>
      </c>
      <c r="EN23" s="57">
        <f t="shared" si="19"/>
        <v>2</v>
      </c>
      <c r="EO23" s="57">
        <f t="shared" si="19"/>
        <v>0</v>
      </c>
      <c r="EP23" s="57">
        <f t="shared" si="19"/>
        <v>3</v>
      </c>
      <c r="EQ23" s="57">
        <f t="shared" si="19"/>
        <v>3</v>
      </c>
      <c r="ER23" s="57">
        <f t="shared" si="19"/>
        <v>3</v>
      </c>
      <c r="ES23" s="14">
        <f t="shared" si="19"/>
        <v>54</v>
      </c>
      <c r="ET23" s="14">
        <f t="shared" ref="ET23:ET26" si="200">EL23+EM23+EN23*1.5+EO23*2.3+EP23*2+EQ23*0.4+ER23*0.2</f>
        <v>53.800000000000004</v>
      </c>
    </row>
    <row r="24" spans="1:150" ht="14.25" customHeight="1" x14ac:dyDescent="0.25">
      <c r="A24" s="31">
        <f>A23+"00:15"</f>
        <v>9.375E-2</v>
      </c>
      <c r="B24" s="57">
        <v>27</v>
      </c>
      <c r="C24" s="57">
        <v>2</v>
      </c>
      <c r="D24" s="57">
        <v>4</v>
      </c>
      <c r="E24" s="57">
        <v>1</v>
      </c>
      <c r="F24" s="57">
        <v>3</v>
      </c>
      <c r="G24" s="57">
        <v>5</v>
      </c>
      <c r="H24" s="57">
        <v>2</v>
      </c>
      <c r="I24" s="14">
        <f t="shared" si="96"/>
        <v>44</v>
      </c>
      <c r="J24" s="14">
        <f t="shared" si="185"/>
        <v>45.699999999999996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1</v>
      </c>
      <c r="S24" s="14">
        <f t="shared" si="186"/>
        <v>1</v>
      </c>
      <c r="T24" s="14">
        <f t="shared" si="187"/>
        <v>0.2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100"/>
        <v>0</v>
      </c>
      <c r="AD24" s="14">
        <f t="shared" si="188"/>
        <v>0</v>
      </c>
      <c r="AE24" s="31">
        <f>AE23+"00:15"</f>
        <v>9.375E-2</v>
      </c>
      <c r="AF24" s="57">
        <v>2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102"/>
        <v>2</v>
      </c>
      <c r="AN24" s="14">
        <f t="shared" si="189"/>
        <v>2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04"/>
        <v>0</v>
      </c>
      <c r="AX24" s="14">
        <f t="shared" si="190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06"/>
        <v>0</v>
      </c>
      <c r="BH24" s="14">
        <f t="shared" si="191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1</v>
      </c>
      <c r="BQ24" s="14">
        <f t="shared" si="108"/>
        <v>1</v>
      </c>
      <c r="BR24" s="14">
        <f t="shared" si="192"/>
        <v>0.2</v>
      </c>
      <c r="BS24" s="31">
        <f>BS23+"00:15"</f>
        <v>9.375E-2</v>
      </c>
      <c r="BT24" s="57">
        <v>38</v>
      </c>
      <c r="BU24" s="57">
        <v>2</v>
      </c>
      <c r="BV24" s="57">
        <v>3</v>
      </c>
      <c r="BW24" s="57">
        <v>0</v>
      </c>
      <c r="BX24" s="57">
        <v>1</v>
      </c>
      <c r="BY24" s="57">
        <v>1</v>
      </c>
      <c r="BZ24" s="57">
        <v>2</v>
      </c>
      <c r="CA24" s="14">
        <f t="shared" si="110"/>
        <v>47</v>
      </c>
      <c r="CB24" s="14">
        <f t="shared" si="193"/>
        <v>47.3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12"/>
        <v>0</v>
      </c>
      <c r="CL24" s="14">
        <f t="shared" si="194"/>
        <v>0</v>
      </c>
      <c r="CM24" s="31">
        <f>CM23+"00:15"</f>
        <v>9.375E-2</v>
      </c>
      <c r="CN24" s="57">
        <f t="shared" si="21"/>
        <v>40</v>
      </c>
      <c r="CO24" s="57">
        <f t="shared" si="9"/>
        <v>2</v>
      </c>
      <c r="CP24" s="57">
        <f t="shared" si="9"/>
        <v>3</v>
      </c>
      <c r="CQ24" s="57">
        <f t="shared" si="9"/>
        <v>0</v>
      </c>
      <c r="CR24" s="57">
        <f t="shared" si="9"/>
        <v>1</v>
      </c>
      <c r="CS24" s="57">
        <f t="shared" si="9"/>
        <v>1</v>
      </c>
      <c r="CT24" s="57">
        <f t="shared" si="9"/>
        <v>2</v>
      </c>
      <c r="CU24" s="14">
        <f t="shared" si="9"/>
        <v>49</v>
      </c>
      <c r="CV24" s="14">
        <f t="shared" si="195"/>
        <v>49.3</v>
      </c>
      <c r="CW24" s="31">
        <f>CW23+"00:15"</f>
        <v>9.375E-2</v>
      </c>
      <c r="CX24" s="57">
        <f t="shared" si="11"/>
        <v>27</v>
      </c>
      <c r="CY24" s="57">
        <f t="shared" si="11"/>
        <v>2</v>
      </c>
      <c r="CZ24" s="57">
        <f t="shared" si="11"/>
        <v>4</v>
      </c>
      <c r="DA24" s="57">
        <f t="shared" si="11"/>
        <v>1</v>
      </c>
      <c r="DB24" s="57">
        <f t="shared" si="11"/>
        <v>3</v>
      </c>
      <c r="DC24" s="57">
        <f t="shared" si="11"/>
        <v>5</v>
      </c>
      <c r="DD24" s="57">
        <f t="shared" si="11"/>
        <v>3</v>
      </c>
      <c r="DE24" s="14">
        <f t="shared" si="11"/>
        <v>45</v>
      </c>
      <c r="DF24" s="14">
        <f t="shared" si="196"/>
        <v>45.9</v>
      </c>
      <c r="DG24" s="31">
        <f>DG23+"00:15"</f>
        <v>9.375E-2</v>
      </c>
      <c r="DH24" s="57">
        <f t="shared" si="13"/>
        <v>0</v>
      </c>
      <c r="DI24" s="57">
        <f t="shared" si="13"/>
        <v>0</v>
      </c>
      <c r="DJ24" s="57">
        <f t="shared" si="13"/>
        <v>0</v>
      </c>
      <c r="DK24" s="57">
        <f t="shared" si="13"/>
        <v>0</v>
      </c>
      <c r="DL24" s="57">
        <f t="shared" si="13"/>
        <v>0</v>
      </c>
      <c r="DM24" s="57">
        <f t="shared" si="13"/>
        <v>0</v>
      </c>
      <c r="DN24" s="57">
        <f t="shared" si="13"/>
        <v>2</v>
      </c>
      <c r="DO24" s="14">
        <f t="shared" si="13"/>
        <v>2</v>
      </c>
      <c r="DP24" s="14">
        <f t="shared" si="197"/>
        <v>0.4</v>
      </c>
      <c r="DQ24" s="31">
        <f>DQ23+"00:15"</f>
        <v>9.375E-2</v>
      </c>
      <c r="DR24" s="57">
        <f t="shared" si="22"/>
        <v>2</v>
      </c>
      <c r="DS24" s="57">
        <f t="shared" si="15"/>
        <v>0</v>
      </c>
      <c r="DT24" s="57">
        <f t="shared" si="15"/>
        <v>0</v>
      </c>
      <c r="DU24" s="57">
        <f t="shared" si="15"/>
        <v>0</v>
      </c>
      <c r="DV24" s="57">
        <f t="shared" si="15"/>
        <v>0</v>
      </c>
      <c r="DW24" s="57">
        <f t="shared" si="15"/>
        <v>0</v>
      </c>
      <c r="DX24" s="57">
        <f t="shared" si="15"/>
        <v>0</v>
      </c>
      <c r="DY24" s="14">
        <f t="shared" si="15"/>
        <v>2</v>
      </c>
      <c r="DZ24" s="14">
        <f t="shared" si="198"/>
        <v>2</v>
      </c>
      <c r="EA24" s="31">
        <f>EA23+"00:15"</f>
        <v>9.375E-2</v>
      </c>
      <c r="EB24" s="57">
        <f t="shared" si="23"/>
        <v>27</v>
      </c>
      <c r="EC24" s="57">
        <f t="shared" si="17"/>
        <v>2</v>
      </c>
      <c r="ED24" s="57">
        <f t="shared" si="17"/>
        <v>4</v>
      </c>
      <c r="EE24" s="57">
        <f t="shared" si="17"/>
        <v>1</v>
      </c>
      <c r="EF24" s="57">
        <f t="shared" si="17"/>
        <v>3</v>
      </c>
      <c r="EG24" s="57">
        <f t="shared" si="17"/>
        <v>5</v>
      </c>
      <c r="EH24" s="57">
        <f t="shared" si="17"/>
        <v>2</v>
      </c>
      <c r="EI24" s="14">
        <f t="shared" si="17"/>
        <v>44</v>
      </c>
      <c r="EJ24" s="14">
        <f t="shared" si="199"/>
        <v>45.699999999999996</v>
      </c>
      <c r="EK24" s="31">
        <f>EK23+"00:15"</f>
        <v>9.375E-2</v>
      </c>
      <c r="EL24" s="57">
        <f t="shared" si="24"/>
        <v>38</v>
      </c>
      <c r="EM24" s="57">
        <f t="shared" si="19"/>
        <v>2</v>
      </c>
      <c r="EN24" s="57">
        <f t="shared" si="19"/>
        <v>3</v>
      </c>
      <c r="EO24" s="57">
        <f t="shared" si="19"/>
        <v>0</v>
      </c>
      <c r="EP24" s="57">
        <f t="shared" si="19"/>
        <v>1</v>
      </c>
      <c r="EQ24" s="57">
        <f t="shared" si="19"/>
        <v>1</v>
      </c>
      <c r="ER24" s="57">
        <f t="shared" si="19"/>
        <v>3</v>
      </c>
      <c r="ES24" s="14">
        <f t="shared" si="19"/>
        <v>48</v>
      </c>
      <c r="ET24" s="14">
        <f t="shared" si="200"/>
        <v>47.5</v>
      </c>
    </row>
    <row r="25" spans="1:150" x14ac:dyDescent="0.25">
      <c r="A25" s="31">
        <f t="shared" ref="A25:A26" si="201">A24+"00:15"</f>
        <v>0.10416666666666667</v>
      </c>
      <c r="B25" s="57">
        <v>24</v>
      </c>
      <c r="C25" s="57">
        <v>1</v>
      </c>
      <c r="D25" s="57">
        <v>1</v>
      </c>
      <c r="E25" s="57">
        <v>1</v>
      </c>
      <c r="F25" s="57">
        <v>3</v>
      </c>
      <c r="G25" s="57">
        <v>3</v>
      </c>
      <c r="H25" s="57">
        <v>1</v>
      </c>
      <c r="I25" s="14">
        <f t="shared" si="96"/>
        <v>34</v>
      </c>
      <c r="J25" s="14">
        <f t="shared" si="185"/>
        <v>36.200000000000003</v>
      </c>
      <c r="K25" s="31">
        <f t="shared" ref="K25:K26" si="202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186"/>
        <v>0</v>
      </c>
      <c r="T25" s="14">
        <f t="shared" si="187"/>
        <v>0</v>
      </c>
      <c r="U25" s="31">
        <f t="shared" ref="U25:U26" si="203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00"/>
        <v>0</v>
      </c>
      <c r="AD25" s="14">
        <f t="shared" si="188"/>
        <v>0</v>
      </c>
      <c r="AE25" s="31">
        <f t="shared" ref="AE25:AE26" si="204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02"/>
        <v>0</v>
      </c>
      <c r="AN25" s="14">
        <f t="shared" si="189"/>
        <v>0</v>
      </c>
      <c r="AO25" s="31">
        <f t="shared" ref="AO25:AO26" si="205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104"/>
        <v>0</v>
      </c>
      <c r="AX25" s="14">
        <f t="shared" si="190"/>
        <v>0</v>
      </c>
      <c r="AY25" s="31">
        <f t="shared" ref="AY25:AY26" si="206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06"/>
        <v>0</v>
      </c>
      <c r="BH25" s="14">
        <f t="shared" si="191"/>
        <v>0</v>
      </c>
      <c r="BI25" s="31">
        <f t="shared" ref="BI25:BI26" si="207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108"/>
        <v>0</v>
      </c>
      <c r="BR25" s="14">
        <f t="shared" si="192"/>
        <v>0</v>
      </c>
      <c r="BS25" s="31">
        <f t="shared" ref="BS25:BS26" si="208">BS24+"00:15"</f>
        <v>0.10416666666666667</v>
      </c>
      <c r="BT25" s="57">
        <v>33</v>
      </c>
      <c r="BU25" s="57">
        <v>3</v>
      </c>
      <c r="BV25" s="57">
        <v>3</v>
      </c>
      <c r="BW25" s="57">
        <v>0</v>
      </c>
      <c r="BX25" s="57">
        <v>4</v>
      </c>
      <c r="BY25" s="57">
        <v>1</v>
      </c>
      <c r="BZ25" s="57">
        <v>0</v>
      </c>
      <c r="CA25" s="14">
        <f t="shared" si="110"/>
        <v>44</v>
      </c>
      <c r="CB25" s="14">
        <f t="shared" si="193"/>
        <v>48.9</v>
      </c>
      <c r="CC25" s="31">
        <f t="shared" ref="CC25:CC26" si="209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12"/>
        <v>0</v>
      </c>
      <c r="CL25" s="14">
        <f t="shared" si="194"/>
        <v>0</v>
      </c>
      <c r="CM25" s="31">
        <f t="shared" ref="CM25:CM26" si="210">CM24+"00:15"</f>
        <v>0.10416666666666667</v>
      </c>
      <c r="CN25" s="57">
        <f t="shared" si="21"/>
        <v>33</v>
      </c>
      <c r="CO25" s="57">
        <f t="shared" si="9"/>
        <v>3</v>
      </c>
      <c r="CP25" s="57">
        <f t="shared" si="9"/>
        <v>3</v>
      </c>
      <c r="CQ25" s="57">
        <f t="shared" si="9"/>
        <v>0</v>
      </c>
      <c r="CR25" s="57">
        <f t="shared" si="9"/>
        <v>4</v>
      </c>
      <c r="CS25" s="57">
        <f t="shared" si="9"/>
        <v>1</v>
      </c>
      <c r="CT25" s="57">
        <f t="shared" si="9"/>
        <v>0</v>
      </c>
      <c r="CU25" s="14">
        <f t="shared" si="9"/>
        <v>44</v>
      </c>
      <c r="CV25" s="14">
        <f t="shared" si="195"/>
        <v>48.9</v>
      </c>
      <c r="CW25" s="31">
        <f t="shared" ref="CW25:CW26" si="211">CW24+"00:15"</f>
        <v>0.10416666666666667</v>
      </c>
      <c r="CX25" s="57">
        <f t="shared" si="11"/>
        <v>24</v>
      </c>
      <c r="CY25" s="57">
        <f t="shared" si="11"/>
        <v>1</v>
      </c>
      <c r="CZ25" s="57">
        <f t="shared" si="11"/>
        <v>1</v>
      </c>
      <c r="DA25" s="57">
        <f t="shared" si="11"/>
        <v>1</v>
      </c>
      <c r="DB25" s="57">
        <f t="shared" si="11"/>
        <v>3</v>
      </c>
      <c r="DC25" s="57">
        <f t="shared" si="11"/>
        <v>3</v>
      </c>
      <c r="DD25" s="57">
        <f t="shared" si="11"/>
        <v>1</v>
      </c>
      <c r="DE25" s="14">
        <f t="shared" si="11"/>
        <v>34</v>
      </c>
      <c r="DF25" s="14">
        <f t="shared" si="196"/>
        <v>36.200000000000003</v>
      </c>
      <c r="DG25" s="31">
        <f t="shared" ref="DG25:DG26" si="212">DG24+"00:15"</f>
        <v>0.10416666666666667</v>
      </c>
      <c r="DH25" s="57">
        <f t="shared" si="13"/>
        <v>0</v>
      </c>
      <c r="DI25" s="57">
        <f t="shared" si="13"/>
        <v>0</v>
      </c>
      <c r="DJ25" s="57">
        <f t="shared" si="13"/>
        <v>0</v>
      </c>
      <c r="DK25" s="57">
        <f t="shared" si="13"/>
        <v>0</v>
      </c>
      <c r="DL25" s="57">
        <f t="shared" si="13"/>
        <v>0</v>
      </c>
      <c r="DM25" s="57">
        <f t="shared" si="13"/>
        <v>0</v>
      </c>
      <c r="DN25" s="57">
        <f t="shared" si="13"/>
        <v>0</v>
      </c>
      <c r="DO25" s="14">
        <f t="shared" si="13"/>
        <v>0</v>
      </c>
      <c r="DP25" s="14">
        <f t="shared" si="197"/>
        <v>0</v>
      </c>
      <c r="DQ25" s="31">
        <f t="shared" ref="DQ25:DQ26" si="213">DQ24+"00:15"</f>
        <v>0.10416666666666667</v>
      </c>
      <c r="DR25" s="57">
        <f t="shared" si="22"/>
        <v>0</v>
      </c>
      <c r="DS25" s="57">
        <f t="shared" si="15"/>
        <v>0</v>
      </c>
      <c r="DT25" s="57">
        <f t="shared" si="15"/>
        <v>0</v>
      </c>
      <c r="DU25" s="57">
        <f t="shared" si="15"/>
        <v>0</v>
      </c>
      <c r="DV25" s="57">
        <f t="shared" si="15"/>
        <v>0</v>
      </c>
      <c r="DW25" s="57">
        <f t="shared" si="15"/>
        <v>0</v>
      </c>
      <c r="DX25" s="57">
        <f t="shared" si="15"/>
        <v>0</v>
      </c>
      <c r="DY25" s="14">
        <f t="shared" si="15"/>
        <v>0</v>
      </c>
      <c r="DZ25" s="14">
        <f t="shared" si="198"/>
        <v>0</v>
      </c>
      <c r="EA25" s="31">
        <f t="shared" ref="EA25:EA26" si="214">EA24+"00:15"</f>
        <v>0.10416666666666667</v>
      </c>
      <c r="EB25" s="57">
        <f t="shared" si="23"/>
        <v>24</v>
      </c>
      <c r="EC25" s="57">
        <f t="shared" si="17"/>
        <v>1</v>
      </c>
      <c r="ED25" s="57">
        <f t="shared" si="17"/>
        <v>1</v>
      </c>
      <c r="EE25" s="57">
        <f t="shared" si="17"/>
        <v>1</v>
      </c>
      <c r="EF25" s="57">
        <f t="shared" si="17"/>
        <v>3</v>
      </c>
      <c r="EG25" s="57">
        <f t="shared" si="17"/>
        <v>3</v>
      </c>
      <c r="EH25" s="57">
        <f t="shared" si="17"/>
        <v>1</v>
      </c>
      <c r="EI25" s="14">
        <f t="shared" si="17"/>
        <v>34</v>
      </c>
      <c r="EJ25" s="14">
        <f t="shared" si="199"/>
        <v>36.200000000000003</v>
      </c>
      <c r="EK25" s="31">
        <f t="shared" ref="EK25:EK26" si="215">EK24+"00:15"</f>
        <v>0.10416666666666667</v>
      </c>
      <c r="EL25" s="57">
        <f t="shared" si="24"/>
        <v>33</v>
      </c>
      <c r="EM25" s="57">
        <f t="shared" si="19"/>
        <v>3</v>
      </c>
      <c r="EN25" s="57">
        <f t="shared" si="19"/>
        <v>3</v>
      </c>
      <c r="EO25" s="57">
        <f t="shared" si="19"/>
        <v>0</v>
      </c>
      <c r="EP25" s="57">
        <f t="shared" si="19"/>
        <v>4</v>
      </c>
      <c r="EQ25" s="57">
        <f t="shared" si="19"/>
        <v>1</v>
      </c>
      <c r="ER25" s="57">
        <f t="shared" si="19"/>
        <v>0</v>
      </c>
      <c r="ES25" s="14">
        <f t="shared" si="19"/>
        <v>44</v>
      </c>
      <c r="ET25" s="14">
        <f t="shared" si="200"/>
        <v>48.9</v>
      </c>
    </row>
    <row r="26" spans="1:150" ht="13" thickBot="1" x14ac:dyDescent="0.3">
      <c r="A26" s="31">
        <f t="shared" si="201"/>
        <v>0.11458333333333334</v>
      </c>
      <c r="B26" s="57">
        <v>33</v>
      </c>
      <c r="C26" s="57">
        <v>1</v>
      </c>
      <c r="D26" s="57">
        <v>1</v>
      </c>
      <c r="E26" s="57">
        <v>0</v>
      </c>
      <c r="F26" s="57">
        <v>2</v>
      </c>
      <c r="G26" s="57">
        <v>2</v>
      </c>
      <c r="H26" s="57">
        <v>0</v>
      </c>
      <c r="I26" s="14">
        <f t="shared" si="96"/>
        <v>39</v>
      </c>
      <c r="J26" s="14">
        <f t="shared" si="185"/>
        <v>40.299999999999997</v>
      </c>
      <c r="K26" s="31">
        <f t="shared" si="202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186"/>
        <v>0</v>
      </c>
      <c r="T26" s="14">
        <f t="shared" si="187"/>
        <v>0</v>
      </c>
      <c r="U26" s="31">
        <f t="shared" si="203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00"/>
        <v>0</v>
      </c>
      <c r="AD26" s="14">
        <f t="shared" si="188"/>
        <v>0</v>
      </c>
      <c r="AE26" s="31">
        <f t="shared" si="204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02"/>
        <v>0</v>
      </c>
      <c r="AN26" s="14">
        <f t="shared" si="189"/>
        <v>0</v>
      </c>
      <c r="AO26" s="31">
        <f t="shared" si="205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104"/>
        <v>0</v>
      </c>
      <c r="AX26" s="14">
        <f t="shared" si="190"/>
        <v>0</v>
      </c>
      <c r="AY26" s="31">
        <f t="shared" si="206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06"/>
        <v>0</v>
      </c>
      <c r="BH26" s="14">
        <f t="shared" si="191"/>
        <v>0</v>
      </c>
      <c r="BI26" s="31">
        <f t="shared" si="207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108"/>
        <v>0</v>
      </c>
      <c r="BR26" s="14">
        <f t="shared" si="192"/>
        <v>0</v>
      </c>
      <c r="BS26" s="31">
        <f t="shared" si="208"/>
        <v>0.11458333333333334</v>
      </c>
      <c r="BT26" s="57">
        <v>30</v>
      </c>
      <c r="BU26" s="57">
        <v>6</v>
      </c>
      <c r="BV26" s="57">
        <v>2</v>
      </c>
      <c r="BW26" s="57">
        <v>0</v>
      </c>
      <c r="BX26" s="57">
        <v>1</v>
      </c>
      <c r="BY26" s="57">
        <v>0</v>
      </c>
      <c r="BZ26" s="57">
        <v>2</v>
      </c>
      <c r="CA26" s="14">
        <f t="shared" si="110"/>
        <v>41</v>
      </c>
      <c r="CB26" s="14">
        <f t="shared" si="193"/>
        <v>41.4</v>
      </c>
      <c r="CC26" s="31">
        <f t="shared" si="209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12"/>
        <v>0</v>
      </c>
      <c r="CL26" s="14">
        <f t="shared" si="194"/>
        <v>0</v>
      </c>
      <c r="CM26" s="31">
        <f t="shared" si="210"/>
        <v>0.11458333333333334</v>
      </c>
      <c r="CN26" s="57">
        <f t="shared" si="21"/>
        <v>30</v>
      </c>
      <c r="CO26" s="57">
        <f t="shared" si="9"/>
        <v>6</v>
      </c>
      <c r="CP26" s="57">
        <f t="shared" si="9"/>
        <v>2</v>
      </c>
      <c r="CQ26" s="57">
        <f t="shared" si="9"/>
        <v>0</v>
      </c>
      <c r="CR26" s="57">
        <f t="shared" si="9"/>
        <v>1</v>
      </c>
      <c r="CS26" s="57">
        <f t="shared" si="9"/>
        <v>0</v>
      </c>
      <c r="CT26" s="57">
        <f t="shared" si="9"/>
        <v>2</v>
      </c>
      <c r="CU26" s="14">
        <f t="shared" si="9"/>
        <v>41</v>
      </c>
      <c r="CV26" s="14">
        <f t="shared" si="195"/>
        <v>41.4</v>
      </c>
      <c r="CW26" s="31">
        <f t="shared" si="211"/>
        <v>0.11458333333333334</v>
      </c>
      <c r="CX26" s="57">
        <f t="shared" si="11"/>
        <v>33</v>
      </c>
      <c r="CY26" s="57">
        <f t="shared" si="11"/>
        <v>1</v>
      </c>
      <c r="CZ26" s="57">
        <f t="shared" si="11"/>
        <v>1</v>
      </c>
      <c r="DA26" s="57">
        <f t="shared" si="11"/>
        <v>0</v>
      </c>
      <c r="DB26" s="57">
        <f t="shared" si="11"/>
        <v>2</v>
      </c>
      <c r="DC26" s="57">
        <f t="shared" si="11"/>
        <v>2</v>
      </c>
      <c r="DD26" s="57">
        <f t="shared" si="11"/>
        <v>0</v>
      </c>
      <c r="DE26" s="14">
        <f t="shared" si="11"/>
        <v>39</v>
      </c>
      <c r="DF26" s="14">
        <f t="shared" si="196"/>
        <v>40.299999999999997</v>
      </c>
      <c r="DG26" s="31">
        <f t="shared" si="212"/>
        <v>0.11458333333333334</v>
      </c>
      <c r="DH26" s="57">
        <f t="shared" si="13"/>
        <v>0</v>
      </c>
      <c r="DI26" s="57">
        <f t="shared" si="13"/>
        <v>0</v>
      </c>
      <c r="DJ26" s="57">
        <f t="shared" si="13"/>
        <v>0</v>
      </c>
      <c r="DK26" s="57">
        <f t="shared" si="13"/>
        <v>0</v>
      </c>
      <c r="DL26" s="57">
        <f t="shared" si="13"/>
        <v>0</v>
      </c>
      <c r="DM26" s="57">
        <f t="shared" si="13"/>
        <v>0</v>
      </c>
      <c r="DN26" s="57">
        <f t="shared" si="13"/>
        <v>0</v>
      </c>
      <c r="DO26" s="14">
        <f t="shared" si="13"/>
        <v>0</v>
      </c>
      <c r="DP26" s="14">
        <f t="shared" si="197"/>
        <v>0</v>
      </c>
      <c r="DQ26" s="31">
        <f t="shared" si="213"/>
        <v>0.11458333333333334</v>
      </c>
      <c r="DR26" s="57">
        <f t="shared" si="22"/>
        <v>0</v>
      </c>
      <c r="DS26" s="57">
        <f t="shared" si="15"/>
        <v>0</v>
      </c>
      <c r="DT26" s="57">
        <f t="shared" si="15"/>
        <v>0</v>
      </c>
      <c r="DU26" s="57">
        <f t="shared" si="15"/>
        <v>0</v>
      </c>
      <c r="DV26" s="57">
        <f t="shared" si="15"/>
        <v>0</v>
      </c>
      <c r="DW26" s="57">
        <f t="shared" si="15"/>
        <v>0</v>
      </c>
      <c r="DX26" s="57">
        <f t="shared" si="15"/>
        <v>0</v>
      </c>
      <c r="DY26" s="14">
        <f t="shared" si="15"/>
        <v>0</v>
      </c>
      <c r="DZ26" s="14">
        <f t="shared" si="198"/>
        <v>0</v>
      </c>
      <c r="EA26" s="31">
        <f t="shared" si="214"/>
        <v>0.11458333333333334</v>
      </c>
      <c r="EB26" s="57">
        <f t="shared" si="23"/>
        <v>33</v>
      </c>
      <c r="EC26" s="57">
        <f t="shared" si="17"/>
        <v>1</v>
      </c>
      <c r="ED26" s="57">
        <f t="shared" si="17"/>
        <v>1</v>
      </c>
      <c r="EE26" s="57">
        <f t="shared" si="17"/>
        <v>0</v>
      </c>
      <c r="EF26" s="57">
        <f t="shared" si="17"/>
        <v>2</v>
      </c>
      <c r="EG26" s="57">
        <f t="shared" si="17"/>
        <v>2</v>
      </c>
      <c r="EH26" s="57">
        <f t="shared" si="17"/>
        <v>0</v>
      </c>
      <c r="EI26" s="14">
        <f t="shared" si="17"/>
        <v>39</v>
      </c>
      <c r="EJ26" s="14">
        <f t="shared" si="199"/>
        <v>40.299999999999997</v>
      </c>
      <c r="EK26" s="31">
        <f t="shared" si="215"/>
        <v>0.11458333333333334</v>
      </c>
      <c r="EL26" s="57">
        <f t="shared" si="24"/>
        <v>30</v>
      </c>
      <c r="EM26" s="57">
        <f t="shared" si="19"/>
        <v>6</v>
      </c>
      <c r="EN26" s="57">
        <f t="shared" si="19"/>
        <v>2</v>
      </c>
      <c r="EO26" s="57">
        <f t="shared" si="19"/>
        <v>0</v>
      </c>
      <c r="EP26" s="57">
        <f t="shared" si="19"/>
        <v>1</v>
      </c>
      <c r="EQ26" s="57">
        <f t="shared" si="19"/>
        <v>0</v>
      </c>
      <c r="ER26" s="57">
        <f t="shared" si="19"/>
        <v>2</v>
      </c>
      <c r="ES26" s="14">
        <f t="shared" si="19"/>
        <v>41</v>
      </c>
      <c r="ET26" s="14">
        <f t="shared" si="200"/>
        <v>41.4</v>
      </c>
    </row>
    <row r="27" spans="1:150" ht="13.5" thickTop="1" thickBot="1" x14ac:dyDescent="0.3">
      <c r="A27" s="32" t="s">
        <v>5</v>
      </c>
      <c r="B27" s="2">
        <f>SUM(B23:B26)</f>
        <v>115</v>
      </c>
      <c r="C27" s="2">
        <f t="shared" ref="C27" si="216">SUM(C23:C26)</f>
        <v>6</v>
      </c>
      <c r="D27" s="2">
        <f t="shared" ref="D27" si="217">SUM(D23:D26)</f>
        <v>6</v>
      </c>
      <c r="E27" s="2">
        <f t="shared" ref="E27" si="218">SUM(E23:E26)</f>
        <v>2</v>
      </c>
      <c r="F27" s="2">
        <f t="shared" ref="F27" si="219">SUM(F23:F26)</f>
        <v>9</v>
      </c>
      <c r="G27" s="2">
        <f t="shared" ref="G27" si="220">SUM(G23:G26)</f>
        <v>14</v>
      </c>
      <c r="H27" s="2">
        <f t="shared" ref="H27" si="221">SUM(H23:H26)</f>
        <v>4</v>
      </c>
      <c r="I27" s="15">
        <f t="shared" ref="I27" si="222">SUM(I23:I26)</f>
        <v>156</v>
      </c>
      <c r="J27" s="33">
        <f>B27+C27+D27*1.5+E27*2.3+F27*2+G27*0.4+H27*0.2</f>
        <v>159</v>
      </c>
      <c r="K27" s="32" t="s">
        <v>5</v>
      </c>
      <c r="L27" s="2">
        <f>SUM(L23:L26)</f>
        <v>1</v>
      </c>
      <c r="M27" s="2">
        <f t="shared" ref="M27" si="223">SUM(M23:M26)</f>
        <v>0</v>
      </c>
      <c r="N27" s="2">
        <f t="shared" ref="N27" si="224">SUM(N23:N26)</f>
        <v>0</v>
      </c>
      <c r="O27" s="2">
        <f t="shared" ref="O27" si="225">SUM(O23:O26)</f>
        <v>0</v>
      </c>
      <c r="P27" s="2">
        <f t="shared" ref="P27" si="226">SUM(P23:P26)</f>
        <v>0</v>
      </c>
      <c r="Q27" s="2">
        <f t="shared" ref="Q27" si="227">SUM(Q23:Q26)</f>
        <v>0</v>
      </c>
      <c r="R27" s="2">
        <f t="shared" ref="R27:S27" si="228">SUM(R23:R26)</f>
        <v>1</v>
      </c>
      <c r="S27" s="15">
        <f t="shared" si="228"/>
        <v>2</v>
      </c>
      <c r="T27" s="33">
        <f>L27+M27+N27*1.5+O27*2.3+P27*2+Q27*0.4+R27*0.2</f>
        <v>1.2</v>
      </c>
      <c r="U27" s="32" t="s">
        <v>5</v>
      </c>
      <c r="V27" s="2">
        <f>SUM(V23:V26)</f>
        <v>0</v>
      </c>
      <c r="W27" s="2">
        <f t="shared" ref="W27" si="229">SUM(W23:W26)</f>
        <v>0</v>
      </c>
      <c r="X27" s="2">
        <f t="shared" ref="X27" si="230">SUM(X23:X26)</f>
        <v>0</v>
      </c>
      <c r="Y27" s="2">
        <f t="shared" ref="Y27" si="231">SUM(Y23:Y26)</f>
        <v>0</v>
      </c>
      <c r="Z27" s="2">
        <f t="shared" ref="Z27" si="232">SUM(Z23:Z26)</f>
        <v>0</v>
      </c>
      <c r="AA27" s="2">
        <f t="shared" ref="AA27" si="233">SUM(AA23:AA26)</f>
        <v>0</v>
      </c>
      <c r="AB27" s="2">
        <f t="shared" ref="AB27" si="234">SUM(AB23:AB26)</f>
        <v>0</v>
      </c>
      <c r="AC27" s="15">
        <f t="shared" ref="AC27" si="235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2</v>
      </c>
      <c r="AG27" s="2">
        <f t="shared" ref="AG27" si="236">SUM(AG23:AG26)</f>
        <v>0</v>
      </c>
      <c r="AH27" s="2">
        <f t="shared" ref="AH27" si="237">SUM(AH23:AH26)</f>
        <v>0</v>
      </c>
      <c r="AI27" s="2">
        <f t="shared" ref="AI27" si="238">SUM(AI23:AI26)</f>
        <v>0</v>
      </c>
      <c r="AJ27" s="2">
        <f t="shared" ref="AJ27" si="239">SUM(AJ23:AJ26)</f>
        <v>0</v>
      </c>
      <c r="AK27" s="2">
        <f t="shared" ref="AK27" si="240">SUM(AK23:AK26)</f>
        <v>0</v>
      </c>
      <c r="AL27" s="2">
        <f t="shared" ref="AL27" si="241">SUM(AL23:AL26)</f>
        <v>0</v>
      </c>
      <c r="AM27" s="15">
        <f t="shared" ref="AM27" si="242">SUM(AM23:AM26)</f>
        <v>2</v>
      </c>
      <c r="AN27" s="33">
        <f>AF27+AG27+AH27*1.5+AI27*2.3+AJ27*2+AK27*0.4+AL27*0.2</f>
        <v>2</v>
      </c>
      <c r="AO27" s="32" t="s">
        <v>5</v>
      </c>
      <c r="AP27" s="2">
        <f>SUM(AP23:AP26)</f>
        <v>2</v>
      </c>
      <c r="AQ27" s="2">
        <f t="shared" ref="AQ27" si="243">SUM(AQ23:AQ26)</f>
        <v>0</v>
      </c>
      <c r="AR27" s="2">
        <f t="shared" ref="AR27" si="244">SUM(AR23:AR26)</f>
        <v>0</v>
      </c>
      <c r="AS27" s="2">
        <f t="shared" ref="AS27" si="245">SUM(AS23:AS26)</f>
        <v>0</v>
      </c>
      <c r="AT27" s="2">
        <f t="shared" ref="AT27" si="246">SUM(AT23:AT26)</f>
        <v>0</v>
      </c>
      <c r="AU27" s="2">
        <f t="shared" ref="AU27" si="247">SUM(AU23:AU26)</f>
        <v>1</v>
      </c>
      <c r="AV27" s="2">
        <f t="shared" ref="AV27" si="248">SUM(AV23:AV26)</f>
        <v>0</v>
      </c>
      <c r="AW27" s="15">
        <f t="shared" ref="AW27" si="249">SUM(AW23:AW26)</f>
        <v>3</v>
      </c>
      <c r="AX27" s="33">
        <f>AP27+AQ27+AR27*1.5+AS27*2.3+AT27*2+AU27*0.4+AV27*0.2</f>
        <v>2.4</v>
      </c>
      <c r="AY27" s="32" t="s">
        <v>5</v>
      </c>
      <c r="AZ27" s="2">
        <f>SUM(AZ23:AZ26)</f>
        <v>0</v>
      </c>
      <c r="BA27" s="2">
        <f t="shared" ref="BA27" si="250">SUM(BA23:BA26)</f>
        <v>0</v>
      </c>
      <c r="BB27" s="2">
        <f t="shared" ref="BB27" si="251">SUM(BB23:BB26)</f>
        <v>0</v>
      </c>
      <c r="BC27" s="2">
        <f t="shared" ref="BC27" si="252">SUM(BC23:BC26)</f>
        <v>0</v>
      </c>
      <c r="BD27" s="2">
        <f t="shared" ref="BD27" si="253">SUM(BD23:BD26)</f>
        <v>0</v>
      </c>
      <c r="BE27" s="2">
        <f t="shared" ref="BE27" si="254">SUM(BE23:BE26)</f>
        <v>0</v>
      </c>
      <c r="BF27" s="2">
        <f t="shared" ref="BF27" si="255">SUM(BF23:BF26)</f>
        <v>0</v>
      </c>
      <c r="BG27" s="15">
        <f t="shared" ref="BG27" si="256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2</v>
      </c>
      <c r="BK27" s="2">
        <f t="shared" ref="BK27" si="257">SUM(BK23:BK26)</f>
        <v>0</v>
      </c>
      <c r="BL27" s="2">
        <f t="shared" ref="BL27" si="258">SUM(BL23:BL26)</f>
        <v>0</v>
      </c>
      <c r="BM27" s="2">
        <f t="shared" ref="BM27" si="259">SUM(BM23:BM26)</f>
        <v>0</v>
      </c>
      <c r="BN27" s="2">
        <f t="shared" ref="BN27" si="260">SUM(BN23:BN26)</f>
        <v>0</v>
      </c>
      <c r="BO27" s="2">
        <f t="shared" ref="BO27" si="261">SUM(BO23:BO26)</f>
        <v>0</v>
      </c>
      <c r="BP27" s="2">
        <f t="shared" ref="BP27" si="262">SUM(BP23:BP26)</f>
        <v>1</v>
      </c>
      <c r="BQ27" s="15">
        <f t="shared" ref="BQ27" si="263">SUM(BQ23:BQ26)</f>
        <v>3</v>
      </c>
      <c r="BR27" s="33">
        <f>BJ27+BK27+BL27*1.5+BM27*2.3+BN27*2+BO27*0.4+BP27*0.2</f>
        <v>2.2000000000000002</v>
      </c>
      <c r="BS27" s="32" t="s">
        <v>5</v>
      </c>
      <c r="BT27" s="2">
        <f>SUM(BT23:BT26)</f>
        <v>138</v>
      </c>
      <c r="BU27" s="2">
        <f t="shared" ref="BU27" si="264">SUM(BU23:BU26)</f>
        <v>15</v>
      </c>
      <c r="BV27" s="2">
        <f t="shared" ref="BV27" si="265">SUM(BV23:BV26)</f>
        <v>10</v>
      </c>
      <c r="BW27" s="2">
        <f t="shared" ref="BW27" si="266">SUM(BW23:BW26)</f>
        <v>0</v>
      </c>
      <c r="BX27" s="2">
        <f t="shared" ref="BX27" si="267">SUM(BX23:BX26)</f>
        <v>9</v>
      </c>
      <c r="BY27" s="2">
        <f t="shared" ref="BY27" si="268">SUM(BY23:BY26)</f>
        <v>5</v>
      </c>
      <c r="BZ27" s="2">
        <f t="shared" ref="BZ27" si="269">SUM(BZ23:BZ26)</f>
        <v>7</v>
      </c>
      <c r="CA27" s="15">
        <f t="shared" ref="CA27" si="270">SUM(CA23:CA26)</f>
        <v>184</v>
      </c>
      <c r="CB27" s="33">
        <f>BT27+BU27+BV27*1.5+BW27*2.3+BX27*2+BY27*0.4+BZ27*0.2</f>
        <v>189.4</v>
      </c>
      <c r="CC27" s="32" t="s">
        <v>5</v>
      </c>
      <c r="CD27" s="2">
        <f>SUM(CD23:CD26)</f>
        <v>0</v>
      </c>
      <c r="CE27" s="2">
        <f t="shared" ref="CE27" si="271">SUM(CE23:CE26)</f>
        <v>0</v>
      </c>
      <c r="CF27" s="2">
        <f t="shared" ref="CF27" si="272">SUM(CF23:CF26)</f>
        <v>0</v>
      </c>
      <c r="CG27" s="2">
        <f t="shared" ref="CG27" si="273">SUM(CG23:CG26)</f>
        <v>0</v>
      </c>
      <c r="CH27" s="2">
        <f t="shared" ref="CH27" si="274">SUM(CH23:CH26)</f>
        <v>0</v>
      </c>
      <c r="CI27" s="2">
        <f t="shared" ref="CI27" si="275">SUM(CI23:CI26)</f>
        <v>0</v>
      </c>
      <c r="CJ27" s="2">
        <f t="shared" ref="CJ27" si="276">SUM(CJ23:CJ26)</f>
        <v>0</v>
      </c>
      <c r="CK27" s="15">
        <f t="shared" ref="CK27" si="277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21"/>
        <v>140</v>
      </c>
      <c r="CO27" s="2">
        <f t="shared" si="9"/>
        <v>15</v>
      </c>
      <c r="CP27" s="2">
        <f t="shared" si="9"/>
        <v>10</v>
      </c>
      <c r="CQ27" s="2">
        <f t="shared" si="9"/>
        <v>0</v>
      </c>
      <c r="CR27" s="2">
        <f t="shared" si="9"/>
        <v>9</v>
      </c>
      <c r="CS27" s="2">
        <f t="shared" si="9"/>
        <v>5</v>
      </c>
      <c r="CT27" s="2">
        <f t="shared" si="9"/>
        <v>7</v>
      </c>
      <c r="CU27" s="15">
        <f t="shared" si="9"/>
        <v>186</v>
      </c>
      <c r="CV27" s="33">
        <f>CN27+CO27+CP27*1.5+CQ27*2.3+CR27*2+CS27*0.4+CT27*0.2</f>
        <v>191.4</v>
      </c>
      <c r="CW27" s="32" t="s">
        <v>5</v>
      </c>
      <c r="CX27" s="2">
        <f t="shared" si="11"/>
        <v>116</v>
      </c>
      <c r="CY27" s="2">
        <f t="shared" si="11"/>
        <v>6</v>
      </c>
      <c r="CZ27" s="2">
        <f t="shared" si="11"/>
        <v>6</v>
      </c>
      <c r="DA27" s="2">
        <f t="shared" si="11"/>
        <v>2</v>
      </c>
      <c r="DB27" s="2">
        <f t="shared" si="11"/>
        <v>9</v>
      </c>
      <c r="DC27" s="2">
        <f t="shared" si="11"/>
        <v>14</v>
      </c>
      <c r="DD27" s="2">
        <f t="shared" si="11"/>
        <v>5</v>
      </c>
      <c r="DE27" s="15">
        <f t="shared" si="11"/>
        <v>158</v>
      </c>
      <c r="DF27" s="33">
        <f>CX27+CY27+CZ27*1.5+DA27*2.3+DB27*2+DC27*0.4+DD27*0.2</f>
        <v>160.19999999999999</v>
      </c>
      <c r="DG27" s="32" t="s">
        <v>5</v>
      </c>
      <c r="DH27" s="2">
        <f t="shared" si="13"/>
        <v>3</v>
      </c>
      <c r="DI27" s="2">
        <f t="shared" si="13"/>
        <v>0</v>
      </c>
      <c r="DJ27" s="2">
        <f t="shared" si="13"/>
        <v>0</v>
      </c>
      <c r="DK27" s="2">
        <f t="shared" si="13"/>
        <v>0</v>
      </c>
      <c r="DL27" s="2">
        <f t="shared" si="13"/>
        <v>0</v>
      </c>
      <c r="DM27" s="2">
        <f t="shared" si="13"/>
        <v>0</v>
      </c>
      <c r="DN27" s="2">
        <f t="shared" si="13"/>
        <v>2</v>
      </c>
      <c r="DO27" s="15">
        <f t="shared" si="13"/>
        <v>5</v>
      </c>
      <c r="DP27" s="33">
        <f>DH27+DI27+DJ27*1.5+DK27*2.3+DL27*2+DM27*0.4+DN27*0.2</f>
        <v>3.4</v>
      </c>
      <c r="DQ27" s="32" t="s">
        <v>5</v>
      </c>
      <c r="DR27" s="2">
        <f t="shared" si="22"/>
        <v>4</v>
      </c>
      <c r="DS27" s="2">
        <f t="shared" si="15"/>
        <v>0</v>
      </c>
      <c r="DT27" s="2">
        <f t="shared" si="15"/>
        <v>0</v>
      </c>
      <c r="DU27" s="2">
        <f t="shared" si="15"/>
        <v>0</v>
      </c>
      <c r="DV27" s="2">
        <f t="shared" si="15"/>
        <v>0</v>
      </c>
      <c r="DW27" s="2">
        <f t="shared" si="15"/>
        <v>1</v>
      </c>
      <c r="DX27" s="2">
        <f t="shared" si="15"/>
        <v>0</v>
      </c>
      <c r="DY27" s="15">
        <f t="shared" si="15"/>
        <v>5</v>
      </c>
      <c r="DZ27" s="33">
        <f>DR27+DS27+DT27*1.5+DU27*2.3+DV27*2+DW27*0.4+DX27*0.2</f>
        <v>4.4000000000000004</v>
      </c>
      <c r="EA27" s="32" t="s">
        <v>5</v>
      </c>
      <c r="EB27" s="2">
        <f t="shared" si="23"/>
        <v>117</v>
      </c>
      <c r="EC27" s="2">
        <f t="shared" si="17"/>
        <v>6</v>
      </c>
      <c r="ED27" s="2">
        <f t="shared" si="17"/>
        <v>6</v>
      </c>
      <c r="EE27" s="2">
        <f t="shared" si="17"/>
        <v>2</v>
      </c>
      <c r="EF27" s="2">
        <f t="shared" si="17"/>
        <v>9</v>
      </c>
      <c r="EG27" s="2">
        <f t="shared" si="17"/>
        <v>15</v>
      </c>
      <c r="EH27" s="2">
        <f t="shared" si="17"/>
        <v>4</v>
      </c>
      <c r="EI27" s="15">
        <f t="shared" si="17"/>
        <v>159</v>
      </c>
      <c r="EJ27" s="33">
        <f>EB27+EC27+ED27*1.5+EE27*2.3+EF27*2+EG27*0.4+EH27*0.2</f>
        <v>161.4</v>
      </c>
      <c r="EK27" s="32" t="s">
        <v>5</v>
      </c>
      <c r="EL27" s="2">
        <f t="shared" si="24"/>
        <v>140</v>
      </c>
      <c r="EM27" s="2">
        <f t="shared" si="19"/>
        <v>15</v>
      </c>
      <c r="EN27" s="2">
        <f t="shared" si="19"/>
        <v>10</v>
      </c>
      <c r="EO27" s="2">
        <f t="shared" si="19"/>
        <v>0</v>
      </c>
      <c r="EP27" s="2">
        <f t="shared" si="19"/>
        <v>9</v>
      </c>
      <c r="EQ27" s="2">
        <f t="shared" si="19"/>
        <v>5</v>
      </c>
      <c r="ER27" s="2">
        <f t="shared" si="19"/>
        <v>8</v>
      </c>
      <c r="ES27" s="15">
        <f t="shared" si="19"/>
        <v>187</v>
      </c>
      <c r="ET27" s="33">
        <f>EL27+EM27+EN27*1.5+EO27*2.3+EP27*2+EQ27*0.4+ER27*0.2</f>
        <v>191.6</v>
      </c>
    </row>
    <row r="28" spans="1:150" ht="13" thickTop="1" x14ac:dyDescent="0.25">
      <c r="A28" s="31">
        <f>A26+"00:15"</f>
        <v>0.125</v>
      </c>
      <c r="B28" s="57">
        <v>40</v>
      </c>
      <c r="C28" s="57">
        <v>1</v>
      </c>
      <c r="D28" s="57">
        <v>2</v>
      </c>
      <c r="E28" s="57">
        <v>0</v>
      </c>
      <c r="F28" s="57">
        <v>2</v>
      </c>
      <c r="G28" s="57">
        <v>3</v>
      </c>
      <c r="H28" s="57">
        <v>1</v>
      </c>
      <c r="I28" s="14">
        <f t="shared" si="96"/>
        <v>49</v>
      </c>
      <c r="J28" s="14">
        <f t="shared" ref="J28:J31" si="278">B28+C28+D28*1.5+E28*2.3+F28*2+G28*0.4+H28*0.2</f>
        <v>49.400000000000006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ref="S28:S31" si="279">SUM(L28:R28)</f>
        <v>0</v>
      </c>
      <c r="T28" s="14">
        <f t="shared" ref="T28:T31" si="280"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100"/>
        <v>0</v>
      </c>
      <c r="AD28" s="14">
        <f t="shared" ref="AD28:AD31" si="281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102"/>
        <v>0</v>
      </c>
      <c r="AN28" s="14">
        <f t="shared" ref="AN28:AN31" si="282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104"/>
        <v>0</v>
      </c>
      <c r="AX28" s="14">
        <f t="shared" ref="AX28:AX31" si="283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06"/>
        <v>0</v>
      </c>
      <c r="BH28" s="14">
        <f t="shared" ref="BH28:BH31" si="284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08"/>
        <v>0</v>
      </c>
      <c r="BR28" s="14">
        <f t="shared" ref="BR28:BR31" si="285">BJ28+BK28+BL28*1.5+BM28*2.3+BN28*2+BO28*0.4+BP28*0.2</f>
        <v>0</v>
      </c>
      <c r="BS28" s="31">
        <f>BS26+"00:15"</f>
        <v>0.125</v>
      </c>
      <c r="BT28" s="57">
        <v>25</v>
      </c>
      <c r="BU28" s="57">
        <v>3</v>
      </c>
      <c r="BV28" s="57">
        <v>2</v>
      </c>
      <c r="BW28" s="57">
        <v>0</v>
      </c>
      <c r="BX28" s="57">
        <v>3</v>
      </c>
      <c r="BY28" s="57">
        <v>0</v>
      </c>
      <c r="BZ28" s="57">
        <v>0</v>
      </c>
      <c r="CA28" s="14">
        <f t="shared" si="110"/>
        <v>33</v>
      </c>
      <c r="CB28" s="14">
        <f t="shared" ref="CB28:CB31" si="286">BT28+BU28+BV28*1.5+BW28*2.3+BX28*2+BY28*0.4+BZ28*0.2</f>
        <v>37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12"/>
        <v>0</v>
      </c>
      <c r="CL28" s="14">
        <f t="shared" ref="CL28:CL31" si="287">CD28+CE28+CF28*1.5+CG28*2.3+CH28*2+CI28*0.4+CJ28*0.2</f>
        <v>0</v>
      </c>
      <c r="CM28" s="31">
        <f>CM26+"00:15"</f>
        <v>0.125</v>
      </c>
      <c r="CN28" s="57">
        <f t="shared" si="21"/>
        <v>25</v>
      </c>
      <c r="CO28" s="57">
        <f t="shared" si="9"/>
        <v>3</v>
      </c>
      <c r="CP28" s="57">
        <f t="shared" si="9"/>
        <v>2</v>
      </c>
      <c r="CQ28" s="57">
        <f t="shared" si="9"/>
        <v>0</v>
      </c>
      <c r="CR28" s="57">
        <f t="shared" si="9"/>
        <v>3</v>
      </c>
      <c r="CS28" s="57">
        <f t="shared" si="9"/>
        <v>0</v>
      </c>
      <c r="CT28" s="57">
        <f t="shared" si="9"/>
        <v>0</v>
      </c>
      <c r="CU28" s="14">
        <f t="shared" si="9"/>
        <v>33</v>
      </c>
      <c r="CV28" s="14">
        <f t="shared" ref="CV28:CV31" si="288">CN28+CO28+CP28*1.5+CQ28*2.3+CR28*2+CS28*0.4+CT28*0.2</f>
        <v>37</v>
      </c>
      <c r="CW28" s="31">
        <f>CW26+"00:15"</f>
        <v>0.125</v>
      </c>
      <c r="CX28" s="57">
        <f t="shared" si="11"/>
        <v>40</v>
      </c>
      <c r="CY28" s="57">
        <f t="shared" si="11"/>
        <v>1</v>
      </c>
      <c r="CZ28" s="57">
        <f t="shared" si="11"/>
        <v>2</v>
      </c>
      <c r="DA28" s="57">
        <f t="shared" si="11"/>
        <v>0</v>
      </c>
      <c r="DB28" s="57">
        <f t="shared" si="11"/>
        <v>2</v>
      </c>
      <c r="DC28" s="57">
        <f t="shared" si="11"/>
        <v>3</v>
      </c>
      <c r="DD28" s="57">
        <f t="shared" si="11"/>
        <v>1</v>
      </c>
      <c r="DE28" s="14">
        <f t="shared" si="11"/>
        <v>49</v>
      </c>
      <c r="DF28" s="14">
        <f t="shared" ref="DF28:DF31" si="289">CX28+CY28+CZ28*1.5+DA28*2.3+DB28*2+DC28*0.4+DD28*0.2</f>
        <v>49.400000000000006</v>
      </c>
      <c r="DG28" s="31">
        <f>DG26+"00:15"</f>
        <v>0.125</v>
      </c>
      <c r="DH28" s="57">
        <f t="shared" si="13"/>
        <v>0</v>
      </c>
      <c r="DI28" s="57">
        <f t="shared" si="13"/>
        <v>0</v>
      </c>
      <c r="DJ28" s="57">
        <f t="shared" si="13"/>
        <v>0</v>
      </c>
      <c r="DK28" s="57">
        <f t="shared" si="13"/>
        <v>0</v>
      </c>
      <c r="DL28" s="57">
        <f t="shared" si="13"/>
        <v>0</v>
      </c>
      <c r="DM28" s="57">
        <f t="shared" si="13"/>
        <v>0</v>
      </c>
      <c r="DN28" s="57">
        <f t="shared" si="13"/>
        <v>0</v>
      </c>
      <c r="DO28" s="14">
        <f t="shared" si="13"/>
        <v>0</v>
      </c>
      <c r="DP28" s="14">
        <f t="shared" ref="DP28:DP31" si="290">DH28+DI28+DJ28*1.5+DK28*2.3+DL28*2+DM28*0.4+DN28*0.2</f>
        <v>0</v>
      </c>
      <c r="DQ28" s="31">
        <f>DQ26+"00:15"</f>
        <v>0.125</v>
      </c>
      <c r="DR28" s="57">
        <f t="shared" si="22"/>
        <v>0</v>
      </c>
      <c r="DS28" s="57">
        <f t="shared" si="15"/>
        <v>0</v>
      </c>
      <c r="DT28" s="57">
        <f t="shared" si="15"/>
        <v>0</v>
      </c>
      <c r="DU28" s="57">
        <f t="shared" si="15"/>
        <v>0</v>
      </c>
      <c r="DV28" s="57">
        <f t="shared" si="15"/>
        <v>0</v>
      </c>
      <c r="DW28" s="57">
        <f t="shared" si="15"/>
        <v>0</v>
      </c>
      <c r="DX28" s="57">
        <f t="shared" si="15"/>
        <v>0</v>
      </c>
      <c r="DY28" s="14">
        <f t="shared" si="15"/>
        <v>0</v>
      </c>
      <c r="DZ28" s="14">
        <f t="shared" ref="DZ28:DZ31" si="291">DR28+DS28+DT28*1.5+DU28*2.3+DV28*2+DW28*0.4+DX28*0.2</f>
        <v>0</v>
      </c>
      <c r="EA28" s="31">
        <f>EA26+"00:15"</f>
        <v>0.125</v>
      </c>
      <c r="EB28" s="57">
        <f t="shared" si="23"/>
        <v>40</v>
      </c>
      <c r="EC28" s="57">
        <f t="shared" si="17"/>
        <v>1</v>
      </c>
      <c r="ED28" s="57">
        <f t="shared" si="17"/>
        <v>2</v>
      </c>
      <c r="EE28" s="57">
        <f t="shared" si="17"/>
        <v>0</v>
      </c>
      <c r="EF28" s="57">
        <f t="shared" si="17"/>
        <v>2</v>
      </c>
      <c r="EG28" s="57">
        <f t="shared" si="17"/>
        <v>3</v>
      </c>
      <c r="EH28" s="57">
        <f t="shared" si="17"/>
        <v>1</v>
      </c>
      <c r="EI28" s="14">
        <f t="shared" si="17"/>
        <v>49</v>
      </c>
      <c r="EJ28" s="14">
        <f t="shared" ref="EJ28:EJ31" si="292">EB28+EC28+ED28*1.5+EE28*2.3+EF28*2+EG28*0.4+EH28*0.2</f>
        <v>49.400000000000006</v>
      </c>
      <c r="EK28" s="31">
        <f>EK26+"00:15"</f>
        <v>0.125</v>
      </c>
      <c r="EL28" s="57">
        <f t="shared" si="24"/>
        <v>25</v>
      </c>
      <c r="EM28" s="57">
        <f t="shared" si="19"/>
        <v>3</v>
      </c>
      <c r="EN28" s="57">
        <f t="shared" si="19"/>
        <v>2</v>
      </c>
      <c r="EO28" s="57">
        <f t="shared" si="19"/>
        <v>0</v>
      </c>
      <c r="EP28" s="57">
        <f t="shared" si="19"/>
        <v>3</v>
      </c>
      <c r="EQ28" s="57">
        <f t="shared" si="19"/>
        <v>0</v>
      </c>
      <c r="ER28" s="57">
        <f t="shared" si="19"/>
        <v>0</v>
      </c>
      <c r="ES28" s="14">
        <f t="shared" si="19"/>
        <v>33</v>
      </c>
      <c r="ET28" s="14">
        <f t="shared" ref="ET28:ET31" si="293">EL28+EM28+EN28*1.5+EO28*2.3+EP28*2+EQ28*0.4+ER28*0.2</f>
        <v>37</v>
      </c>
    </row>
    <row r="29" spans="1:150" x14ac:dyDescent="0.25">
      <c r="A29" s="31">
        <f>A28+"00:15"</f>
        <v>0.13541666666666666</v>
      </c>
      <c r="B29" s="57">
        <v>35</v>
      </c>
      <c r="C29" s="57">
        <v>2</v>
      </c>
      <c r="D29" s="57">
        <v>3</v>
      </c>
      <c r="E29" s="57">
        <v>0</v>
      </c>
      <c r="F29" s="57">
        <v>3</v>
      </c>
      <c r="G29" s="57">
        <v>0</v>
      </c>
      <c r="H29" s="57">
        <v>1</v>
      </c>
      <c r="I29" s="14">
        <f t="shared" si="96"/>
        <v>44</v>
      </c>
      <c r="J29" s="14">
        <f t="shared" si="278"/>
        <v>47.7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79"/>
        <v>0</v>
      </c>
      <c r="T29" s="14">
        <f t="shared" si="280"/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100"/>
        <v>0</v>
      </c>
      <c r="AD29" s="14">
        <f t="shared" si="281"/>
        <v>0</v>
      </c>
      <c r="AE29" s="31">
        <f>AE28+"00:15"</f>
        <v>0.13541666666666666</v>
      </c>
      <c r="AF29" s="57">
        <v>2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02"/>
        <v>2</v>
      </c>
      <c r="AN29" s="14">
        <f t="shared" si="282"/>
        <v>2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04"/>
        <v>0</v>
      </c>
      <c r="AX29" s="14">
        <f t="shared" si="283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06"/>
        <v>0</v>
      </c>
      <c r="BH29" s="14">
        <f t="shared" si="284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108"/>
        <v>0</v>
      </c>
      <c r="BR29" s="14">
        <f t="shared" si="285"/>
        <v>0</v>
      </c>
      <c r="BS29" s="31">
        <f>BS28+"00:15"</f>
        <v>0.13541666666666666</v>
      </c>
      <c r="BT29" s="57">
        <v>33</v>
      </c>
      <c r="BU29" s="57">
        <v>6</v>
      </c>
      <c r="BV29" s="57">
        <v>2</v>
      </c>
      <c r="BW29" s="57">
        <v>0</v>
      </c>
      <c r="BX29" s="57">
        <v>2</v>
      </c>
      <c r="BY29" s="57">
        <v>2</v>
      </c>
      <c r="BZ29" s="57">
        <v>0</v>
      </c>
      <c r="CA29" s="14">
        <f t="shared" si="110"/>
        <v>45</v>
      </c>
      <c r="CB29" s="14">
        <f t="shared" si="286"/>
        <v>46.8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12"/>
        <v>0</v>
      </c>
      <c r="CL29" s="14">
        <f t="shared" si="287"/>
        <v>0</v>
      </c>
      <c r="CM29" s="31">
        <f>CM28+"00:15"</f>
        <v>0.13541666666666666</v>
      </c>
      <c r="CN29" s="57">
        <f t="shared" si="21"/>
        <v>35</v>
      </c>
      <c r="CO29" s="57">
        <f t="shared" si="21"/>
        <v>6</v>
      </c>
      <c r="CP29" s="57">
        <f t="shared" si="21"/>
        <v>2</v>
      </c>
      <c r="CQ29" s="57">
        <f t="shared" si="21"/>
        <v>0</v>
      </c>
      <c r="CR29" s="57">
        <f t="shared" si="21"/>
        <v>2</v>
      </c>
      <c r="CS29" s="57">
        <f t="shared" si="21"/>
        <v>2</v>
      </c>
      <c r="CT29" s="57">
        <f t="shared" si="21"/>
        <v>0</v>
      </c>
      <c r="CU29" s="14">
        <f t="shared" si="21"/>
        <v>47</v>
      </c>
      <c r="CV29" s="14">
        <f t="shared" si="288"/>
        <v>48.8</v>
      </c>
      <c r="CW29" s="31">
        <f>CW28+"00:15"</f>
        <v>0.13541666666666666</v>
      </c>
      <c r="CX29" s="57">
        <f t="shared" ref="CX29:DE57" si="294">SUM(B29,L29,V29)</f>
        <v>35</v>
      </c>
      <c r="CY29" s="57">
        <f t="shared" si="294"/>
        <v>2</v>
      </c>
      <c r="CZ29" s="57">
        <f t="shared" si="294"/>
        <v>3</v>
      </c>
      <c r="DA29" s="57">
        <f t="shared" si="294"/>
        <v>0</v>
      </c>
      <c r="DB29" s="57">
        <f t="shared" si="294"/>
        <v>3</v>
      </c>
      <c r="DC29" s="57">
        <f t="shared" si="294"/>
        <v>0</v>
      </c>
      <c r="DD29" s="57">
        <f t="shared" si="294"/>
        <v>1</v>
      </c>
      <c r="DE29" s="14">
        <f t="shared" si="294"/>
        <v>44</v>
      </c>
      <c r="DF29" s="14">
        <f t="shared" si="289"/>
        <v>47.7</v>
      </c>
      <c r="DG29" s="31">
        <f>DG28+"00:15"</f>
        <v>0.13541666666666666</v>
      </c>
      <c r="DH29" s="57">
        <f t="shared" ref="DH29:DO57" si="295">SUM(L29,AZ29,BJ29)</f>
        <v>0</v>
      </c>
      <c r="DI29" s="57">
        <f t="shared" si="295"/>
        <v>0</v>
      </c>
      <c r="DJ29" s="57">
        <f t="shared" si="295"/>
        <v>0</v>
      </c>
      <c r="DK29" s="57">
        <f t="shared" si="295"/>
        <v>0</v>
      </c>
      <c r="DL29" s="57">
        <f t="shared" si="295"/>
        <v>0</v>
      </c>
      <c r="DM29" s="57">
        <f t="shared" si="295"/>
        <v>0</v>
      </c>
      <c r="DN29" s="57">
        <f t="shared" si="295"/>
        <v>0</v>
      </c>
      <c r="DO29" s="14">
        <f t="shared" si="295"/>
        <v>0</v>
      </c>
      <c r="DP29" s="14">
        <f t="shared" si="290"/>
        <v>0</v>
      </c>
      <c r="DQ29" s="31">
        <f>DQ28+"00:15"</f>
        <v>0.13541666666666666</v>
      </c>
      <c r="DR29" s="57">
        <f t="shared" si="22"/>
        <v>2</v>
      </c>
      <c r="DS29" s="57">
        <f t="shared" si="15"/>
        <v>0</v>
      </c>
      <c r="DT29" s="57">
        <f t="shared" si="15"/>
        <v>0</v>
      </c>
      <c r="DU29" s="57">
        <f t="shared" si="15"/>
        <v>0</v>
      </c>
      <c r="DV29" s="57">
        <f t="shared" si="15"/>
        <v>0</v>
      </c>
      <c r="DW29" s="57">
        <f t="shared" si="15"/>
        <v>0</v>
      </c>
      <c r="DX29" s="57">
        <f t="shared" si="15"/>
        <v>0</v>
      </c>
      <c r="DY29" s="14">
        <f t="shared" si="15"/>
        <v>2</v>
      </c>
      <c r="DZ29" s="14">
        <f t="shared" si="291"/>
        <v>2</v>
      </c>
      <c r="EA29" s="31">
        <f>EA28+"00:15"</f>
        <v>0.13541666666666666</v>
      </c>
      <c r="EB29" s="57">
        <f t="shared" si="23"/>
        <v>35</v>
      </c>
      <c r="EC29" s="57">
        <f t="shared" si="17"/>
        <v>2</v>
      </c>
      <c r="ED29" s="57">
        <f t="shared" si="17"/>
        <v>3</v>
      </c>
      <c r="EE29" s="57">
        <f t="shared" si="17"/>
        <v>0</v>
      </c>
      <c r="EF29" s="57">
        <f t="shared" si="17"/>
        <v>3</v>
      </c>
      <c r="EG29" s="57">
        <f t="shared" si="17"/>
        <v>0</v>
      </c>
      <c r="EH29" s="57">
        <f t="shared" si="17"/>
        <v>1</v>
      </c>
      <c r="EI29" s="14">
        <f t="shared" si="17"/>
        <v>44</v>
      </c>
      <c r="EJ29" s="14">
        <f t="shared" si="292"/>
        <v>47.7</v>
      </c>
      <c r="EK29" s="31">
        <f>EK28+"00:15"</f>
        <v>0.13541666666666666</v>
      </c>
      <c r="EL29" s="57">
        <f t="shared" si="24"/>
        <v>33</v>
      </c>
      <c r="EM29" s="57">
        <f t="shared" si="19"/>
        <v>6</v>
      </c>
      <c r="EN29" s="57">
        <f t="shared" si="19"/>
        <v>2</v>
      </c>
      <c r="EO29" s="57">
        <f t="shared" si="19"/>
        <v>0</v>
      </c>
      <c r="EP29" s="57">
        <f t="shared" si="19"/>
        <v>2</v>
      </c>
      <c r="EQ29" s="57">
        <f t="shared" si="19"/>
        <v>2</v>
      </c>
      <c r="ER29" s="57">
        <f t="shared" si="19"/>
        <v>0</v>
      </c>
      <c r="ES29" s="14">
        <f t="shared" si="19"/>
        <v>45</v>
      </c>
      <c r="ET29" s="14">
        <f t="shared" si="293"/>
        <v>46.8</v>
      </c>
    </row>
    <row r="30" spans="1:150" x14ac:dyDescent="0.25">
      <c r="A30" s="31">
        <f t="shared" ref="A30:A31" si="296">A29+"00:15"</f>
        <v>0.14583333333333331</v>
      </c>
      <c r="B30" s="57">
        <v>29</v>
      </c>
      <c r="C30" s="57">
        <v>5</v>
      </c>
      <c r="D30" s="57">
        <v>0</v>
      </c>
      <c r="E30" s="57">
        <v>0</v>
      </c>
      <c r="F30" s="57">
        <v>1</v>
      </c>
      <c r="G30" s="57">
        <v>2</v>
      </c>
      <c r="H30" s="57">
        <v>0</v>
      </c>
      <c r="I30" s="14">
        <f t="shared" si="96"/>
        <v>37</v>
      </c>
      <c r="J30" s="14">
        <f t="shared" si="278"/>
        <v>36.799999999999997</v>
      </c>
      <c r="K30" s="31">
        <f t="shared" ref="K30:K31" si="29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79"/>
        <v>0</v>
      </c>
      <c r="T30" s="14">
        <f t="shared" si="280"/>
        <v>0</v>
      </c>
      <c r="U30" s="31">
        <f t="shared" ref="U30:U31" si="298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00"/>
        <v>0</v>
      </c>
      <c r="AD30" s="14">
        <f t="shared" si="281"/>
        <v>0</v>
      </c>
      <c r="AE30" s="31">
        <f t="shared" ref="AE30:AE31" si="299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02"/>
        <v>0</v>
      </c>
      <c r="AN30" s="14">
        <f t="shared" si="282"/>
        <v>0</v>
      </c>
      <c r="AO30" s="31">
        <f t="shared" ref="AO30:AO31" si="300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04"/>
        <v>0</v>
      </c>
      <c r="AX30" s="14">
        <f t="shared" si="283"/>
        <v>0</v>
      </c>
      <c r="AY30" s="31">
        <f t="shared" ref="AY30:AY31" si="301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06"/>
        <v>0</v>
      </c>
      <c r="BH30" s="14">
        <f t="shared" si="284"/>
        <v>0</v>
      </c>
      <c r="BI30" s="31">
        <f t="shared" ref="BI30:BI31" si="302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08"/>
        <v>0</v>
      </c>
      <c r="BR30" s="14">
        <f t="shared" si="285"/>
        <v>0</v>
      </c>
      <c r="BS30" s="31">
        <f t="shared" ref="BS30:BS31" si="303">BS29+"00:15"</f>
        <v>0.14583333333333331</v>
      </c>
      <c r="BT30" s="57">
        <v>35</v>
      </c>
      <c r="BU30" s="57">
        <v>7</v>
      </c>
      <c r="BV30" s="57">
        <v>3</v>
      </c>
      <c r="BW30" s="57">
        <v>0</v>
      </c>
      <c r="BX30" s="57">
        <v>2</v>
      </c>
      <c r="BY30" s="57">
        <v>3</v>
      </c>
      <c r="BZ30" s="57">
        <v>2</v>
      </c>
      <c r="CA30" s="14">
        <f t="shared" si="110"/>
        <v>52</v>
      </c>
      <c r="CB30" s="14">
        <f t="shared" si="286"/>
        <v>52.1</v>
      </c>
      <c r="CC30" s="31">
        <f t="shared" ref="CC30:CC31" si="304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12"/>
        <v>0</v>
      </c>
      <c r="CL30" s="14">
        <f t="shared" si="287"/>
        <v>0</v>
      </c>
      <c r="CM30" s="31">
        <f t="shared" ref="CM30:CM31" si="305">CM29+"00:15"</f>
        <v>0.14583333333333331</v>
      </c>
      <c r="CN30" s="57">
        <f t="shared" ref="CN30:CU58" si="306">SUM(V30,AF30,BT30)</f>
        <v>35</v>
      </c>
      <c r="CO30" s="57">
        <f t="shared" si="306"/>
        <v>7</v>
      </c>
      <c r="CP30" s="57">
        <f t="shared" si="306"/>
        <v>3</v>
      </c>
      <c r="CQ30" s="57">
        <f t="shared" si="306"/>
        <v>0</v>
      </c>
      <c r="CR30" s="57">
        <f t="shared" si="306"/>
        <v>2</v>
      </c>
      <c r="CS30" s="57">
        <f t="shared" si="306"/>
        <v>3</v>
      </c>
      <c r="CT30" s="57">
        <f t="shared" si="306"/>
        <v>2</v>
      </c>
      <c r="CU30" s="14">
        <f t="shared" si="306"/>
        <v>52</v>
      </c>
      <c r="CV30" s="14">
        <f t="shared" si="288"/>
        <v>52.1</v>
      </c>
      <c r="CW30" s="31">
        <f t="shared" ref="CW30:CW31" si="307">CW29+"00:15"</f>
        <v>0.14583333333333331</v>
      </c>
      <c r="CX30" s="57">
        <f t="shared" si="294"/>
        <v>29</v>
      </c>
      <c r="CY30" s="57">
        <f t="shared" si="294"/>
        <v>5</v>
      </c>
      <c r="CZ30" s="57">
        <f t="shared" si="294"/>
        <v>0</v>
      </c>
      <c r="DA30" s="57">
        <f t="shared" si="294"/>
        <v>0</v>
      </c>
      <c r="DB30" s="57">
        <f t="shared" si="294"/>
        <v>1</v>
      </c>
      <c r="DC30" s="57">
        <f t="shared" si="294"/>
        <v>2</v>
      </c>
      <c r="DD30" s="57">
        <f t="shared" si="294"/>
        <v>0</v>
      </c>
      <c r="DE30" s="14">
        <f t="shared" si="294"/>
        <v>37</v>
      </c>
      <c r="DF30" s="14">
        <f t="shared" si="289"/>
        <v>36.799999999999997</v>
      </c>
      <c r="DG30" s="31">
        <f t="shared" ref="DG30:DG31" si="308">DG29+"00:15"</f>
        <v>0.14583333333333331</v>
      </c>
      <c r="DH30" s="57">
        <f t="shared" si="295"/>
        <v>0</v>
      </c>
      <c r="DI30" s="57">
        <f t="shared" si="295"/>
        <v>0</v>
      </c>
      <c r="DJ30" s="57">
        <f t="shared" si="295"/>
        <v>0</v>
      </c>
      <c r="DK30" s="57">
        <f t="shared" si="295"/>
        <v>0</v>
      </c>
      <c r="DL30" s="57">
        <f t="shared" si="295"/>
        <v>0</v>
      </c>
      <c r="DM30" s="57">
        <f t="shared" si="295"/>
        <v>0</v>
      </c>
      <c r="DN30" s="57">
        <f t="shared" si="295"/>
        <v>0</v>
      </c>
      <c r="DO30" s="14">
        <f t="shared" si="295"/>
        <v>0</v>
      </c>
      <c r="DP30" s="14">
        <f t="shared" si="290"/>
        <v>0</v>
      </c>
      <c r="DQ30" s="31">
        <f t="shared" ref="DQ30:DQ31" si="309">DQ29+"00:15"</f>
        <v>0.14583333333333331</v>
      </c>
      <c r="DR30" s="57">
        <f t="shared" si="22"/>
        <v>0</v>
      </c>
      <c r="DS30" s="57">
        <f t="shared" si="15"/>
        <v>0</v>
      </c>
      <c r="DT30" s="57">
        <f t="shared" si="15"/>
        <v>0</v>
      </c>
      <c r="DU30" s="57">
        <f t="shared" si="15"/>
        <v>0</v>
      </c>
      <c r="DV30" s="57">
        <f t="shared" si="15"/>
        <v>0</v>
      </c>
      <c r="DW30" s="57">
        <f t="shared" si="15"/>
        <v>0</v>
      </c>
      <c r="DX30" s="57">
        <f t="shared" si="15"/>
        <v>0</v>
      </c>
      <c r="DY30" s="14">
        <f t="shared" si="15"/>
        <v>0</v>
      </c>
      <c r="DZ30" s="14">
        <f t="shared" si="291"/>
        <v>0</v>
      </c>
      <c r="EA30" s="31">
        <f t="shared" ref="EA30:EA31" si="310">EA29+"00:15"</f>
        <v>0.14583333333333331</v>
      </c>
      <c r="EB30" s="57">
        <f t="shared" si="23"/>
        <v>29</v>
      </c>
      <c r="EC30" s="57">
        <f t="shared" si="17"/>
        <v>5</v>
      </c>
      <c r="ED30" s="57">
        <f t="shared" si="17"/>
        <v>0</v>
      </c>
      <c r="EE30" s="57">
        <f t="shared" si="17"/>
        <v>0</v>
      </c>
      <c r="EF30" s="57">
        <f t="shared" si="17"/>
        <v>1</v>
      </c>
      <c r="EG30" s="57">
        <f t="shared" si="17"/>
        <v>2</v>
      </c>
      <c r="EH30" s="57">
        <f t="shared" si="17"/>
        <v>0</v>
      </c>
      <c r="EI30" s="14">
        <f t="shared" si="17"/>
        <v>37</v>
      </c>
      <c r="EJ30" s="14">
        <f t="shared" si="292"/>
        <v>36.799999999999997</v>
      </c>
      <c r="EK30" s="31">
        <f t="shared" ref="EK30:EK31" si="311">EK29+"00:15"</f>
        <v>0.14583333333333331</v>
      </c>
      <c r="EL30" s="57">
        <f t="shared" si="24"/>
        <v>35</v>
      </c>
      <c r="EM30" s="57">
        <f t="shared" si="19"/>
        <v>7</v>
      </c>
      <c r="EN30" s="57">
        <f t="shared" si="19"/>
        <v>3</v>
      </c>
      <c r="EO30" s="57">
        <f t="shared" si="19"/>
        <v>0</v>
      </c>
      <c r="EP30" s="57">
        <f t="shared" si="19"/>
        <v>2</v>
      </c>
      <c r="EQ30" s="57">
        <f t="shared" si="19"/>
        <v>3</v>
      </c>
      <c r="ER30" s="57">
        <f t="shared" si="19"/>
        <v>2</v>
      </c>
      <c r="ES30" s="14">
        <f t="shared" si="19"/>
        <v>52</v>
      </c>
      <c r="ET30" s="14">
        <f t="shared" si="293"/>
        <v>52.1</v>
      </c>
    </row>
    <row r="31" spans="1:150" ht="13" thickBot="1" x14ac:dyDescent="0.3">
      <c r="A31" s="31">
        <f t="shared" si="296"/>
        <v>0.15624999999999997</v>
      </c>
      <c r="B31" s="57">
        <v>38</v>
      </c>
      <c r="C31" s="57">
        <v>5</v>
      </c>
      <c r="D31" s="57">
        <v>1</v>
      </c>
      <c r="E31" s="57">
        <v>1</v>
      </c>
      <c r="F31" s="57">
        <v>3</v>
      </c>
      <c r="G31" s="57">
        <v>2</v>
      </c>
      <c r="H31" s="57">
        <v>0</v>
      </c>
      <c r="I31" s="14">
        <f t="shared" si="96"/>
        <v>50</v>
      </c>
      <c r="J31" s="14">
        <f t="shared" si="278"/>
        <v>53.599999999999994</v>
      </c>
      <c r="K31" s="31">
        <f t="shared" si="29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79"/>
        <v>0</v>
      </c>
      <c r="T31" s="14">
        <f t="shared" si="280"/>
        <v>0</v>
      </c>
      <c r="U31" s="31">
        <f t="shared" si="298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00"/>
        <v>0</v>
      </c>
      <c r="AD31" s="14">
        <f t="shared" si="281"/>
        <v>0</v>
      </c>
      <c r="AE31" s="31">
        <f t="shared" si="299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02"/>
        <v>0</v>
      </c>
      <c r="AN31" s="14">
        <f t="shared" si="282"/>
        <v>0</v>
      </c>
      <c r="AO31" s="31">
        <f t="shared" si="300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04"/>
        <v>0</v>
      </c>
      <c r="AX31" s="14">
        <f t="shared" si="283"/>
        <v>0</v>
      </c>
      <c r="AY31" s="31">
        <f t="shared" si="301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06"/>
        <v>0</v>
      </c>
      <c r="BH31" s="14">
        <f t="shared" si="284"/>
        <v>0</v>
      </c>
      <c r="BI31" s="31">
        <f t="shared" si="302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08"/>
        <v>0</v>
      </c>
      <c r="BR31" s="14">
        <f t="shared" si="285"/>
        <v>0</v>
      </c>
      <c r="BS31" s="31">
        <f t="shared" si="303"/>
        <v>0.15624999999999997</v>
      </c>
      <c r="BT31" s="57">
        <v>20</v>
      </c>
      <c r="BU31" s="57">
        <v>3</v>
      </c>
      <c r="BV31" s="57">
        <v>4</v>
      </c>
      <c r="BW31" s="57">
        <v>1</v>
      </c>
      <c r="BX31" s="57">
        <v>2</v>
      </c>
      <c r="BY31" s="57">
        <v>0</v>
      </c>
      <c r="BZ31" s="57">
        <v>0</v>
      </c>
      <c r="CA31" s="14">
        <f t="shared" si="110"/>
        <v>30</v>
      </c>
      <c r="CB31" s="14">
        <f t="shared" si="286"/>
        <v>35.299999999999997</v>
      </c>
      <c r="CC31" s="31">
        <f t="shared" si="304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12"/>
        <v>0</v>
      </c>
      <c r="CL31" s="14">
        <f t="shared" si="287"/>
        <v>0</v>
      </c>
      <c r="CM31" s="31">
        <f t="shared" si="305"/>
        <v>0.15624999999999997</v>
      </c>
      <c r="CN31" s="57">
        <f t="shared" si="306"/>
        <v>20</v>
      </c>
      <c r="CO31" s="57">
        <f t="shared" si="306"/>
        <v>3</v>
      </c>
      <c r="CP31" s="57">
        <f t="shared" si="306"/>
        <v>4</v>
      </c>
      <c r="CQ31" s="57">
        <f t="shared" si="306"/>
        <v>1</v>
      </c>
      <c r="CR31" s="57">
        <f t="shared" si="306"/>
        <v>2</v>
      </c>
      <c r="CS31" s="57">
        <f t="shared" si="306"/>
        <v>0</v>
      </c>
      <c r="CT31" s="57">
        <f t="shared" si="306"/>
        <v>0</v>
      </c>
      <c r="CU31" s="14">
        <f t="shared" si="306"/>
        <v>30</v>
      </c>
      <c r="CV31" s="14">
        <f t="shared" si="288"/>
        <v>35.299999999999997</v>
      </c>
      <c r="CW31" s="31">
        <f t="shared" si="307"/>
        <v>0.15624999999999997</v>
      </c>
      <c r="CX31" s="57">
        <f t="shared" si="294"/>
        <v>38</v>
      </c>
      <c r="CY31" s="57">
        <f t="shared" si="294"/>
        <v>5</v>
      </c>
      <c r="CZ31" s="57">
        <f t="shared" si="294"/>
        <v>1</v>
      </c>
      <c r="DA31" s="57">
        <f t="shared" si="294"/>
        <v>1</v>
      </c>
      <c r="DB31" s="57">
        <f t="shared" si="294"/>
        <v>3</v>
      </c>
      <c r="DC31" s="57">
        <f t="shared" si="294"/>
        <v>2</v>
      </c>
      <c r="DD31" s="57">
        <f t="shared" si="294"/>
        <v>0</v>
      </c>
      <c r="DE31" s="14">
        <f t="shared" si="294"/>
        <v>50</v>
      </c>
      <c r="DF31" s="14">
        <f t="shared" si="289"/>
        <v>53.599999999999994</v>
      </c>
      <c r="DG31" s="31">
        <f t="shared" si="308"/>
        <v>0.15624999999999997</v>
      </c>
      <c r="DH31" s="57">
        <f t="shared" si="295"/>
        <v>0</v>
      </c>
      <c r="DI31" s="57">
        <f t="shared" si="295"/>
        <v>0</v>
      </c>
      <c r="DJ31" s="57">
        <f t="shared" si="295"/>
        <v>0</v>
      </c>
      <c r="DK31" s="57">
        <f t="shared" si="295"/>
        <v>0</v>
      </c>
      <c r="DL31" s="57">
        <f t="shared" si="295"/>
        <v>0</v>
      </c>
      <c r="DM31" s="57">
        <f t="shared" si="295"/>
        <v>0</v>
      </c>
      <c r="DN31" s="57">
        <f t="shared" si="295"/>
        <v>0</v>
      </c>
      <c r="DO31" s="14">
        <f t="shared" si="295"/>
        <v>0</v>
      </c>
      <c r="DP31" s="14">
        <f t="shared" si="290"/>
        <v>0</v>
      </c>
      <c r="DQ31" s="31">
        <f t="shared" si="309"/>
        <v>0.15624999999999997</v>
      </c>
      <c r="DR31" s="57">
        <f t="shared" si="22"/>
        <v>0</v>
      </c>
      <c r="DS31" s="57">
        <f t="shared" si="15"/>
        <v>0</v>
      </c>
      <c r="DT31" s="57">
        <f t="shared" si="15"/>
        <v>0</v>
      </c>
      <c r="DU31" s="57">
        <f t="shared" si="15"/>
        <v>0</v>
      </c>
      <c r="DV31" s="57">
        <f t="shared" si="15"/>
        <v>0</v>
      </c>
      <c r="DW31" s="57">
        <f t="shared" si="15"/>
        <v>0</v>
      </c>
      <c r="DX31" s="57">
        <f t="shared" si="15"/>
        <v>0</v>
      </c>
      <c r="DY31" s="14">
        <f t="shared" si="15"/>
        <v>0</v>
      </c>
      <c r="DZ31" s="14">
        <f t="shared" si="291"/>
        <v>0</v>
      </c>
      <c r="EA31" s="31">
        <f t="shared" si="310"/>
        <v>0.15624999999999997</v>
      </c>
      <c r="EB31" s="57">
        <f t="shared" si="23"/>
        <v>38</v>
      </c>
      <c r="EC31" s="57">
        <f t="shared" si="17"/>
        <v>5</v>
      </c>
      <c r="ED31" s="57">
        <f t="shared" si="17"/>
        <v>1</v>
      </c>
      <c r="EE31" s="57">
        <f t="shared" si="17"/>
        <v>1</v>
      </c>
      <c r="EF31" s="57">
        <f t="shared" si="17"/>
        <v>3</v>
      </c>
      <c r="EG31" s="57">
        <f t="shared" si="17"/>
        <v>2</v>
      </c>
      <c r="EH31" s="57">
        <f t="shared" si="17"/>
        <v>0</v>
      </c>
      <c r="EI31" s="14">
        <f t="shared" si="17"/>
        <v>50</v>
      </c>
      <c r="EJ31" s="14">
        <f t="shared" si="292"/>
        <v>53.599999999999994</v>
      </c>
      <c r="EK31" s="31">
        <f t="shared" si="311"/>
        <v>0.15624999999999997</v>
      </c>
      <c r="EL31" s="57">
        <f t="shared" si="24"/>
        <v>20</v>
      </c>
      <c r="EM31" s="57">
        <f t="shared" si="19"/>
        <v>3</v>
      </c>
      <c r="EN31" s="57">
        <f t="shared" si="19"/>
        <v>4</v>
      </c>
      <c r="EO31" s="57">
        <f t="shared" si="19"/>
        <v>1</v>
      </c>
      <c r="EP31" s="57">
        <f t="shared" si="19"/>
        <v>2</v>
      </c>
      <c r="EQ31" s="57">
        <f t="shared" si="19"/>
        <v>0</v>
      </c>
      <c r="ER31" s="57">
        <f t="shared" si="19"/>
        <v>0</v>
      </c>
      <c r="ES31" s="14">
        <f t="shared" si="19"/>
        <v>30</v>
      </c>
      <c r="ET31" s="14">
        <f t="shared" si="293"/>
        <v>35.299999999999997</v>
      </c>
    </row>
    <row r="32" spans="1:150" ht="13.5" thickTop="1" thickBot="1" x14ac:dyDescent="0.3">
      <c r="A32" s="32" t="s">
        <v>5</v>
      </c>
      <c r="B32" s="2">
        <f>SUM(B28:B31)</f>
        <v>142</v>
      </c>
      <c r="C32" s="2">
        <f t="shared" ref="C32" si="312">SUM(C28:C31)</f>
        <v>13</v>
      </c>
      <c r="D32" s="2">
        <f t="shared" ref="D32" si="313">SUM(D28:D31)</f>
        <v>6</v>
      </c>
      <c r="E32" s="2">
        <f t="shared" ref="E32" si="314">SUM(E28:E31)</f>
        <v>1</v>
      </c>
      <c r="F32" s="2">
        <f t="shared" ref="F32" si="315">SUM(F28:F31)</f>
        <v>9</v>
      </c>
      <c r="G32" s="2">
        <f t="shared" ref="G32" si="316">SUM(G28:G31)</f>
        <v>7</v>
      </c>
      <c r="H32" s="2">
        <f t="shared" ref="H32" si="317">SUM(H28:H31)</f>
        <v>2</v>
      </c>
      <c r="I32" s="15">
        <f t="shared" ref="I32" si="318">SUM(I28:I31)</f>
        <v>180</v>
      </c>
      <c r="J32" s="33">
        <f>B32+C32+D32*1.5+E32*2.3+F32*2+G32*0.4+H32*0.2</f>
        <v>187.50000000000003</v>
      </c>
      <c r="K32" s="32" t="s">
        <v>5</v>
      </c>
      <c r="L32" s="2">
        <f>SUM(L28:L31)</f>
        <v>0</v>
      </c>
      <c r="M32" s="2">
        <f t="shared" ref="M32" si="319">SUM(M28:M31)</f>
        <v>0</v>
      </c>
      <c r="N32" s="2">
        <f t="shared" ref="N32" si="320">SUM(N28:N31)</f>
        <v>0</v>
      </c>
      <c r="O32" s="2">
        <f t="shared" ref="O32" si="321">SUM(O28:O31)</f>
        <v>0</v>
      </c>
      <c r="P32" s="2">
        <f t="shared" ref="P32" si="322">SUM(P28:P31)</f>
        <v>0</v>
      </c>
      <c r="Q32" s="2">
        <f t="shared" ref="Q32" si="323">SUM(Q28:Q31)</f>
        <v>0</v>
      </c>
      <c r="R32" s="2">
        <f t="shared" ref="R32:S32" si="324">SUM(R28:R31)</f>
        <v>0</v>
      </c>
      <c r="S32" s="15">
        <f t="shared" si="324"/>
        <v>0</v>
      </c>
      <c r="T32" s="33">
        <f>L32+M32+N32*1.5+O32*2.3+P32*2+Q32*0.4+R32*0.2</f>
        <v>0</v>
      </c>
      <c r="U32" s="32" t="s">
        <v>5</v>
      </c>
      <c r="V32" s="2">
        <f>SUM(V28:V31)</f>
        <v>0</v>
      </c>
      <c r="W32" s="2">
        <f t="shared" ref="W32" si="325">SUM(W28:W31)</f>
        <v>0</v>
      </c>
      <c r="X32" s="2">
        <f t="shared" ref="X32" si="326">SUM(X28:X31)</f>
        <v>0</v>
      </c>
      <c r="Y32" s="2">
        <f t="shared" ref="Y32" si="327">SUM(Y28:Y31)</f>
        <v>0</v>
      </c>
      <c r="Z32" s="2">
        <f t="shared" ref="Z32" si="328">SUM(Z28:Z31)</f>
        <v>0</v>
      </c>
      <c r="AA32" s="2">
        <f t="shared" ref="AA32" si="329">SUM(AA28:AA31)</f>
        <v>0</v>
      </c>
      <c r="AB32" s="2">
        <f t="shared" ref="AB32" si="330">SUM(AB28:AB31)</f>
        <v>0</v>
      </c>
      <c r="AC32" s="15">
        <f t="shared" ref="AC32" si="331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2</v>
      </c>
      <c r="AG32" s="2">
        <f t="shared" ref="AG32" si="332">SUM(AG28:AG31)</f>
        <v>0</v>
      </c>
      <c r="AH32" s="2">
        <f t="shared" ref="AH32" si="333">SUM(AH28:AH31)</f>
        <v>0</v>
      </c>
      <c r="AI32" s="2">
        <f t="shared" ref="AI32" si="334">SUM(AI28:AI31)</f>
        <v>0</v>
      </c>
      <c r="AJ32" s="2">
        <f t="shared" ref="AJ32" si="335">SUM(AJ28:AJ31)</f>
        <v>0</v>
      </c>
      <c r="AK32" s="2">
        <f t="shared" ref="AK32" si="336">SUM(AK28:AK31)</f>
        <v>0</v>
      </c>
      <c r="AL32" s="2">
        <f t="shared" ref="AL32" si="337">SUM(AL28:AL31)</f>
        <v>0</v>
      </c>
      <c r="AM32" s="15">
        <f t="shared" ref="AM32" si="338">SUM(AM28:AM31)</f>
        <v>2</v>
      </c>
      <c r="AN32" s="33">
        <f>AF32+AG32+AH32*1.5+AI32*2.3+AJ32*2+AK32*0.4+AL32*0.2</f>
        <v>2</v>
      </c>
      <c r="AO32" s="32" t="s">
        <v>5</v>
      </c>
      <c r="AP32" s="2">
        <f>SUM(AP28:AP31)</f>
        <v>0</v>
      </c>
      <c r="AQ32" s="2">
        <f t="shared" ref="AQ32" si="339">SUM(AQ28:AQ31)</f>
        <v>0</v>
      </c>
      <c r="AR32" s="2">
        <f t="shared" ref="AR32" si="340">SUM(AR28:AR31)</f>
        <v>0</v>
      </c>
      <c r="AS32" s="2">
        <f t="shared" ref="AS32" si="341">SUM(AS28:AS31)</f>
        <v>0</v>
      </c>
      <c r="AT32" s="2">
        <f t="shared" ref="AT32" si="342">SUM(AT28:AT31)</f>
        <v>0</v>
      </c>
      <c r="AU32" s="2">
        <f t="shared" ref="AU32" si="343">SUM(AU28:AU31)</f>
        <v>0</v>
      </c>
      <c r="AV32" s="2">
        <f t="shared" ref="AV32" si="344">SUM(AV28:AV31)</f>
        <v>0</v>
      </c>
      <c r="AW32" s="15">
        <f t="shared" ref="AW32" si="345">SUM(AW28:AW31)</f>
        <v>0</v>
      </c>
      <c r="AX32" s="33">
        <f>AP32+AQ32+AR32*1.5+AS32*2.3+AT32*2+AU32*0.4+AV32*0.2</f>
        <v>0</v>
      </c>
      <c r="AY32" s="32" t="s">
        <v>5</v>
      </c>
      <c r="AZ32" s="2">
        <f>SUM(AZ28:AZ31)</f>
        <v>0</v>
      </c>
      <c r="BA32" s="2">
        <f t="shared" ref="BA32" si="346">SUM(BA28:BA31)</f>
        <v>0</v>
      </c>
      <c r="BB32" s="2">
        <f t="shared" ref="BB32" si="347">SUM(BB28:BB31)</f>
        <v>0</v>
      </c>
      <c r="BC32" s="2">
        <f t="shared" ref="BC32" si="348">SUM(BC28:BC31)</f>
        <v>0</v>
      </c>
      <c r="BD32" s="2">
        <f t="shared" ref="BD32" si="349">SUM(BD28:BD31)</f>
        <v>0</v>
      </c>
      <c r="BE32" s="2">
        <f t="shared" ref="BE32" si="350">SUM(BE28:BE31)</f>
        <v>0</v>
      </c>
      <c r="BF32" s="2">
        <f t="shared" ref="BF32" si="351">SUM(BF28:BF31)</f>
        <v>0</v>
      </c>
      <c r="BG32" s="15">
        <f t="shared" ref="BG32" si="352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353">SUM(BK28:BK31)</f>
        <v>0</v>
      </c>
      <c r="BL32" s="2">
        <f t="shared" ref="BL32" si="354">SUM(BL28:BL31)</f>
        <v>0</v>
      </c>
      <c r="BM32" s="2">
        <f t="shared" ref="BM32" si="355">SUM(BM28:BM31)</f>
        <v>0</v>
      </c>
      <c r="BN32" s="2">
        <f t="shared" ref="BN32" si="356">SUM(BN28:BN31)</f>
        <v>0</v>
      </c>
      <c r="BO32" s="2">
        <f t="shared" ref="BO32" si="357">SUM(BO28:BO31)</f>
        <v>0</v>
      </c>
      <c r="BP32" s="2">
        <f t="shared" ref="BP32" si="358">SUM(BP28:BP31)</f>
        <v>0</v>
      </c>
      <c r="BQ32" s="15">
        <f t="shared" ref="BQ32" si="359">SUM(BQ28:BQ31)</f>
        <v>0</v>
      </c>
      <c r="BR32" s="33">
        <f>BJ32+BK32+BL32*1.5+BM32*2.3+BN32*2+BO32*0.4+BP32*0.2</f>
        <v>0</v>
      </c>
      <c r="BS32" s="32" t="s">
        <v>5</v>
      </c>
      <c r="BT32" s="2">
        <f>SUM(BT28:BT31)</f>
        <v>113</v>
      </c>
      <c r="BU32" s="2">
        <f t="shared" ref="BU32" si="360">SUM(BU28:BU31)</f>
        <v>19</v>
      </c>
      <c r="BV32" s="2">
        <f t="shared" ref="BV32" si="361">SUM(BV28:BV31)</f>
        <v>11</v>
      </c>
      <c r="BW32" s="2">
        <f t="shared" ref="BW32" si="362">SUM(BW28:BW31)</f>
        <v>1</v>
      </c>
      <c r="BX32" s="2">
        <f t="shared" ref="BX32" si="363">SUM(BX28:BX31)</f>
        <v>9</v>
      </c>
      <c r="BY32" s="2">
        <f t="shared" ref="BY32" si="364">SUM(BY28:BY31)</f>
        <v>5</v>
      </c>
      <c r="BZ32" s="2">
        <f t="shared" ref="BZ32" si="365">SUM(BZ28:BZ31)</f>
        <v>2</v>
      </c>
      <c r="CA32" s="15">
        <f t="shared" ref="CA32" si="366">SUM(CA28:CA31)</f>
        <v>160</v>
      </c>
      <c r="CB32" s="33">
        <f>BT32+BU32+BV32*1.5+BW32*2.3+BX32*2+BY32*0.4+BZ32*0.2</f>
        <v>171.20000000000002</v>
      </c>
      <c r="CC32" s="32" t="s">
        <v>5</v>
      </c>
      <c r="CD32" s="2">
        <f>SUM(CD28:CD31)</f>
        <v>0</v>
      </c>
      <c r="CE32" s="2">
        <f t="shared" ref="CE32" si="367">SUM(CE28:CE31)</f>
        <v>0</v>
      </c>
      <c r="CF32" s="2">
        <f t="shared" ref="CF32" si="368">SUM(CF28:CF31)</f>
        <v>0</v>
      </c>
      <c r="CG32" s="2">
        <f t="shared" ref="CG32" si="369">SUM(CG28:CG31)</f>
        <v>0</v>
      </c>
      <c r="CH32" s="2">
        <f t="shared" ref="CH32" si="370">SUM(CH28:CH31)</f>
        <v>0</v>
      </c>
      <c r="CI32" s="2">
        <f t="shared" ref="CI32" si="371">SUM(CI28:CI31)</f>
        <v>0</v>
      </c>
      <c r="CJ32" s="2">
        <f t="shared" ref="CJ32" si="372">SUM(CJ28:CJ31)</f>
        <v>0</v>
      </c>
      <c r="CK32" s="15">
        <f t="shared" ref="CK32" si="373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06"/>
        <v>115</v>
      </c>
      <c r="CO32" s="2">
        <f t="shared" si="306"/>
        <v>19</v>
      </c>
      <c r="CP32" s="2">
        <f t="shared" si="306"/>
        <v>11</v>
      </c>
      <c r="CQ32" s="2">
        <f t="shared" si="306"/>
        <v>1</v>
      </c>
      <c r="CR32" s="2">
        <f t="shared" si="306"/>
        <v>9</v>
      </c>
      <c r="CS32" s="2">
        <f t="shared" si="306"/>
        <v>5</v>
      </c>
      <c r="CT32" s="2">
        <f t="shared" si="306"/>
        <v>2</v>
      </c>
      <c r="CU32" s="15">
        <f t="shared" si="306"/>
        <v>162</v>
      </c>
      <c r="CV32" s="33">
        <f>CN32+CO32+CP32*1.5+CQ32*2.3+CR32*2+CS32*0.4+CT32*0.2</f>
        <v>173.20000000000002</v>
      </c>
      <c r="CW32" s="32" t="s">
        <v>5</v>
      </c>
      <c r="CX32" s="2">
        <f t="shared" si="294"/>
        <v>142</v>
      </c>
      <c r="CY32" s="2">
        <f t="shared" si="294"/>
        <v>13</v>
      </c>
      <c r="CZ32" s="2">
        <f t="shared" si="294"/>
        <v>6</v>
      </c>
      <c r="DA32" s="2">
        <f t="shared" si="294"/>
        <v>1</v>
      </c>
      <c r="DB32" s="2">
        <f t="shared" si="294"/>
        <v>9</v>
      </c>
      <c r="DC32" s="2">
        <f t="shared" si="294"/>
        <v>7</v>
      </c>
      <c r="DD32" s="2">
        <f t="shared" si="294"/>
        <v>2</v>
      </c>
      <c r="DE32" s="15">
        <f t="shared" si="294"/>
        <v>180</v>
      </c>
      <c r="DF32" s="33">
        <f>CX32+CY32+CZ32*1.5+DA32*2.3+DB32*2+DC32*0.4+DD32*0.2</f>
        <v>187.50000000000003</v>
      </c>
      <c r="DG32" s="32" t="s">
        <v>5</v>
      </c>
      <c r="DH32" s="2">
        <f t="shared" si="295"/>
        <v>0</v>
      </c>
      <c r="DI32" s="2">
        <f t="shared" si="295"/>
        <v>0</v>
      </c>
      <c r="DJ32" s="2">
        <f t="shared" si="295"/>
        <v>0</v>
      </c>
      <c r="DK32" s="2">
        <f t="shared" si="295"/>
        <v>0</v>
      </c>
      <c r="DL32" s="2">
        <f t="shared" si="295"/>
        <v>0</v>
      </c>
      <c r="DM32" s="2">
        <f t="shared" si="295"/>
        <v>0</v>
      </c>
      <c r="DN32" s="2">
        <f t="shared" si="295"/>
        <v>0</v>
      </c>
      <c r="DO32" s="15">
        <f t="shared" si="295"/>
        <v>0</v>
      </c>
      <c r="DP32" s="33">
        <f>DH32+DI32+DJ32*1.5+DK32*2.3+DL32*2+DM32*0.4+DN32*0.2</f>
        <v>0</v>
      </c>
      <c r="DQ32" s="32" t="s">
        <v>5</v>
      </c>
      <c r="DR32" s="2">
        <f t="shared" si="22"/>
        <v>2</v>
      </c>
      <c r="DS32" s="2">
        <f t="shared" si="15"/>
        <v>0</v>
      </c>
      <c r="DT32" s="2">
        <f t="shared" si="15"/>
        <v>0</v>
      </c>
      <c r="DU32" s="2">
        <f t="shared" si="15"/>
        <v>0</v>
      </c>
      <c r="DV32" s="2">
        <f t="shared" si="15"/>
        <v>0</v>
      </c>
      <c r="DW32" s="2">
        <f t="shared" si="15"/>
        <v>0</v>
      </c>
      <c r="DX32" s="2">
        <f t="shared" si="15"/>
        <v>0</v>
      </c>
      <c r="DY32" s="15">
        <f t="shared" si="15"/>
        <v>2</v>
      </c>
      <c r="DZ32" s="33">
        <f>DR32+DS32+DT32*1.5+DU32*2.3+DV32*2+DW32*0.4+DX32*0.2</f>
        <v>2</v>
      </c>
      <c r="EA32" s="32" t="s">
        <v>5</v>
      </c>
      <c r="EB32" s="2">
        <f t="shared" si="23"/>
        <v>142</v>
      </c>
      <c r="EC32" s="2">
        <f t="shared" si="17"/>
        <v>13</v>
      </c>
      <c r="ED32" s="2">
        <f t="shared" si="17"/>
        <v>6</v>
      </c>
      <c r="EE32" s="2">
        <f t="shared" si="17"/>
        <v>1</v>
      </c>
      <c r="EF32" s="2">
        <f t="shared" si="17"/>
        <v>9</v>
      </c>
      <c r="EG32" s="2">
        <f t="shared" si="17"/>
        <v>7</v>
      </c>
      <c r="EH32" s="2">
        <f t="shared" si="17"/>
        <v>2</v>
      </c>
      <c r="EI32" s="15">
        <f t="shared" si="17"/>
        <v>180</v>
      </c>
      <c r="EJ32" s="33">
        <f>EB32+EC32+ED32*1.5+EE32*2.3+EF32*2+EG32*0.4+EH32*0.2</f>
        <v>187.50000000000003</v>
      </c>
      <c r="EK32" s="32" t="s">
        <v>5</v>
      </c>
      <c r="EL32" s="2">
        <f t="shared" si="24"/>
        <v>113</v>
      </c>
      <c r="EM32" s="2">
        <f t="shared" si="19"/>
        <v>19</v>
      </c>
      <c r="EN32" s="2">
        <f t="shared" si="19"/>
        <v>11</v>
      </c>
      <c r="EO32" s="2">
        <f t="shared" si="19"/>
        <v>1</v>
      </c>
      <c r="EP32" s="2">
        <f t="shared" si="19"/>
        <v>9</v>
      </c>
      <c r="EQ32" s="2">
        <f t="shared" si="19"/>
        <v>5</v>
      </c>
      <c r="ER32" s="2">
        <f t="shared" si="19"/>
        <v>2</v>
      </c>
      <c r="ES32" s="15">
        <f t="shared" si="19"/>
        <v>160</v>
      </c>
      <c r="ET32" s="33">
        <f>EL32+EM32+EN32*1.5+EO32*2.3+EP32*2+EQ32*0.4+ER32*0.2</f>
        <v>171.20000000000002</v>
      </c>
    </row>
    <row r="33" spans="1:150" ht="13" thickTop="1" x14ac:dyDescent="0.25">
      <c r="A33" s="31">
        <f>A31+"00:15"</f>
        <v>0.16666666666666663</v>
      </c>
      <c r="B33" s="57">
        <v>39</v>
      </c>
      <c r="C33" s="57">
        <v>2</v>
      </c>
      <c r="D33" s="57">
        <v>0</v>
      </c>
      <c r="E33" s="57">
        <v>1</v>
      </c>
      <c r="F33" s="57">
        <v>3</v>
      </c>
      <c r="G33" s="57">
        <v>1</v>
      </c>
      <c r="H33" s="57">
        <v>1</v>
      </c>
      <c r="I33" s="14">
        <f t="shared" si="96"/>
        <v>47</v>
      </c>
      <c r="J33" s="14">
        <f t="shared" ref="J33:J36" si="374">B33+C33+D33*1.5+E33*2.3+F33*2+G33*0.4+H33*0.2</f>
        <v>49.9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75">SUM(L33:R33)</f>
        <v>0</v>
      </c>
      <c r="T33" s="14">
        <f t="shared" ref="T33:T36" si="376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100"/>
        <v>0</v>
      </c>
      <c r="AD33" s="14">
        <f t="shared" ref="AD33:AD36" si="377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02"/>
        <v>0</v>
      </c>
      <c r="AN33" s="14">
        <f t="shared" ref="AN33:AN36" si="378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04"/>
        <v>0</v>
      </c>
      <c r="AX33" s="14">
        <f t="shared" ref="AX33:AX36" si="379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06"/>
        <v>0</v>
      </c>
      <c r="BH33" s="14">
        <f t="shared" ref="BH33:BH36" si="380">AZ33+BA33+BB33*1.5+BC33*2.3+BD33*2+BE33*0.4+BF33*0.2</f>
        <v>0</v>
      </c>
      <c r="BI33" s="31">
        <f>BI31+"00:15"</f>
        <v>0.16666666666666663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108"/>
        <v>0</v>
      </c>
      <c r="BR33" s="14">
        <f t="shared" ref="BR33:BR36" si="381">BJ33+BK33+BL33*1.5+BM33*2.3+BN33*2+BO33*0.4+BP33*0.2</f>
        <v>0</v>
      </c>
      <c r="BS33" s="31">
        <f>BS31+"00:15"</f>
        <v>0.16666666666666663</v>
      </c>
      <c r="BT33" s="57">
        <v>26</v>
      </c>
      <c r="BU33" s="57">
        <v>7</v>
      </c>
      <c r="BV33" s="57">
        <v>6</v>
      </c>
      <c r="BW33" s="57">
        <v>1</v>
      </c>
      <c r="BX33" s="57">
        <v>5</v>
      </c>
      <c r="BY33" s="57">
        <v>2</v>
      </c>
      <c r="BZ33" s="57">
        <v>1</v>
      </c>
      <c r="CA33" s="14">
        <f t="shared" si="110"/>
        <v>48</v>
      </c>
      <c r="CB33" s="14">
        <f t="shared" ref="CB33:CB36" si="382">BT33+BU33+BV33*1.5+BW33*2.3+BX33*2+BY33*0.4+BZ33*0.2</f>
        <v>55.3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12"/>
        <v>0</v>
      </c>
      <c r="CL33" s="14">
        <f t="shared" ref="CL33:CL36" si="383">CD33+CE33+CF33*1.5+CG33*2.3+CH33*2+CI33*0.4+CJ33*0.2</f>
        <v>0</v>
      </c>
      <c r="CM33" s="31">
        <f>CM31+"00:15"</f>
        <v>0.16666666666666663</v>
      </c>
      <c r="CN33" s="57">
        <f t="shared" si="306"/>
        <v>26</v>
      </c>
      <c r="CO33" s="57">
        <f t="shared" si="306"/>
        <v>7</v>
      </c>
      <c r="CP33" s="57">
        <f t="shared" si="306"/>
        <v>6</v>
      </c>
      <c r="CQ33" s="57">
        <f t="shared" si="306"/>
        <v>1</v>
      </c>
      <c r="CR33" s="57">
        <f t="shared" si="306"/>
        <v>5</v>
      </c>
      <c r="CS33" s="57">
        <f t="shared" si="306"/>
        <v>2</v>
      </c>
      <c r="CT33" s="57">
        <f t="shared" si="306"/>
        <v>1</v>
      </c>
      <c r="CU33" s="14">
        <f t="shared" si="306"/>
        <v>48</v>
      </c>
      <c r="CV33" s="14">
        <f t="shared" ref="CV33:CV36" si="384">CN33+CO33+CP33*1.5+CQ33*2.3+CR33*2+CS33*0.4+CT33*0.2</f>
        <v>55.3</v>
      </c>
      <c r="CW33" s="31">
        <f>CW31+"00:15"</f>
        <v>0.16666666666666663</v>
      </c>
      <c r="CX33" s="57">
        <f t="shared" si="294"/>
        <v>39</v>
      </c>
      <c r="CY33" s="57">
        <f t="shared" si="294"/>
        <v>2</v>
      </c>
      <c r="CZ33" s="57">
        <f t="shared" si="294"/>
        <v>0</v>
      </c>
      <c r="DA33" s="57">
        <f t="shared" si="294"/>
        <v>1</v>
      </c>
      <c r="DB33" s="57">
        <f t="shared" si="294"/>
        <v>3</v>
      </c>
      <c r="DC33" s="57">
        <f t="shared" si="294"/>
        <v>1</v>
      </c>
      <c r="DD33" s="57">
        <f t="shared" si="294"/>
        <v>1</v>
      </c>
      <c r="DE33" s="14">
        <f t="shared" si="294"/>
        <v>47</v>
      </c>
      <c r="DF33" s="14">
        <f t="shared" ref="DF33:DF36" si="385">CX33+CY33+CZ33*1.5+DA33*2.3+DB33*2+DC33*0.4+DD33*0.2</f>
        <v>49.9</v>
      </c>
      <c r="DG33" s="31">
        <f>DG31+"00:15"</f>
        <v>0.16666666666666663</v>
      </c>
      <c r="DH33" s="57">
        <f t="shared" si="295"/>
        <v>0</v>
      </c>
      <c r="DI33" s="57">
        <f t="shared" si="295"/>
        <v>0</v>
      </c>
      <c r="DJ33" s="57">
        <f t="shared" si="295"/>
        <v>0</v>
      </c>
      <c r="DK33" s="57">
        <f t="shared" si="295"/>
        <v>0</v>
      </c>
      <c r="DL33" s="57">
        <f t="shared" si="295"/>
        <v>0</v>
      </c>
      <c r="DM33" s="57">
        <f t="shared" si="295"/>
        <v>0</v>
      </c>
      <c r="DN33" s="57">
        <f t="shared" si="295"/>
        <v>0</v>
      </c>
      <c r="DO33" s="14">
        <f t="shared" si="295"/>
        <v>0</v>
      </c>
      <c r="DP33" s="14">
        <f t="shared" ref="DP33:DP36" si="386">DH33+DI33+DJ33*1.5+DK33*2.3+DL33*2+DM33*0.4+DN33*0.2</f>
        <v>0</v>
      </c>
      <c r="DQ33" s="31">
        <f>DQ31+"00:15"</f>
        <v>0.16666666666666663</v>
      </c>
      <c r="DR33" s="57">
        <f t="shared" si="22"/>
        <v>0</v>
      </c>
      <c r="DS33" s="57">
        <f t="shared" si="15"/>
        <v>0</v>
      </c>
      <c r="DT33" s="57">
        <f t="shared" si="15"/>
        <v>0</v>
      </c>
      <c r="DU33" s="57">
        <f t="shared" si="15"/>
        <v>0</v>
      </c>
      <c r="DV33" s="57">
        <f t="shared" si="15"/>
        <v>0</v>
      </c>
      <c r="DW33" s="57">
        <f t="shared" si="15"/>
        <v>0</v>
      </c>
      <c r="DX33" s="57">
        <f t="shared" si="15"/>
        <v>0</v>
      </c>
      <c r="DY33" s="14">
        <f t="shared" si="15"/>
        <v>0</v>
      </c>
      <c r="DZ33" s="14">
        <f t="shared" ref="DZ33:DZ36" si="387">DR33+DS33+DT33*1.5+DU33*2.3+DV33*2+DW33*0.4+DX33*0.2</f>
        <v>0</v>
      </c>
      <c r="EA33" s="31">
        <f>EA31+"00:15"</f>
        <v>0.16666666666666663</v>
      </c>
      <c r="EB33" s="57">
        <f t="shared" si="23"/>
        <v>39</v>
      </c>
      <c r="EC33" s="57">
        <f t="shared" si="17"/>
        <v>2</v>
      </c>
      <c r="ED33" s="57">
        <f t="shared" si="17"/>
        <v>0</v>
      </c>
      <c r="EE33" s="57">
        <f t="shared" si="17"/>
        <v>1</v>
      </c>
      <c r="EF33" s="57">
        <f t="shared" si="17"/>
        <v>3</v>
      </c>
      <c r="EG33" s="57">
        <f t="shared" si="17"/>
        <v>1</v>
      </c>
      <c r="EH33" s="57">
        <f t="shared" si="17"/>
        <v>1</v>
      </c>
      <c r="EI33" s="14">
        <f t="shared" si="17"/>
        <v>47</v>
      </c>
      <c r="EJ33" s="14">
        <f t="shared" ref="EJ33:EJ36" si="388">EB33+EC33+ED33*1.5+EE33*2.3+EF33*2+EG33*0.4+EH33*0.2</f>
        <v>49.9</v>
      </c>
      <c r="EK33" s="31">
        <f>EK31+"00:15"</f>
        <v>0.16666666666666663</v>
      </c>
      <c r="EL33" s="57">
        <f t="shared" si="24"/>
        <v>26</v>
      </c>
      <c r="EM33" s="57">
        <f t="shared" si="19"/>
        <v>7</v>
      </c>
      <c r="EN33" s="57">
        <f t="shared" si="19"/>
        <v>6</v>
      </c>
      <c r="EO33" s="57">
        <f t="shared" si="19"/>
        <v>1</v>
      </c>
      <c r="EP33" s="57">
        <f t="shared" si="19"/>
        <v>5</v>
      </c>
      <c r="EQ33" s="57">
        <f t="shared" si="19"/>
        <v>2</v>
      </c>
      <c r="ER33" s="57">
        <f t="shared" si="19"/>
        <v>1</v>
      </c>
      <c r="ES33" s="14">
        <f t="shared" si="19"/>
        <v>48</v>
      </c>
      <c r="ET33" s="14">
        <f t="shared" ref="ET33:ET36" si="389">EL33+EM33+EN33*1.5+EO33*2.3+EP33*2+EQ33*0.4+ER33*0.2</f>
        <v>55.3</v>
      </c>
    </row>
    <row r="34" spans="1:150" x14ac:dyDescent="0.25">
      <c r="A34" s="31">
        <f>A33+"00:15"</f>
        <v>0.17708333333333329</v>
      </c>
      <c r="B34" s="57">
        <v>34</v>
      </c>
      <c r="C34" s="57">
        <v>4</v>
      </c>
      <c r="D34" s="57">
        <v>3</v>
      </c>
      <c r="E34" s="57">
        <v>0</v>
      </c>
      <c r="F34" s="57">
        <v>4</v>
      </c>
      <c r="G34" s="57">
        <v>1</v>
      </c>
      <c r="H34" s="57">
        <v>0</v>
      </c>
      <c r="I34" s="14">
        <f t="shared" si="96"/>
        <v>46</v>
      </c>
      <c r="J34" s="14">
        <f t="shared" si="374"/>
        <v>50.9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375"/>
        <v>0</v>
      </c>
      <c r="T34" s="14">
        <f t="shared" si="376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100"/>
        <v>0</v>
      </c>
      <c r="AD34" s="14">
        <f t="shared" si="377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02"/>
        <v>0</v>
      </c>
      <c r="AN34" s="14">
        <f t="shared" si="378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04"/>
        <v>0</v>
      </c>
      <c r="AX34" s="14">
        <f t="shared" si="379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06"/>
        <v>0</v>
      </c>
      <c r="BH34" s="14">
        <f t="shared" si="380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08"/>
        <v>0</v>
      </c>
      <c r="BR34" s="14">
        <f t="shared" si="381"/>
        <v>0</v>
      </c>
      <c r="BS34" s="31">
        <f>BS33+"00:15"</f>
        <v>0.17708333333333329</v>
      </c>
      <c r="BT34" s="57">
        <v>38</v>
      </c>
      <c r="BU34" s="57">
        <v>6</v>
      </c>
      <c r="BV34" s="57">
        <v>2</v>
      </c>
      <c r="BW34" s="57">
        <v>0</v>
      </c>
      <c r="BX34" s="57">
        <v>6</v>
      </c>
      <c r="BY34" s="57">
        <v>3</v>
      </c>
      <c r="BZ34" s="57">
        <v>2</v>
      </c>
      <c r="CA34" s="14">
        <f t="shared" si="110"/>
        <v>57</v>
      </c>
      <c r="CB34" s="14">
        <f t="shared" si="382"/>
        <v>60.6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12"/>
        <v>0</v>
      </c>
      <c r="CL34" s="14">
        <f t="shared" si="383"/>
        <v>0</v>
      </c>
      <c r="CM34" s="31">
        <f>CM33+"00:15"</f>
        <v>0.17708333333333329</v>
      </c>
      <c r="CN34" s="57">
        <f t="shared" si="306"/>
        <v>38</v>
      </c>
      <c r="CO34" s="57">
        <f t="shared" si="306"/>
        <v>6</v>
      </c>
      <c r="CP34" s="57">
        <f t="shared" si="306"/>
        <v>2</v>
      </c>
      <c r="CQ34" s="57">
        <f t="shared" si="306"/>
        <v>0</v>
      </c>
      <c r="CR34" s="57">
        <f t="shared" si="306"/>
        <v>6</v>
      </c>
      <c r="CS34" s="57">
        <f t="shared" si="306"/>
        <v>3</v>
      </c>
      <c r="CT34" s="57">
        <f t="shared" si="306"/>
        <v>2</v>
      </c>
      <c r="CU34" s="14">
        <f t="shared" si="306"/>
        <v>57</v>
      </c>
      <c r="CV34" s="14">
        <f t="shared" si="384"/>
        <v>60.6</v>
      </c>
      <c r="CW34" s="31">
        <f>CW33+"00:15"</f>
        <v>0.17708333333333329</v>
      </c>
      <c r="CX34" s="57">
        <f t="shared" si="294"/>
        <v>34</v>
      </c>
      <c r="CY34" s="57">
        <f t="shared" si="294"/>
        <v>4</v>
      </c>
      <c r="CZ34" s="57">
        <f t="shared" si="294"/>
        <v>3</v>
      </c>
      <c r="DA34" s="57">
        <f t="shared" si="294"/>
        <v>0</v>
      </c>
      <c r="DB34" s="57">
        <f t="shared" si="294"/>
        <v>4</v>
      </c>
      <c r="DC34" s="57">
        <f t="shared" si="294"/>
        <v>1</v>
      </c>
      <c r="DD34" s="57">
        <f t="shared" si="294"/>
        <v>0</v>
      </c>
      <c r="DE34" s="14">
        <f t="shared" si="294"/>
        <v>46</v>
      </c>
      <c r="DF34" s="14">
        <f t="shared" si="385"/>
        <v>50.9</v>
      </c>
      <c r="DG34" s="31">
        <f>DG33+"00:15"</f>
        <v>0.17708333333333329</v>
      </c>
      <c r="DH34" s="57">
        <f t="shared" si="295"/>
        <v>0</v>
      </c>
      <c r="DI34" s="57">
        <f t="shared" si="295"/>
        <v>0</v>
      </c>
      <c r="DJ34" s="57">
        <f t="shared" si="295"/>
        <v>0</v>
      </c>
      <c r="DK34" s="57">
        <f t="shared" si="295"/>
        <v>0</v>
      </c>
      <c r="DL34" s="57">
        <f t="shared" si="295"/>
        <v>0</v>
      </c>
      <c r="DM34" s="57">
        <f t="shared" si="295"/>
        <v>0</v>
      </c>
      <c r="DN34" s="57">
        <f t="shared" si="295"/>
        <v>0</v>
      </c>
      <c r="DO34" s="14">
        <f t="shared" si="295"/>
        <v>0</v>
      </c>
      <c r="DP34" s="14">
        <f t="shared" si="386"/>
        <v>0</v>
      </c>
      <c r="DQ34" s="31">
        <f>DQ33+"00:15"</f>
        <v>0.17708333333333329</v>
      </c>
      <c r="DR34" s="57">
        <f t="shared" si="22"/>
        <v>0</v>
      </c>
      <c r="DS34" s="57">
        <f t="shared" si="15"/>
        <v>0</v>
      </c>
      <c r="DT34" s="57">
        <f t="shared" si="15"/>
        <v>0</v>
      </c>
      <c r="DU34" s="57">
        <f t="shared" si="15"/>
        <v>0</v>
      </c>
      <c r="DV34" s="57">
        <f t="shared" si="15"/>
        <v>0</v>
      </c>
      <c r="DW34" s="57">
        <f t="shared" si="15"/>
        <v>0</v>
      </c>
      <c r="DX34" s="57">
        <f t="shared" si="15"/>
        <v>0</v>
      </c>
      <c r="DY34" s="14">
        <f t="shared" si="15"/>
        <v>0</v>
      </c>
      <c r="DZ34" s="14">
        <f t="shared" si="387"/>
        <v>0</v>
      </c>
      <c r="EA34" s="31">
        <f>EA33+"00:15"</f>
        <v>0.17708333333333329</v>
      </c>
      <c r="EB34" s="57">
        <f t="shared" si="23"/>
        <v>34</v>
      </c>
      <c r="EC34" s="57">
        <f t="shared" si="17"/>
        <v>4</v>
      </c>
      <c r="ED34" s="57">
        <f t="shared" si="17"/>
        <v>3</v>
      </c>
      <c r="EE34" s="57">
        <f t="shared" si="17"/>
        <v>0</v>
      </c>
      <c r="EF34" s="57">
        <f t="shared" si="17"/>
        <v>4</v>
      </c>
      <c r="EG34" s="57">
        <f t="shared" si="17"/>
        <v>1</v>
      </c>
      <c r="EH34" s="57">
        <f t="shared" si="17"/>
        <v>0</v>
      </c>
      <c r="EI34" s="14">
        <f t="shared" si="17"/>
        <v>46</v>
      </c>
      <c r="EJ34" s="14">
        <f t="shared" si="388"/>
        <v>50.9</v>
      </c>
      <c r="EK34" s="31">
        <f>EK33+"00:15"</f>
        <v>0.17708333333333329</v>
      </c>
      <c r="EL34" s="57">
        <f t="shared" si="24"/>
        <v>38</v>
      </c>
      <c r="EM34" s="57">
        <f t="shared" si="19"/>
        <v>6</v>
      </c>
      <c r="EN34" s="57">
        <f t="shared" si="19"/>
        <v>2</v>
      </c>
      <c r="EO34" s="57">
        <f t="shared" si="19"/>
        <v>0</v>
      </c>
      <c r="EP34" s="57">
        <f t="shared" si="19"/>
        <v>6</v>
      </c>
      <c r="EQ34" s="57">
        <f t="shared" si="19"/>
        <v>3</v>
      </c>
      <c r="ER34" s="57">
        <f t="shared" si="19"/>
        <v>2</v>
      </c>
      <c r="ES34" s="14">
        <f t="shared" si="19"/>
        <v>57</v>
      </c>
      <c r="ET34" s="14">
        <f t="shared" si="389"/>
        <v>60.6</v>
      </c>
    </row>
    <row r="35" spans="1:150" x14ac:dyDescent="0.25">
      <c r="A35" s="31">
        <f t="shared" ref="A35:A36" si="390">A34+"00:15"</f>
        <v>0.18749999999999994</v>
      </c>
      <c r="B35" s="57">
        <v>31</v>
      </c>
      <c r="C35" s="57">
        <v>3</v>
      </c>
      <c r="D35" s="57">
        <v>1</v>
      </c>
      <c r="E35" s="57">
        <v>1</v>
      </c>
      <c r="F35" s="57">
        <v>2</v>
      </c>
      <c r="G35" s="57">
        <v>3</v>
      </c>
      <c r="H35" s="57">
        <v>1</v>
      </c>
      <c r="I35" s="14">
        <f t="shared" si="96"/>
        <v>42</v>
      </c>
      <c r="J35" s="14">
        <f t="shared" si="374"/>
        <v>43.2</v>
      </c>
      <c r="K35" s="31">
        <f t="shared" ref="K35:K36" si="391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75"/>
        <v>0</v>
      </c>
      <c r="T35" s="14">
        <f t="shared" si="376"/>
        <v>0</v>
      </c>
      <c r="U35" s="31">
        <f t="shared" ref="U35:U36" si="392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100"/>
        <v>0</v>
      </c>
      <c r="AD35" s="14">
        <f t="shared" si="377"/>
        <v>0</v>
      </c>
      <c r="AE35" s="31">
        <f t="shared" ref="AE35:AE36" si="393">AE34+"00:15"</f>
        <v>0.18749999999999994</v>
      </c>
      <c r="AF35" s="57">
        <v>1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102"/>
        <v>1</v>
      </c>
      <c r="AN35" s="14">
        <f t="shared" si="378"/>
        <v>1</v>
      </c>
      <c r="AO35" s="31">
        <f t="shared" ref="AO35:AO36" si="394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04"/>
        <v>0</v>
      </c>
      <c r="AX35" s="14">
        <f t="shared" si="379"/>
        <v>0</v>
      </c>
      <c r="AY35" s="31">
        <f t="shared" ref="AY35:AY36" si="395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06"/>
        <v>0</v>
      </c>
      <c r="BH35" s="14">
        <f t="shared" si="380"/>
        <v>0</v>
      </c>
      <c r="BI35" s="31">
        <f t="shared" ref="BI35:BI36" si="396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1</v>
      </c>
      <c r="BQ35" s="14">
        <f t="shared" si="108"/>
        <v>1</v>
      </c>
      <c r="BR35" s="14">
        <f t="shared" si="381"/>
        <v>0.2</v>
      </c>
      <c r="BS35" s="31">
        <f t="shared" ref="BS35:BS36" si="397">BS34+"00:15"</f>
        <v>0.18749999999999994</v>
      </c>
      <c r="BT35" s="57">
        <v>39</v>
      </c>
      <c r="BU35" s="57">
        <v>5</v>
      </c>
      <c r="BV35" s="57">
        <v>4</v>
      </c>
      <c r="BW35" s="57">
        <v>2</v>
      </c>
      <c r="BX35" s="57">
        <v>8</v>
      </c>
      <c r="BY35" s="57">
        <v>6</v>
      </c>
      <c r="BZ35" s="57">
        <v>5</v>
      </c>
      <c r="CA35" s="14">
        <f t="shared" si="110"/>
        <v>69</v>
      </c>
      <c r="CB35" s="14">
        <f t="shared" si="382"/>
        <v>74</v>
      </c>
      <c r="CC35" s="31">
        <f t="shared" ref="CC35:CC36" si="398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12"/>
        <v>0</v>
      </c>
      <c r="CL35" s="14">
        <f t="shared" si="383"/>
        <v>0</v>
      </c>
      <c r="CM35" s="31">
        <f t="shared" ref="CM35:CM36" si="399">CM34+"00:15"</f>
        <v>0.18749999999999994</v>
      </c>
      <c r="CN35" s="57">
        <f t="shared" si="306"/>
        <v>40</v>
      </c>
      <c r="CO35" s="57">
        <f t="shared" si="306"/>
        <v>5</v>
      </c>
      <c r="CP35" s="57">
        <f t="shared" si="306"/>
        <v>4</v>
      </c>
      <c r="CQ35" s="57">
        <f t="shared" si="306"/>
        <v>2</v>
      </c>
      <c r="CR35" s="57">
        <f t="shared" si="306"/>
        <v>8</v>
      </c>
      <c r="CS35" s="57">
        <f t="shared" si="306"/>
        <v>6</v>
      </c>
      <c r="CT35" s="57">
        <f t="shared" si="306"/>
        <v>5</v>
      </c>
      <c r="CU35" s="14">
        <f t="shared" si="306"/>
        <v>70</v>
      </c>
      <c r="CV35" s="14">
        <f t="shared" si="384"/>
        <v>75</v>
      </c>
      <c r="CW35" s="31">
        <f t="shared" ref="CW35:CW36" si="400">CW34+"00:15"</f>
        <v>0.18749999999999994</v>
      </c>
      <c r="CX35" s="57">
        <f t="shared" si="294"/>
        <v>31</v>
      </c>
      <c r="CY35" s="57">
        <f t="shared" si="294"/>
        <v>3</v>
      </c>
      <c r="CZ35" s="57">
        <f t="shared" si="294"/>
        <v>1</v>
      </c>
      <c r="DA35" s="57">
        <f t="shared" si="294"/>
        <v>1</v>
      </c>
      <c r="DB35" s="57">
        <f t="shared" si="294"/>
        <v>2</v>
      </c>
      <c r="DC35" s="57">
        <f t="shared" si="294"/>
        <v>3</v>
      </c>
      <c r="DD35" s="57">
        <f t="shared" si="294"/>
        <v>1</v>
      </c>
      <c r="DE35" s="14">
        <f t="shared" si="294"/>
        <v>42</v>
      </c>
      <c r="DF35" s="14">
        <f t="shared" si="385"/>
        <v>43.2</v>
      </c>
      <c r="DG35" s="31">
        <f t="shared" ref="DG35:DG36" si="401">DG34+"00:15"</f>
        <v>0.18749999999999994</v>
      </c>
      <c r="DH35" s="57">
        <f t="shared" si="295"/>
        <v>0</v>
      </c>
      <c r="DI35" s="57">
        <f t="shared" si="295"/>
        <v>0</v>
      </c>
      <c r="DJ35" s="57">
        <f t="shared" si="295"/>
        <v>0</v>
      </c>
      <c r="DK35" s="57">
        <f t="shared" si="295"/>
        <v>0</v>
      </c>
      <c r="DL35" s="57">
        <f t="shared" si="295"/>
        <v>0</v>
      </c>
      <c r="DM35" s="57">
        <f t="shared" si="295"/>
        <v>0</v>
      </c>
      <c r="DN35" s="57">
        <f t="shared" si="295"/>
        <v>1</v>
      </c>
      <c r="DO35" s="14">
        <f t="shared" si="295"/>
        <v>1</v>
      </c>
      <c r="DP35" s="14">
        <f t="shared" si="386"/>
        <v>0.2</v>
      </c>
      <c r="DQ35" s="31">
        <f t="shared" ref="DQ35:DQ36" si="402">DQ34+"00:15"</f>
        <v>0.18749999999999994</v>
      </c>
      <c r="DR35" s="57">
        <f t="shared" si="22"/>
        <v>1</v>
      </c>
      <c r="DS35" s="57">
        <f t="shared" si="15"/>
        <v>0</v>
      </c>
      <c r="DT35" s="57">
        <f t="shared" si="15"/>
        <v>0</v>
      </c>
      <c r="DU35" s="57">
        <f t="shared" si="15"/>
        <v>0</v>
      </c>
      <c r="DV35" s="57">
        <f t="shared" si="15"/>
        <v>0</v>
      </c>
      <c r="DW35" s="57">
        <f t="shared" si="15"/>
        <v>0</v>
      </c>
      <c r="DX35" s="57">
        <f t="shared" si="15"/>
        <v>0</v>
      </c>
      <c r="DY35" s="14">
        <f t="shared" si="15"/>
        <v>1</v>
      </c>
      <c r="DZ35" s="14">
        <f t="shared" si="387"/>
        <v>1</v>
      </c>
      <c r="EA35" s="31">
        <f t="shared" ref="EA35:EA36" si="403">EA34+"00:15"</f>
        <v>0.18749999999999994</v>
      </c>
      <c r="EB35" s="57">
        <f t="shared" si="23"/>
        <v>31</v>
      </c>
      <c r="EC35" s="57">
        <f t="shared" si="17"/>
        <v>3</v>
      </c>
      <c r="ED35" s="57">
        <f t="shared" si="17"/>
        <v>1</v>
      </c>
      <c r="EE35" s="57">
        <f t="shared" si="17"/>
        <v>1</v>
      </c>
      <c r="EF35" s="57">
        <f t="shared" si="17"/>
        <v>2</v>
      </c>
      <c r="EG35" s="57">
        <f t="shared" si="17"/>
        <v>3</v>
      </c>
      <c r="EH35" s="57">
        <f t="shared" si="17"/>
        <v>1</v>
      </c>
      <c r="EI35" s="14">
        <f t="shared" si="17"/>
        <v>42</v>
      </c>
      <c r="EJ35" s="14">
        <f t="shared" si="388"/>
        <v>43.2</v>
      </c>
      <c r="EK35" s="31">
        <f t="shared" ref="EK35:EK36" si="404">EK34+"00:15"</f>
        <v>0.18749999999999994</v>
      </c>
      <c r="EL35" s="57">
        <f t="shared" si="24"/>
        <v>39</v>
      </c>
      <c r="EM35" s="57">
        <f t="shared" si="19"/>
        <v>5</v>
      </c>
      <c r="EN35" s="57">
        <f t="shared" si="19"/>
        <v>4</v>
      </c>
      <c r="EO35" s="57">
        <f t="shared" si="19"/>
        <v>2</v>
      </c>
      <c r="EP35" s="57">
        <f t="shared" si="19"/>
        <v>8</v>
      </c>
      <c r="EQ35" s="57">
        <f t="shared" si="19"/>
        <v>6</v>
      </c>
      <c r="ER35" s="57">
        <f t="shared" si="19"/>
        <v>6</v>
      </c>
      <c r="ES35" s="14">
        <f t="shared" si="19"/>
        <v>70</v>
      </c>
      <c r="ET35" s="14">
        <f t="shared" si="389"/>
        <v>74.2</v>
      </c>
    </row>
    <row r="36" spans="1:150" ht="13" thickBot="1" x14ac:dyDescent="0.3">
      <c r="A36" s="31">
        <f t="shared" si="390"/>
        <v>0.1979166666666666</v>
      </c>
      <c r="B36" s="57">
        <v>25</v>
      </c>
      <c r="C36" s="57">
        <v>2</v>
      </c>
      <c r="D36" s="57">
        <v>2</v>
      </c>
      <c r="E36" s="57">
        <v>0</v>
      </c>
      <c r="F36" s="57">
        <v>4</v>
      </c>
      <c r="G36" s="57">
        <v>0</v>
      </c>
      <c r="H36" s="57">
        <v>0</v>
      </c>
      <c r="I36" s="14">
        <f t="shared" si="96"/>
        <v>33</v>
      </c>
      <c r="J36" s="14">
        <f t="shared" si="374"/>
        <v>38</v>
      </c>
      <c r="K36" s="31">
        <f t="shared" si="391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75"/>
        <v>0</v>
      </c>
      <c r="T36" s="14">
        <f t="shared" si="376"/>
        <v>0</v>
      </c>
      <c r="U36" s="31">
        <f t="shared" si="392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100"/>
        <v>0</v>
      </c>
      <c r="AD36" s="14">
        <f t="shared" si="377"/>
        <v>0</v>
      </c>
      <c r="AE36" s="31">
        <f t="shared" si="393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02"/>
        <v>0</v>
      </c>
      <c r="AN36" s="14">
        <f t="shared" si="378"/>
        <v>0</v>
      </c>
      <c r="AO36" s="31">
        <f t="shared" si="394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04"/>
        <v>0</v>
      </c>
      <c r="AX36" s="14">
        <f t="shared" si="379"/>
        <v>0</v>
      </c>
      <c r="AY36" s="31">
        <f t="shared" si="395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06"/>
        <v>0</v>
      </c>
      <c r="BH36" s="14">
        <f t="shared" si="380"/>
        <v>0</v>
      </c>
      <c r="BI36" s="31">
        <f t="shared" si="396"/>
        <v>0.1979166666666666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1</v>
      </c>
      <c r="BQ36" s="14">
        <f t="shared" si="108"/>
        <v>1</v>
      </c>
      <c r="BR36" s="14">
        <f t="shared" si="381"/>
        <v>0.2</v>
      </c>
      <c r="BS36" s="31">
        <f t="shared" si="397"/>
        <v>0.1979166666666666</v>
      </c>
      <c r="BT36" s="57">
        <v>31</v>
      </c>
      <c r="BU36" s="57">
        <v>4</v>
      </c>
      <c r="BV36" s="57">
        <v>3</v>
      </c>
      <c r="BW36" s="57">
        <v>0</v>
      </c>
      <c r="BX36" s="57">
        <v>9</v>
      </c>
      <c r="BY36" s="57">
        <v>3</v>
      </c>
      <c r="BZ36" s="57">
        <v>2</v>
      </c>
      <c r="CA36" s="14">
        <f t="shared" si="110"/>
        <v>52</v>
      </c>
      <c r="CB36" s="14">
        <f t="shared" si="382"/>
        <v>59.1</v>
      </c>
      <c r="CC36" s="31">
        <f t="shared" si="398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12"/>
        <v>0</v>
      </c>
      <c r="CL36" s="14">
        <f t="shared" si="383"/>
        <v>0</v>
      </c>
      <c r="CM36" s="31">
        <f t="shared" si="399"/>
        <v>0.1979166666666666</v>
      </c>
      <c r="CN36" s="57">
        <f t="shared" si="306"/>
        <v>31</v>
      </c>
      <c r="CO36" s="57">
        <f t="shared" si="306"/>
        <v>4</v>
      </c>
      <c r="CP36" s="57">
        <f t="shared" si="306"/>
        <v>3</v>
      </c>
      <c r="CQ36" s="57">
        <f t="shared" si="306"/>
        <v>0</v>
      </c>
      <c r="CR36" s="57">
        <f t="shared" si="306"/>
        <v>9</v>
      </c>
      <c r="CS36" s="57">
        <f t="shared" si="306"/>
        <v>3</v>
      </c>
      <c r="CT36" s="57">
        <f t="shared" si="306"/>
        <v>2</v>
      </c>
      <c r="CU36" s="14">
        <f t="shared" si="306"/>
        <v>52</v>
      </c>
      <c r="CV36" s="14">
        <f t="shared" si="384"/>
        <v>59.1</v>
      </c>
      <c r="CW36" s="31">
        <f t="shared" si="400"/>
        <v>0.1979166666666666</v>
      </c>
      <c r="CX36" s="57">
        <f t="shared" si="294"/>
        <v>25</v>
      </c>
      <c r="CY36" s="57">
        <f t="shared" si="294"/>
        <v>2</v>
      </c>
      <c r="CZ36" s="57">
        <f t="shared" si="294"/>
        <v>2</v>
      </c>
      <c r="DA36" s="57">
        <f t="shared" si="294"/>
        <v>0</v>
      </c>
      <c r="DB36" s="57">
        <f t="shared" si="294"/>
        <v>4</v>
      </c>
      <c r="DC36" s="57">
        <f t="shared" si="294"/>
        <v>0</v>
      </c>
      <c r="DD36" s="57">
        <f t="shared" si="294"/>
        <v>0</v>
      </c>
      <c r="DE36" s="14">
        <f t="shared" si="294"/>
        <v>33</v>
      </c>
      <c r="DF36" s="14">
        <f t="shared" si="385"/>
        <v>38</v>
      </c>
      <c r="DG36" s="31">
        <f t="shared" si="401"/>
        <v>0.1979166666666666</v>
      </c>
      <c r="DH36" s="57">
        <f t="shared" si="295"/>
        <v>0</v>
      </c>
      <c r="DI36" s="57">
        <f t="shared" si="295"/>
        <v>0</v>
      </c>
      <c r="DJ36" s="57">
        <f t="shared" si="295"/>
        <v>0</v>
      </c>
      <c r="DK36" s="57">
        <f t="shared" si="295"/>
        <v>0</v>
      </c>
      <c r="DL36" s="57">
        <f t="shared" si="295"/>
        <v>0</v>
      </c>
      <c r="DM36" s="57">
        <f t="shared" si="295"/>
        <v>0</v>
      </c>
      <c r="DN36" s="57">
        <f t="shared" si="295"/>
        <v>1</v>
      </c>
      <c r="DO36" s="14">
        <f t="shared" si="295"/>
        <v>1</v>
      </c>
      <c r="DP36" s="14">
        <f t="shared" si="386"/>
        <v>0.2</v>
      </c>
      <c r="DQ36" s="31">
        <f t="shared" si="402"/>
        <v>0.1979166666666666</v>
      </c>
      <c r="DR36" s="57">
        <f t="shared" si="22"/>
        <v>0</v>
      </c>
      <c r="DS36" s="57">
        <f t="shared" si="15"/>
        <v>0</v>
      </c>
      <c r="DT36" s="57">
        <f t="shared" si="15"/>
        <v>0</v>
      </c>
      <c r="DU36" s="57">
        <f t="shared" si="15"/>
        <v>0</v>
      </c>
      <c r="DV36" s="57">
        <f t="shared" si="15"/>
        <v>0</v>
      </c>
      <c r="DW36" s="57">
        <f t="shared" si="15"/>
        <v>0</v>
      </c>
      <c r="DX36" s="57">
        <f t="shared" si="15"/>
        <v>0</v>
      </c>
      <c r="DY36" s="14">
        <f t="shared" si="15"/>
        <v>0</v>
      </c>
      <c r="DZ36" s="14">
        <f t="shared" si="387"/>
        <v>0</v>
      </c>
      <c r="EA36" s="31">
        <f t="shared" si="403"/>
        <v>0.1979166666666666</v>
      </c>
      <c r="EB36" s="57">
        <f t="shared" si="23"/>
        <v>25</v>
      </c>
      <c r="EC36" s="57">
        <f t="shared" si="17"/>
        <v>2</v>
      </c>
      <c r="ED36" s="57">
        <f t="shared" si="17"/>
        <v>2</v>
      </c>
      <c r="EE36" s="57">
        <f t="shared" si="17"/>
        <v>0</v>
      </c>
      <c r="EF36" s="57">
        <f t="shared" si="17"/>
        <v>4</v>
      </c>
      <c r="EG36" s="57">
        <f t="shared" si="17"/>
        <v>0</v>
      </c>
      <c r="EH36" s="57">
        <f t="shared" si="17"/>
        <v>0</v>
      </c>
      <c r="EI36" s="14">
        <f t="shared" si="17"/>
        <v>33</v>
      </c>
      <c r="EJ36" s="14">
        <f t="shared" si="388"/>
        <v>38</v>
      </c>
      <c r="EK36" s="31">
        <f t="shared" si="404"/>
        <v>0.1979166666666666</v>
      </c>
      <c r="EL36" s="57">
        <f t="shared" si="24"/>
        <v>31</v>
      </c>
      <c r="EM36" s="57">
        <f t="shared" si="19"/>
        <v>4</v>
      </c>
      <c r="EN36" s="57">
        <f t="shared" si="19"/>
        <v>3</v>
      </c>
      <c r="EO36" s="57">
        <f t="shared" si="19"/>
        <v>0</v>
      </c>
      <c r="EP36" s="57">
        <f t="shared" si="19"/>
        <v>9</v>
      </c>
      <c r="EQ36" s="57">
        <f t="shared" si="19"/>
        <v>3</v>
      </c>
      <c r="ER36" s="57">
        <f t="shared" si="19"/>
        <v>3</v>
      </c>
      <c r="ES36" s="14">
        <f t="shared" si="19"/>
        <v>53</v>
      </c>
      <c r="ET36" s="14">
        <f t="shared" si="389"/>
        <v>59.300000000000004</v>
      </c>
    </row>
    <row r="37" spans="1:150" ht="13.5" thickTop="1" thickBot="1" x14ac:dyDescent="0.3">
      <c r="A37" s="32" t="s">
        <v>5</v>
      </c>
      <c r="B37" s="2">
        <f>SUM(B33:B36)</f>
        <v>129</v>
      </c>
      <c r="C37" s="2">
        <f t="shared" ref="C37" si="405">SUM(C33:C36)</f>
        <v>11</v>
      </c>
      <c r="D37" s="2">
        <f t="shared" ref="D37" si="406">SUM(D33:D36)</f>
        <v>6</v>
      </c>
      <c r="E37" s="2">
        <f t="shared" ref="E37" si="407">SUM(E33:E36)</f>
        <v>2</v>
      </c>
      <c r="F37" s="2">
        <f t="shared" ref="F37" si="408">SUM(F33:F36)</f>
        <v>13</v>
      </c>
      <c r="G37" s="2">
        <f t="shared" ref="G37" si="409">SUM(G33:G36)</f>
        <v>5</v>
      </c>
      <c r="H37" s="2">
        <f t="shared" ref="H37" si="410">SUM(H33:H36)</f>
        <v>2</v>
      </c>
      <c r="I37" s="15">
        <f t="shared" ref="I37" si="411">SUM(I33:I36)</f>
        <v>168</v>
      </c>
      <c r="J37" s="33">
        <f>B37+C37+D37*1.5+E37*2.3+F37*2+G37*0.4+H37*0.2</f>
        <v>182</v>
      </c>
      <c r="K37" s="32" t="s">
        <v>5</v>
      </c>
      <c r="L37" s="2">
        <f>SUM(L33:L36)</f>
        <v>0</v>
      </c>
      <c r="M37" s="2">
        <f t="shared" ref="M37" si="412">SUM(M33:M36)</f>
        <v>0</v>
      </c>
      <c r="N37" s="2">
        <f t="shared" ref="N37" si="413">SUM(N33:N36)</f>
        <v>0</v>
      </c>
      <c r="O37" s="2">
        <f t="shared" ref="O37" si="414">SUM(O33:O36)</f>
        <v>0</v>
      </c>
      <c r="P37" s="2">
        <f t="shared" ref="P37" si="415">SUM(P33:P36)</f>
        <v>0</v>
      </c>
      <c r="Q37" s="2">
        <f t="shared" ref="Q37" si="416">SUM(Q33:Q36)</f>
        <v>0</v>
      </c>
      <c r="R37" s="2">
        <f t="shared" ref="R37:S37" si="417">SUM(R33:R36)</f>
        <v>0</v>
      </c>
      <c r="S37" s="15">
        <f t="shared" si="417"/>
        <v>0</v>
      </c>
      <c r="T37" s="33">
        <f>L37+M37+N37*1.5+O37*2.3+P37*2+Q37*0.4+R37*0.2</f>
        <v>0</v>
      </c>
      <c r="U37" s="32" t="s">
        <v>5</v>
      </c>
      <c r="V37" s="2">
        <f>SUM(V33:V36)</f>
        <v>0</v>
      </c>
      <c r="W37" s="2">
        <f t="shared" ref="W37" si="418">SUM(W33:W36)</f>
        <v>0</v>
      </c>
      <c r="X37" s="2">
        <f t="shared" ref="X37" si="419">SUM(X33:X36)</f>
        <v>0</v>
      </c>
      <c r="Y37" s="2">
        <f t="shared" ref="Y37" si="420">SUM(Y33:Y36)</f>
        <v>0</v>
      </c>
      <c r="Z37" s="2">
        <f t="shared" ref="Z37" si="421">SUM(Z33:Z36)</f>
        <v>0</v>
      </c>
      <c r="AA37" s="2">
        <f t="shared" ref="AA37" si="422">SUM(AA33:AA36)</f>
        <v>0</v>
      </c>
      <c r="AB37" s="2">
        <f t="shared" ref="AB37" si="423">SUM(AB33:AB36)</f>
        <v>0</v>
      </c>
      <c r="AC37" s="15">
        <f t="shared" ref="AC37" si="424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1</v>
      </c>
      <c r="AG37" s="2">
        <f t="shared" ref="AG37" si="425">SUM(AG33:AG36)</f>
        <v>0</v>
      </c>
      <c r="AH37" s="2">
        <f t="shared" ref="AH37" si="426">SUM(AH33:AH36)</f>
        <v>0</v>
      </c>
      <c r="AI37" s="2">
        <f t="shared" ref="AI37" si="427">SUM(AI33:AI36)</f>
        <v>0</v>
      </c>
      <c r="AJ37" s="2">
        <f t="shared" ref="AJ37" si="428">SUM(AJ33:AJ36)</f>
        <v>0</v>
      </c>
      <c r="AK37" s="2">
        <f t="shared" ref="AK37" si="429">SUM(AK33:AK36)</f>
        <v>0</v>
      </c>
      <c r="AL37" s="2">
        <f t="shared" ref="AL37" si="430">SUM(AL33:AL36)</f>
        <v>0</v>
      </c>
      <c r="AM37" s="15">
        <f t="shared" ref="AM37" si="431">SUM(AM33:AM36)</f>
        <v>1</v>
      </c>
      <c r="AN37" s="33">
        <f>AF37+AG37+AH37*1.5+AI37*2.3+AJ37*2+AK37*0.4+AL37*0.2</f>
        <v>1</v>
      </c>
      <c r="AO37" s="32" t="s">
        <v>5</v>
      </c>
      <c r="AP37" s="2">
        <f>SUM(AP33:AP36)</f>
        <v>0</v>
      </c>
      <c r="AQ37" s="2">
        <f t="shared" ref="AQ37" si="432">SUM(AQ33:AQ36)</f>
        <v>0</v>
      </c>
      <c r="AR37" s="2">
        <f t="shared" ref="AR37" si="433">SUM(AR33:AR36)</f>
        <v>0</v>
      </c>
      <c r="AS37" s="2">
        <f t="shared" ref="AS37" si="434">SUM(AS33:AS36)</f>
        <v>0</v>
      </c>
      <c r="AT37" s="2">
        <f t="shared" ref="AT37" si="435">SUM(AT33:AT36)</f>
        <v>0</v>
      </c>
      <c r="AU37" s="2">
        <f t="shared" ref="AU37" si="436">SUM(AU33:AU36)</f>
        <v>0</v>
      </c>
      <c r="AV37" s="2">
        <f t="shared" ref="AV37" si="437">SUM(AV33:AV36)</f>
        <v>0</v>
      </c>
      <c r="AW37" s="15">
        <f t="shared" ref="AW37" si="438">SUM(AW33:AW36)</f>
        <v>0</v>
      </c>
      <c r="AX37" s="33">
        <f>AP37+AQ37+AR37*1.5+AS37*2.3+AT37*2+AU37*0.4+AV37*0.2</f>
        <v>0</v>
      </c>
      <c r="AY37" s="32" t="s">
        <v>5</v>
      </c>
      <c r="AZ37" s="2">
        <f>SUM(AZ33:AZ36)</f>
        <v>0</v>
      </c>
      <c r="BA37" s="2">
        <f t="shared" ref="BA37" si="439">SUM(BA33:BA36)</f>
        <v>0</v>
      </c>
      <c r="BB37" s="2">
        <f t="shared" ref="BB37" si="440">SUM(BB33:BB36)</f>
        <v>0</v>
      </c>
      <c r="BC37" s="2">
        <f t="shared" ref="BC37" si="441">SUM(BC33:BC36)</f>
        <v>0</v>
      </c>
      <c r="BD37" s="2">
        <f t="shared" ref="BD37" si="442">SUM(BD33:BD36)</f>
        <v>0</v>
      </c>
      <c r="BE37" s="2">
        <f t="shared" ref="BE37" si="443">SUM(BE33:BE36)</f>
        <v>0</v>
      </c>
      <c r="BF37" s="2">
        <f t="shared" ref="BF37" si="444">SUM(BF33:BF36)</f>
        <v>0</v>
      </c>
      <c r="BG37" s="15">
        <f t="shared" ref="BG37" si="445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0</v>
      </c>
      <c r="BK37" s="2">
        <f t="shared" ref="BK37" si="446">SUM(BK33:BK36)</f>
        <v>0</v>
      </c>
      <c r="BL37" s="2">
        <f t="shared" ref="BL37" si="447">SUM(BL33:BL36)</f>
        <v>0</v>
      </c>
      <c r="BM37" s="2">
        <f t="shared" ref="BM37" si="448">SUM(BM33:BM36)</f>
        <v>0</v>
      </c>
      <c r="BN37" s="2">
        <f t="shared" ref="BN37" si="449">SUM(BN33:BN36)</f>
        <v>0</v>
      </c>
      <c r="BO37" s="2">
        <f t="shared" ref="BO37" si="450">SUM(BO33:BO36)</f>
        <v>0</v>
      </c>
      <c r="BP37" s="2">
        <f t="shared" ref="BP37" si="451">SUM(BP33:BP36)</f>
        <v>2</v>
      </c>
      <c r="BQ37" s="15">
        <f t="shared" ref="BQ37" si="452">SUM(BQ33:BQ36)</f>
        <v>2</v>
      </c>
      <c r="BR37" s="33">
        <f>BJ37+BK37+BL37*1.5+BM37*2.3+BN37*2+BO37*0.4+BP37*0.2</f>
        <v>0.4</v>
      </c>
      <c r="BS37" s="32" t="s">
        <v>5</v>
      </c>
      <c r="BT37" s="2">
        <f>SUM(BT33:BT36)</f>
        <v>134</v>
      </c>
      <c r="BU37" s="2">
        <f t="shared" ref="BU37" si="453">SUM(BU33:BU36)</f>
        <v>22</v>
      </c>
      <c r="BV37" s="2">
        <f t="shared" ref="BV37" si="454">SUM(BV33:BV36)</f>
        <v>15</v>
      </c>
      <c r="BW37" s="2">
        <f t="shared" ref="BW37" si="455">SUM(BW33:BW36)</f>
        <v>3</v>
      </c>
      <c r="BX37" s="2">
        <f t="shared" ref="BX37" si="456">SUM(BX33:BX36)</f>
        <v>28</v>
      </c>
      <c r="BY37" s="2">
        <f t="shared" ref="BY37" si="457">SUM(BY33:BY36)</f>
        <v>14</v>
      </c>
      <c r="BZ37" s="2">
        <f t="shared" ref="BZ37" si="458">SUM(BZ33:BZ36)</f>
        <v>10</v>
      </c>
      <c r="CA37" s="15">
        <f t="shared" ref="CA37" si="459">SUM(CA33:CA36)</f>
        <v>226</v>
      </c>
      <c r="CB37" s="33">
        <f>BT37+BU37+BV37*1.5+BW37*2.3+BX37*2+BY37*0.4+BZ37*0.2</f>
        <v>249</v>
      </c>
      <c r="CC37" s="32" t="s">
        <v>5</v>
      </c>
      <c r="CD37" s="2">
        <f>SUM(CD33:CD36)</f>
        <v>0</v>
      </c>
      <c r="CE37" s="2">
        <f t="shared" ref="CE37" si="460">SUM(CE33:CE36)</f>
        <v>0</v>
      </c>
      <c r="CF37" s="2">
        <f t="shared" ref="CF37" si="461">SUM(CF33:CF36)</f>
        <v>0</v>
      </c>
      <c r="CG37" s="2">
        <f t="shared" ref="CG37" si="462">SUM(CG33:CG36)</f>
        <v>0</v>
      </c>
      <c r="CH37" s="2">
        <f t="shared" ref="CH37" si="463">SUM(CH33:CH36)</f>
        <v>0</v>
      </c>
      <c r="CI37" s="2">
        <f t="shared" ref="CI37" si="464">SUM(CI33:CI36)</f>
        <v>0</v>
      </c>
      <c r="CJ37" s="2">
        <f t="shared" ref="CJ37" si="465">SUM(CJ33:CJ36)</f>
        <v>0</v>
      </c>
      <c r="CK37" s="15">
        <f t="shared" ref="CK37" si="466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06"/>
        <v>135</v>
      </c>
      <c r="CO37" s="2">
        <f t="shared" si="306"/>
        <v>22</v>
      </c>
      <c r="CP37" s="2">
        <f t="shared" si="306"/>
        <v>15</v>
      </c>
      <c r="CQ37" s="2">
        <f t="shared" si="306"/>
        <v>3</v>
      </c>
      <c r="CR37" s="2">
        <f t="shared" si="306"/>
        <v>28</v>
      </c>
      <c r="CS37" s="2">
        <f t="shared" si="306"/>
        <v>14</v>
      </c>
      <c r="CT37" s="2">
        <f t="shared" si="306"/>
        <v>10</v>
      </c>
      <c r="CU37" s="15">
        <f t="shared" si="306"/>
        <v>227</v>
      </c>
      <c r="CV37" s="33">
        <f>CN37+CO37+CP37*1.5+CQ37*2.3+CR37*2+CS37*0.4+CT37*0.2</f>
        <v>250</v>
      </c>
      <c r="CW37" s="32" t="s">
        <v>5</v>
      </c>
      <c r="CX37" s="2">
        <f t="shared" si="294"/>
        <v>129</v>
      </c>
      <c r="CY37" s="2">
        <f t="shared" si="294"/>
        <v>11</v>
      </c>
      <c r="CZ37" s="2">
        <f t="shared" si="294"/>
        <v>6</v>
      </c>
      <c r="DA37" s="2">
        <f t="shared" si="294"/>
        <v>2</v>
      </c>
      <c r="DB37" s="2">
        <f t="shared" si="294"/>
        <v>13</v>
      </c>
      <c r="DC37" s="2">
        <f t="shared" si="294"/>
        <v>5</v>
      </c>
      <c r="DD37" s="2">
        <f t="shared" si="294"/>
        <v>2</v>
      </c>
      <c r="DE37" s="15">
        <f t="shared" si="294"/>
        <v>168</v>
      </c>
      <c r="DF37" s="33">
        <f>CX37+CY37+CZ37*1.5+DA37*2.3+DB37*2+DC37*0.4+DD37*0.2</f>
        <v>182</v>
      </c>
      <c r="DG37" s="32" t="s">
        <v>5</v>
      </c>
      <c r="DH37" s="2">
        <f t="shared" si="295"/>
        <v>0</v>
      </c>
      <c r="DI37" s="2">
        <f t="shared" si="295"/>
        <v>0</v>
      </c>
      <c r="DJ37" s="2">
        <f t="shared" si="295"/>
        <v>0</v>
      </c>
      <c r="DK37" s="2">
        <f t="shared" si="295"/>
        <v>0</v>
      </c>
      <c r="DL37" s="2">
        <f t="shared" si="295"/>
        <v>0</v>
      </c>
      <c r="DM37" s="2">
        <f t="shared" si="295"/>
        <v>0</v>
      </c>
      <c r="DN37" s="2">
        <f t="shared" si="295"/>
        <v>2</v>
      </c>
      <c r="DO37" s="15">
        <f t="shared" si="295"/>
        <v>2</v>
      </c>
      <c r="DP37" s="33">
        <f>DH37+DI37+DJ37*1.5+DK37*2.3+DL37*2+DM37*0.4+DN37*0.2</f>
        <v>0.4</v>
      </c>
      <c r="DQ37" s="32" t="s">
        <v>5</v>
      </c>
      <c r="DR37" s="2">
        <f t="shared" si="22"/>
        <v>1</v>
      </c>
      <c r="DS37" s="2">
        <f t="shared" si="15"/>
        <v>0</v>
      </c>
      <c r="DT37" s="2">
        <f t="shared" si="15"/>
        <v>0</v>
      </c>
      <c r="DU37" s="2">
        <f t="shared" si="15"/>
        <v>0</v>
      </c>
      <c r="DV37" s="2">
        <f t="shared" si="15"/>
        <v>0</v>
      </c>
      <c r="DW37" s="2">
        <f t="shared" si="15"/>
        <v>0</v>
      </c>
      <c r="DX37" s="2">
        <f t="shared" si="15"/>
        <v>0</v>
      </c>
      <c r="DY37" s="15">
        <f t="shared" si="15"/>
        <v>1</v>
      </c>
      <c r="DZ37" s="33">
        <f>DR37+DS37+DT37*1.5+DU37*2.3+DV37*2+DW37*0.4+DX37*0.2</f>
        <v>1</v>
      </c>
      <c r="EA37" s="32" t="s">
        <v>5</v>
      </c>
      <c r="EB37" s="2">
        <f t="shared" si="23"/>
        <v>129</v>
      </c>
      <c r="EC37" s="2">
        <f t="shared" si="17"/>
        <v>11</v>
      </c>
      <c r="ED37" s="2">
        <f t="shared" si="17"/>
        <v>6</v>
      </c>
      <c r="EE37" s="2">
        <f t="shared" si="17"/>
        <v>2</v>
      </c>
      <c r="EF37" s="2">
        <f t="shared" si="17"/>
        <v>13</v>
      </c>
      <c r="EG37" s="2">
        <f t="shared" si="17"/>
        <v>5</v>
      </c>
      <c r="EH37" s="2">
        <f t="shared" si="17"/>
        <v>2</v>
      </c>
      <c r="EI37" s="15">
        <f t="shared" si="17"/>
        <v>168</v>
      </c>
      <c r="EJ37" s="33">
        <f>EB37+EC37+ED37*1.5+EE37*2.3+EF37*2+EG37*0.4+EH37*0.2</f>
        <v>182</v>
      </c>
      <c r="EK37" s="32" t="s">
        <v>5</v>
      </c>
      <c r="EL37" s="2">
        <f t="shared" si="24"/>
        <v>134</v>
      </c>
      <c r="EM37" s="2">
        <f t="shared" si="19"/>
        <v>22</v>
      </c>
      <c r="EN37" s="2">
        <f t="shared" si="19"/>
        <v>15</v>
      </c>
      <c r="EO37" s="2">
        <f t="shared" si="19"/>
        <v>3</v>
      </c>
      <c r="EP37" s="2">
        <f t="shared" si="19"/>
        <v>28</v>
      </c>
      <c r="EQ37" s="2">
        <f t="shared" si="19"/>
        <v>14</v>
      </c>
      <c r="ER37" s="2">
        <f t="shared" si="19"/>
        <v>12</v>
      </c>
      <c r="ES37" s="15">
        <f t="shared" si="19"/>
        <v>228</v>
      </c>
      <c r="ET37" s="33">
        <f>EL37+EM37+EN37*1.5+EO37*2.3+EP37*2+EQ37*0.4+ER37*0.2</f>
        <v>249.4</v>
      </c>
    </row>
    <row r="38" spans="1:150" ht="13" thickTop="1" x14ac:dyDescent="0.25">
      <c r="A38" s="31">
        <f>A36+"00:15"</f>
        <v>0.20833333333333326</v>
      </c>
      <c r="B38" s="57">
        <v>30</v>
      </c>
      <c r="C38" s="57">
        <v>2</v>
      </c>
      <c r="D38" s="57">
        <v>2</v>
      </c>
      <c r="E38" s="57">
        <v>0</v>
      </c>
      <c r="F38" s="57">
        <v>7</v>
      </c>
      <c r="G38" s="57">
        <v>3</v>
      </c>
      <c r="H38" s="57">
        <v>2</v>
      </c>
      <c r="I38" s="14">
        <f t="shared" si="96"/>
        <v>46</v>
      </c>
      <c r="J38" s="14">
        <f t="shared" ref="J38:J41" si="467">B38+C38+D38*1.5+E38*2.3+F38*2+G38*0.4+H38*0.2</f>
        <v>50.6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68">SUM(L38:R38)</f>
        <v>1</v>
      </c>
      <c r="T38" s="14">
        <f t="shared" ref="T38:T41" si="469">L38+M38+N38*1.5+O38*2.3+P38*2+Q38*0.4+R38*0.2</f>
        <v>1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100"/>
        <v>0</v>
      </c>
      <c r="AD38" s="14">
        <f t="shared" ref="AD38:AD41" si="470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02"/>
        <v>0</v>
      </c>
      <c r="AN38" s="14">
        <f t="shared" ref="AN38:AN41" si="471">AF38+AG38+AH38*1.5+AI38*2.3+AJ38*2+AK38*0.4+AL38*0.2</f>
        <v>0</v>
      </c>
      <c r="AO38" s="31">
        <f>AO36+"00:15"</f>
        <v>0.20833333333333326</v>
      </c>
      <c r="AP38" s="57">
        <v>1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04"/>
        <v>1</v>
      </c>
      <c r="AX38" s="14">
        <f t="shared" ref="AX38:AX41" si="472">AP38+AQ38+AR38*1.5+AS38*2.3+AT38*2+AU38*0.4+AV38*0.2</f>
        <v>1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06"/>
        <v>0</v>
      </c>
      <c r="BH38" s="14">
        <f t="shared" ref="BH38:BH41" si="473">AZ38+BA38+BB38*1.5+BC38*2.3+BD38*2+BE38*0.4+BF38*0.2</f>
        <v>0</v>
      </c>
      <c r="BI38" s="31">
        <f>BI36+"00:15"</f>
        <v>0.20833333333333326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08"/>
        <v>0</v>
      </c>
      <c r="BR38" s="14">
        <f t="shared" ref="BR38:BR41" si="474">BJ38+BK38+BL38*1.5+BM38*2.3+BN38*2+BO38*0.4+BP38*0.2</f>
        <v>0</v>
      </c>
      <c r="BS38" s="31">
        <f>BS36+"00:15"</f>
        <v>0.20833333333333326</v>
      </c>
      <c r="BT38" s="57">
        <v>27</v>
      </c>
      <c r="BU38" s="57">
        <v>8</v>
      </c>
      <c r="BV38" s="57">
        <v>3</v>
      </c>
      <c r="BW38" s="57">
        <v>0</v>
      </c>
      <c r="BX38" s="57">
        <v>8</v>
      </c>
      <c r="BY38" s="57">
        <v>1</v>
      </c>
      <c r="BZ38" s="57">
        <v>5</v>
      </c>
      <c r="CA38" s="14">
        <f t="shared" si="110"/>
        <v>52</v>
      </c>
      <c r="CB38" s="14">
        <f t="shared" ref="CB38:CB41" si="475">BT38+BU38+BV38*1.5+BW38*2.3+BX38*2+BY38*0.4+BZ38*0.2</f>
        <v>56.9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12"/>
        <v>0</v>
      </c>
      <c r="CL38" s="14">
        <f t="shared" ref="CL38:CL41" si="476">CD38+CE38+CF38*1.5+CG38*2.3+CH38*2+CI38*0.4+CJ38*0.2</f>
        <v>0</v>
      </c>
      <c r="CM38" s="31">
        <f>CM36+"00:15"</f>
        <v>0.20833333333333326</v>
      </c>
      <c r="CN38" s="57">
        <f t="shared" si="306"/>
        <v>27</v>
      </c>
      <c r="CO38" s="57">
        <f t="shared" si="306"/>
        <v>8</v>
      </c>
      <c r="CP38" s="57">
        <f t="shared" si="306"/>
        <v>3</v>
      </c>
      <c r="CQ38" s="57">
        <f t="shared" si="306"/>
        <v>0</v>
      </c>
      <c r="CR38" s="57">
        <f t="shared" si="306"/>
        <v>8</v>
      </c>
      <c r="CS38" s="57">
        <f t="shared" si="306"/>
        <v>1</v>
      </c>
      <c r="CT38" s="57">
        <f t="shared" si="306"/>
        <v>5</v>
      </c>
      <c r="CU38" s="14">
        <f t="shared" si="306"/>
        <v>52</v>
      </c>
      <c r="CV38" s="14">
        <f t="shared" ref="CV38:CV41" si="477">CN38+CO38+CP38*1.5+CQ38*2.3+CR38*2+CS38*0.4+CT38*0.2</f>
        <v>56.9</v>
      </c>
      <c r="CW38" s="31">
        <f>CW36+"00:15"</f>
        <v>0.20833333333333326</v>
      </c>
      <c r="CX38" s="57">
        <f t="shared" si="294"/>
        <v>31</v>
      </c>
      <c r="CY38" s="57">
        <f t="shared" si="294"/>
        <v>2</v>
      </c>
      <c r="CZ38" s="57">
        <f t="shared" si="294"/>
        <v>2</v>
      </c>
      <c r="DA38" s="57">
        <f t="shared" si="294"/>
        <v>0</v>
      </c>
      <c r="DB38" s="57">
        <f t="shared" si="294"/>
        <v>7</v>
      </c>
      <c r="DC38" s="57">
        <f t="shared" si="294"/>
        <v>3</v>
      </c>
      <c r="DD38" s="57">
        <f t="shared" si="294"/>
        <v>2</v>
      </c>
      <c r="DE38" s="14">
        <f t="shared" si="294"/>
        <v>47</v>
      </c>
      <c r="DF38" s="14">
        <f t="shared" ref="DF38:DF41" si="478">CX38+CY38+CZ38*1.5+DA38*2.3+DB38*2+DC38*0.4+DD38*0.2</f>
        <v>51.6</v>
      </c>
      <c r="DG38" s="31">
        <f>DG36+"00:15"</f>
        <v>0.20833333333333326</v>
      </c>
      <c r="DH38" s="57">
        <f t="shared" si="295"/>
        <v>1</v>
      </c>
      <c r="DI38" s="57">
        <f t="shared" si="295"/>
        <v>0</v>
      </c>
      <c r="DJ38" s="57">
        <f t="shared" si="295"/>
        <v>0</v>
      </c>
      <c r="DK38" s="57">
        <f t="shared" si="295"/>
        <v>0</v>
      </c>
      <c r="DL38" s="57">
        <f t="shared" si="295"/>
        <v>0</v>
      </c>
      <c r="DM38" s="57">
        <f t="shared" si="295"/>
        <v>0</v>
      </c>
      <c r="DN38" s="57">
        <f t="shared" si="295"/>
        <v>0</v>
      </c>
      <c r="DO38" s="14">
        <f t="shared" si="295"/>
        <v>1</v>
      </c>
      <c r="DP38" s="14">
        <f t="shared" ref="DP38:DP41" si="479">DH38+DI38+DJ38*1.5+DK38*2.3+DL38*2+DM38*0.4+DN38*0.2</f>
        <v>1</v>
      </c>
      <c r="DQ38" s="31">
        <f>DQ36+"00:15"</f>
        <v>0.20833333333333326</v>
      </c>
      <c r="DR38" s="57">
        <f t="shared" si="22"/>
        <v>1</v>
      </c>
      <c r="DS38" s="57">
        <f t="shared" si="15"/>
        <v>0</v>
      </c>
      <c r="DT38" s="57">
        <f t="shared" si="15"/>
        <v>0</v>
      </c>
      <c r="DU38" s="57">
        <f t="shared" si="15"/>
        <v>0</v>
      </c>
      <c r="DV38" s="57">
        <f t="shared" si="15"/>
        <v>0</v>
      </c>
      <c r="DW38" s="57">
        <f t="shared" si="15"/>
        <v>0</v>
      </c>
      <c r="DX38" s="57">
        <f t="shared" si="15"/>
        <v>0</v>
      </c>
      <c r="DY38" s="14">
        <f t="shared" si="15"/>
        <v>1</v>
      </c>
      <c r="DZ38" s="14">
        <f t="shared" ref="DZ38:DZ41" si="480">DR38+DS38+DT38*1.5+DU38*2.3+DV38*2+DW38*0.4+DX38*0.2</f>
        <v>1</v>
      </c>
      <c r="EA38" s="31">
        <f>EA36+"00:15"</f>
        <v>0.20833333333333326</v>
      </c>
      <c r="EB38" s="57">
        <f t="shared" si="23"/>
        <v>31</v>
      </c>
      <c r="EC38" s="57">
        <f t="shared" si="17"/>
        <v>2</v>
      </c>
      <c r="ED38" s="57">
        <f t="shared" si="17"/>
        <v>2</v>
      </c>
      <c r="EE38" s="57">
        <f t="shared" si="17"/>
        <v>0</v>
      </c>
      <c r="EF38" s="57">
        <f t="shared" si="17"/>
        <v>7</v>
      </c>
      <c r="EG38" s="57">
        <f t="shared" si="17"/>
        <v>3</v>
      </c>
      <c r="EH38" s="57">
        <f t="shared" si="17"/>
        <v>2</v>
      </c>
      <c r="EI38" s="14">
        <f t="shared" si="17"/>
        <v>47</v>
      </c>
      <c r="EJ38" s="14">
        <f t="shared" ref="EJ38:EJ41" si="481">EB38+EC38+ED38*1.5+EE38*2.3+EF38*2+EG38*0.4+EH38*0.2</f>
        <v>51.6</v>
      </c>
      <c r="EK38" s="31">
        <f>EK36+"00:15"</f>
        <v>0.20833333333333326</v>
      </c>
      <c r="EL38" s="57">
        <f t="shared" si="24"/>
        <v>27</v>
      </c>
      <c r="EM38" s="57">
        <f t="shared" si="19"/>
        <v>8</v>
      </c>
      <c r="EN38" s="57">
        <f t="shared" si="19"/>
        <v>3</v>
      </c>
      <c r="EO38" s="57">
        <f t="shared" si="19"/>
        <v>0</v>
      </c>
      <c r="EP38" s="57">
        <f t="shared" si="19"/>
        <v>8</v>
      </c>
      <c r="EQ38" s="57">
        <f t="shared" si="19"/>
        <v>1</v>
      </c>
      <c r="ER38" s="57">
        <f t="shared" si="19"/>
        <v>5</v>
      </c>
      <c r="ES38" s="14">
        <f t="shared" si="19"/>
        <v>52</v>
      </c>
      <c r="ET38" s="14">
        <f t="shared" ref="ET38:ET41" si="482">EL38+EM38+EN38*1.5+EO38*2.3+EP38*2+EQ38*0.4+ER38*0.2</f>
        <v>56.9</v>
      </c>
    </row>
    <row r="39" spans="1:150" x14ac:dyDescent="0.25">
      <c r="A39" s="31">
        <f>A38+"00:15"</f>
        <v>0.21874999999999992</v>
      </c>
      <c r="B39" s="57">
        <v>32</v>
      </c>
      <c r="C39" s="57">
        <v>3</v>
      </c>
      <c r="D39" s="57">
        <v>3</v>
      </c>
      <c r="E39" s="57">
        <v>0</v>
      </c>
      <c r="F39" s="57">
        <v>9</v>
      </c>
      <c r="G39" s="57">
        <v>1</v>
      </c>
      <c r="H39" s="57">
        <v>0</v>
      </c>
      <c r="I39" s="14">
        <f t="shared" si="96"/>
        <v>48</v>
      </c>
      <c r="J39" s="14">
        <f t="shared" si="467"/>
        <v>57.9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68"/>
        <v>0</v>
      </c>
      <c r="T39" s="14">
        <f t="shared" si="469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100"/>
        <v>0</v>
      </c>
      <c r="AD39" s="14">
        <f t="shared" si="470"/>
        <v>0</v>
      </c>
      <c r="AE39" s="31">
        <f>AE38+"00:15"</f>
        <v>0.21874999999999992</v>
      </c>
      <c r="AF39" s="57">
        <v>1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02"/>
        <v>1</v>
      </c>
      <c r="AN39" s="14">
        <f t="shared" si="471"/>
        <v>1</v>
      </c>
      <c r="AO39" s="31">
        <f>AO38+"00:15"</f>
        <v>0.21874999999999992</v>
      </c>
      <c r="AP39" s="57">
        <v>1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04"/>
        <v>1</v>
      </c>
      <c r="AX39" s="14">
        <f t="shared" si="472"/>
        <v>1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06"/>
        <v>0</v>
      </c>
      <c r="BH39" s="14">
        <f t="shared" si="473"/>
        <v>0</v>
      </c>
      <c r="BI39" s="31">
        <f>BI38+"00:15"</f>
        <v>0.21874999999999992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1</v>
      </c>
      <c r="BQ39" s="14">
        <f t="shared" si="108"/>
        <v>1</v>
      </c>
      <c r="BR39" s="14">
        <f t="shared" si="474"/>
        <v>0.2</v>
      </c>
      <c r="BS39" s="31">
        <f>BS38+"00:15"</f>
        <v>0.21874999999999992</v>
      </c>
      <c r="BT39" s="57">
        <v>24</v>
      </c>
      <c r="BU39" s="57">
        <v>13</v>
      </c>
      <c r="BV39" s="57">
        <v>6</v>
      </c>
      <c r="BW39" s="57">
        <v>1</v>
      </c>
      <c r="BX39" s="57">
        <v>11</v>
      </c>
      <c r="BY39" s="57">
        <v>4</v>
      </c>
      <c r="BZ39" s="57">
        <v>5</v>
      </c>
      <c r="CA39" s="14">
        <f t="shared" si="110"/>
        <v>64</v>
      </c>
      <c r="CB39" s="14">
        <f t="shared" si="475"/>
        <v>72.899999999999991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12"/>
        <v>0</v>
      </c>
      <c r="CL39" s="14">
        <f t="shared" si="476"/>
        <v>0</v>
      </c>
      <c r="CM39" s="31">
        <f>CM38+"00:15"</f>
        <v>0.21874999999999992</v>
      </c>
      <c r="CN39" s="57">
        <f t="shared" si="306"/>
        <v>25</v>
      </c>
      <c r="CO39" s="57">
        <f t="shared" si="306"/>
        <v>13</v>
      </c>
      <c r="CP39" s="57">
        <f t="shared" si="306"/>
        <v>6</v>
      </c>
      <c r="CQ39" s="57">
        <f t="shared" si="306"/>
        <v>1</v>
      </c>
      <c r="CR39" s="57">
        <f t="shared" si="306"/>
        <v>11</v>
      </c>
      <c r="CS39" s="57">
        <f t="shared" si="306"/>
        <v>4</v>
      </c>
      <c r="CT39" s="57">
        <f t="shared" si="306"/>
        <v>5</v>
      </c>
      <c r="CU39" s="14">
        <f t="shared" si="306"/>
        <v>65</v>
      </c>
      <c r="CV39" s="14">
        <f t="shared" si="477"/>
        <v>73.899999999999991</v>
      </c>
      <c r="CW39" s="31">
        <f>CW38+"00:15"</f>
        <v>0.21874999999999992</v>
      </c>
      <c r="CX39" s="57">
        <f t="shared" si="294"/>
        <v>32</v>
      </c>
      <c r="CY39" s="57">
        <f t="shared" si="294"/>
        <v>3</v>
      </c>
      <c r="CZ39" s="57">
        <f t="shared" si="294"/>
        <v>3</v>
      </c>
      <c r="DA39" s="57">
        <f t="shared" si="294"/>
        <v>0</v>
      </c>
      <c r="DB39" s="57">
        <f t="shared" si="294"/>
        <v>9</v>
      </c>
      <c r="DC39" s="57">
        <f t="shared" si="294"/>
        <v>1</v>
      </c>
      <c r="DD39" s="57">
        <f t="shared" si="294"/>
        <v>0</v>
      </c>
      <c r="DE39" s="14">
        <f t="shared" si="294"/>
        <v>48</v>
      </c>
      <c r="DF39" s="14">
        <f t="shared" si="478"/>
        <v>57.9</v>
      </c>
      <c r="DG39" s="31">
        <f>DG38+"00:15"</f>
        <v>0.21874999999999992</v>
      </c>
      <c r="DH39" s="57">
        <f t="shared" si="295"/>
        <v>0</v>
      </c>
      <c r="DI39" s="57">
        <f t="shared" si="295"/>
        <v>0</v>
      </c>
      <c r="DJ39" s="57">
        <f t="shared" si="295"/>
        <v>0</v>
      </c>
      <c r="DK39" s="57">
        <f t="shared" si="295"/>
        <v>0</v>
      </c>
      <c r="DL39" s="57">
        <f t="shared" si="295"/>
        <v>0</v>
      </c>
      <c r="DM39" s="57">
        <f t="shared" si="295"/>
        <v>0</v>
      </c>
      <c r="DN39" s="57">
        <f t="shared" si="295"/>
        <v>1</v>
      </c>
      <c r="DO39" s="14">
        <f t="shared" si="295"/>
        <v>1</v>
      </c>
      <c r="DP39" s="14">
        <f t="shared" si="479"/>
        <v>0.2</v>
      </c>
      <c r="DQ39" s="31">
        <f>DQ38+"00:15"</f>
        <v>0.21874999999999992</v>
      </c>
      <c r="DR39" s="57">
        <f t="shared" si="22"/>
        <v>2</v>
      </c>
      <c r="DS39" s="57">
        <f t="shared" si="15"/>
        <v>0</v>
      </c>
      <c r="DT39" s="57">
        <f t="shared" si="15"/>
        <v>0</v>
      </c>
      <c r="DU39" s="57">
        <f t="shared" si="15"/>
        <v>0</v>
      </c>
      <c r="DV39" s="57">
        <f t="shared" si="15"/>
        <v>0</v>
      </c>
      <c r="DW39" s="57">
        <f t="shared" si="15"/>
        <v>0</v>
      </c>
      <c r="DX39" s="57">
        <f t="shared" si="15"/>
        <v>0</v>
      </c>
      <c r="DY39" s="14">
        <f t="shared" si="15"/>
        <v>2</v>
      </c>
      <c r="DZ39" s="14">
        <f t="shared" si="480"/>
        <v>2</v>
      </c>
      <c r="EA39" s="31">
        <f>EA38+"00:15"</f>
        <v>0.21874999999999992</v>
      </c>
      <c r="EB39" s="57">
        <f t="shared" si="23"/>
        <v>33</v>
      </c>
      <c r="EC39" s="57">
        <f t="shared" si="17"/>
        <v>3</v>
      </c>
      <c r="ED39" s="57">
        <f t="shared" si="17"/>
        <v>3</v>
      </c>
      <c r="EE39" s="57">
        <f t="shared" si="17"/>
        <v>0</v>
      </c>
      <c r="EF39" s="57">
        <f t="shared" si="17"/>
        <v>9</v>
      </c>
      <c r="EG39" s="57">
        <f t="shared" si="17"/>
        <v>1</v>
      </c>
      <c r="EH39" s="57">
        <f t="shared" si="17"/>
        <v>0</v>
      </c>
      <c r="EI39" s="14">
        <f t="shared" si="17"/>
        <v>49</v>
      </c>
      <c r="EJ39" s="14">
        <f t="shared" si="481"/>
        <v>58.9</v>
      </c>
      <c r="EK39" s="31">
        <f>EK38+"00:15"</f>
        <v>0.21874999999999992</v>
      </c>
      <c r="EL39" s="57">
        <f t="shared" si="24"/>
        <v>24</v>
      </c>
      <c r="EM39" s="57">
        <f t="shared" si="19"/>
        <v>13</v>
      </c>
      <c r="EN39" s="57">
        <f t="shared" si="19"/>
        <v>6</v>
      </c>
      <c r="EO39" s="57">
        <f t="shared" si="19"/>
        <v>1</v>
      </c>
      <c r="EP39" s="57">
        <f t="shared" si="19"/>
        <v>11</v>
      </c>
      <c r="EQ39" s="57">
        <f t="shared" si="19"/>
        <v>4</v>
      </c>
      <c r="ER39" s="57">
        <f t="shared" si="19"/>
        <v>6</v>
      </c>
      <c r="ES39" s="14">
        <f t="shared" si="19"/>
        <v>65</v>
      </c>
      <c r="ET39" s="14">
        <f t="shared" si="482"/>
        <v>73.099999999999994</v>
      </c>
    </row>
    <row r="40" spans="1:150" x14ac:dyDescent="0.25">
      <c r="A40" s="31">
        <f t="shared" ref="A40:A41" si="483">A39+"00:15"</f>
        <v>0.22916666666666657</v>
      </c>
      <c r="B40" s="57">
        <v>29</v>
      </c>
      <c r="C40" s="57">
        <v>5</v>
      </c>
      <c r="D40" s="57">
        <v>3</v>
      </c>
      <c r="E40" s="57">
        <v>0</v>
      </c>
      <c r="F40" s="57">
        <v>9</v>
      </c>
      <c r="G40" s="57">
        <v>0</v>
      </c>
      <c r="H40" s="57">
        <v>1</v>
      </c>
      <c r="I40" s="14">
        <f t="shared" si="96"/>
        <v>47</v>
      </c>
      <c r="J40" s="14">
        <f t="shared" si="467"/>
        <v>56.7</v>
      </c>
      <c r="K40" s="31">
        <f t="shared" ref="K40:K41" si="484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68"/>
        <v>0</v>
      </c>
      <c r="T40" s="14">
        <f t="shared" si="469"/>
        <v>0</v>
      </c>
      <c r="U40" s="31">
        <f t="shared" ref="U40:U41" si="485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100"/>
        <v>0</v>
      </c>
      <c r="AD40" s="14">
        <f t="shared" si="470"/>
        <v>0</v>
      </c>
      <c r="AE40" s="31">
        <f t="shared" ref="AE40:AE41" si="486">AE39+"00:15"</f>
        <v>0.22916666666666657</v>
      </c>
      <c r="AF40" s="57">
        <v>1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102"/>
        <v>1</v>
      </c>
      <c r="AN40" s="14">
        <f t="shared" si="471"/>
        <v>1</v>
      </c>
      <c r="AO40" s="31">
        <f t="shared" ref="AO40:AO41" si="487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04"/>
        <v>0</v>
      </c>
      <c r="AX40" s="14">
        <f t="shared" si="472"/>
        <v>0</v>
      </c>
      <c r="AY40" s="31">
        <f t="shared" ref="AY40:AY41" si="488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06"/>
        <v>0</v>
      </c>
      <c r="BH40" s="14">
        <f t="shared" si="473"/>
        <v>0</v>
      </c>
      <c r="BI40" s="31">
        <f t="shared" ref="BI40:BI41" si="489">BI39+"00:15"</f>
        <v>0.22916666666666657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108"/>
        <v>0</v>
      </c>
      <c r="BR40" s="14">
        <f t="shared" si="474"/>
        <v>0</v>
      </c>
      <c r="BS40" s="31">
        <f t="shared" ref="BS40:BS41" si="490">BS39+"00:15"</f>
        <v>0.22916666666666657</v>
      </c>
      <c r="BT40" s="57">
        <v>33</v>
      </c>
      <c r="BU40" s="57">
        <v>13</v>
      </c>
      <c r="BV40" s="57">
        <v>3</v>
      </c>
      <c r="BW40" s="57">
        <v>1</v>
      </c>
      <c r="BX40" s="57">
        <v>11</v>
      </c>
      <c r="BY40" s="57">
        <v>9</v>
      </c>
      <c r="BZ40" s="57">
        <v>7</v>
      </c>
      <c r="CA40" s="14">
        <f t="shared" si="110"/>
        <v>77</v>
      </c>
      <c r="CB40" s="14">
        <f t="shared" si="475"/>
        <v>79.8</v>
      </c>
      <c r="CC40" s="31">
        <f t="shared" ref="CC40:CC41" si="491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12"/>
        <v>0</v>
      </c>
      <c r="CL40" s="14">
        <f t="shared" si="476"/>
        <v>0</v>
      </c>
      <c r="CM40" s="31">
        <f t="shared" ref="CM40:CM41" si="492">CM39+"00:15"</f>
        <v>0.22916666666666657</v>
      </c>
      <c r="CN40" s="57">
        <f t="shared" si="306"/>
        <v>34</v>
      </c>
      <c r="CO40" s="57">
        <f t="shared" si="306"/>
        <v>13</v>
      </c>
      <c r="CP40" s="57">
        <f t="shared" si="306"/>
        <v>3</v>
      </c>
      <c r="CQ40" s="57">
        <f t="shared" si="306"/>
        <v>1</v>
      </c>
      <c r="CR40" s="57">
        <f t="shared" si="306"/>
        <v>11</v>
      </c>
      <c r="CS40" s="57">
        <f t="shared" si="306"/>
        <v>9</v>
      </c>
      <c r="CT40" s="57">
        <f t="shared" si="306"/>
        <v>7</v>
      </c>
      <c r="CU40" s="14">
        <f t="shared" si="306"/>
        <v>78</v>
      </c>
      <c r="CV40" s="14">
        <f t="shared" si="477"/>
        <v>80.8</v>
      </c>
      <c r="CW40" s="31">
        <f t="shared" ref="CW40:CW41" si="493">CW39+"00:15"</f>
        <v>0.22916666666666657</v>
      </c>
      <c r="CX40" s="57">
        <f t="shared" si="294"/>
        <v>29</v>
      </c>
      <c r="CY40" s="57">
        <f t="shared" si="294"/>
        <v>5</v>
      </c>
      <c r="CZ40" s="57">
        <f t="shared" si="294"/>
        <v>3</v>
      </c>
      <c r="DA40" s="57">
        <f t="shared" si="294"/>
        <v>0</v>
      </c>
      <c r="DB40" s="57">
        <f t="shared" si="294"/>
        <v>9</v>
      </c>
      <c r="DC40" s="57">
        <f t="shared" si="294"/>
        <v>0</v>
      </c>
      <c r="DD40" s="57">
        <f t="shared" si="294"/>
        <v>1</v>
      </c>
      <c r="DE40" s="14">
        <f t="shared" si="294"/>
        <v>47</v>
      </c>
      <c r="DF40" s="14">
        <f t="shared" si="478"/>
        <v>56.7</v>
      </c>
      <c r="DG40" s="31">
        <f t="shared" ref="DG40:DG41" si="494">DG39+"00:15"</f>
        <v>0.22916666666666657</v>
      </c>
      <c r="DH40" s="57">
        <f t="shared" si="295"/>
        <v>0</v>
      </c>
      <c r="DI40" s="57">
        <f t="shared" si="295"/>
        <v>0</v>
      </c>
      <c r="DJ40" s="57">
        <f t="shared" si="295"/>
        <v>0</v>
      </c>
      <c r="DK40" s="57">
        <f t="shared" si="295"/>
        <v>0</v>
      </c>
      <c r="DL40" s="57">
        <f t="shared" si="295"/>
        <v>0</v>
      </c>
      <c r="DM40" s="57">
        <f t="shared" si="295"/>
        <v>0</v>
      </c>
      <c r="DN40" s="57">
        <f t="shared" si="295"/>
        <v>0</v>
      </c>
      <c r="DO40" s="14">
        <f t="shared" si="295"/>
        <v>0</v>
      </c>
      <c r="DP40" s="14">
        <f t="shared" si="479"/>
        <v>0</v>
      </c>
      <c r="DQ40" s="31">
        <f t="shared" ref="DQ40:DQ41" si="495">DQ39+"00:15"</f>
        <v>0.22916666666666657</v>
      </c>
      <c r="DR40" s="57">
        <f t="shared" si="22"/>
        <v>1</v>
      </c>
      <c r="DS40" s="57">
        <f t="shared" si="15"/>
        <v>0</v>
      </c>
      <c r="DT40" s="57">
        <f t="shared" si="15"/>
        <v>0</v>
      </c>
      <c r="DU40" s="57">
        <f t="shared" si="15"/>
        <v>0</v>
      </c>
      <c r="DV40" s="57">
        <f t="shared" si="15"/>
        <v>0</v>
      </c>
      <c r="DW40" s="57">
        <f t="shared" si="15"/>
        <v>0</v>
      </c>
      <c r="DX40" s="57">
        <f t="shared" si="15"/>
        <v>0</v>
      </c>
      <c r="DY40" s="14">
        <f t="shared" si="15"/>
        <v>1</v>
      </c>
      <c r="DZ40" s="14">
        <f t="shared" si="480"/>
        <v>1</v>
      </c>
      <c r="EA40" s="31">
        <f t="shared" ref="EA40:EA41" si="496">EA39+"00:15"</f>
        <v>0.22916666666666657</v>
      </c>
      <c r="EB40" s="57">
        <f t="shared" si="23"/>
        <v>29</v>
      </c>
      <c r="EC40" s="57">
        <f t="shared" si="17"/>
        <v>5</v>
      </c>
      <c r="ED40" s="57">
        <f t="shared" si="17"/>
        <v>3</v>
      </c>
      <c r="EE40" s="57">
        <f t="shared" si="17"/>
        <v>0</v>
      </c>
      <c r="EF40" s="57">
        <f t="shared" si="17"/>
        <v>9</v>
      </c>
      <c r="EG40" s="57">
        <f t="shared" si="17"/>
        <v>0</v>
      </c>
      <c r="EH40" s="57">
        <f t="shared" si="17"/>
        <v>1</v>
      </c>
      <c r="EI40" s="14">
        <f t="shared" si="17"/>
        <v>47</v>
      </c>
      <c r="EJ40" s="14">
        <f t="shared" si="481"/>
        <v>56.7</v>
      </c>
      <c r="EK40" s="31">
        <f t="shared" ref="EK40:EK41" si="497">EK39+"00:15"</f>
        <v>0.22916666666666657</v>
      </c>
      <c r="EL40" s="57">
        <f t="shared" si="24"/>
        <v>33</v>
      </c>
      <c r="EM40" s="57">
        <f t="shared" si="19"/>
        <v>13</v>
      </c>
      <c r="EN40" s="57">
        <f t="shared" si="19"/>
        <v>3</v>
      </c>
      <c r="EO40" s="57">
        <f t="shared" si="19"/>
        <v>1</v>
      </c>
      <c r="EP40" s="57">
        <f t="shared" si="19"/>
        <v>11</v>
      </c>
      <c r="EQ40" s="57">
        <f t="shared" si="19"/>
        <v>9</v>
      </c>
      <c r="ER40" s="57">
        <f t="shared" si="19"/>
        <v>7</v>
      </c>
      <c r="ES40" s="14">
        <f t="shared" si="19"/>
        <v>77</v>
      </c>
      <c r="ET40" s="14">
        <f t="shared" si="482"/>
        <v>79.8</v>
      </c>
    </row>
    <row r="41" spans="1:150" ht="13" thickBot="1" x14ac:dyDescent="0.3">
      <c r="A41" s="31">
        <f t="shared" si="483"/>
        <v>0.23958333333333323</v>
      </c>
      <c r="B41" s="57">
        <v>45</v>
      </c>
      <c r="C41" s="57">
        <v>6</v>
      </c>
      <c r="D41" s="57">
        <v>1</v>
      </c>
      <c r="E41" s="57">
        <v>0</v>
      </c>
      <c r="F41" s="57">
        <v>12</v>
      </c>
      <c r="G41" s="57">
        <v>1</v>
      </c>
      <c r="H41" s="57">
        <v>0</v>
      </c>
      <c r="I41" s="14">
        <f t="shared" si="96"/>
        <v>65</v>
      </c>
      <c r="J41" s="14">
        <f t="shared" si="467"/>
        <v>76.900000000000006</v>
      </c>
      <c r="K41" s="31">
        <f t="shared" si="484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68"/>
        <v>0</v>
      </c>
      <c r="T41" s="14">
        <f t="shared" si="469"/>
        <v>0</v>
      </c>
      <c r="U41" s="31">
        <f t="shared" si="485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100"/>
        <v>0</v>
      </c>
      <c r="AD41" s="14">
        <f t="shared" si="470"/>
        <v>0</v>
      </c>
      <c r="AE41" s="31">
        <f t="shared" si="486"/>
        <v>0.23958333333333323</v>
      </c>
      <c r="AF41" s="57">
        <v>2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02"/>
        <v>2</v>
      </c>
      <c r="AN41" s="14">
        <f t="shared" si="471"/>
        <v>2</v>
      </c>
      <c r="AO41" s="31">
        <f t="shared" si="487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104"/>
        <v>0</v>
      </c>
      <c r="AX41" s="14">
        <f t="shared" si="472"/>
        <v>0</v>
      </c>
      <c r="AY41" s="31">
        <f t="shared" si="488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06"/>
        <v>0</v>
      </c>
      <c r="BH41" s="14">
        <f t="shared" si="473"/>
        <v>0</v>
      </c>
      <c r="BI41" s="31">
        <f t="shared" si="489"/>
        <v>0.23958333333333323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1</v>
      </c>
      <c r="BQ41" s="14">
        <f t="shared" si="108"/>
        <v>1</v>
      </c>
      <c r="BR41" s="14">
        <f t="shared" si="474"/>
        <v>0.2</v>
      </c>
      <c r="BS41" s="31">
        <f t="shared" si="490"/>
        <v>0.23958333333333323</v>
      </c>
      <c r="BT41" s="57">
        <v>46</v>
      </c>
      <c r="BU41" s="57">
        <v>17</v>
      </c>
      <c r="BV41" s="57">
        <v>5</v>
      </c>
      <c r="BW41" s="57">
        <v>0</v>
      </c>
      <c r="BX41" s="57">
        <v>11</v>
      </c>
      <c r="BY41" s="57">
        <v>7</v>
      </c>
      <c r="BZ41" s="57">
        <v>5</v>
      </c>
      <c r="CA41" s="14">
        <f t="shared" si="110"/>
        <v>91</v>
      </c>
      <c r="CB41" s="14">
        <f t="shared" si="475"/>
        <v>96.3</v>
      </c>
      <c r="CC41" s="31">
        <f t="shared" si="491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12"/>
        <v>0</v>
      </c>
      <c r="CL41" s="14">
        <f t="shared" si="476"/>
        <v>0</v>
      </c>
      <c r="CM41" s="31">
        <f t="shared" si="492"/>
        <v>0.23958333333333323</v>
      </c>
      <c r="CN41" s="57">
        <f t="shared" si="306"/>
        <v>48</v>
      </c>
      <c r="CO41" s="57">
        <f t="shared" si="306"/>
        <v>17</v>
      </c>
      <c r="CP41" s="57">
        <f t="shared" si="306"/>
        <v>5</v>
      </c>
      <c r="CQ41" s="57">
        <f t="shared" si="306"/>
        <v>0</v>
      </c>
      <c r="CR41" s="57">
        <f t="shared" si="306"/>
        <v>11</v>
      </c>
      <c r="CS41" s="57">
        <f t="shared" si="306"/>
        <v>7</v>
      </c>
      <c r="CT41" s="57">
        <f t="shared" si="306"/>
        <v>5</v>
      </c>
      <c r="CU41" s="14">
        <f t="shared" si="306"/>
        <v>93</v>
      </c>
      <c r="CV41" s="14">
        <f t="shared" si="477"/>
        <v>98.3</v>
      </c>
      <c r="CW41" s="31">
        <f t="shared" si="493"/>
        <v>0.23958333333333323</v>
      </c>
      <c r="CX41" s="57">
        <f t="shared" si="294"/>
        <v>45</v>
      </c>
      <c r="CY41" s="57">
        <f t="shared" si="294"/>
        <v>6</v>
      </c>
      <c r="CZ41" s="57">
        <f t="shared" si="294"/>
        <v>1</v>
      </c>
      <c r="DA41" s="57">
        <f t="shared" si="294"/>
        <v>0</v>
      </c>
      <c r="DB41" s="57">
        <f t="shared" si="294"/>
        <v>12</v>
      </c>
      <c r="DC41" s="57">
        <f t="shared" si="294"/>
        <v>1</v>
      </c>
      <c r="DD41" s="57">
        <f t="shared" si="294"/>
        <v>0</v>
      </c>
      <c r="DE41" s="14">
        <f t="shared" si="294"/>
        <v>65</v>
      </c>
      <c r="DF41" s="14">
        <f t="shared" si="478"/>
        <v>76.900000000000006</v>
      </c>
      <c r="DG41" s="31">
        <f t="shared" si="494"/>
        <v>0.23958333333333323</v>
      </c>
      <c r="DH41" s="57">
        <f t="shared" si="295"/>
        <v>0</v>
      </c>
      <c r="DI41" s="57">
        <f t="shared" si="295"/>
        <v>0</v>
      </c>
      <c r="DJ41" s="57">
        <f t="shared" si="295"/>
        <v>0</v>
      </c>
      <c r="DK41" s="57">
        <f t="shared" si="295"/>
        <v>0</v>
      </c>
      <c r="DL41" s="57">
        <f t="shared" si="295"/>
        <v>0</v>
      </c>
      <c r="DM41" s="57">
        <f t="shared" si="295"/>
        <v>0</v>
      </c>
      <c r="DN41" s="57">
        <f t="shared" si="295"/>
        <v>1</v>
      </c>
      <c r="DO41" s="14">
        <f t="shared" si="295"/>
        <v>1</v>
      </c>
      <c r="DP41" s="14">
        <f t="shared" si="479"/>
        <v>0.2</v>
      </c>
      <c r="DQ41" s="31">
        <f t="shared" si="495"/>
        <v>0.23958333333333323</v>
      </c>
      <c r="DR41" s="57">
        <f t="shared" si="22"/>
        <v>2</v>
      </c>
      <c r="DS41" s="57">
        <f t="shared" si="15"/>
        <v>0</v>
      </c>
      <c r="DT41" s="57">
        <f t="shared" si="15"/>
        <v>0</v>
      </c>
      <c r="DU41" s="57">
        <f t="shared" si="15"/>
        <v>0</v>
      </c>
      <c r="DV41" s="57">
        <f t="shared" si="15"/>
        <v>0</v>
      </c>
      <c r="DW41" s="57">
        <f t="shared" si="15"/>
        <v>0</v>
      </c>
      <c r="DX41" s="57">
        <f t="shared" si="15"/>
        <v>0</v>
      </c>
      <c r="DY41" s="14">
        <f t="shared" si="15"/>
        <v>2</v>
      </c>
      <c r="DZ41" s="14">
        <f t="shared" si="480"/>
        <v>2</v>
      </c>
      <c r="EA41" s="31">
        <f t="shared" si="496"/>
        <v>0.23958333333333323</v>
      </c>
      <c r="EB41" s="57">
        <f t="shared" si="23"/>
        <v>45</v>
      </c>
      <c r="EC41" s="57">
        <f t="shared" si="17"/>
        <v>6</v>
      </c>
      <c r="ED41" s="57">
        <f t="shared" si="17"/>
        <v>1</v>
      </c>
      <c r="EE41" s="57">
        <f t="shared" si="17"/>
        <v>0</v>
      </c>
      <c r="EF41" s="57">
        <f t="shared" si="17"/>
        <v>12</v>
      </c>
      <c r="EG41" s="57">
        <f t="shared" si="17"/>
        <v>1</v>
      </c>
      <c r="EH41" s="57">
        <f t="shared" si="17"/>
        <v>0</v>
      </c>
      <c r="EI41" s="14">
        <f t="shared" si="17"/>
        <v>65</v>
      </c>
      <c r="EJ41" s="14">
        <f t="shared" si="481"/>
        <v>76.900000000000006</v>
      </c>
      <c r="EK41" s="31">
        <f t="shared" si="497"/>
        <v>0.23958333333333323</v>
      </c>
      <c r="EL41" s="57">
        <f t="shared" si="24"/>
        <v>46</v>
      </c>
      <c r="EM41" s="57">
        <f t="shared" si="19"/>
        <v>17</v>
      </c>
      <c r="EN41" s="57">
        <f t="shared" si="19"/>
        <v>5</v>
      </c>
      <c r="EO41" s="57">
        <f t="shared" si="19"/>
        <v>0</v>
      </c>
      <c r="EP41" s="57">
        <f t="shared" si="19"/>
        <v>11</v>
      </c>
      <c r="EQ41" s="57">
        <f t="shared" si="19"/>
        <v>7</v>
      </c>
      <c r="ER41" s="57">
        <f t="shared" si="19"/>
        <v>6</v>
      </c>
      <c r="ES41" s="14">
        <f t="shared" si="19"/>
        <v>92</v>
      </c>
      <c r="ET41" s="14">
        <f t="shared" si="482"/>
        <v>96.5</v>
      </c>
    </row>
    <row r="42" spans="1:150" ht="13.5" thickTop="1" thickBot="1" x14ac:dyDescent="0.3">
      <c r="A42" s="32" t="s">
        <v>5</v>
      </c>
      <c r="B42" s="2">
        <f>SUM(B38:B41)</f>
        <v>136</v>
      </c>
      <c r="C42" s="2">
        <f t="shared" ref="C42" si="498">SUM(C38:C41)</f>
        <v>16</v>
      </c>
      <c r="D42" s="2">
        <f t="shared" ref="D42" si="499">SUM(D38:D41)</f>
        <v>9</v>
      </c>
      <c r="E42" s="2">
        <f t="shared" ref="E42" si="500">SUM(E38:E41)</f>
        <v>0</v>
      </c>
      <c r="F42" s="2">
        <f t="shared" ref="F42" si="501">SUM(F38:F41)</f>
        <v>37</v>
      </c>
      <c r="G42" s="2">
        <f t="shared" ref="G42" si="502">SUM(G38:G41)</f>
        <v>5</v>
      </c>
      <c r="H42" s="2">
        <f t="shared" ref="H42" si="503">SUM(H38:H41)</f>
        <v>3</v>
      </c>
      <c r="I42" s="15">
        <f t="shared" ref="I42" si="504">SUM(I38:I41)</f>
        <v>206</v>
      </c>
      <c r="J42" s="33">
        <f>B42+C42+D42*1.5+E42*2.3+F42*2+G42*0.4+H42*0.2</f>
        <v>242.1</v>
      </c>
      <c r="K42" s="32" t="s">
        <v>5</v>
      </c>
      <c r="L42" s="2">
        <f>SUM(L38:L41)</f>
        <v>1</v>
      </c>
      <c r="M42" s="2">
        <f t="shared" ref="M42" si="505">SUM(M38:M41)</f>
        <v>0</v>
      </c>
      <c r="N42" s="2">
        <f t="shared" ref="N42" si="506">SUM(N38:N41)</f>
        <v>0</v>
      </c>
      <c r="O42" s="2">
        <f t="shared" ref="O42" si="507">SUM(O38:O41)</f>
        <v>0</v>
      </c>
      <c r="P42" s="2">
        <f t="shared" ref="P42" si="508">SUM(P38:P41)</f>
        <v>0</v>
      </c>
      <c r="Q42" s="2">
        <f t="shared" ref="Q42" si="509">SUM(Q38:Q41)</f>
        <v>0</v>
      </c>
      <c r="R42" s="2">
        <f t="shared" ref="R42:S42" si="510">SUM(R38:R41)</f>
        <v>0</v>
      </c>
      <c r="S42" s="15">
        <f t="shared" si="510"/>
        <v>1</v>
      </c>
      <c r="T42" s="33">
        <f>L42+M42+N42*1.5+O42*2.3+P42*2+Q42*0.4+R42*0.2</f>
        <v>1</v>
      </c>
      <c r="U42" s="32" t="s">
        <v>5</v>
      </c>
      <c r="V42" s="2">
        <f>SUM(V38:V41)</f>
        <v>0</v>
      </c>
      <c r="W42" s="2">
        <f t="shared" ref="W42" si="511">SUM(W38:W41)</f>
        <v>0</v>
      </c>
      <c r="X42" s="2">
        <f t="shared" ref="X42" si="512">SUM(X38:X41)</f>
        <v>0</v>
      </c>
      <c r="Y42" s="2">
        <f t="shared" ref="Y42" si="513">SUM(Y38:Y41)</f>
        <v>0</v>
      </c>
      <c r="Z42" s="2">
        <f t="shared" ref="Z42" si="514">SUM(Z38:Z41)</f>
        <v>0</v>
      </c>
      <c r="AA42" s="2">
        <f t="shared" ref="AA42" si="515">SUM(AA38:AA41)</f>
        <v>0</v>
      </c>
      <c r="AB42" s="2">
        <f t="shared" ref="AB42" si="516">SUM(AB38:AB41)</f>
        <v>0</v>
      </c>
      <c r="AC42" s="15">
        <f t="shared" ref="AC42" si="517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4</v>
      </c>
      <c r="AG42" s="2">
        <f t="shared" ref="AG42" si="518">SUM(AG38:AG41)</f>
        <v>0</v>
      </c>
      <c r="AH42" s="2">
        <f t="shared" ref="AH42" si="519">SUM(AH38:AH41)</f>
        <v>0</v>
      </c>
      <c r="AI42" s="2">
        <f t="shared" ref="AI42" si="520">SUM(AI38:AI41)</f>
        <v>0</v>
      </c>
      <c r="AJ42" s="2">
        <f t="shared" ref="AJ42" si="521">SUM(AJ38:AJ41)</f>
        <v>0</v>
      </c>
      <c r="AK42" s="2">
        <f t="shared" ref="AK42" si="522">SUM(AK38:AK41)</f>
        <v>0</v>
      </c>
      <c r="AL42" s="2">
        <f t="shared" ref="AL42" si="523">SUM(AL38:AL41)</f>
        <v>0</v>
      </c>
      <c r="AM42" s="15">
        <f t="shared" ref="AM42" si="524">SUM(AM38:AM41)</f>
        <v>4</v>
      </c>
      <c r="AN42" s="33">
        <f>AF42+AG42+AH42*1.5+AI42*2.3+AJ42*2+AK42*0.4+AL42*0.2</f>
        <v>4</v>
      </c>
      <c r="AO42" s="32" t="s">
        <v>5</v>
      </c>
      <c r="AP42" s="2">
        <f>SUM(AP38:AP41)</f>
        <v>2</v>
      </c>
      <c r="AQ42" s="2">
        <f t="shared" ref="AQ42" si="525">SUM(AQ38:AQ41)</f>
        <v>0</v>
      </c>
      <c r="AR42" s="2">
        <f t="shared" ref="AR42" si="526">SUM(AR38:AR41)</f>
        <v>0</v>
      </c>
      <c r="AS42" s="2">
        <f t="shared" ref="AS42" si="527">SUM(AS38:AS41)</f>
        <v>0</v>
      </c>
      <c r="AT42" s="2">
        <f t="shared" ref="AT42" si="528">SUM(AT38:AT41)</f>
        <v>0</v>
      </c>
      <c r="AU42" s="2">
        <f t="shared" ref="AU42" si="529">SUM(AU38:AU41)</f>
        <v>0</v>
      </c>
      <c r="AV42" s="2">
        <f t="shared" ref="AV42" si="530">SUM(AV38:AV41)</f>
        <v>0</v>
      </c>
      <c r="AW42" s="15">
        <f t="shared" ref="AW42" si="531">SUM(AW38:AW41)</f>
        <v>2</v>
      </c>
      <c r="AX42" s="33">
        <f>AP42+AQ42+AR42*1.5+AS42*2.3+AT42*2+AU42*0.4+AV42*0.2</f>
        <v>2</v>
      </c>
      <c r="AY42" s="32" t="s">
        <v>5</v>
      </c>
      <c r="AZ42" s="2">
        <f>SUM(AZ38:AZ41)</f>
        <v>0</v>
      </c>
      <c r="BA42" s="2">
        <f t="shared" ref="BA42" si="532">SUM(BA38:BA41)</f>
        <v>0</v>
      </c>
      <c r="BB42" s="2">
        <f t="shared" ref="BB42" si="533">SUM(BB38:BB41)</f>
        <v>0</v>
      </c>
      <c r="BC42" s="2">
        <f t="shared" ref="BC42" si="534">SUM(BC38:BC41)</f>
        <v>0</v>
      </c>
      <c r="BD42" s="2">
        <f t="shared" ref="BD42" si="535">SUM(BD38:BD41)</f>
        <v>0</v>
      </c>
      <c r="BE42" s="2">
        <f t="shared" ref="BE42" si="536">SUM(BE38:BE41)</f>
        <v>0</v>
      </c>
      <c r="BF42" s="2">
        <f t="shared" ref="BF42" si="537">SUM(BF38:BF41)</f>
        <v>0</v>
      </c>
      <c r="BG42" s="15">
        <f t="shared" ref="BG42" si="538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39">SUM(BK38:BK41)</f>
        <v>0</v>
      </c>
      <c r="BL42" s="2">
        <f t="shared" ref="BL42" si="540">SUM(BL38:BL41)</f>
        <v>0</v>
      </c>
      <c r="BM42" s="2">
        <f t="shared" ref="BM42" si="541">SUM(BM38:BM41)</f>
        <v>0</v>
      </c>
      <c r="BN42" s="2">
        <f t="shared" ref="BN42" si="542">SUM(BN38:BN41)</f>
        <v>0</v>
      </c>
      <c r="BO42" s="2">
        <f t="shared" ref="BO42" si="543">SUM(BO38:BO41)</f>
        <v>0</v>
      </c>
      <c r="BP42" s="2">
        <f t="shared" ref="BP42" si="544">SUM(BP38:BP41)</f>
        <v>2</v>
      </c>
      <c r="BQ42" s="15">
        <f t="shared" ref="BQ42" si="545">SUM(BQ38:BQ41)</f>
        <v>2</v>
      </c>
      <c r="BR42" s="33">
        <f>BJ42+BK42+BL42*1.5+BM42*2.3+BN42*2+BO42*0.4+BP42*0.2</f>
        <v>0.4</v>
      </c>
      <c r="BS42" s="32" t="s">
        <v>5</v>
      </c>
      <c r="BT42" s="2">
        <f>SUM(BT38:BT41)</f>
        <v>130</v>
      </c>
      <c r="BU42" s="2">
        <f t="shared" ref="BU42" si="546">SUM(BU38:BU41)</f>
        <v>51</v>
      </c>
      <c r="BV42" s="2">
        <f t="shared" ref="BV42" si="547">SUM(BV38:BV41)</f>
        <v>17</v>
      </c>
      <c r="BW42" s="2">
        <f t="shared" ref="BW42" si="548">SUM(BW38:BW41)</f>
        <v>2</v>
      </c>
      <c r="BX42" s="2">
        <f t="shared" ref="BX42" si="549">SUM(BX38:BX41)</f>
        <v>41</v>
      </c>
      <c r="BY42" s="2">
        <f t="shared" ref="BY42" si="550">SUM(BY38:BY41)</f>
        <v>21</v>
      </c>
      <c r="BZ42" s="2">
        <f t="shared" ref="BZ42" si="551">SUM(BZ38:BZ41)</f>
        <v>22</v>
      </c>
      <c r="CA42" s="15">
        <f t="shared" ref="CA42" si="552">SUM(CA38:CA41)</f>
        <v>284</v>
      </c>
      <c r="CB42" s="33">
        <f>BT42+BU42+BV42*1.5+BW42*2.3+BX42*2+BY42*0.4+BZ42*0.2</f>
        <v>305.89999999999998</v>
      </c>
      <c r="CC42" s="32" t="s">
        <v>5</v>
      </c>
      <c r="CD42" s="2">
        <f>SUM(CD38:CD41)</f>
        <v>0</v>
      </c>
      <c r="CE42" s="2">
        <f t="shared" ref="CE42" si="553">SUM(CE38:CE41)</f>
        <v>0</v>
      </c>
      <c r="CF42" s="2">
        <f t="shared" ref="CF42" si="554">SUM(CF38:CF41)</f>
        <v>0</v>
      </c>
      <c r="CG42" s="2">
        <f t="shared" ref="CG42" si="555">SUM(CG38:CG41)</f>
        <v>0</v>
      </c>
      <c r="CH42" s="2">
        <f t="shared" ref="CH42" si="556">SUM(CH38:CH41)</f>
        <v>0</v>
      </c>
      <c r="CI42" s="2">
        <f t="shared" ref="CI42" si="557">SUM(CI38:CI41)</f>
        <v>0</v>
      </c>
      <c r="CJ42" s="2">
        <f t="shared" ref="CJ42" si="558">SUM(CJ38:CJ41)</f>
        <v>0</v>
      </c>
      <c r="CK42" s="15">
        <f t="shared" ref="CK42" si="559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06"/>
        <v>134</v>
      </c>
      <c r="CO42" s="2">
        <f t="shared" si="306"/>
        <v>51</v>
      </c>
      <c r="CP42" s="2">
        <f t="shared" si="306"/>
        <v>17</v>
      </c>
      <c r="CQ42" s="2">
        <f t="shared" si="306"/>
        <v>2</v>
      </c>
      <c r="CR42" s="2">
        <f t="shared" si="306"/>
        <v>41</v>
      </c>
      <c r="CS42" s="2">
        <f t="shared" si="306"/>
        <v>21</v>
      </c>
      <c r="CT42" s="2">
        <f t="shared" si="306"/>
        <v>22</v>
      </c>
      <c r="CU42" s="15">
        <f t="shared" si="306"/>
        <v>288</v>
      </c>
      <c r="CV42" s="33">
        <f>CN42+CO42+CP42*1.5+CQ42*2.3+CR42*2+CS42*0.4+CT42*0.2</f>
        <v>309.89999999999998</v>
      </c>
      <c r="CW42" s="32" t="s">
        <v>5</v>
      </c>
      <c r="CX42" s="2">
        <f t="shared" si="294"/>
        <v>137</v>
      </c>
      <c r="CY42" s="2">
        <f t="shared" si="294"/>
        <v>16</v>
      </c>
      <c r="CZ42" s="2">
        <f t="shared" si="294"/>
        <v>9</v>
      </c>
      <c r="DA42" s="2">
        <f t="shared" si="294"/>
        <v>0</v>
      </c>
      <c r="DB42" s="2">
        <f t="shared" si="294"/>
        <v>37</v>
      </c>
      <c r="DC42" s="2">
        <f t="shared" si="294"/>
        <v>5</v>
      </c>
      <c r="DD42" s="2">
        <f t="shared" si="294"/>
        <v>3</v>
      </c>
      <c r="DE42" s="15">
        <f t="shared" si="294"/>
        <v>207</v>
      </c>
      <c r="DF42" s="33">
        <f>CX42+CY42+CZ42*1.5+DA42*2.3+DB42*2+DC42*0.4+DD42*0.2</f>
        <v>243.1</v>
      </c>
      <c r="DG42" s="32" t="s">
        <v>5</v>
      </c>
      <c r="DH42" s="2">
        <f t="shared" si="295"/>
        <v>1</v>
      </c>
      <c r="DI42" s="2">
        <f t="shared" si="295"/>
        <v>0</v>
      </c>
      <c r="DJ42" s="2">
        <f t="shared" si="295"/>
        <v>0</v>
      </c>
      <c r="DK42" s="2">
        <f t="shared" si="295"/>
        <v>0</v>
      </c>
      <c r="DL42" s="2">
        <f t="shared" si="295"/>
        <v>0</v>
      </c>
      <c r="DM42" s="2">
        <f t="shared" si="295"/>
        <v>0</v>
      </c>
      <c r="DN42" s="2">
        <f t="shared" si="295"/>
        <v>2</v>
      </c>
      <c r="DO42" s="15">
        <f t="shared" si="295"/>
        <v>3</v>
      </c>
      <c r="DP42" s="33">
        <f>DH42+DI42+DJ42*1.5+DK42*2.3+DL42*2+DM42*0.4+DN42*0.2</f>
        <v>1.4</v>
      </c>
      <c r="DQ42" s="32" t="s">
        <v>5</v>
      </c>
      <c r="DR42" s="2">
        <f t="shared" si="22"/>
        <v>6</v>
      </c>
      <c r="DS42" s="2">
        <f t="shared" si="15"/>
        <v>0</v>
      </c>
      <c r="DT42" s="2">
        <f t="shared" si="15"/>
        <v>0</v>
      </c>
      <c r="DU42" s="2">
        <f t="shared" si="15"/>
        <v>0</v>
      </c>
      <c r="DV42" s="2">
        <f t="shared" si="15"/>
        <v>0</v>
      </c>
      <c r="DW42" s="2">
        <f t="shared" si="15"/>
        <v>0</v>
      </c>
      <c r="DX42" s="2">
        <f t="shared" si="15"/>
        <v>0</v>
      </c>
      <c r="DY42" s="15">
        <f t="shared" si="15"/>
        <v>6</v>
      </c>
      <c r="DZ42" s="33">
        <f>DR42+DS42+DT42*1.5+DU42*2.3+DV42*2+DW42*0.4+DX42*0.2</f>
        <v>6</v>
      </c>
      <c r="EA42" s="32" t="s">
        <v>5</v>
      </c>
      <c r="EB42" s="2">
        <f t="shared" si="23"/>
        <v>138</v>
      </c>
      <c r="EC42" s="2">
        <f t="shared" si="17"/>
        <v>16</v>
      </c>
      <c r="ED42" s="2">
        <f t="shared" si="17"/>
        <v>9</v>
      </c>
      <c r="EE42" s="2">
        <f t="shared" si="17"/>
        <v>0</v>
      </c>
      <c r="EF42" s="2">
        <f t="shared" si="17"/>
        <v>37</v>
      </c>
      <c r="EG42" s="2">
        <f t="shared" si="17"/>
        <v>5</v>
      </c>
      <c r="EH42" s="2">
        <f t="shared" si="17"/>
        <v>3</v>
      </c>
      <c r="EI42" s="15">
        <f t="shared" si="17"/>
        <v>208</v>
      </c>
      <c r="EJ42" s="33">
        <f>EB42+EC42+ED42*1.5+EE42*2.3+EF42*2+EG42*0.4+EH42*0.2</f>
        <v>244.1</v>
      </c>
      <c r="EK42" s="32" t="s">
        <v>5</v>
      </c>
      <c r="EL42" s="2">
        <f t="shared" si="24"/>
        <v>130</v>
      </c>
      <c r="EM42" s="2">
        <f t="shared" si="19"/>
        <v>51</v>
      </c>
      <c r="EN42" s="2">
        <f t="shared" si="19"/>
        <v>17</v>
      </c>
      <c r="EO42" s="2">
        <f t="shared" si="19"/>
        <v>2</v>
      </c>
      <c r="EP42" s="2">
        <f t="shared" si="19"/>
        <v>41</v>
      </c>
      <c r="EQ42" s="2">
        <f t="shared" si="19"/>
        <v>21</v>
      </c>
      <c r="ER42" s="2">
        <f t="shared" si="19"/>
        <v>24</v>
      </c>
      <c r="ES42" s="15">
        <f t="shared" si="19"/>
        <v>286</v>
      </c>
      <c r="ET42" s="33">
        <f>EL42+EM42+EN42*1.5+EO42*2.3+EP42*2+EQ42*0.4+ER42*0.2</f>
        <v>306.3</v>
      </c>
    </row>
    <row r="43" spans="1:150" ht="13" thickTop="1" x14ac:dyDescent="0.25">
      <c r="A43" s="31">
        <f>A41+"00:15"</f>
        <v>0.24999999999999989</v>
      </c>
      <c r="B43" s="57">
        <v>50</v>
      </c>
      <c r="C43" s="57">
        <v>8</v>
      </c>
      <c r="D43" s="57">
        <v>4</v>
      </c>
      <c r="E43" s="57">
        <v>0</v>
      </c>
      <c r="F43" s="57">
        <v>12</v>
      </c>
      <c r="G43" s="57">
        <v>2</v>
      </c>
      <c r="H43" s="57">
        <v>1</v>
      </c>
      <c r="I43" s="14">
        <f t="shared" si="96"/>
        <v>77</v>
      </c>
      <c r="J43" s="14">
        <f t="shared" ref="J43:J46" si="560">B43+C43+D43*1.5+E43*2.3+F43*2+G43*0.4+H43*0.2</f>
        <v>89</v>
      </c>
      <c r="K43" s="31">
        <f>K41+"00:15"</f>
        <v>0.24999999999999989</v>
      </c>
      <c r="L43" s="57">
        <v>1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61">SUM(L43:R43)</f>
        <v>1</v>
      </c>
      <c r="T43" s="14">
        <f t="shared" ref="T43:T46" si="562">L43+M43+N43*1.5+O43*2.3+P43*2+Q43*0.4+R43*0.2</f>
        <v>1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100"/>
        <v>0</v>
      </c>
      <c r="AD43" s="14">
        <f t="shared" ref="AD43:AD46" si="563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1</v>
      </c>
      <c r="AM43" s="14">
        <f t="shared" si="102"/>
        <v>1</v>
      </c>
      <c r="AN43" s="14">
        <f t="shared" ref="AN43:AN46" si="564">AF43+AG43+AH43*1.5+AI43*2.3+AJ43*2+AK43*0.4+AL43*0.2</f>
        <v>0.2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04"/>
        <v>0</v>
      </c>
      <c r="AX43" s="14">
        <f t="shared" ref="AX43:AX46" si="565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06"/>
        <v>0</v>
      </c>
      <c r="BH43" s="14">
        <f t="shared" ref="BH43:BH46" si="566">AZ43+BA43+BB43*1.5+BC43*2.3+BD43*2+BE43*0.4+BF43*0.2</f>
        <v>0</v>
      </c>
      <c r="BI43" s="31">
        <f>BI41+"00:15"</f>
        <v>0.24999999999999989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08"/>
        <v>0</v>
      </c>
      <c r="BR43" s="14">
        <f t="shared" ref="BR43:BR46" si="567">BJ43+BK43+BL43*1.5+BM43*2.3+BN43*2+BO43*0.4+BP43*0.2</f>
        <v>0</v>
      </c>
      <c r="BS43" s="31">
        <f>BS41+"00:15"</f>
        <v>0.24999999999999989</v>
      </c>
      <c r="BT43" s="57">
        <v>54</v>
      </c>
      <c r="BU43" s="57">
        <v>20</v>
      </c>
      <c r="BV43" s="57">
        <v>10</v>
      </c>
      <c r="BW43" s="57">
        <v>0</v>
      </c>
      <c r="BX43" s="57">
        <v>11</v>
      </c>
      <c r="BY43" s="57">
        <v>7</v>
      </c>
      <c r="BZ43" s="57">
        <v>2</v>
      </c>
      <c r="CA43" s="14">
        <f t="shared" si="110"/>
        <v>104</v>
      </c>
      <c r="CB43" s="14">
        <f t="shared" ref="CB43:CB46" si="568">BT43+BU43+BV43*1.5+BW43*2.3+BX43*2+BY43*0.4+BZ43*0.2</f>
        <v>114.2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12"/>
        <v>0</v>
      </c>
      <c r="CL43" s="14">
        <f t="shared" ref="CL43:CL46" si="569">CD43+CE43+CF43*1.5+CG43*2.3+CH43*2+CI43*0.4+CJ43*0.2</f>
        <v>0</v>
      </c>
      <c r="CM43" s="31">
        <f>CM41+"00:15"</f>
        <v>0.24999999999999989</v>
      </c>
      <c r="CN43" s="57">
        <f t="shared" si="306"/>
        <v>54</v>
      </c>
      <c r="CO43" s="57">
        <f t="shared" si="306"/>
        <v>20</v>
      </c>
      <c r="CP43" s="57">
        <f t="shared" si="306"/>
        <v>10</v>
      </c>
      <c r="CQ43" s="57">
        <f t="shared" si="306"/>
        <v>0</v>
      </c>
      <c r="CR43" s="57">
        <f t="shared" si="306"/>
        <v>11</v>
      </c>
      <c r="CS43" s="57">
        <f t="shared" si="306"/>
        <v>7</v>
      </c>
      <c r="CT43" s="57">
        <f t="shared" si="306"/>
        <v>3</v>
      </c>
      <c r="CU43" s="14">
        <f t="shared" si="306"/>
        <v>105</v>
      </c>
      <c r="CV43" s="14">
        <f t="shared" ref="CV43:CV46" si="570">CN43+CO43+CP43*1.5+CQ43*2.3+CR43*2+CS43*0.4+CT43*0.2</f>
        <v>114.39999999999999</v>
      </c>
      <c r="CW43" s="31">
        <f>CW41+"00:15"</f>
        <v>0.24999999999999989</v>
      </c>
      <c r="CX43" s="57">
        <f t="shared" si="294"/>
        <v>51</v>
      </c>
      <c r="CY43" s="57">
        <f t="shared" si="294"/>
        <v>8</v>
      </c>
      <c r="CZ43" s="57">
        <f t="shared" si="294"/>
        <v>4</v>
      </c>
      <c r="DA43" s="57">
        <f t="shared" si="294"/>
        <v>0</v>
      </c>
      <c r="DB43" s="57">
        <f t="shared" si="294"/>
        <v>12</v>
      </c>
      <c r="DC43" s="57">
        <f t="shared" si="294"/>
        <v>2</v>
      </c>
      <c r="DD43" s="57">
        <f t="shared" si="294"/>
        <v>1</v>
      </c>
      <c r="DE43" s="14">
        <f t="shared" si="294"/>
        <v>78</v>
      </c>
      <c r="DF43" s="14">
        <f t="shared" ref="DF43:DF46" si="571">CX43+CY43+CZ43*1.5+DA43*2.3+DB43*2+DC43*0.4+DD43*0.2</f>
        <v>90</v>
      </c>
      <c r="DG43" s="31">
        <f>DG41+"00:15"</f>
        <v>0.24999999999999989</v>
      </c>
      <c r="DH43" s="57">
        <f t="shared" si="295"/>
        <v>1</v>
      </c>
      <c r="DI43" s="57">
        <f t="shared" si="295"/>
        <v>0</v>
      </c>
      <c r="DJ43" s="57">
        <f t="shared" si="295"/>
        <v>0</v>
      </c>
      <c r="DK43" s="57">
        <f t="shared" si="295"/>
        <v>0</v>
      </c>
      <c r="DL43" s="57">
        <f t="shared" si="295"/>
        <v>0</v>
      </c>
      <c r="DM43" s="57">
        <f t="shared" si="295"/>
        <v>0</v>
      </c>
      <c r="DN43" s="57">
        <f t="shared" si="295"/>
        <v>0</v>
      </c>
      <c r="DO43" s="14">
        <f t="shared" si="295"/>
        <v>1</v>
      </c>
      <c r="DP43" s="14">
        <f t="shared" ref="DP43:DP46" si="572">DH43+DI43+DJ43*1.5+DK43*2.3+DL43*2+DM43*0.4+DN43*0.2</f>
        <v>1</v>
      </c>
      <c r="DQ43" s="31">
        <f>DQ41+"00:15"</f>
        <v>0.24999999999999989</v>
      </c>
      <c r="DR43" s="57">
        <f t="shared" si="22"/>
        <v>0</v>
      </c>
      <c r="DS43" s="57">
        <f t="shared" si="15"/>
        <v>0</v>
      </c>
      <c r="DT43" s="57">
        <f t="shared" si="15"/>
        <v>0</v>
      </c>
      <c r="DU43" s="57">
        <f t="shared" si="15"/>
        <v>0</v>
      </c>
      <c r="DV43" s="57">
        <f t="shared" si="15"/>
        <v>0</v>
      </c>
      <c r="DW43" s="57">
        <f t="shared" si="15"/>
        <v>0</v>
      </c>
      <c r="DX43" s="57">
        <f t="shared" si="15"/>
        <v>1</v>
      </c>
      <c r="DY43" s="14">
        <f t="shared" si="15"/>
        <v>1</v>
      </c>
      <c r="DZ43" s="14">
        <f t="shared" ref="DZ43:DZ46" si="573">DR43+DS43+DT43*1.5+DU43*2.3+DV43*2+DW43*0.4+DX43*0.2</f>
        <v>0.2</v>
      </c>
      <c r="EA43" s="31">
        <f>EA41+"00:15"</f>
        <v>0.24999999999999989</v>
      </c>
      <c r="EB43" s="57">
        <f t="shared" si="23"/>
        <v>50</v>
      </c>
      <c r="EC43" s="57">
        <f t="shared" si="17"/>
        <v>8</v>
      </c>
      <c r="ED43" s="57">
        <f t="shared" si="17"/>
        <v>4</v>
      </c>
      <c r="EE43" s="57">
        <f t="shared" si="17"/>
        <v>0</v>
      </c>
      <c r="EF43" s="57">
        <f t="shared" si="17"/>
        <v>12</v>
      </c>
      <c r="EG43" s="57">
        <f t="shared" si="17"/>
        <v>2</v>
      </c>
      <c r="EH43" s="57">
        <f t="shared" si="17"/>
        <v>1</v>
      </c>
      <c r="EI43" s="14">
        <f t="shared" si="17"/>
        <v>77</v>
      </c>
      <c r="EJ43" s="14">
        <f t="shared" ref="EJ43:EJ46" si="574">EB43+EC43+ED43*1.5+EE43*2.3+EF43*2+EG43*0.4+EH43*0.2</f>
        <v>89</v>
      </c>
      <c r="EK43" s="31">
        <f>EK41+"00:15"</f>
        <v>0.24999999999999989</v>
      </c>
      <c r="EL43" s="57">
        <f t="shared" si="24"/>
        <v>54</v>
      </c>
      <c r="EM43" s="57">
        <f t="shared" si="19"/>
        <v>20</v>
      </c>
      <c r="EN43" s="57">
        <f t="shared" si="19"/>
        <v>10</v>
      </c>
      <c r="EO43" s="57">
        <f t="shared" si="19"/>
        <v>0</v>
      </c>
      <c r="EP43" s="57">
        <f t="shared" si="19"/>
        <v>11</v>
      </c>
      <c r="EQ43" s="57">
        <f t="shared" si="19"/>
        <v>7</v>
      </c>
      <c r="ER43" s="57">
        <f t="shared" si="19"/>
        <v>2</v>
      </c>
      <c r="ES43" s="14">
        <f t="shared" si="19"/>
        <v>104</v>
      </c>
      <c r="ET43" s="14">
        <f t="shared" ref="ET43:ET46" si="575">EL43+EM43+EN43*1.5+EO43*2.3+EP43*2+EQ43*0.4+ER43*0.2</f>
        <v>114.2</v>
      </c>
    </row>
    <row r="44" spans="1:150" x14ac:dyDescent="0.25">
      <c r="A44" s="31">
        <f>A43+"00:15"</f>
        <v>0.26041666666666657</v>
      </c>
      <c r="B44" s="57">
        <v>47</v>
      </c>
      <c r="C44" s="57">
        <v>9</v>
      </c>
      <c r="D44" s="57">
        <v>9</v>
      </c>
      <c r="E44" s="57">
        <v>1</v>
      </c>
      <c r="F44" s="57">
        <v>14</v>
      </c>
      <c r="G44" s="57">
        <v>2</v>
      </c>
      <c r="H44" s="57">
        <v>1</v>
      </c>
      <c r="I44" s="14">
        <f t="shared" si="96"/>
        <v>83</v>
      </c>
      <c r="J44" s="14">
        <f t="shared" si="560"/>
        <v>100.8</v>
      </c>
      <c r="K44" s="31">
        <f>K43+"00:15"</f>
        <v>0.26041666666666657</v>
      </c>
      <c r="L44" s="57">
        <v>2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61"/>
        <v>2</v>
      </c>
      <c r="T44" s="14">
        <f t="shared" si="562"/>
        <v>2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100"/>
        <v>0</v>
      </c>
      <c r="AD44" s="14">
        <f t="shared" si="563"/>
        <v>0</v>
      </c>
      <c r="AE44" s="31">
        <f>AE43+"00:15"</f>
        <v>0.26041666666666657</v>
      </c>
      <c r="AF44" s="57">
        <v>0</v>
      </c>
      <c r="AG44" s="57">
        <v>1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102"/>
        <v>1</v>
      </c>
      <c r="AN44" s="14">
        <f t="shared" si="564"/>
        <v>1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104"/>
        <v>0</v>
      </c>
      <c r="AX44" s="14">
        <f t="shared" si="565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06"/>
        <v>0</v>
      </c>
      <c r="BH44" s="14">
        <f t="shared" si="566"/>
        <v>0</v>
      </c>
      <c r="BI44" s="31">
        <f>BI43+"00:15"</f>
        <v>0.26041666666666657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08"/>
        <v>0</v>
      </c>
      <c r="BR44" s="14">
        <f t="shared" si="567"/>
        <v>0</v>
      </c>
      <c r="BS44" s="31">
        <f>BS43+"00:15"</f>
        <v>0.26041666666666657</v>
      </c>
      <c r="BT44" s="57">
        <v>62</v>
      </c>
      <c r="BU44" s="57">
        <v>26</v>
      </c>
      <c r="BV44" s="57">
        <v>3</v>
      </c>
      <c r="BW44" s="57">
        <v>2</v>
      </c>
      <c r="BX44" s="57">
        <v>14</v>
      </c>
      <c r="BY44" s="57">
        <v>9</v>
      </c>
      <c r="BZ44" s="57">
        <v>14</v>
      </c>
      <c r="CA44" s="14">
        <f t="shared" si="110"/>
        <v>130</v>
      </c>
      <c r="CB44" s="14">
        <f t="shared" si="568"/>
        <v>131.5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12"/>
        <v>0</v>
      </c>
      <c r="CL44" s="14">
        <f t="shared" si="569"/>
        <v>0</v>
      </c>
      <c r="CM44" s="31">
        <f>CM43+"00:15"</f>
        <v>0.26041666666666657</v>
      </c>
      <c r="CN44" s="57">
        <f t="shared" si="306"/>
        <v>62</v>
      </c>
      <c r="CO44" s="57">
        <f t="shared" si="306"/>
        <v>27</v>
      </c>
      <c r="CP44" s="57">
        <f t="shared" si="306"/>
        <v>3</v>
      </c>
      <c r="CQ44" s="57">
        <f t="shared" si="306"/>
        <v>2</v>
      </c>
      <c r="CR44" s="57">
        <f t="shared" si="306"/>
        <v>14</v>
      </c>
      <c r="CS44" s="57">
        <f t="shared" si="306"/>
        <v>9</v>
      </c>
      <c r="CT44" s="57">
        <f t="shared" si="306"/>
        <v>14</v>
      </c>
      <c r="CU44" s="14">
        <f t="shared" si="306"/>
        <v>131</v>
      </c>
      <c r="CV44" s="14">
        <f t="shared" si="570"/>
        <v>132.5</v>
      </c>
      <c r="CW44" s="31">
        <f>CW43+"00:15"</f>
        <v>0.26041666666666657</v>
      </c>
      <c r="CX44" s="57">
        <f t="shared" si="294"/>
        <v>49</v>
      </c>
      <c r="CY44" s="57">
        <f t="shared" si="294"/>
        <v>9</v>
      </c>
      <c r="CZ44" s="57">
        <f t="shared" si="294"/>
        <v>9</v>
      </c>
      <c r="DA44" s="57">
        <f t="shared" si="294"/>
        <v>1</v>
      </c>
      <c r="DB44" s="57">
        <f t="shared" si="294"/>
        <v>14</v>
      </c>
      <c r="DC44" s="57">
        <f t="shared" si="294"/>
        <v>2</v>
      </c>
      <c r="DD44" s="57">
        <f t="shared" si="294"/>
        <v>1</v>
      </c>
      <c r="DE44" s="14">
        <f t="shared" si="294"/>
        <v>85</v>
      </c>
      <c r="DF44" s="14">
        <f t="shared" si="571"/>
        <v>102.8</v>
      </c>
      <c r="DG44" s="31">
        <f>DG43+"00:15"</f>
        <v>0.26041666666666657</v>
      </c>
      <c r="DH44" s="57">
        <f t="shared" si="295"/>
        <v>2</v>
      </c>
      <c r="DI44" s="57">
        <f t="shared" si="295"/>
        <v>0</v>
      </c>
      <c r="DJ44" s="57">
        <f t="shared" si="295"/>
        <v>0</v>
      </c>
      <c r="DK44" s="57">
        <f t="shared" si="295"/>
        <v>0</v>
      </c>
      <c r="DL44" s="57">
        <f t="shared" si="295"/>
        <v>0</v>
      </c>
      <c r="DM44" s="57">
        <f t="shared" si="295"/>
        <v>0</v>
      </c>
      <c r="DN44" s="57">
        <f t="shared" si="295"/>
        <v>0</v>
      </c>
      <c r="DO44" s="14">
        <f t="shared" si="295"/>
        <v>2</v>
      </c>
      <c r="DP44" s="14">
        <f t="shared" si="572"/>
        <v>2</v>
      </c>
      <c r="DQ44" s="31">
        <f>DQ43+"00:15"</f>
        <v>0.26041666666666657</v>
      </c>
      <c r="DR44" s="57">
        <f t="shared" si="22"/>
        <v>0</v>
      </c>
      <c r="DS44" s="57">
        <f t="shared" si="15"/>
        <v>1</v>
      </c>
      <c r="DT44" s="57">
        <f t="shared" si="15"/>
        <v>0</v>
      </c>
      <c r="DU44" s="57">
        <f t="shared" si="15"/>
        <v>0</v>
      </c>
      <c r="DV44" s="57">
        <f t="shared" si="15"/>
        <v>0</v>
      </c>
      <c r="DW44" s="57">
        <f t="shared" si="15"/>
        <v>0</v>
      </c>
      <c r="DX44" s="57">
        <f t="shared" si="15"/>
        <v>0</v>
      </c>
      <c r="DY44" s="14">
        <f t="shared" si="15"/>
        <v>1</v>
      </c>
      <c r="DZ44" s="14">
        <f t="shared" si="573"/>
        <v>1</v>
      </c>
      <c r="EA44" s="31">
        <f>EA43+"00:15"</f>
        <v>0.26041666666666657</v>
      </c>
      <c r="EB44" s="57">
        <f t="shared" si="23"/>
        <v>47</v>
      </c>
      <c r="EC44" s="57">
        <f t="shared" si="17"/>
        <v>9</v>
      </c>
      <c r="ED44" s="57">
        <f t="shared" si="17"/>
        <v>9</v>
      </c>
      <c r="EE44" s="57">
        <f t="shared" si="17"/>
        <v>1</v>
      </c>
      <c r="EF44" s="57">
        <f t="shared" si="17"/>
        <v>14</v>
      </c>
      <c r="EG44" s="57">
        <f t="shared" si="17"/>
        <v>2</v>
      </c>
      <c r="EH44" s="57">
        <f t="shared" si="17"/>
        <v>1</v>
      </c>
      <c r="EI44" s="14">
        <f t="shared" si="17"/>
        <v>83</v>
      </c>
      <c r="EJ44" s="14">
        <f t="shared" si="574"/>
        <v>100.8</v>
      </c>
      <c r="EK44" s="31">
        <f>EK43+"00:15"</f>
        <v>0.26041666666666657</v>
      </c>
      <c r="EL44" s="57">
        <f t="shared" si="24"/>
        <v>62</v>
      </c>
      <c r="EM44" s="57">
        <f t="shared" si="19"/>
        <v>26</v>
      </c>
      <c r="EN44" s="57">
        <f t="shared" si="19"/>
        <v>3</v>
      </c>
      <c r="EO44" s="57">
        <f t="shared" si="19"/>
        <v>2</v>
      </c>
      <c r="EP44" s="57">
        <f t="shared" si="19"/>
        <v>14</v>
      </c>
      <c r="EQ44" s="57">
        <f t="shared" si="19"/>
        <v>9</v>
      </c>
      <c r="ER44" s="57">
        <f t="shared" si="19"/>
        <v>14</v>
      </c>
      <c r="ES44" s="14">
        <f t="shared" si="19"/>
        <v>130</v>
      </c>
      <c r="ET44" s="14">
        <f t="shared" si="575"/>
        <v>131.5</v>
      </c>
    </row>
    <row r="45" spans="1:150" x14ac:dyDescent="0.25">
      <c r="A45" s="31">
        <f t="shared" ref="A45:A46" si="576">A44+"00:15"</f>
        <v>0.27083333333333326</v>
      </c>
      <c r="B45" s="57">
        <v>48</v>
      </c>
      <c r="C45" s="57">
        <v>11</v>
      </c>
      <c r="D45" s="57">
        <v>7</v>
      </c>
      <c r="E45" s="57">
        <v>0</v>
      </c>
      <c r="F45" s="57">
        <v>11</v>
      </c>
      <c r="G45" s="57">
        <v>1</v>
      </c>
      <c r="H45" s="57">
        <v>1</v>
      </c>
      <c r="I45" s="14">
        <f t="shared" si="96"/>
        <v>79</v>
      </c>
      <c r="J45" s="14">
        <f t="shared" si="560"/>
        <v>92.100000000000009</v>
      </c>
      <c r="K45" s="31">
        <f t="shared" ref="K45:K46" si="577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61"/>
        <v>0</v>
      </c>
      <c r="T45" s="14">
        <f t="shared" si="562"/>
        <v>0</v>
      </c>
      <c r="U45" s="31">
        <f t="shared" ref="U45:U46" si="578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100"/>
        <v>0</v>
      </c>
      <c r="AD45" s="14">
        <f t="shared" si="563"/>
        <v>0</v>
      </c>
      <c r="AE45" s="31">
        <f t="shared" ref="AE45:AE46" si="579">AE44+"00:15"</f>
        <v>0.27083333333333326</v>
      </c>
      <c r="AF45" s="57">
        <v>3</v>
      </c>
      <c r="AG45" s="57">
        <v>1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102"/>
        <v>4</v>
      </c>
      <c r="AN45" s="14">
        <f t="shared" si="564"/>
        <v>4</v>
      </c>
      <c r="AO45" s="31">
        <f t="shared" ref="AO45:AO46" si="580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104"/>
        <v>0</v>
      </c>
      <c r="AX45" s="14">
        <f t="shared" si="565"/>
        <v>0</v>
      </c>
      <c r="AY45" s="31">
        <f t="shared" ref="AY45:AY46" si="581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06"/>
        <v>0</v>
      </c>
      <c r="BH45" s="14">
        <f t="shared" si="566"/>
        <v>0</v>
      </c>
      <c r="BI45" s="31">
        <f t="shared" ref="BI45:BI46" si="582">BI44+"00:15"</f>
        <v>0.27083333333333326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108"/>
        <v>0</v>
      </c>
      <c r="BR45" s="14">
        <f t="shared" si="567"/>
        <v>0</v>
      </c>
      <c r="BS45" s="31">
        <f t="shared" ref="BS45:BS46" si="583">BS44+"00:15"</f>
        <v>0.27083333333333326</v>
      </c>
      <c r="BT45" s="57">
        <v>48</v>
      </c>
      <c r="BU45" s="57">
        <v>26</v>
      </c>
      <c r="BV45" s="57">
        <v>16</v>
      </c>
      <c r="BW45" s="57">
        <v>1</v>
      </c>
      <c r="BX45" s="57">
        <v>19</v>
      </c>
      <c r="BY45" s="57">
        <v>20</v>
      </c>
      <c r="BZ45" s="57">
        <v>12</v>
      </c>
      <c r="CA45" s="14">
        <f t="shared" si="110"/>
        <v>142</v>
      </c>
      <c r="CB45" s="14">
        <f t="shared" si="568"/>
        <v>148.70000000000002</v>
      </c>
      <c r="CC45" s="31">
        <f t="shared" ref="CC45:CC46" si="584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12"/>
        <v>0</v>
      </c>
      <c r="CL45" s="14">
        <f t="shared" si="569"/>
        <v>0</v>
      </c>
      <c r="CM45" s="31">
        <f t="shared" ref="CM45:CM46" si="585">CM44+"00:15"</f>
        <v>0.27083333333333326</v>
      </c>
      <c r="CN45" s="57">
        <f t="shared" si="306"/>
        <v>51</v>
      </c>
      <c r="CO45" s="57">
        <f t="shared" si="306"/>
        <v>27</v>
      </c>
      <c r="CP45" s="57">
        <f t="shared" si="306"/>
        <v>16</v>
      </c>
      <c r="CQ45" s="57">
        <f t="shared" si="306"/>
        <v>1</v>
      </c>
      <c r="CR45" s="57">
        <f t="shared" si="306"/>
        <v>19</v>
      </c>
      <c r="CS45" s="57">
        <f t="shared" si="306"/>
        <v>20</v>
      </c>
      <c r="CT45" s="57">
        <f t="shared" si="306"/>
        <v>12</v>
      </c>
      <c r="CU45" s="14">
        <f t="shared" si="306"/>
        <v>146</v>
      </c>
      <c r="CV45" s="14">
        <f t="shared" si="570"/>
        <v>152.70000000000002</v>
      </c>
      <c r="CW45" s="31">
        <f t="shared" ref="CW45:CW46" si="586">CW44+"00:15"</f>
        <v>0.27083333333333326</v>
      </c>
      <c r="CX45" s="57">
        <f t="shared" si="294"/>
        <v>48</v>
      </c>
      <c r="CY45" s="57">
        <f t="shared" si="294"/>
        <v>11</v>
      </c>
      <c r="CZ45" s="57">
        <f t="shared" si="294"/>
        <v>7</v>
      </c>
      <c r="DA45" s="57">
        <f t="shared" si="294"/>
        <v>0</v>
      </c>
      <c r="DB45" s="57">
        <f t="shared" si="294"/>
        <v>11</v>
      </c>
      <c r="DC45" s="57">
        <f t="shared" si="294"/>
        <v>1</v>
      </c>
      <c r="DD45" s="57">
        <f t="shared" si="294"/>
        <v>1</v>
      </c>
      <c r="DE45" s="14">
        <f t="shared" si="294"/>
        <v>79</v>
      </c>
      <c r="DF45" s="14">
        <f t="shared" si="571"/>
        <v>92.100000000000009</v>
      </c>
      <c r="DG45" s="31">
        <f t="shared" ref="DG45:DG46" si="587">DG44+"00:15"</f>
        <v>0.27083333333333326</v>
      </c>
      <c r="DH45" s="57">
        <f t="shared" si="295"/>
        <v>0</v>
      </c>
      <c r="DI45" s="57">
        <f t="shared" si="295"/>
        <v>0</v>
      </c>
      <c r="DJ45" s="57">
        <f t="shared" si="295"/>
        <v>0</v>
      </c>
      <c r="DK45" s="57">
        <f t="shared" si="295"/>
        <v>0</v>
      </c>
      <c r="DL45" s="57">
        <f t="shared" si="295"/>
        <v>0</v>
      </c>
      <c r="DM45" s="57">
        <f t="shared" si="295"/>
        <v>0</v>
      </c>
      <c r="DN45" s="57">
        <f t="shared" si="295"/>
        <v>0</v>
      </c>
      <c r="DO45" s="14">
        <f t="shared" si="295"/>
        <v>0</v>
      </c>
      <c r="DP45" s="14">
        <f t="shared" si="572"/>
        <v>0</v>
      </c>
      <c r="DQ45" s="31">
        <f t="shared" ref="DQ45:DQ46" si="588">DQ44+"00:15"</f>
        <v>0.27083333333333326</v>
      </c>
      <c r="DR45" s="57">
        <f t="shared" si="22"/>
        <v>3</v>
      </c>
      <c r="DS45" s="57">
        <f t="shared" si="22"/>
        <v>1</v>
      </c>
      <c r="DT45" s="57">
        <f t="shared" si="22"/>
        <v>0</v>
      </c>
      <c r="DU45" s="57">
        <f t="shared" si="22"/>
        <v>0</v>
      </c>
      <c r="DV45" s="57">
        <f t="shared" si="22"/>
        <v>0</v>
      </c>
      <c r="DW45" s="57">
        <f t="shared" si="22"/>
        <v>0</v>
      </c>
      <c r="DX45" s="57">
        <f t="shared" si="22"/>
        <v>0</v>
      </c>
      <c r="DY45" s="14">
        <f t="shared" si="22"/>
        <v>4</v>
      </c>
      <c r="DZ45" s="14">
        <f t="shared" si="573"/>
        <v>4</v>
      </c>
      <c r="EA45" s="31">
        <f t="shared" ref="EA45:EA46" si="589">EA44+"00:15"</f>
        <v>0.27083333333333326</v>
      </c>
      <c r="EB45" s="57">
        <f t="shared" si="23"/>
        <v>48</v>
      </c>
      <c r="EC45" s="57">
        <f t="shared" si="23"/>
        <v>11</v>
      </c>
      <c r="ED45" s="57">
        <f t="shared" si="23"/>
        <v>7</v>
      </c>
      <c r="EE45" s="57">
        <f t="shared" si="23"/>
        <v>0</v>
      </c>
      <c r="EF45" s="57">
        <f t="shared" si="23"/>
        <v>11</v>
      </c>
      <c r="EG45" s="57">
        <f t="shared" si="23"/>
        <v>1</v>
      </c>
      <c r="EH45" s="57">
        <f t="shared" si="23"/>
        <v>1</v>
      </c>
      <c r="EI45" s="14">
        <f t="shared" si="23"/>
        <v>79</v>
      </c>
      <c r="EJ45" s="14">
        <f t="shared" si="574"/>
        <v>92.100000000000009</v>
      </c>
      <c r="EK45" s="31">
        <f t="shared" ref="EK45:EK46" si="590">EK44+"00:15"</f>
        <v>0.27083333333333326</v>
      </c>
      <c r="EL45" s="57">
        <f t="shared" si="24"/>
        <v>48</v>
      </c>
      <c r="EM45" s="57">
        <f t="shared" si="24"/>
        <v>26</v>
      </c>
      <c r="EN45" s="57">
        <f t="shared" si="24"/>
        <v>16</v>
      </c>
      <c r="EO45" s="57">
        <f t="shared" si="24"/>
        <v>1</v>
      </c>
      <c r="EP45" s="57">
        <f t="shared" si="24"/>
        <v>19</v>
      </c>
      <c r="EQ45" s="57">
        <f t="shared" si="24"/>
        <v>20</v>
      </c>
      <c r="ER45" s="57">
        <f t="shared" si="24"/>
        <v>12</v>
      </c>
      <c r="ES45" s="14">
        <f t="shared" si="24"/>
        <v>142</v>
      </c>
      <c r="ET45" s="14">
        <f t="shared" si="575"/>
        <v>148.70000000000002</v>
      </c>
    </row>
    <row r="46" spans="1:150" ht="13" thickBot="1" x14ac:dyDescent="0.3">
      <c r="A46" s="31">
        <f t="shared" si="576"/>
        <v>0.28124999999999994</v>
      </c>
      <c r="B46" s="57">
        <v>80</v>
      </c>
      <c r="C46" s="57">
        <v>8</v>
      </c>
      <c r="D46" s="57">
        <v>6</v>
      </c>
      <c r="E46" s="57">
        <v>3</v>
      </c>
      <c r="F46" s="57">
        <v>15</v>
      </c>
      <c r="G46" s="57">
        <v>3</v>
      </c>
      <c r="H46" s="57">
        <v>2</v>
      </c>
      <c r="I46" s="14">
        <f t="shared" si="96"/>
        <v>117</v>
      </c>
      <c r="J46" s="14">
        <f t="shared" si="560"/>
        <v>135.5</v>
      </c>
      <c r="K46" s="31">
        <f t="shared" si="577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61"/>
        <v>0</v>
      </c>
      <c r="T46" s="14">
        <f t="shared" si="562"/>
        <v>0</v>
      </c>
      <c r="U46" s="31">
        <f t="shared" si="578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100"/>
        <v>0</v>
      </c>
      <c r="AD46" s="14">
        <f t="shared" si="563"/>
        <v>0</v>
      </c>
      <c r="AE46" s="31">
        <f t="shared" si="579"/>
        <v>0.28124999999999994</v>
      </c>
      <c r="AF46" s="57">
        <v>0</v>
      </c>
      <c r="AG46" s="57">
        <v>2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102"/>
        <v>2</v>
      </c>
      <c r="AN46" s="14">
        <f t="shared" si="564"/>
        <v>2</v>
      </c>
      <c r="AO46" s="31">
        <f t="shared" si="580"/>
        <v>0.28124999999999994</v>
      </c>
      <c r="AP46" s="57">
        <v>1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04"/>
        <v>1</v>
      </c>
      <c r="AX46" s="14">
        <f t="shared" si="565"/>
        <v>1</v>
      </c>
      <c r="AY46" s="31">
        <f t="shared" si="581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06"/>
        <v>0</v>
      </c>
      <c r="BH46" s="14">
        <f t="shared" si="566"/>
        <v>0</v>
      </c>
      <c r="BI46" s="31">
        <f t="shared" si="582"/>
        <v>0.28124999999999994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108"/>
        <v>0</v>
      </c>
      <c r="BR46" s="14">
        <f t="shared" si="567"/>
        <v>0</v>
      </c>
      <c r="BS46" s="31">
        <f t="shared" si="583"/>
        <v>0.28124999999999994</v>
      </c>
      <c r="BT46" s="57">
        <v>49</v>
      </c>
      <c r="BU46" s="57">
        <v>28</v>
      </c>
      <c r="BV46" s="57">
        <v>10</v>
      </c>
      <c r="BW46" s="57">
        <v>2</v>
      </c>
      <c r="BX46" s="57">
        <v>14</v>
      </c>
      <c r="BY46" s="57">
        <v>14</v>
      </c>
      <c r="BZ46" s="57">
        <v>13</v>
      </c>
      <c r="CA46" s="14">
        <f t="shared" si="110"/>
        <v>130</v>
      </c>
      <c r="CB46" s="14">
        <f t="shared" si="568"/>
        <v>132.79999999999998</v>
      </c>
      <c r="CC46" s="31">
        <f t="shared" si="584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12"/>
        <v>0</v>
      </c>
      <c r="CL46" s="14">
        <f t="shared" si="569"/>
        <v>0</v>
      </c>
      <c r="CM46" s="31">
        <f t="shared" si="585"/>
        <v>0.28124999999999994</v>
      </c>
      <c r="CN46" s="57">
        <f t="shared" si="306"/>
        <v>49</v>
      </c>
      <c r="CO46" s="57">
        <f t="shared" si="306"/>
        <v>30</v>
      </c>
      <c r="CP46" s="57">
        <f t="shared" si="306"/>
        <v>10</v>
      </c>
      <c r="CQ46" s="57">
        <f t="shared" si="306"/>
        <v>2</v>
      </c>
      <c r="CR46" s="57">
        <f t="shared" si="306"/>
        <v>14</v>
      </c>
      <c r="CS46" s="57">
        <f t="shared" si="306"/>
        <v>14</v>
      </c>
      <c r="CT46" s="57">
        <f t="shared" si="306"/>
        <v>13</v>
      </c>
      <c r="CU46" s="14">
        <f t="shared" si="306"/>
        <v>132</v>
      </c>
      <c r="CV46" s="14">
        <f t="shared" si="570"/>
        <v>134.79999999999998</v>
      </c>
      <c r="CW46" s="31">
        <f t="shared" si="586"/>
        <v>0.28124999999999994</v>
      </c>
      <c r="CX46" s="57">
        <f t="shared" si="294"/>
        <v>80</v>
      </c>
      <c r="CY46" s="57">
        <f t="shared" si="294"/>
        <v>8</v>
      </c>
      <c r="CZ46" s="57">
        <f t="shared" si="294"/>
        <v>6</v>
      </c>
      <c r="DA46" s="57">
        <f t="shared" si="294"/>
        <v>3</v>
      </c>
      <c r="DB46" s="57">
        <f t="shared" si="294"/>
        <v>15</v>
      </c>
      <c r="DC46" s="57">
        <f t="shared" si="294"/>
        <v>3</v>
      </c>
      <c r="DD46" s="57">
        <f t="shared" si="294"/>
        <v>2</v>
      </c>
      <c r="DE46" s="14">
        <f t="shared" si="294"/>
        <v>117</v>
      </c>
      <c r="DF46" s="14">
        <f t="shared" si="571"/>
        <v>135.5</v>
      </c>
      <c r="DG46" s="31">
        <f t="shared" si="587"/>
        <v>0.28124999999999994</v>
      </c>
      <c r="DH46" s="57">
        <f t="shared" si="295"/>
        <v>0</v>
      </c>
      <c r="DI46" s="57">
        <f t="shared" si="295"/>
        <v>0</v>
      </c>
      <c r="DJ46" s="57">
        <f t="shared" si="295"/>
        <v>0</v>
      </c>
      <c r="DK46" s="57">
        <f t="shared" si="295"/>
        <v>0</v>
      </c>
      <c r="DL46" s="57">
        <f t="shared" si="295"/>
        <v>0</v>
      </c>
      <c r="DM46" s="57">
        <f t="shared" si="295"/>
        <v>0</v>
      </c>
      <c r="DN46" s="57">
        <f t="shared" si="295"/>
        <v>0</v>
      </c>
      <c r="DO46" s="14">
        <f t="shared" si="295"/>
        <v>0</v>
      </c>
      <c r="DP46" s="14">
        <f t="shared" si="572"/>
        <v>0</v>
      </c>
      <c r="DQ46" s="31">
        <f t="shared" si="588"/>
        <v>0.28124999999999994</v>
      </c>
      <c r="DR46" s="57">
        <f t="shared" ref="DR46:DY72" si="591">SUM(AF46,AP46,AZ46)</f>
        <v>1</v>
      </c>
      <c r="DS46" s="57">
        <f t="shared" si="591"/>
        <v>2</v>
      </c>
      <c r="DT46" s="57">
        <f t="shared" si="591"/>
        <v>0</v>
      </c>
      <c r="DU46" s="57">
        <f t="shared" si="591"/>
        <v>0</v>
      </c>
      <c r="DV46" s="57">
        <f t="shared" si="591"/>
        <v>0</v>
      </c>
      <c r="DW46" s="57">
        <f t="shared" si="591"/>
        <v>0</v>
      </c>
      <c r="DX46" s="57">
        <f t="shared" si="591"/>
        <v>0</v>
      </c>
      <c r="DY46" s="14">
        <f t="shared" si="591"/>
        <v>3</v>
      </c>
      <c r="DZ46" s="14">
        <f t="shared" si="573"/>
        <v>3</v>
      </c>
      <c r="EA46" s="31">
        <f t="shared" si="589"/>
        <v>0.28124999999999994</v>
      </c>
      <c r="EB46" s="57">
        <f t="shared" ref="EB46:EI72" si="592">SUM(B46,AP46,CD46)</f>
        <v>81</v>
      </c>
      <c r="EC46" s="57">
        <f t="shared" si="592"/>
        <v>8</v>
      </c>
      <c r="ED46" s="57">
        <f t="shared" si="592"/>
        <v>6</v>
      </c>
      <c r="EE46" s="57">
        <f t="shared" si="592"/>
        <v>3</v>
      </c>
      <c r="EF46" s="57">
        <f t="shared" si="592"/>
        <v>15</v>
      </c>
      <c r="EG46" s="57">
        <f t="shared" si="592"/>
        <v>3</v>
      </c>
      <c r="EH46" s="57">
        <f t="shared" si="592"/>
        <v>2</v>
      </c>
      <c r="EI46" s="14">
        <f t="shared" si="592"/>
        <v>118</v>
      </c>
      <c r="EJ46" s="14">
        <f t="shared" si="574"/>
        <v>136.5</v>
      </c>
      <c r="EK46" s="31">
        <f t="shared" si="590"/>
        <v>0.28124999999999994</v>
      </c>
      <c r="EL46" s="57">
        <f t="shared" ref="EL46:ES72" si="593">SUM(BJ46,BT46,CD46)</f>
        <v>49</v>
      </c>
      <c r="EM46" s="57">
        <f t="shared" si="593"/>
        <v>28</v>
      </c>
      <c r="EN46" s="57">
        <f t="shared" si="593"/>
        <v>10</v>
      </c>
      <c r="EO46" s="57">
        <f t="shared" si="593"/>
        <v>2</v>
      </c>
      <c r="EP46" s="57">
        <f t="shared" si="593"/>
        <v>14</v>
      </c>
      <c r="EQ46" s="57">
        <f t="shared" si="593"/>
        <v>14</v>
      </c>
      <c r="ER46" s="57">
        <f t="shared" si="593"/>
        <v>13</v>
      </c>
      <c r="ES46" s="14">
        <f t="shared" si="593"/>
        <v>130</v>
      </c>
      <c r="ET46" s="14">
        <f t="shared" si="575"/>
        <v>132.79999999999998</v>
      </c>
    </row>
    <row r="47" spans="1:150" ht="13.5" thickTop="1" thickBot="1" x14ac:dyDescent="0.3">
      <c r="A47" s="32" t="s">
        <v>5</v>
      </c>
      <c r="B47" s="2">
        <f>SUM(B43:B46)</f>
        <v>225</v>
      </c>
      <c r="C47" s="2">
        <f t="shared" ref="C47" si="594">SUM(C43:C46)</f>
        <v>36</v>
      </c>
      <c r="D47" s="2">
        <f t="shared" ref="D47" si="595">SUM(D43:D46)</f>
        <v>26</v>
      </c>
      <c r="E47" s="2">
        <f t="shared" ref="E47" si="596">SUM(E43:E46)</f>
        <v>4</v>
      </c>
      <c r="F47" s="2">
        <f t="shared" ref="F47" si="597">SUM(F43:F46)</f>
        <v>52</v>
      </c>
      <c r="G47" s="2">
        <f t="shared" ref="G47" si="598">SUM(G43:G46)</f>
        <v>8</v>
      </c>
      <c r="H47" s="2">
        <f t="shared" ref="H47" si="599">SUM(H43:H46)</f>
        <v>5</v>
      </c>
      <c r="I47" s="15">
        <f t="shared" ref="I47" si="600">SUM(I43:I46)</f>
        <v>356</v>
      </c>
      <c r="J47" s="33">
        <f>B47+C47+D47*1.5+E47*2.3+F47*2+G47*0.4+H47*0.2</f>
        <v>417.4</v>
      </c>
      <c r="K47" s="32" t="s">
        <v>5</v>
      </c>
      <c r="L47" s="2">
        <f>SUM(L43:L46)</f>
        <v>3</v>
      </c>
      <c r="M47" s="2">
        <f t="shared" ref="M47" si="601">SUM(M43:M46)</f>
        <v>0</v>
      </c>
      <c r="N47" s="2">
        <f t="shared" ref="N47" si="602">SUM(N43:N46)</f>
        <v>0</v>
      </c>
      <c r="O47" s="2">
        <f t="shared" ref="O47" si="603">SUM(O43:O46)</f>
        <v>0</v>
      </c>
      <c r="P47" s="2">
        <f t="shared" ref="P47" si="604">SUM(P43:P46)</f>
        <v>0</v>
      </c>
      <c r="Q47" s="2">
        <f t="shared" ref="Q47" si="605">SUM(Q43:Q46)</f>
        <v>0</v>
      </c>
      <c r="R47" s="2">
        <f t="shared" ref="R47:S47" si="606">SUM(R43:R46)</f>
        <v>0</v>
      </c>
      <c r="S47" s="15">
        <f t="shared" si="606"/>
        <v>3</v>
      </c>
      <c r="T47" s="33">
        <f>L47+M47+N47*1.5+O47*2.3+P47*2+Q47*0.4+R47*0.2</f>
        <v>3</v>
      </c>
      <c r="U47" s="32" t="s">
        <v>5</v>
      </c>
      <c r="V47" s="2">
        <f>SUM(V43:V46)</f>
        <v>0</v>
      </c>
      <c r="W47" s="2">
        <f t="shared" ref="W47" si="607">SUM(W43:W46)</f>
        <v>0</v>
      </c>
      <c r="X47" s="2">
        <f t="shared" ref="X47" si="608">SUM(X43:X46)</f>
        <v>0</v>
      </c>
      <c r="Y47" s="2">
        <f t="shared" ref="Y47" si="609">SUM(Y43:Y46)</f>
        <v>0</v>
      </c>
      <c r="Z47" s="2">
        <f t="shared" ref="Z47" si="610">SUM(Z43:Z46)</f>
        <v>0</v>
      </c>
      <c r="AA47" s="2">
        <f t="shared" ref="AA47" si="611">SUM(AA43:AA46)</f>
        <v>0</v>
      </c>
      <c r="AB47" s="2">
        <f t="shared" ref="AB47" si="612">SUM(AB43:AB46)</f>
        <v>0</v>
      </c>
      <c r="AC47" s="15">
        <f t="shared" ref="AC47" si="613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3</v>
      </c>
      <c r="AG47" s="2">
        <f t="shared" ref="AG47" si="614">SUM(AG43:AG46)</f>
        <v>4</v>
      </c>
      <c r="AH47" s="2">
        <f t="shared" ref="AH47" si="615">SUM(AH43:AH46)</f>
        <v>0</v>
      </c>
      <c r="AI47" s="2">
        <f t="shared" ref="AI47" si="616">SUM(AI43:AI46)</f>
        <v>0</v>
      </c>
      <c r="AJ47" s="2">
        <f t="shared" ref="AJ47" si="617">SUM(AJ43:AJ46)</f>
        <v>0</v>
      </c>
      <c r="AK47" s="2">
        <f t="shared" ref="AK47" si="618">SUM(AK43:AK46)</f>
        <v>0</v>
      </c>
      <c r="AL47" s="2">
        <f t="shared" ref="AL47" si="619">SUM(AL43:AL46)</f>
        <v>1</v>
      </c>
      <c r="AM47" s="15">
        <f t="shared" ref="AM47" si="620">SUM(AM43:AM46)</f>
        <v>8</v>
      </c>
      <c r="AN47" s="33">
        <f>AF47+AG47+AH47*1.5+AI47*2.3+AJ47*2+AK47*0.4+AL47*0.2</f>
        <v>7.2</v>
      </c>
      <c r="AO47" s="32" t="s">
        <v>5</v>
      </c>
      <c r="AP47" s="2">
        <f>SUM(AP43:AP46)</f>
        <v>1</v>
      </c>
      <c r="AQ47" s="2">
        <f t="shared" ref="AQ47" si="621">SUM(AQ43:AQ46)</f>
        <v>0</v>
      </c>
      <c r="AR47" s="2">
        <f t="shared" ref="AR47" si="622">SUM(AR43:AR46)</f>
        <v>0</v>
      </c>
      <c r="AS47" s="2">
        <f t="shared" ref="AS47" si="623">SUM(AS43:AS46)</f>
        <v>0</v>
      </c>
      <c r="AT47" s="2">
        <f t="shared" ref="AT47" si="624">SUM(AT43:AT46)</f>
        <v>0</v>
      </c>
      <c r="AU47" s="2">
        <f t="shared" ref="AU47" si="625">SUM(AU43:AU46)</f>
        <v>0</v>
      </c>
      <c r="AV47" s="2">
        <f t="shared" ref="AV47" si="626">SUM(AV43:AV46)</f>
        <v>0</v>
      </c>
      <c r="AW47" s="15">
        <f t="shared" ref="AW47" si="627">SUM(AW43:AW46)</f>
        <v>1</v>
      </c>
      <c r="AX47" s="33">
        <f>AP47+AQ47+AR47*1.5+AS47*2.3+AT47*2+AU47*0.4+AV47*0.2</f>
        <v>1</v>
      </c>
      <c r="AY47" s="32" t="s">
        <v>5</v>
      </c>
      <c r="AZ47" s="2">
        <f>SUM(AZ43:AZ46)</f>
        <v>0</v>
      </c>
      <c r="BA47" s="2">
        <f t="shared" ref="BA47" si="628">SUM(BA43:BA46)</f>
        <v>0</v>
      </c>
      <c r="BB47" s="2">
        <f t="shared" ref="BB47" si="629">SUM(BB43:BB46)</f>
        <v>0</v>
      </c>
      <c r="BC47" s="2">
        <f t="shared" ref="BC47" si="630">SUM(BC43:BC46)</f>
        <v>0</v>
      </c>
      <c r="BD47" s="2">
        <f t="shared" ref="BD47" si="631">SUM(BD43:BD46)</f>
        <v>0</v>
      </c>
      <c r="BE47" s="2">
        <f t="shared" ref="BE47" si="632">SUM(BE43:BE46)</f>
        <v>0</v>
      </c>
      <c r="BF47" s="2">
        <f t="shared" ref="BF47" si="633">SUM(BF43:BF46)</f>
        <v>0</v>
      </c>
      <c r="BG47" s="15">
        <f t="shared" ref="BG47" si="634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635">SUM(BK43:BK46)</f>
        <v>0</v>
      </c>
      <c r="BL47" s="2">
        <f t="shared" ref="BL47" si="636">SUM(BL43:BL46)</f>
        <v>0</v>
      </c>
      <c r="BM47" s="2">
        <f t="shared" ref="BM47" si="637">SUM(BM43:BM46)</f>
        <v>0</v>
      </c>
      <c r="BN47" s="2">
        <f t="shared" ref="BN47" si="638">SUM(BN43:BN46)</f>
        <v>0</v>
      </c>
      <c r="BO47" s="2">
        <f t="shared" ref="BO47" si="639">SUM(BO43:BO46)</f>
        <v>0</v>
      </c>
      <c r="BP47" s="2">
        <f t="shared" ref="BP47" si="640">SUM(BP43:BP46)</f>
        <v>0</v>
      </c>
      <c r="BQ47" s="15">
        <f t="shared" ref="BQ47" si="641">SUM(BQ43:BQ46)</f>
        <v>0</v>
      </c>
      <c r="BR47" s="33">
        <f>BJ47+BK47+BL47*1.5+BM47*2.3+BN47*2+BO47*0.4+BP47*0.2</f>
        <v>0</v>
      </c>
      <c r="BS47" s="32" t="s">
        <v>5</v>
      </c>
      <c r="BT47" s="2">
        <f>SUM(BT43:BT46)</f>
        <v>213</v>
      </c>
      <c r="BU47" s="2">
        <f t="shared" ref="BU47" si="642">SUM(BU43:BU46)</f>
        <v>100</v>
      </c>
      <c r="BV47" s="2">
        <f t="shared" ref="BV47" si="643">SUM(BV43:BV46)</f>
        <v>39</v>
      </c>
      <c r="BW47" s="2">
        <f t="shared" ref="BW47" si="644">SUM(BW43:BW46)</f>
        <v>5</v>
      </c>
      <c r="BX47" s="2">
        <f t="shared" ref="BX47" si="645">SUM(BX43:BX46)</f>
        <v>58</v>
      </c>
      <c r="BY47" s="2">
        <f t="shared" ref="BY47" si="646">SUM(BY43:BY46)</f>
        <v>50</v>
      </c>
      <c r="BZ47" s="2">
        <f t="shared" ref="BZ47" si="647">SUM(BZ43:BZ46)</f>
        <v>41</v>
      </c>
      <c r="CA47" s="15">
        <f t="shared" ref="CA47" si="648">SUM(CA43:CA46)</f>
        <v>506</v>
      </c>
      <c r="CB47" s="33">
        <f>BT47+BU47+BV47*1.5+BW47*2.3+BX47*2+BY47*0.4+BZ47*0.2</f>
        <v>527.20000000000005</v>
      </c>
      <c r="CC47" s="32" t="s">
        <v>5</v>
      </c>
      <c r="CD47" s="2">
        <f>SUM(CD43:CD46)</f>
        <v>0</v>
      </c>
      <c r="CE47" s="2">
        <f t="shared" ref="CE47" si="649">SUM(CE43:CE46)</f>
        <v>0</v>
      </c>
      <c r="CF47" s="2">
        <f t="shared" ref="CF47" si="650">SUM(CF43:CF46)</f>
        <v>0</v>
      </c>
      <c r="CG47" s="2">
        <f t="shared" ref="CG47" si="651">SUM(CG43:CG46)</f>
        <v>0</v>
      </c>
      <c r="CH47" s="2">
        <f t="shared" ref="CH47" si="652">SUM(CH43:CH46)</f>
        <v>0</v>
      </c>
      <c r="CI47" s="2">
        <f t="shared" ref="CI47" si="653">SUM(CI43:CI46)</f>
        <v>0</v>
      </c>
      <c r="CJ47" s="2">
        <f t="shared" ref="CJ47" si="654">SUM(CJ43:CJ46)</f>
        <v>0</v>
      </c>
      <c r="CK47" s="15">
        <f t="shared" ref="CK47" si="655">SUM(CK43:CK46)</f>
        <v>0</v>
      </c>
      <c r="CL47" s="33">
        <f>CD47+CE47+CF47*1.5+CG47*2.3+CH47*2+CI47*0.4+CJ47*0.2</f>
        <v>0</v>
      </c>
      <c r="CM47" s="34" t="s">
        <v>5</v>
      </c>
      <c r="CN47" s="2">
        <f t="shared" si="306"/>
        <v>216</v>
      </c>
      <c r="CO47" s="2">
        <f t="shared" si="306"/>
        <v>104</v>
      </c>
      <c r="CP47" s="2">
        <f t="shared" si="306"/>
        <v>39</v>
      </c>
      <c r="CQ47" s="2">
        <f t="shared" si="306"/>
        <v>5</v>
      </c>
      <c r="CR47" s="2">
        <f t="shared" si="306"/>
        <v>58</v>
      </c>
      <c r="CS47" s="2">
        <f t="shared" si="306"/>
        <v>50</v>
      </c>
      <c r="CT47" s="2">
        <f t="shared" si="306"/>
        <v>42</v>
      </c>
      <c r="CU47" s="15">
        <f t="shared" si="306"/>
        <v>514</v>
      </c>
      <c r="CV47" s="33">
        <f>CN47+CO47+CP47*1.5+CQ47*2.3+CR47*2+CS47*0.4+CT47*0.2</f>
        <v>534.4</v>
      </c>
      <c r="CW47" s="34" t="s">
        <v>5</v>
      </c>
      <c r="CX47" s="2">
        <f t="shared" si="294"/>
        <v>228</v>
      </c>
      <c r="CY47" s="2">
        <f t="shared" si="294"/>
        <v>36</v>
      </c>
      <c r="CZ47" s="2">
        <f t="shared" si="294"/>
        <v>26</v>
      </c>
      <c r="DA47" s="2">
        <f t="shared" si="294"/>
        <v>4</v>
      </c>
      <c r="DB47" s="2">
        <f t="shared" si="294"/>
        <v>52</v>
      </c>
      <c r="DC47" s="2">
        <f t="shared" si="294"/>
        <v>8</v>
      </c>
      <c r="DD47" s="2">
        <f t="shared" si="294"/>
        <v>5</v>
      </c>
      <c r="DE47" s="15">
        <f t="shared" si="294"/>
        <v>359</v>
      </c>
      <c r="DF47" s="33">
        <f>CX47+CY47+CZ47*1.5+DA47*2.3+DB47*2+DC47*0.4+DD47*0.2</f>
        <v>420.4</v>
      </c>
      <c r="DG47" s="34" t="s">
        <v>5</v>
      </c>
      <c r="DH47" s="2">
        <f t="shared" si="295"/>
        <v>3</v>
      </c>
      <c r="DI47" s="2">
        <f t="shared" si="295"/>
        <v>0</v>
      </c>
      <c r="DJ47" s="2">
        <f t="shared" si="295"/>
        <v>0</v>
      </c>
      <c r="DK47" s="2">
        <f t="shared" si="295"/>
        <v>0</v>
      </c>
      <c r="DL47" s="2">
        <f t="shared" si="295"/>
        <v>0</v>
      </c>
      <c r="DM47" s="2">
        <f t="shared" si="295"/>
        <v>0</v>
      </c>
      <c r="DN47" s="2">
        <f t="shared" si="295"/>
        <v>0</v>
      </c>
      <c r="DO47" s="15">
        <f t="shared" si="295"/>
        <v>3</v>
      </c>
      <c r="DP47" s="33">
        <f>DH47+DI47+DJ47*1.5+DK47*2.3+DL47*2+DM47*0.4+DN47*0.2</f>
        <v>3</v>
      </c>
      <c r="DQ47" s="34" t="s">
        <v>5</v>
      </c>
      <c r="DR47" s="2">
        <f t="shared" si="591"/>
        <v>4</v>
      </c>
      <c r="DS47" s="2">
        <f t="shared" si="591"/>
        <v>4</v>
      </c>
      <c r="DT47" s="2">
        <f t="shared" si="591"/>
        <v>0</v>
      </c>
      <c r="DU47" s="2">
        <f t="shared" si="591"/>
        <v>0</v>
      </c>
      <c r="DV47" s="2">
        <f t="shared" si="591"/>
        <v>0</v>
      </c>
      <c r="DW47" s="2">
        <f t="shared" si="591"/>
        <v>0</v>
      </c>
      <c r="DX47" s="2">
        <f t="shared" si="591"/>
        <v>1</v>
      </c>
      <c r="DY47" s="15">
        <f t="shared" si="591"/>
        <v>9</v>
      </c>
      <c r="DZ47" s="33">
        <f>DR47+DS47+DT47*1.5+DU47*2.3+DV47*2+DW47*0.4+DX47*0.2</f>
        <v>8.1999999999999993</v>
      </c>
      <c r="EA47" s="34" t="s">
        <v>5</v>
      </c>
      <c r="EB47" s="2">
        <f t="shared" si="592"/>
        <v>226</v>
      </c>
      <c r="EC47" s="2">
        <f t="shared" si="592"/>
        <v>36</v>
      </c>
      <c r="ED47" s="2">
        <f t="shared" si="592"/>
        <v>26</v>
      </c>
      <c r="EE47" s="2">
        <f t="shared" si="592"/>
        <v>4</v>
      </c>
      <c r="EF47" s="2">
        <f t="shared" si="592"/>
        <v>52</v>
      </c>
      <c r="EG47" s="2">
        <f t="shared" si="592"/>
        <v>8</v>
      </c>
      <c r="EH47" s="2">
        <f t="shared" si="592"/>
        <v>5</v>
      </c>
      <c r="EI47" s="15">
        <f t="shared" si="592"/>
        <v>357</v>
      </c>
      <c r="EJ47" s="33">
        <f>EB47+EC47+ED47*1.5+EE47*2.3+EF47*2+EG47*0.4+EH47*0.2</f>
        <v>418.4</v>
      </c>
      <c r="EK47" s="34" t="s">
        <v>5</v>
      </c>
      <c r="EL47" s="2">
        <f t="shared" si="593"/>
        <v>213</v>
      </c>
      <c r="EM47" s="2">
        <f t="shared" si="593"/>
        <v>100</v>
      </c>
      <c r="EN47" s="2">
        <f t="shared" si="593"/>
        <v>39</v>
      </c>
      <c r="EO47" s="2">
        <f t="shared" si="593"/>
        <v>5</v>
      </c>
      <c r="EP47" s="2">
        <f t="shared" si="593"/>
        <v>58</v>
      </c>
      <c r="EQ47" s="2">
        <f t="shared" si="593"/>
        <v>50</v>
      </c>
      <c r="ER47" s="2">
        <f t="shared" si="593"/>
        <v>41</v>
      </c>
      <c r="ES47" s="15">
        <f t="shared" si="593"/>
        <v>506</v>
      </c>
      <c r="ET47" s="33">
        <f>EL47+EM47+EN47*1.5+EO47*2.3+EP47*2+EQ47*0.4+ER47*0.2</f>
        <v>527.20000000000005</v>
      </c>
    </row>
    <row r="48" spans="1:150" ht="13" thickTop="1" x14ac:dyDescent="0.25">
      <c r="A48" s="31">
        <f>A46+"00:15"</f>
        <v>0.29166666666666663</v>
      </c>
      <c r="B48" s="57">
        <v>87</v>
      </c>
      <c r="C48" s="57">
        <v>16</v>
      </c>
      <c r="D48" s="57">
        <v>4</v>
      </c>
      <c r="E48" s="57">
        <v>0</v>
      </c>
      <c r="F48" s="57">
        <v>14</v>
      </c>
      <c r="G48" s="57">
        <v>2</v>
      </c>
      <c r="H48" s="57">
        <v>3</v>
      </c>
      <c r="I48" s="14">
        <f t="shared" si="96"/>
        <v>126</v>
      </c>
      <c r="J48" s="14">
        <f t="shared" ref="J48:J51" si="656">B48+C48+D48*1.5+E48*2.3+F48*2+G48*0.4+H48*0.2</f>
        <v>138.4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ref="S48:S51" si="657">SUM(L48:R48)</f>
        <v>0</v>
      </c>
      <c r="T48" s="14">
        <f t="shared" ref="T48:T51" si="658">L48+M48+N48*1.5+O48*2.3+P48*2+Q48*0.4+R48*0.2</f>
        <v>0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100"/>
        <v>0</v>
      </c>
      <c r="AD48" s="14">
        <f t="shared" ref="AD48:AD51" si="659">V48+W48+X48*1.5+Y48*2.3+Z48*2+AA48*0.4+AB48*0.2</f>
        <v>0</v>
      </c>
      <c r="AE48" s="31">
        <f>AE46+"00:15"</f>
        <v>0.29166666666666663</v>
      </c>
      <c r="AF48" s="57">
        <v>1</v>
      </c>
      <c r="AG48" s="57">
        <v>1</v>
      </c>
      <c r="AH48" s="57">
        <v>0</v>
      </c>
      <c r="AI48" s="57">
        <v>0</v>
      </c>
      <c r="AJ48" s="57">
        <v>0</v>
      </c>
      <c r="AK48" s="57">
        <v>1</v>
      </c>
      <c r="AL48" s="57">
        <v>1</v>
      </c>
      <c r="AM48" s="14">
        <f t="shared" si="102"/>
        <v>4</v>
      </c>
      <c r="AN48" s="14">
        <f t="shared" ref="AN48:AN51" si="660">AF48+AG48+AH48*1.5+AI48*2.3+AJ48*2+AK48*0.4+AL48*0.2</f>
        <v>2.6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104"/>
        <v>0</v>
      </c>
      <c r="AX48" s="14">
        <f t="shared" ref="AX48:AX51" si="661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06"/>
        <v>0</v>
      </c>
      <c r="BH48" s="14">
        <f t="shared" ref="BH48:BH51" si="662">AZ48+BA48+BB48*1.5+BC48*2.3+BD48*2+BE48*0.4+BF48*0.2</f>
        <v>0</v>
      </c>
      <c r="BI48" s="31">
        <f>BI46+"00:15"</f>
        <v>0.29166666666666663</v>
      </c>
      <c r="BJ48" s="57">
        <v>0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 t="shared" si="108"/>
        <v>2</v>
      </c>
      <c r="BR48" s="14">
        <f t="shared" ref="BR48:BR51" si="663">BJ48+BK48+BL48*1.5+BM48*2.3+BN48*2+BO48*0.4+BP48*0.2</f>
        <v>0.4</v>
      </c>
      <c r="BS48" s="31">
        <f>BS46+"00:15"</f>
        <v>0.29166666666666663</v>
      </c>
      <c r="BT48" s="57">
        <v>54</v>
      </c>
      <c r="BU48" s="57">
        <v>11</v>
      </c>
      <c r="BV48" s="57">
        <v>6</v>
      </c>
      <c r="BW48" s="57">
        <v>2</v>
      </c>
      <c r="BX48" s="57">
        <v>17</v>
      </c>
      <c r="BY48" s="57">
        <v>12</v>
      </c>
      <c r="BZ48" s="57">
        <v>13</v>
      </c>
      <c r="CA48" s="14">
        <f t="shared" si="110"/>
        <v>115</v>
      </c>
      <c r="CB48" s="14">
        <f t="shared" ref="CB48:CB51" si="664">BT48+BU48+BV48*1.5+BW48*2.3+BX48*2+BY48*0.4+BZ48*0.2</f>
        <v>119.99999999999999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12"/>
        <v>0</v>
      </c>
      <c r="CL48" s="14">
        <f t="shared" ref="CL48:CL51" si="665">CD48+CE48+CF48*1.5+CG48*2.3+CH48*2+CI48*0.4+CJ48*0.2</f>
        <v>0</v>
      </c>
      <c r="CM48" s="31">
        <f>CM46+"00:15"</f>
        <v>0.29166666666666663</v>
      </c>
      <c r="CN48" s="57">
        <f t="shared" si="306"/>
        <v>55</v>
      </c>
      <c r="CO48" s="57">
        <f t="shared" si="306"/>
        <v>12</v>
      </c>
      <c r="CP48" s="57">
        <f t="shared" si="306"/>
        <v>6</v>
      </c>
      <c r="CQ48" s="57">
        <f t="shared" si="306"/>
        <v>2</v>
      </c>
      <c r="CR48" s="57">
        <f t="shared" si="306"/>
        <v>17</v>
      </c>
      <c r="CS48" s="57">
        <f t="shared" si="306"/>
        <v>13</v>
      </c>
      <c r="CT48" s="57">
        <f t="shared" si="306"/>
        <v>14</v>
      </c>
      <c r="CU48" s="14">
        <f t="shared" si="306"/>
        <v>119</v>
      </c>
      <c r="CV48" s="14">
        <f t="shared" ref="CV48:CV51" si="666">CN48+CO48+CP48*1.5+CQ48*2.3+CR48*2+CS48*0.4+CT48*0.2</f>
        <v>122.6</v>
      </c>
      <c r="CW48" s="31">
        <f>CW46+"00:15"</f>
        <v>0.29166666666666663</v>
      </c>
      <c r="CX48" s="57">
        <f t="shared" si="294"/>
        <v>87</v>
      </c>
      <c r="CY48" s="57">
        <f t="shared" si="294"/>
        <v>16</v>
      </c>
      <c r="CZ48" s="57">
        <f t="shared" si="294"/>
        <v>4</v>
      </c>
      <c r="DA48" s="57">
        <f t="shared" si="294"/>
        <v>0</v>
      </c>
      <c r="DB48" s="57">
        <f t="shared" si="294"/>
        <v>14</v>
      </c>
      <c r="DC48" s="57">
        <f t="shared" si="294"/>
        <v>2</v>
      </c>
      <c r="DD48" s="57">
        <f t="shared" si="294"/>
        <v>3</v>
      </c>
      <c r="DE48" s="14">
        <f t="shared" si="294"/>
        <v>126</v>
      </c>
      <c r="DF48" s="14">
        <f t="shared" ref="DF48:DF51" si="667">CX48+CY48+CZ48*1.5+DA48*2.3+DB48*2+DC48*0.4+DD48*0.2</f>
        <v>138.4</v>
      </c>
      <c r="DG48" s="31">
        <f>DG46+"00:15"</f>
        <v>0.29166666666666663</v>
      </c>
      <c r="DH48" s="57">
        <f t="shared" si="295"/>
        <v>0</v>
      </c>
      <c r="DI48" s="57">
        <f t="shared" si="295"/>
        <v>0</v>
      </c>
      <c r="DJ48" s="57">
        <f t="shared" si="295"/>
        <v>0</v>
      </c>
      <c r="DK48" s="57">
        <f t="shared" si="295"/>
        <v>0</v>
      </c>
      <c r="DL48" s="57">
        <f t="shared" si="295"/>
        <v>0</v>
      </c>
      <c r="DM48" s="57">
        <f t="shared" si="295"/>
        <v>0</v>
      </c>
      <c r="DN48" s="57">
        <f t="shared" si="295"/>
        <v>2</v>
      </c>
      <c r="DO48" s="14">
        <f t="shared" si="295"/>
        <v>2</v>
      </c>
      <c r="DP48" s="14">
        <f t="shared" ref="DP48:DP51" si="668">DH48+DI48+DJ48*1.5+DK48*2.3+DL48*2+DM48*0.4+DN48*0.2</f>
        <v>0.4</v>
      </c>
      <c r="DQ48" s="31">
        <f>DQ46+"00:15"</f>
        <v>0.29166666666666663</v>
      </c>
      <c r="DR48" s="57">
        <f t="shared" si="591"/>
        <v>1</v>
      </c>
      <c r="DS48" s="57">
        <f t="shared" si="591"/>
        <v>1</v>
      </c>
      <c r="DT48" s="57">
        <f t="shared" si="591"/>
        <v>0</v>
      </c>
      <c r="DU48" s="57">
        <f t="shared" si="591"/>
        <v>0</v>
      </c>
      <c r="DV48" s="57">
        <f t="shared" si="591"/>
        <v>0</v>
      </c>
      <c r="DW48" s="57">
        <f t="shared" si="591"/>
        <v>1</v>
      </c>
      <c r="DX48" s="57">
        <f t="shared" si="591"/>
        <v>1</v>
      </c>
      <c r="DY48" s="14">
        <f t="shared" si="591"/>
        <v>4</v>
      </c>
      <c r="DZ48" s="14">
        <f t="shared" ref="DZ48:DZ51" si="669">DR48+DS48+DT48*1.5+DU48*2.3+DV48*2+DW48*0.4+DX48*0.2</f>
        <v>2.6</v>
      </c>
      <c r="EA48" s="31">
        <f>EA46+"00:15"</f>
        <v>0.29166666666666663</v>
      </c>
      <c r="EB48" s="57">
        <f t="shared" si="592"/>
        <v>87</v>
      </c>
      <c r="EC48" s="57">
        <f t="shared" si="592"/>
        <v>16</v>
      </c>
      <c r="ED48" s="57">
        <f t="shared" si="592"/>
        <v>4</v>
      </c>
      <c r="EE48" s="57">
        <f t="shared" si="592"/>
        <v>0</v>
      </c>
      <c r="EF48" s="57">
        <f t="shared" si="592"/>
        <v>14</v>
      </c>
      <c r="EG48" s="57">
        <f t="shared" si="592"/>
        <v>2</v>
      </c>
      <c r="EH48" s="57">
        <f t="shared" si="592"/>
        <v>3</v>
      </c>
      <c r="EI48" s="14">
        <f t="shared" si="592"/>
        <v>126</v>
      </c>
      <c r="EJ48" s="14">
        <f t="shared" ref="EJ48:EJ51" si="670">EB48+EC48+ED48*1.5+EE48*2.3+EF48*2+EG48*0.4+EH48*0.2</f>
        <v>138.4</v>
      </c>
      <c r="EK48" s="31">
        <f>EK46+"00:15"</f>
        <v>0.29166666666666663</v>
      </c>
      <c r="EL48" s="57">
        <f t="shared" si="593"/>
        <v>54</v>
      </c>
      <c r="EM48" s="57">
        <f t="shared" si="593"/>
        <v>11</v>
      </c>
      <c r="EN48" s="57">
        <f t="shared" si="593"/>
        <v>6</v>
      </c>
      <c r="EO48" s="57">
        <f t="shared" si="593"/>
        <v>2</v>
      </c>
      <c r="EP48" s="57">
        <f t="shared" si="593"/>
        <v>17</v>
      </c>
      <c r="EQ48" s="57">
        <f t="shared" si="593"/>
        <v>12</v>
      </c>
      <c r="ER48" s="57">
        <f t="shared" si="593"/>
        <v>15</v>
      </c>
      <c r="ES48" s="14">
        <f t="shared" si="593"/>
        <v>117</v>
      </c>
      <c r="ET48" s="14">
        <f t="shared" ref="ET48:ET51" si="671">EL48+EM48+EN48*1.5+EO48*2.3+EP48*2+EQ48*0.4+ER48*0.2</f>
        <v>120.39999999999999</v>
      </c>
    </row>
    <row r="49" spans="1:150" x14ac:dyDescent="0.25">
      <c r="A49" s="31">
        <f>A48+"00:15"</f>
        <v>0.30208333333333331</v>
      </c>
      <c r="B49" s="57">
        <v>87</v>
      </c>
      <c r="C49" s="57">
        <v>18</v>
      </c>
      <c r="D49" s="57">
        <v>5</v>
      </c>
      <c r="E49" s="57">
        <v>0</v>
      </c>
      <c r="F49" s="57">
        <v>11</v>
      </c>
      <c r="G49" s="57">
        <v>4</v>
      </c>
      <c r="H49" s="57">
        <v>1</v>
      </c>
      <c r="I49" s="14">
        <f t="shared" si="96"/>
        <v>126</v>
      </c>
      <c r="J49" s="14">
        <f t="shared" si="656"/>
        <v>136.29999999999998</v>
      </c>
      <c r="K49" s="31">
        <f>K48+"00:15"</f>
        <v>0.30208333333333331</v>
      </c>
      <c r="L49" s="57">
        <v>1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57"/>
        <v>1</v>
      </c>
      <c r="T49" s="14">
        <f t="shared" si="658"/>
        <v>1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100"/>
        <v>0</v>
      </c>
      <c r="AD49" s="14">
        <f t="shared" si="659"/>
        <v>0</v>
      </c>
      <c r="AE49" s="31">
        <f>AE48+"00:15"</f>
        <v>0.30208333333333331</v>
      </c>
      <c r="AF49" s="57">
        <v>2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1</v>
      </c>
      <c r="AM49" s="14">
        <f t="shared" si="102"/>
        <v>3</v>
      </c>
      <c r="AN49" s="14">
        <f t="shared" si="660"/>
        <v>2.2000000000000002</v>
      </c>
      <c r="AO49" s="31">
        <f>AO48+"00:15"</f>
        <v>0.30208333333333331</v>
      </c>
      <c r="AP49" s="57">
        <v>1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104"/>
        <v>1</v>
      </c>
      <c r="AX49" s="14">
        <f t="shared" si="661"/>
        <v>1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06"/>
        <v>0</v>
      </c>
      <c r="BH49" s="14">
        <f t="shared" si="662"/>
        <v>0</v>
      </c>
      <c r="BI49" s="31">
        <f>BI48+"00:15"</f>
        <v>0.30208333333333331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108"/>
        <v>0</v>
      </c>
      <c r="BR49" s="14">
        <f t="shared" si="663"/>
        <v>0</v>
      </c>
      <c r="BS49" s="31">
        <f>BS48+"00:15"</f>
        <v>0.30208333333333331</v>
      </c>
      <c r="BT49" s="57">
        <v>70</v>
      </c>
      <c r="BU49" s="57">
        <v>25</v>
      </c>
      <c r="BV49" s="57">
        <v>8</v>
      </c>
      <c r="BW49" s="57">
        <v>1</v>
      </c>
      <c r="BX49" s="57">
        <v>16</v>
      </c>
      <c r="BY49" s="57">
        <v>23</v>
      </c>
      <c r="BZ49" s="57">
        <v>17</v>
      </c>
      <c r="CA49" s="14">
        <f t="shared" si="110"/>
        <v>160</v>
      </c>
      <c r="CB49" s="14">
        <f t="shared" si="664"/>
        <v>153.9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12"/>
        <v>0</v>
      </c>
      <c r="CL49" s="14">
        <f t="shared" si="665"/>
        <v>0</v>
      </c>
      <c r="CM49" s="31">
        <f>CM48+"00:15"</f>
        <v>0.30208333333333331</v>
      </c>
      <c r="CN49" s="57">
        <f t="shared" si="306"/>
        <v>72</v>
      </c>
      <c r="CO49" s="57">
        <f t="shared" si="306"/>
        <v>25</v>
      </c>
      <c r="CP49" s="57">
        <f t="shared" si="306"/>
        <v>8</v>
      </c>
      <c r="CQ49" s="57">
        <f t="shared" si="306"/>
        <v>1</v>
      </c>
      <c r="CR49" s="57">
        <f t="shared" si="306"/>
        <v>16</v>
      </c>
      <c r="CS49" s="57">
        <f t="shared" si="306"/>
        <v>23</v>
      </c>
      <c r="CT49" s="57">
        <f t="shared" si="306"/>
        <v>18</v>
      </c>
      <c r="CU49" s="14">
        <f t="shared" si="306"/>
        <v>163</v>
      </c>
      <c r="CV49" s="14">
        <f t="shared" si="666"/>
        <v>156.1</v>
      </c>
      <c r="CW49" s="31">
        <f>CW48+"00:15"</f>
        <v>0.30208333333333331</v>
      </c>
      <c r="CX49" s="57">
        <f t="shared" si="294"/>
        <v>88</v>
      </c>
      <c r="CY49" s="57">
        <f t="shared" si="294"/>
        <v>18</v>
      </c>
      <c r="CZ49" s="57">
        <f t="shared" si="294"/>
        <v>5</v>
      </c>
      <c r="DA49" s="57">
        <f t="shared" si="294"/>
        <v>0</v>
      </c>
      <c r="DB49" s="57">
        <f t="shared" si="294"/>
        <v>11</v>
      </c>
      <c r="DC49" s="57">
        <f t="shared" si="294"/>
        <v>4</v>
      </c>
      <c r="DD49" s="57">
        <f t="shared" si="294"/>
        <v>1</v>
      </c>
      <c r="DE49" s="14">
        <f t="shared" si="294"/>
        <v>127</v>
      </c>
      <c r="DF49" s="14">
        <f t="shared" si="667"/>
        <v>137.29999999999998</v>
      </c>
      <c r="DG49" s="31">
        <f>DG48+"00:15"</f>
        <v>0.30208333333333331</v>
      </c>
      <c r="DH49" s="57">
        <f t="shared" si="295"/>
        <v>1</v>
      </c>
      <c r="DI49" s="57">
        <f t="shared" si="295"/>
        <v>0</v>
      </c>
      <c r="DJ49" s="57">
        <f t="shared" si="295"/>
        <v>0</v>
      </c>
      <c r="DK49" s="57">
        <f t="shared" si="295"/>
        <v>0</v>
      </c>
      <c r="DL49" s="57">
        <f t="shared" si="295"/>
        <v>0</v>
      </c>
      <c r="DM49" s="57">
        <f t="shared" si="295"/>
        <v>0</v>
      </c>
      <c r="DN49" s="57">
        <f t="shared" si="295"/>
        <v>0</v>
      </c>
      <c r="DO49" s="14">
        <f t="shared" si="295"/>
        <v>1</v>
      </c>
      <c r="DP49" s="14">
        <f t="shared" si="668"/>
        <v>1</v>
      </c>
      <c r="DQ49" s="31">
        <f>DQ48+"00:15"</f>
        <v>0.30208333333333331</v>
      </c>
      <c r="DR49" s="57">
        <f t="shared" si="591"/>
        <v>3</v>
      </c>
      <c r="DS49" s="57">
        <f t="shared" si="591"/>
        <v>0</v>
      </c>
      <c r="DT49" s="57">
        <f t="shared" si="591"/>
        <v>0</v>
      </c>
      <c r="DU49" s="57">
        <f t="shared" si="591"/>
        <v>0</v>
      </c>
      <c r="DV49" s="57">
        <f t="shared" si="591"/>
        <v>0</v>
      </c>
      <c r="DW49" s="57">
        <f t="shared" si="591"/>
        <v>0</v>
      </c>
      <c r="DX49" s="57">
        <f t="shared" si="591"/>
        <v>1</v>
      </c>
      <c r="DY49" s="14">
        <f t="shared" si="591"/>
        <v>4</v>
      </c>
      <c r="DZ49" s="14">
        <f t="shared" si="669"/>
        <v>3.2</v>
      </c>
      <c r="EA49" s="31">
        <f>EA48+"00:15"</f>
        <v>0.30208333333333331</v>
      </c>
      <c r="EB49" s="57">
        <f t="shared" si="592"/>
        <v>88</v>
      </c>
      <c r="EC49" s="57">
        <f t="shared" si="592"/>
        <v>18</v>
      </c>
      <c r="ED49" s="57">
        <f t="shared" si="592"/>
        <v>5</v>
      </c>
      <c r="EE49" s="57">
        <f t="shared" si="592"/>
        <v>0</v>
      </c>
      <c r="EF49" s="57">
        <f t="shared" si="592"/>
        <v>11</v>
      </c>
      <c r="EG49" s="57">
        <f t="shared" si="592"/>
        <v>4</v>
      </c>
      <c r="EH49" s="57">
        <f t="shared" si="592"/>
        <v>1</v>
      </c>
      <c r="EI49" s="14">
        <f t="shared" si="592"/>
        <v>127</v>
      </c>
      <c r="EJ49" s="14">
        <f t="shared" si="670"/>
        <v>137.29999999999998</v>
      </c>
      <c r="EK49" s="31">
        <f>EK48+"00:15"</f>
        <v>0.30208333333333331</v>
      </c>
      <c r="EL49" s="57">
        <f t="shared" si="593"/>
        <v>70</v>
      </c>
      <c r="EM49" s="57">
        <f t="shared" si="593"/>
        <v>25</v>
      </c>
      <c r="EN49" s="57">
        <f t="shared" si="593"/>
        <v>8</v>
      </c>
      <c r="EO49" s="57">
        <f t="shared" si="593"/>
        <v>1</v>
      </c>
      <c r="EP49" s="57">
        <f t="shared" si="593"/>
        <v>16</v>
      </c>
      <c r="EQ49" s="57">
        <f t="shared" si="593"/>
        <v>23</v>
      </c>
      <c r="ER49" s="57">
        <f t="shared" si="593"/>
        <v>17</v>
      </c>
      <c r="ES49" s="14">
        <f t="shared" si="593"/>
        <v>160</v>
      </c>
      <c r="ET49" s="14">
        <f t="shared" si="671"/>
        <v>153.9</v>
      </c>
    </row>
    <row r="50" spans="1:150" x14ac:dyDescent="0.25">
      <c r="A50" s="31">
        <f t="shared" ref="A50:A51" si="672">A49+"00:15"</f>
        <v>0.3125</v>
      </c>
      <c r="B50" s="57">
        <v>86</v>
      </c>
      <c r="C50" s="57">
        <v>20</v>
      </c>
      <c r="D50" s="57">
        <v>7</v>
      </c>
      <c r="E50" s="57">
        <v>0</v>
      </c>
      <c r="F50" s="57">
        <v>16</v>
      </c>
      <c r="G50" s="57">
        <v>2</v>
      </c>
      <c r="H50" s="57">
        <v>7</v>
      </c>
      <c r="I50" s="14">
        <f t="shared" si="96"/>
        <v>138</v>
      </c>
      <c r="J50" s="14">
        <f t="shared" si="656"/>
        <v>150.70000000000002</v>
      </c>
      <c r="K50" s="31">
        <f t="shared" ref="K50:K51" si="673">K49+"00:15"</f>
        <v>0.3125</v>
      </c>
      <c r="L50" s="57">
        <v>2</v>
      </c>
      <c r="M50" s="57">
        <v>1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57"/>
        <v>3</v>
      </c>
      <c r="T50" s="14">
        <f t="shared" si="658"/>
        <v>3</v>
      </c>
      <c r="U50" s="31">
        <f t="shared" ref="U50:U51" si="674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100"/>
        <v>0</v>
      </c>
      <c r="AD50" s="14">
        <f t="shared" si="659"/>
        <v>0</v>
      </c>
      <c r="AE50" s="31">
        <f t="shared" ref="AE50:AE51" si="675">AE49+"00:15"</f>
        <v>0.3125</v>
      </c>
      <c r="AF50" s="57">
        <v>1</v>
      </c>
      <c r="AG50" s="57">
        <v>1</v>
      </c>
      <c r="AH50" s="57">
        <v>0</v>
      </c>
      <c r="AI50" s="57">
        <v>0</v>
      </c>
      <c r="AJ50" s="57">
        <v>0</v>
      </c>
      <c r="AK50" s="57">
        <v>0</v>
      </c>
      <c r="AL50" s="57">
        <v>2</v>
      </c>
      <c r="AM50" s="14">
        <f t="shared" si="102"/>
        <v>4</v>
      </c>
      <c r="AN50" s="14">
        <f t="shared" si="660"/>
        <v>2.4</v>
      </c>
      <c r="AO50" s="31">
        <f t="shared" ref="AO50:AO51" si="676">AO49+"00:15"</f>
        <v>0.3125</v>
      </c>
      <c r="AP50" s="57">
        <v>1</v>
      </c>
      <c r="AQ50" s="57">
        <v>0</v>
      </c>
      <c r="AR50" s="57">
        <v>0</v>
      </c>
      <c r="AS50" s="57">
        <v>0</v>
      </c>
      <c r="AT50" s="57">
        <v>0</v>
      </c>
      <c r="AU50" s="57">
        <v>1</v>
      </c>
      <c r="AV50" s="57">
        <v>0</v>
      </c>
      <c r="AW50" s="14">
        <f t="shared" si="104"/>
        <v>2</v>
      </c>
      <c r="AX50" s="14">
        <f t="shared" si="661"/>
        <v>1.4</v>
      </c>
      <c r="AY50" s="31">
        <f t="shared" ref="AY50:AY51" si="677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06"/>
        <v>0</v>
      </c>
      <c r="BH50" s="14">
        <f t="shared" si="662"/>
        <v>0</v>
      </c>
      <c r="BI50" s="31">
        <f t="shared" ref="BI50:BI51" si="678">BI49+"00:15"</f>
        <v>0.3125</v>
      </c>
      <c r="BJ50" s="57">
        <v>1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2</v>
      </c>
      <c r="BQ50" s="14">
        <f t="shared" si="108"/>
        <v>3</v>
      </c>
      <c r="BR50" s="14">
        <f t="shared" si="663"/>
        <v>1.4</v>
      </c>
      <c r="BS50" s="31">
        <f t="shared" ref="BS50:BS51" si="679">BS49+"00:15"</f>
        <v>0.3125</v>
      </c>
      <c r="BT50" s="57">
        <v>73</v>
      </c>
      <c r="BU50" s="57">
        <v>22</v>
      </c>
      <c r="BV50" s="57">
        <v>8</v>
      </c>
      <c r="BW50" s="57">
        <v>1</v>
      </c>
      <c r="BX50" s="57">
        <v>18</v>
      </c>
      <c r="BY50" s="57">
        <v>20</v>
      </c>
      <c r="BZ50" s="57">
        <v>26</v>
      </c>
      <c r="CA50" s="14">
        <f t="shared" si="110"/>
        <v>168</v>
      </c>
      <c r="CB50" s="14">
        <f t="shared" si="664"/>
        <v>158.5</v>
      </c>
      <c r="CC50" s="31">
        <f t="shared" ref="CC50:CC51" si="680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12"/>
        <v>0</v>
      </c>
      <c r="CL50" s="14">
        <f t="shared" si="665"/>
        <v>0</v>
      </c>
      <c r="CM50" s="31">
        <f t="shared" ref="CM50:CM51" si="681">CM49+"00:15"</f>
        <v>0.3125</v>
      </c>
      <c r="CN50" s="57">
        <f t="shared" si="306"/>
        <v>74</v>
      </c>
      <c r="CO50" s="57">
        <f t="shared" si="306"/>
        <v>23</v>
      </c>
      <c r="CP50" s="57">
        <f t="shared" si="306"/>
        <v>8</v>
      </c>
      <c r="CQ50" s="57">
        <f t="shared" si="306"/>
        <v>1</v>
      </c>
      <c r="CR50" s="57">
        <f t="shared" si="306"/>
        <v>18</v>
      </c>
      <c r="CS50" s="57">
        <f t="shared" si="306"/>
        <v>20</v>
      </c>
      <c r="CT50" s="57">
        <f t="shared" si="306"/>
        <v>28</v>
      </c>
      <c r="CU50" s="14">
        <f t="shared" si="306"/>
        <v>172</v>
      </c>
      <c r="CV50" s="14">
        <f t="shared" si="666"/>
        <v>160.9</v>
      </c>
      <c r="CW50" s="31">
        <f t="shared" ref="CW50:CW51" si="682">CW49+"00:15"</f>
        <v>0.3125</v>
      </c>
      <c r="CX50" s="57">
        <f t="shared" si="294"/>
        <v>88</v>
      </c>
      <c r="CY50" s="57">
        <f t="shared" si="294"/>
        <v>21</v>
      </c>
      <c r="CZ50" s="57">
        <f t="shared" si="294"/>
        <v>7</v>
      </c>
      <c r="DA50" s="57">
        <f t="shared" si="294"/>
        <v>0</v>
      </c>
      <c r="DB50" s="57">
        <f t="shared" si="294"/>
        <v>16</v>
      </c>
      <c r="DC50" s="57">
        <f t="shared" si="294"/>
        <v>2</v>
      </c>
      <c r="DD50" s="57">
        <f t="shared" si="294"/>
        <v>7</v>
      </c>
      <c r="DE50" s="14">
        <f t="shared" si="294"/>
        <v>141</v>
      </c>
      <c r="DF50" s="14">
        <f t="shared" si="667"/>
        <v>153.70000000000002</v>
      </c>
      <c r="DG50" s="31">
        <f t="shared" ref="DG50:DG51" si="683">DG49+"00:15"</f>
        <v>0.3125</v>
      </c>
      <c r="DH50" s="57">
        <f t="shared" si="295"/>
        <v>3</v>
      </c>
      <c r="DI50" s="57">
        <f t="shared" si="295"/>
        <v>1</v>
      </c>
      <c r="DJ50" s="57">
        <f t="shared" si="295"/>
        <v>0</v>
      </c>
      <c r="DK50" s="57">
        <f t="shared" si="295"/>
        <v>0</v>
      </c>
      <c r="DL50" s="57">
        <f t="shared" si="295"/>
        <v>0</v>
      </c>
      <c r="DM50" s="57">
        <f t="shared" si="295"/>
        <v>0</v>
      </c>
      <c r="DN50" s="57">
        <f t="shared" si="295"/>
        <v>2</v>
      </c>
      <c r="DO50" s="14">
        <f t="shared" si="295"/>
        <v>6</v>
      </c>
      <c r="DP50" s="14">
        <f t="shared" si="668"/>
        <v>4.4000000000000004</v>
      </c>
      <c r="DQ50" s="31">
        <f t="shared" ref="DQ50:DQ51" si="684">DQ49+"00:15"</f>
        <v>0.3125</v>
      </c>
      <c r="DR50" s="57">
        <f t="shared" si="591"/>
        <v>2</v>
      </c>
      <c r="DS50" s="57">
        <f t="shared" si="591"/>
        <v>1</v>
      </c>
      <c r="DT50" s="57">
        <f t="shared" si="591"/>
        <v>0</v>
      </c>
      <c r="DU50" s="57">
        <f t="shared" si="591"/>
        <v>0</v>
      </c>
      <c r="DV50" s="57">
        <f t="shared" si="591"/>
        <v>0</v>
      </c>
      <c r="DW50" s="57">
        <f t="shared" si="591"/>
        <v>1</v>
      </c>
      <c r="DX50" s="57">
        <f t="shared" si="591"/>
        <v>2</v>
      </c>
      <c r="DY50" s="14">
        <f t="shared" si="591"/>
        <v>6</v>
      </c>
      <c r="DZ50" s="14">
        <f t="shared" si="669"/>
        <v>3.8</v>
      </c>
      <c r="EA50" s="31">
        <f t="shared" ref="EA50:EA51" si="685">EA49+"00:15"</f>
        <v>0.3125</v>
      </c>
      <c r="EB50" s="57">
        <f t="shared" si="592"/>
        <v>87</v>
      </c>
      <c r="EC50" s="57">
        <f t="shared" si="592"/>
        <v>20</v>
      </c>
      <c r="ED50" s="57">
        <f t="shared" si="592"/>
        <v>7</v>
      </c>
      <c r="EE50" s="57">
        <f t="shared" si="592"/>
        <v>0</v>
      </c>
      <c r="EF50" s="57">
        <f t="shared" si="592"/>
        <v>16</v>
      </c>
      <c r="EG50" s="57">
        <f t="shared" si="592"/>
        <v>3</v>
      </c>
      <c r="EH50" s="57">
        <f t="shared" si="592"/>
        <v>7</v>
      </c>
      <c r="EI50" s="14">
        <f t="shared" si="592"/>
        <v>140</v>
      </c>
      <c r="EJ50" s="14">
        <f t="shared" si="670"/>
        <v>152.1</v>
      </c>
      <c r="EK50" s="31">
        <f t="shared" ref="EK50:EK51" si="686">EK49+"00:15"</f>
        <v>0.3125</v>
      </c>
      <c r="EL50" s="57">
        <f t="shared" si="593"/>
        <v>74</v>
      </c>
      <c r="EM50" s="57">
        <f t="shared" si="593"/>
        <v>22</v>
      </c>
      <c r="EN50" s="57">
        <f t="shared" si="593"/>
        <v>8</v>
      </c>
      <c r="EO50" s="57">
        <f t="shared" si="593"/>
        <v>1</v>
      </c>
      <c r="EP50" s="57">
        <f t="shared" si="593"/>
        <v>18</v>
      </c>
      <c r="EQ50" s="57">
        <f t="shared" si="593"/>
        <v>20</v>
      </c>
      <c r="ER50" s="57">
        <f t="shared" si="593"/>
        <v>28</v>
      </c>
      <c r="ES50" s="14">
        <f t="shared" si="593"/>
        <v>171</v>
      </c>
      <c r="ET50" s="14">
        <f t="shared" si="671"/>
        <v>159.9</v>
      </c>
    </row>
    <row r="51" spans="1:150" ht="13" thickBot="1" x14ac:dyDescent="0.3">
      <c r="A51" s="31">
        <f t="shared" si="672"/>
        <v>0.32291666666666669</v>
      </c>
      <c r="B51" s="57">
        <v>99</v>
      </c>
      <c r="C51" s="57">
        <v>26</v>
      </c>
      <c r="D51" s="57">
        <v>7</v>
      </c>
      <c r="E51" s="57">
        <v>0</v>
      </c>
      <c r="F51" s="57">
        <v>7</v>
      </c>
      <c r="G51" s="57">
        <v>4</v>
      </c>
      <c r="H51" s="57">
        <v>1</v>
      </c>
      <c r="I51" s="14">
        <f t="shared" si="96"/>
        <v>144</v>
      </c>
      <c r="J51" s="14">
        <f t="shared" si="656"/>
        <v>151.29999999999998</v>
      </c>
      <c r="K51" s="31">
        <f t="shared" si="673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57"/>
        <v>0</v>
      </c>
      <c r="T51" s="14">
        <f t="shared" si="658"/>
        <v>0</v>
      </c>
      <c r="U51" s="31">
        <f t="shared" si="674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100"/>
        <v>0</v>
      </c>
      <c r="AD51" s="14">
        <f t="shared" si="659"/>
        <v>0</v>
      </c>
      <c r="AE51" s="31">
        <f t="shared" si="675"/>
        <v>0.32291666666666669</v>
      </c>
      <c r="AF51" s="57">
        <v>1</v>
      </c>
      <c r="AG51" s="57">
        <v>0</v>
      </c>
      <c r="AH51" s="57">
        <v>2</v>
      </c>
      <c r="AI51" s="57">
        <v>0</v>
      </c>
      <c r="AJ51" s="57">
        <v>0</v>
      </c>
      <c r="AK51" s="57">
        <v>0</v>
      </c>
      <c r="AL51" s="57">
        <v>0</v>
      </c>
      <c r="AM51" s="14">
        <f t="shared" si="102"/>
        <v>3</v>
      </c>
      <c r="AN51" s="14">
        <f t="shared" si="660"/>
        <v>4</v>
      </c>
      <c r="AO51" s="31">
        <f t="shared" si="676"/>
        <v>0.32291666666666669</v>
      </c>
      <c r="AP51" s="57">
        <v>3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104"/>
        <v>4</v>
      </c>
      <c r="AX51" s="14">
        <f t="shared" si="661"/>
        <v>3.2</v>
      </c>
      <c r="AY51" s="31">
        <f t="shared" si="677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06"/>
        <v>0</v>
      </c>
      <c r="BH51" s="14">
        <f t="shared" si="662"/>
        <v>0</v>
      </c>
      <c r="BI51" s="31">
        <f t="shared" si="678"/>
        <v>0.32291666666666669</v>
      </c>
      <c r="BJ51" s="57">
        <v>1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1</v>
      </c>
      <c r="BQ51" s="14">
        <f t="shared" si="108"/>
        <v>2</v>
      </c>
      <c r="BR51" s="14">
        <f t="shared" si="663"/>
        <v>1.2</v>
      </c>
      <c r="BS51" s="31">
        <f t="shared" si="679"/>
        <v>0.32291666666666669</v>
      </c>
      <c r="BT51" s="57">
        <v>70</v>
      </c>
      <c r="BU51" s="57">
        <v>19</v>
      </c>
      <c r="BV51" s="57">
        <v>4</v>
      </c>
      <c r="BW51" s="57">
        <v>2</v>
      </c>
      <c r="BX51" s="57">
        <v>16</v>
      </c>
      <c r="BY51" s="57">
        <v>12</v>
      </c>
      <c r="BZ51" s="57">
        <v>28</v>
      </c>
      <c r="CA51" s="14">
        <f t="shared" si="110"/>
        <v>151</v>
      </c>
      <c r="CB51" s="14">
        <f t="shared" si="664"/>
        <v>142</v>
      </c>
      <c r="CC51" s="31">
        <f t="shared" si="680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12"/>
        <v>0</v>
      </c>
      <c r="CL51" s="14">
        <f t="shared" si="665"/>
        <v>0</v>
      </c>
      <c r="CM51" s="31">
        <f t="shared" si="681"/>
        <v>0.32291666666666669</v>
      </c>
      <c r="CN51" s="57">
        <f t="shared" si="306"/>
        <v>71</v>
      </c>
      <c r="CO51" s="57">
        <f t="shared" si="306"/>
        <v>19</v>
      </c>
      <c r="CP51" s="57">
        <f t="shared" si="306"/>
        <v>6</v>
      </c>
      <c r="CQ51" s="57">
        <f t="shared" si="306"/>
        <v>2</v>
      </c>
      <c r="CR51" s="57">
        <f t="shared" si="306"/>
        <v>16</v>
      </c>
      <c r="CS51" s="57">
        <f t="shared" si="306"/>
        <v>12</v>
      </c>
      <c r="CT51" s="57">
        <f t="shared" si="306"/>
        <v>28</v>
      </c>
      <c r="CU51" s="14">
        <f t="shared" si="306"/>
        <v>154</v>
      </c>
      <c r="CV51" s="14">
        <f t="shared" si="666"/>
        <v>146</v>
      </c>
      <c r="CW51" s="31">
        <f t="shared" si="682"/>
        <v>0.32291666666666669</v>
      </c>
      <c r="CX51" s="57">
        <f t="shared" si="294"/>
        <v>99</v>
      </c>
      <c r="CY51" s="57">
        <f t="shared" si="294"/>
        <v>26</v>
      </c>
      <c r="CZ51" s="57">
        <f t="shared" si="294"/>
        <v>7</v>
      </c>
      <c r="DA51" s="57">
        <f t="shared" si="294"/>
        <v>0</v>
      </c>
      <c r="DB51" s="57">
        <f t="shared" si="294"/>
        <v>7</v>
      </c>
      <c r="DC51" s="57">
        <f t="shared" si="294"/>
        <v>4</v>
      </c>
      <c r="DD51" s="57">
        <f t="shared" si="294"/>
        <v>1</v>
      </c>
      <c r="DE51" s="14">
        <f t="shared" si="294"/>
        <v>144</v>
      </c>
      <c r="DF51" s="14">
        <f t="shared" si="667"/>
        <v>151.29999999999998</v>
      </c>
      <c r="DG51" s="31">
        <f t="shared" si="683"/>
        <v>0.32291666666666669</v>
      </c>
      <c r="DH51" s="57">
        <f t="shared" si="295"/>
        <v>1</v>
      </c>
      <c r="DI51" s="57">
        <f t="shared" si="295"/>
        <v>0</v>
      </c>
      <c r="DJ51" s="57">
        <f t="shared" si="295"/>
        <v>0</v>
      </c>
      <c r="DK51" s="57">
        <f t="shared" si="295"/>
        <v>0</v>
      </c>
      <c r="DL51" s="57">
        <f t="shared" si="295"/>
        <v>0</v>
      </c>
      <c r="DM51" s="57">
        <f t="shared" si="295"/>
        <v>0</v>
      </c>
      <c r="DN51" s="57">
        <f t="shared" si="295"/>
        <v>1</v>
      </c>
      <c r="DO51" s="14">
        <f t="shared" si="295"/>
        <v>2</v>
      </c>
      <c r="DP51" s="14">
        <f t="shared" si="668"/>
        <v>1.2</v>
      </c>
      <c r="DQ51" s="31">
        <f t="shared" si="684"/>
        <v>0.32291666666666669</v>
      </c>
      <c r="DR51" s="57">
        <f t="shared" si="591"/>
        <v>4</v>
      </c>
      <c r="DS51" s="57">
        <f t="shared" si="591"/>
        <v>0</v>
      </c>
      <c r="DT51" s="57">
        <f t="shared" si="591"/>
        <v>2</v>
      </c>
      <c r="DU51" s="57">
        <f t="shared" si="591"/>
        <v>0</v>
      </c>
      <c r="DV51" s="57">
        <f t="shared" si="591"/>
        <v>0</v>
      </c>
      <c r="DW51" s="57">
        <f t="shared" si="591"/>
        <v>0</v>
      </c>
      <c r="DX51" s="57">
        <f t="shared" si="591"/>
        <v>1</v>
      </c>
      <c r="DY51" s="14">
        <f t="shared" si="591"/>
        <v>7</v>
      </c>
      <c r="DZ51" s="14">
        <f t="shared" si="669"/>
        <v>7.2</v>
      </c>
      <c r="EA51" s="31">
        <f t="shared" si="685"/>
        <v>0.32291666666666669</v>
      </c>
      <c r="EB51" s="57">
        <f t="shared" si="592"/>
        <v>102</v>
      </c>
      <c r="EC51" s="57">
        <f t="shared" si="592"/>
        <v>26</v>
      </c>
      <c r="ED51" s="57">
        <f t="shared" si="592"/>
        <v>7</v>
      </c>
      <c r="EE51" s="57">
        <f t="shared" si="592"/>
        <v>0</v>
      </c>
      <c r="EF51" s="57">
        <f t="shared" si="592"/>
        <v>7</v>
      </c>
      <c r="EG51" s="57">
        <f t="shared" si="592"/>
        <v>4</v>
      </c>
      <c r="EH51" s="57">
        <f t="shared" si="592"/>
        <v>2</v>
      </c>
      <c r="EI51" s="14">
        <f t="shared" si="592"/>
        <v>148</v>
      </c>
      <c r="EJ51" s="14">
        <f t="shared" si="670"/>
        <v>154.5</v>
      </c>
      <c r="EK51" s="31">
        <f t="shared" si="686"/>
        <v>0.32291666666666669</v>
      </c>
      <c r="EL51" s="57">
        <f t="shared" si="593"/>
        <v>71</v>
      </c>
      <c r="EM51" s="57">
        <f t="shared" si="593"/>
        <v>19</v>
      </c>
      <c r="EN51" s="57">
        <f t="shared" si="593"/>
        <v>4</v>
      </c>
      <c r="EO51" s="57">
        <f t="shared" si="593"/>
        <v>2</v>
      </c>
      <c r="EP51" s="57">
        <f t="shared" si="593"/>
        <v>16</v>
      </c>
      <c r="EQ51" s="57">
        <f t="shared" si="593"/>
        <v>12</v>
      </c>
      <c r="ER51" s="57">
        <f t="shared" si="593"/>
        <v>29</v>
      </c>
      <c r="ES51" s="14">
        <f t="shared" si="593"/>
        <v>153</v>
      </c>
      <c r="ET51" s="14">
        <f t="shared" si="671"/>
        <v>143.20000000000002</v>
      </c>
    </row>
    <row r="52" spans="1:150" ht="13.5" thickTop="1" thickBot="1" x14ac:dyDescent="0.3">
      <c r="A52" s="32" t="s">
        <v>5</v>
      </c>
      <c r="B52" s="2">
        <f>SUM(B48:B51)</f>
        <v>359</v>
      </c>
      <c r="C52" s="2">
        <f t="shared" ref="C52" si="687">SUM(C48:C51)</f>
        <v>80</v>
      </c>
      <c r="D52" s="2">
        <f t="shared" ref="D52" si="688">SUM(D48:D51)</f>
        <v>23</v>
      </c>
      <c r="E52" s="2">
        <f t="shared" ref="E52" si="689">SUM(E48:E51)</f>
        <v>0</v>
      </c>
      <c r="F52" s="2">
        <f t="shared" ref="F52" si="690">SUM(F48:F51)</f>
        <v>48</v>
      </c>
      <c r="G52" s="2">
        <f t="shared" ref="G52" si="691">SUM(G48:G51)</f>
        <v>12</v>
      </c>
      <c r="H52" s="2">
        <f t="shared" ref="H52" si="692">SUM(H48:H51)</f>
        <v>12</v>
      </c>
      <c r="I52" s="15">
        <f t="shared" ref="I52" si="693">SUM(I48:I51)</f>
        <v>534</v>
      </c>
      <c r="J52" s="33">
        <f>B52+C52+D52*1.5+E52*2.3+F52*2+G52*0.4+H52*0.2</f>
        <v>576.69999999999993</v>
      </c>
      <c r="K52" s="32" t="s">
        <v>5</v>
      </c>
      <c r="L52" s="2">
        <f>SUM(L48:L51)</f>
        <v>3</v>
      </c>
      <c r="M52" s="2">
        <f t="shared" ref="M52" si="694">SUM(M48:M51)</f>
        <v>1</v>
      </c>
      <c r="N52" s="2">
        <f t="shared" ref="N52" si="695">SUM(N48:N51)</f>
        <v>0</v>
      </c>
      <c r="O52" s="2">
        <f t="shared" ref="O52" si="696">SUM(O48:O51)</f>
        <v>0</v>
      </c>
      <c r="P52" s="2">
        <f t="shared" ref="P52" si="697">SUM(P48:P51)</f>
        <v>0</v>
      </c>
      <c r="Q52" s="2">
        <f t="shared" ref="Q52" si="698">SUM(Q48:Q51)</f>
        <v>0</v>
      </c>
      <c r="R52" s="2">
        <f t="shared" ref="R52:S52" si="699">SUM(R48:R51)</f>
        <v>0</v>
      </c>
      <c r="S52" s="15">
        <f t="shared" si="699"/>
        <v>4</v>
      </c>
      <c r="T52" s="33">
        <f>L52+M52+N52*1.5+O52*2.3+P52*2+Q52*0.4+R52*0.2</f>
        <v>4</v>
      </c>
      <c r="U52" s="32" t="s">
        <v>5</v>
      </c>
      <c r="V52" s="2">
        <f>SUM(V48:V51)</f>
        <v>0</v>
      </c>
      <c r="W52" s="2">
        <f t="shared" ref="W52" si="700">SUM(W48:W51)</f>
        <v>0</v>
      </c>
      <c r="X52" s="2">
        <f t="shared" ref="X52" si="701">SUM(X48:X51)</f>
        <v>0</v>
      </c>
      <c r="Y52" s="2">
        <f t="shared" ref="Y52" si="702">SUM(Y48:Y51)</f>
        <v>0</v>
      </c>
      <c r="Z52" s="2">
        <f t="shared" ref="Z52" si="703">SUM(Z48:Z51)</f>
        <v>0</v>
      </c>
      <c r="AA52" s="2">
        <f t="shared" ref="AA52" si="704">SUM(AA48:AA51)</f>
        <v>0</v>
      </c>
      <c r="AB52" s="2">
        <f t="shared" ref="AB52" si="705">SUM(AB48:AB51)</f>
        <v>0</v>
      </c>
      <c r="AC52" s="15">
        <f t="shared" ref="AC52" si="706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5</v>
      </c>
      <c r="AG52" s="2">
        <f t="shared" ref="AG52" si="707">SUM(AG48:AG51)</f>
        <v>2</v>
      </c>
      <c r="AH52" s="2">
        <f t="shared" ref="AH52" si="708">SUM(AH48:AH51)</f>
        <v>2</v>
      </c>
      <c r="AI52" s="2">
        <f t="shared" ref="AI52" si="709">SUM(AI48:AI51)</f>
        <v>0</v>
      </c>
      <c r="AJ52" s="2">
        <f t="shared" ref="AJ52" si="710">SUM(AJ48:AJ51)</f>
        <v>0</v>
      </c>
      <c r="AK52" s="2">
        <f t="shared" ref="AK52" si="711">SUM(AK48:AK51)</f>
        <v>1</v>
      </c>
      <c r="AL52" s="2">
        <f t="shared" ref="AL52" si="712">SUM(AL48:AL51)</f>
        <v>4</v>
      </c>
      <c r="AM52" s="15">
        <f t="shared" ref="AM52" si="713">SUM(AM48:AM51)</f>
        <v>14</v>
      </c>
      <c r="AN52" s="33">
        <f>AF52+AG52+AH52*1.5+AI52*2.3+AJ52*2+AK52*0.4+AL52*0.2</f>
        <v>11.200000000000001</v>
      </c>
      <c r="AO52" s="32" t="s">
        <v>5</v>
      </c>
      <c r="AP52" s="2">
        <f>SUM(AP48:AP51)</f>
        <v>5</v>
      </c>
      <c r="AQ52" s="2">
        <f t="shared" ref="AQ52" si="714">SUM(AQ48:AQ51)</f>
        <v>0</v>
      </c>
      <c r="AR52" s="2">
        <f t="shared" ref="AR52" si="715">SUM(AR48:AR51)</f>
        <v>0</v>
      </c>
      <c r="AS52" s="2">
        <f t="shared" ref="AS52" si="716">SUM(AS48:AS51)</f>
        <v>0</v>
      </c>
      <c r="AT52" s="2">
        <f t="shared" ref="AT52" si="717">SUM(AT48:AT51)</f>
        <v>0</v>
      </c>
      <c r="AU52" s="2">
        <f t="shared" ref="AU52" si="718">SUM(AU48:AU51)</f>
        <v>1</v>
      </c>
      <c r="AV52" s="2">
        <f t="shared" ref="AV52" si="719">SUM(AV48:AV51)</f>
        <v>1</v>
      </c>
      <c r="AW52" s="15">
        <f t="shared" ref="AW52" si="720">SUM(AW48:AW51)</f>
        <v>7</v>
      </c>
      <c r="AX52" s="33">
        <f>AP52+AQ52+AR52*1.5+AS52*2.3+AT52*2+AU52*0.4+AV52*0.2</f>
        <v>5.6000000000000005</v>
      </c>
      <c r="AY52" s="32" t="s">
        <v>5</v>
      </c>
      <c r="AZ52" s="2">
        <f>SUM(AZ48:AZ51)</f>
        <v>0</v>
      </c>
      <c r="BA52" s="2">
        <f t="shared" ref="BA52" si="721">SUM(BA48:BA51)</f>
        <v>0</v>
      </c>
      <c r="BB52" s="2">
        <f t="shared" ref="BB52" si="722">SUM(BB48:BB51)</f>
        <v>0</v>
      </c>
      <c r="BC52" s="2">
        <f t="shared" ref="BC52" si="723">SUM(BC48:BC51)</f>
        <v>0</v>
      </c>
      <c r="BD52" s="2">
        <f t="shared" ref="BD52" si="724">SUM(BD48:BD51)</f>
        <v>0</v>
      </c>
      <c r="BE52" s="2">
        <f t="shared" ref="BE52" si="725">SUM(BE48:BE51)</f>
        <v>0</v>
      </c>
      <c r="BF52" s="2">
        <f t="shared" ref="BF52" si="726">SUM(BF48:BF51)</f>
        <v>0</v>
      </c>
      <c r="BG52" s="15">
        <f t="shared" ref="BG52" si="727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2</v>
      </c>
      <c r="BK52" s="2">
        <f t="shared" ref="BK52" si="728">SUM(BK48:BK51)</f>
        <v>0</v>
      </c>
      <c r="BL52" s="2">
        <f t="shared" ref="BL52" si="729">SUM(BL48:BL51)</f>
        <v>0</v>
      </c>
      <c r="BM52" s="2">
        <f t="shared" ref="BM52" si="730">SUM(BM48:BM51)</f>
        <v>0</v>
      </c>
      <c r="BN52" s="2">
        <f t="shared" ref="BN52" si="731">SUM(BN48:BN51)</f>
        <v>0</v>
      </c>
      <c r="BO52" s="2">
        <f t="shared" ref="BO52" si="732">SUM(BO48:BO51)</f>
        <v>0</v>
      </c>
      <c r="BP52" s="2">
        <f t="shared" ref="BP52" si="733">SUM(BP48:BP51)</f>
        <v>5</v>
      </c>
      <c r="BQ52" s="15">
        <f t="shared" ref="BQ52" si="734">SUM(BQ48:BQ51)</f>
        <v>7</v>
      </c>
      <c r="BR52" s="33">
        <f>BJ52+BK52+BL52*1.5+BM52*2.3+BN52*2+BO52*0.4+BP52*0.2</f>
        <v>3</v>
      </c>
      <c r="BS52" s="32" t="s">
        <v>5</v>
      </c>
      <c r="BT52" s="2">
        <f>SUM(BT48:BT51)</f>
        <v>267</v>
      </c>
      <c r="BU52" s="2">
        <f t="shared" ref="BU52" si="735">SUM(BU48:BU51)</f>
        <v>77</v>
      </c>
      <c r="BV52" s="2">
        <f t="shared" ref="BV52" si="736">SUM(BV48:BV51)</f>
        <v>26</v>
      </c>
      <c r="BW52" s="2">
        <f t="shared" ref="BW52" si="737">SUM(BW48:BW51)</f>
        <v>6</v>
      </c>
      <c r="BX52" s="2">
        <f t="shared" ref="BX52" si="738">SUM(BX48:BX51)</f>
        <v>67</v>
      </c>
      <c r="BY52" s="2">
        <f t="shared" ref="BY52" si="739">SUM(BY48:BY51)</f>
        <v>67</v>
      </c>
      <c r="BZ52" s="2">
        <f t="shared" ref="BZ52" si="740">SUM(BZ48:BZ51)</f>
        <v>84</v>
      </c>
      <c r="CA52" s="15">
        <f t="shared" ref="CA52" si="741">SUM(CA48:CA51)</f>
        <v>594</v>
      </c>
      <c r="CB52" s="33">
        <f>BT52+BU52+BV52*1.5+BW52*2.3+BX52*2+BY52*0.4+BZ52*0.2</f>
        <v>574.39999999999986</v>
      </c>
      <c r="CC52" s="32" t="s">
        <v>5</v>
      </c>
      <c r="CD52" s="2">
        <f>SUM(CD48:CD51)</f>
        <v>0</v>
      </c>
      <c r="CE52" s="2">
        <f t="shared" ref="CE52" si="742">SUM(CE48:CE51)</f>
        <v>0</v>
      </c>
      <c r="CF52" s="2">
        <f t="shared" ref="CF52" si="743">SUM(CF48:CF51)</f>
        <v>0</v>
      </c>
      <c r="CG52" s="2">
        <f t="shared" ref="CG52" si="744">SUM(CG48:CG51)</f>
        <v>0</v>
      </c>
      <c r="CH52" s="2">
        <f t="shared" ref="CH52" si="745">SUM(CH48:CH51)</f>
        <v>0</v>
      </c>
      <c r="CI52" s="2">
        <f t="shared" ref="CI52" si="746">SUM(CI48:CI51)</f>
        <v>0</v>
      </c>
      <c r="CJ52" s="2">
        <f t="shared" ref="CJ52" si="747">SUM(CJ48:CJ51)</f>
        <v>0</v>
      </c>
      <c r="CK52" s="15">
        <f t="shared" ref="CK52" si="748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06"/>
        <v>272</v>
      </c>
      <c r="CO52" s="2">
        <f t="shared" si="306"/>
        <v>79</v>
      </c>
      <c r="CP52" s="2">
        <f t="shared" si="306"/>
        <v>28</v>
      </c>
      <c r="CQ52" s="2">
        <f t="shared" si="306"/>
        <v>6</v>
      </c>
      <c r="CR52" s="2">
        <f t="shared" si="306"/>
        <v>67</v>
      </c>
      <c r="CS52" s="2">
        <f t="shared" si="306"/>
        <v>68</v>
      </c>
      <c r="CT52" s="2">
        <f t="shared" si="306"/>
        <v>88</v>
      </c>
      <c r="CU52" s="15">
        <f t="shared" si="306"/>
        <v>608</v>
      </c>
      <c r="CV52" s="33">
        <f>CN52+CO52+CP52*1.5+CQ52*2.3+CR52*2+CS52*0.4+CT52*0.2</f>
        <v>585.6</v>
      </c>
      <c r="CW52" s="34" t="s">
        <v>5</v>
      </c>
      <c r="CX52" s="2">
        <f t="shared" si="294"/>
        <v>362</v>
      </c>
      <c r="CY52" s="2">
        <f t="shared" si="294"/>
        <v>81</v>
      </c>
      <c r="CZ52" s="2">
        <f t="shared" si="294"/>
        <v>23</v>
      </c>
      <c r="DA52" s="2">
        <f t="shared" si="294"/>
        <v>0</v>
      </c>
      <c r="DB52" s="2">
        <f t="shared" si="294"/>
        <v>48</v>
      </c>
      <c r="DC52" s="2">
        <f t="shared" si="294"/>
        <v>12</v>
      </c>
      <c r="DD52" s="2">
        <f t="shared" si="294"/>
        <v>12</v>
      </c>
      <c r="DE52" s="15">
        <f t="shared" si="294"/>
        <v>538</v>
      </c>
      <c r="DF52" s="33">
        <f>CX52+CY52+CZ52*1.5+DA52*2.3+DB52*2+DC52*0.4+DD52*0.2</f>
        <v>580.69999999999993</v>
      </c>
      <c r="DG52" s="34" t="s">
        <v>5</v>
      </c>
      <c r="DH52" s="2">
        <f t="shared" si="295"/>
        <v>5</v>
      </c>
      <c r="DI52" s="2">
        <f t="shared" si="295"/>
        <v>1</v>
      </c>
      <c r="DJ52" s="2">
        <f t="shared" si="295"/>
        <v>0</v>
      </c>
      <c r="DK52" s="2">
        <f t="shared" si="295"/>
        <v>0</v>
      </c>
      <c r="DL52" s="2">
        <f t="shared" si="295"/>
        <v>0</v>
      </c>
      <c r="DM52" s="2">
        <f t="shared" si="295"/>
        <v>0</v>
      </c>
      <c r="DN52" s="2">
        <f t="shared" si="295"/>
        <v>5</v>
      </c>
      <c r="DO52" s="15">
        <f t="shared" si="295"/>
        <v>11</v>
      </c>
      <c r="DP52" s="33">
        <f>DH52+DI52+DJ52*1.5+DK52*2.3+DL52*2+DM52*0.4+DN52*0.2</f>
        <v>7</v>
      </c>
      <c r="DQ52" s="34" t="s">
        <v>5</v>
      </c>
      <c r="DR52" s="2">
        <f t="shared" si="591"/>
        <v>10</v>
      </c>
      <c r="DS52" s="2">
        <f t="shared" si="591"/>
        <v>2</v>
      </c>
      <c r="DT52" s="2">
        <f t="shared" si="591"/>
        <v>2</v>
      </c>
      <c r="DU52" s="2">
        <f t="shared" si="591"/>
        <v>0</v>
      </c>
      <c r="DV52" s="2">
        <f t="shared" si="591"/>
        <v>0</v>
      </c>
      <c r="DW52" s="2">
        <f t="shared" si="591"/>
        <v>2</v>
      </c>
      <c r="DX52" s="2">
        <f t="shared" si="591"/>
        <v>5</v>
      </c>
      <c r="DY52" s="15">
        <f t="shared" si="591"/>
        <v>21</v>
      </c>
      <c r="DZ52" s="33">
        <f>DR52+DS52+DT52*1.5+DU52*2.3+DV52*2+DW52*0.4+DX52*0.2</f>
        <v>16.8</v>
      </c>
      <c r="EA52" s="34" t="s">
        <v>5</v>
      </c>
      <c r="EB52" s="2">
        <f t="shared" si="592"/>
        <v>364</v>
      </c>
      <c r="EC52" s="2">
        <f t="shared" si="592"/>
        <v>80</v>
      </c>
      <c r="ED52" s="2">
        <f t="shared" si="592"/>
        <v>23</v>
      </c>
      <c r="EE52" s="2">
        <f t="shared" si="592"/>
        <v>0</v>
      </c>
      <c r="EF52" s="2">
        <f t="shared" si="592"/>
        <v>48</v>
      </c>
      <c r="EG52" s="2">
        <f t="shared" si="592"/>
        <v>13</v>
      </c>
      <c r="EH52" s="2">
        <f t="shared" si="592"/>
        <v>13</v>
      </c>
      <c r="EI52" s="15">
        <f t="shared" si="592"/>
        <v>541</v>
      </c>
      <c r="EJ52" s="33">
        <f>EB52+EC52+ED52*1.5+EE52*2.3+EF52*2+EG52*0.4+EH52*0.2</f>
        <v>582.30000000000007</v>
      </c>
      <c r="EK52" s="34" t="s">
        <v>5</v>
      </c>
      <c r="EL52" s="2">
        <f t="shared" si="593"/>
        <v>269</v>
      </c>
      <c r="EM52" s="2">
        <f t="shared" si="593"/>
        <v>77</v>
      </c>
      <c r="EN52" s="2">
        <f t="shared" si="593"/>
        <v>26</v>
      </c>
      <c r="EO52" s="2">
        <f t="shared" si="593"/>
        <v>6</v>
      </c>
      <c r="EP52" s="2">
        <f t="shared" si="593"/>
        <v>67</v>
      </c>
      <c r="EQ52" s="2">
        <f t="shared" si="593"/>
        <v>67</v>
      </c>
      <c r="ER52" s="2">
        <f t="shared" si="593"/>
        <v>89</v>
      </c>
      <c r="ES52" s="15">
        <f t="shared" si="593"/>
        <v>601</v>
      </c>
      <c r="ET52" s="33">
        <f>EL52+EM52+EN52*1.5+EO52*2.3+EP52*2+EQ52*0.4+ER52*0.2</f>
        <v>577.39999999999986</v>
      </c>
    </row>
    <row r="53" spans="1:150" ht="13" thickTop="1" x14ac:dyDescent="0.25">
      <c r="A53" s="31">
        <f>A51+"00:15"</f>
        <v>0.33333333333333337</v>
      </c>
      <c r="B53" s="57">
        <v>80</v>
      </c>
      <c r="C53" s="57">
        <v>23</v>
      </c>
      <c r="D53" s="57">
        <v>6</v>
      </c>
      <c r="E53" s="57">
        <v>3</v>
      </c>
      <c r="F53" s="57">
        <v>17</v>
      </c>
      <c r="G53" s="57">
        <v>4</v>
      </c>
      <c r="H53" s="57">
        <v>7</v>
      </c>
      <c r="I53" s="14">
        <f t="shared" si="96"/>
        <v>140</v>
      </c>
      <c r="J53" s="14">
        <f t="shared" ref="J53:J56" si="749">B53+C53+D53*1.5+E53*2.3+F53*2+G53*0.4+H53*0.2</f>
        <v>155.9</v>
      </c>
      <c r="K53" s="31">
        <f>K51+"00:15"</f>
        <v>0.33333333333333337</v>
      </c>
      <c r="L53" s="57">
        <v>2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50">SUM(L53:R53)</f>
        <v>2</v>
      </c>
      <c r="T53" s="14">
        <f t="shared" ref="T53:T56" si="751">L53+M53+N53*1.5+O53*2.3+P53*2+Q53*0.4+R53*0.2</f>
        <v>2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100"/>
        <v>0</v>
      </c>
      <c r="AD53" s="14">
        <f t="shared" ref="AD53:AD56" si="752">V53+W53+X53*1.5+Y53*2.3+Z53*2+AA53*0.4+AB53*0.2</f>
        <v>0</v>
      </c>
      <c r="AE53" s="31">
        <f>AE51+"00:15"</f>
        <v>0.33333333333333337</v>
      </c>
      <c r="AF53" s="57">
        <v>1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</v>
      </c>
      <c r="AM53" s="14">
        <f t="shared" si="102"/>
        <v>2</v>
      </c>
      <c r="AN53" s="14">
        <f t="shared" ref="AN53:AN56" si="753">AF53+AG53+AH53*1.5+AI53*2.3+AJ53*2+AK53*0.4+AL53*0.2</f>
        <v>1.2</v>
      </c>
      <c r="AO53" s="31">
        <f>AO51+"00:15"</f>
        <v>0.33333333333333337</v>
      </c>
      <c r="AP53" s="57">
        <v>0</v>
      </c>
      <c r="AQ53" s="57">
        <v>1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104"/>
        <v>1</v>
      </c>
      <c r="AX53" s="14">
        <f t="shared" ref="AX53:AX56" si="754">AP53+AQ53+AR53*1.5+AS53*2.3+AT53*2+AU53*0.4+AV53*0.2</f>
        <v>1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06"/>
        <v>0</v>
      </c>
      <c r="BH53" s="14">
        <f t="shared" ref="BH53:BH56" si="755">AZ53+BA53+BB53*1.5+BC53*2.3+BD53*2+BE53*0.4+BF53*0.2</f>
        <v>0</v>
      </c>
      <c r="BI53" s="31">
        <f>BI51+"00:15"</f>
        <v>0.33333333333333337</v>
      </c>
      <c r="BJ53" s="57">
        <v>0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0</v>
      </c>
      <c r="BQ53" s="14">
        <f t="shared" si="108"/>
        <v>0</v>
      </c>
      <c r="BR53" s="14">
        <f t="shared" ref="BR53:BR56" si="756">BJ53+BK53+BL53*1.5+BM53*2.3+BN53*2+BO53*0.4+BP53*0.2</f>
        <v>0</v>
      </c>
      <c r="BS53" s="31">
        <f>BS51+"00:15"</f>
        <v>0.33333333333333337</v>
      </c>
      <c r="BT53" s="57">
        <v>61</v>
      </c>
      <c r="BU53" s="57">
        <v>13</v>
      </c>
      <c r="BV53" s="57">
        <v>8</v>
      </c>
      <c r="BW53" s="57">
        <v>0</v>
      </c>
      <c r="BX53" s="57">
        <v>13</v>
      </c>
      <c r="BY53" s="57">
        <v>13</v>
      </c>
      <c r="BZ53" s="57">
        <v>22</v>
      </c>
      <c r="CA53" s="14">
        <f t="shared" si="110"/>
        <v>130</v>
      </c>
      <c r="CB53" s="14">
        <f t="shared" ref="CB53:CB56" si="757">BT53+BU53+BV53*1.5+BW53*2.3+BX53*2+BY53*0.4+BZ53*0.2</f>
        <v>121.60000000000001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12"/>
        <v>0</v>
      </c>
      <c r="CL53" s="14">
        <f t="shared" ref="CL53:CL56" si="758">CD53+CE53+CF53*1.5+CG53*2.3+CH53*2+CI53*0.4+CJ53*0.2</f>
        <v>0</v>
      </c>
      <c r="CM53" s="31">
        <f>CM51+"00:15"</f>
        <v>0.33333333333333337</v>
      </c>
      <c r="CN53" s="57">
        <f t="shared" si="306"/>
        <v>62</v>
      </c>
      <c r="CO53" s="57">
        <f t="shared" si="306"/>
        <v>13</v>
      </c>
      <c r="CP53" s="57">
        <f t="shared" si="306"/>
        <v>8</v>
      </c>
      <c r="CQ53" s="57">
        <f t="shared" si="306"/>
        <v>0</v>
      </c>
      <c r="CR53" s="57">
        <f t="shared" si="306"/>
        <v>13</v>
      </c>
      <c r="CS53" s="57">
        <f t="shared" si="306"/>
        <v>13</v>
      </c>
      <c r="CT53" s="57">
        <f t="shared" si="306"/>
        <v>23</v>
      </c>
      <c r="CU53" s="14">
        <f t="shared" si="306"/>
        <v>132</v>
      </c>
      <c r="CV53" s="14">
        <f t="shared" ref="CV53:CV56" si="759">CN53+CO53+CP53*1.5+CQ53*2.3+CR53*2+CS53*0.4+CT53*0.2</f>
        <v>122.8</v>
      </c>
      <c r="CW53" s="31">
        <f>CW51+"00:15"</f>
        <v>0.33333333333333337</v>
      </c>
      <c r="CX53" s="57">
        <f t="shared" si="294"/>
        <v>82</v>
      </c>
      <c r="CY53" s="57">
        <f t="shared" si="294"/>
        <v>23</v>
      </c>
      <c r="CZ53" s="57">
        <f t="shared" si="294"/>
        <v>6</v>
      </c>
      <c r="DA53" s="57">
        <f t="shared" si="294"/>
        <v>3</v>
      </c>
      <c r="DB53" s="57">
        <f t="shared" si="294"/>
        <v>17</v>
      </c>
      <c r="DC53" s="57">
        <f t="shared" si="294"/>
        <v>4</v>
      </c>
      <c r="DD53" s="57">
        <f t="shared" si="294"/>
        <v>7</v>
      </c>
      <c r="DE53" s="14">
        <f t="shared" si="294"/>
        <v>142</v>
      </c>
      <c r="DF53" s="14">
        <f t="shared" ref="DF53:DF56" si="760">CX53+CY53+CZ53*1.5+DA53*2.3+DB53*2+DC53*0.4+DD53*0.2</f>
        <v>157.9</v>
      </c>
      <c r="DG53" s="31">
        <f>DG51+"00:15"</f>
        <v>0.33333333333333337</v>
      </c>
      <c r="DH53" s="57">
        <f t="shared" si="295"/>
        <v>2</v>
      </c>
      <c r="DI53" s="57">
        <f t="shared" si="295"/>
        <v>0</v>
      </c>
      <c r="DJ53" s="57">
        <f t="shared" si="295"/>
        <v>0</v>
      </c>
      <c r="DK53" s="57">
        <f t="shared" si="295"/>
        <v>0</v>
      </c>
      <c r="DL53" s="57">
        <f t="shared" si="295"/>
        <v>0</v>
      </c>
      <c r="DM53" s="57">
        <f t="shared" si="295"/>
        <v>0</v>
      </c>
      <c r="DN53" s="57">
        <f t="shared" si="295"/>
        <v>0</v>
      </c>
      <c r="DO53" s="14">
        <f t="shared" si="295"/>
        <v>2</v>
      </c>
      <c r="DP53" s="14">
        <f t="shared" ref="DP53:DP56" si="761">DH53+DI53+DJ53*1.5+DK53*2.3+DL53*2+DM53*0.4+DN53*0.2</f>
        <v>2</v>
      </c>
      <c r="DQ53" s="31">
        <f>DQ51+"00:15"</f>
        <v>0.33333333333333337</v>
      </c>
      <c r="DR53" s="57">
        <f t="shared" si="591"/>
        <v>1</v>
      </c>
      <c r="DS53" s="57">
        <f t="shared" si="591"/>
        <v>1</v>
      </c>
      <c r="DT53" s="57">
        <f t="shared" si="591"/>
        <v>0</v>
      </c>
      <c r="DU53" s="57">
        <f t="shared" si="591"/>
        <v>0</v>
      </c>
      <c r="DV53" s="57">
        <f t="shared" si="591"/>
        <v>0</v>
      </c>
      <c r="DW53" s="57">
        <f t="shared" si="591"/>
        <v>0</v>
      </c>
      <c r="DX53" s="57">
        <f t="shared" si="591"/>
        <v>1</v>
      </c>
      <c r="DY53" s="14">
        <f t="shared" si="591"/>
        <v>3</v>
      </c>
      <c r="DZ53" s="14">
        <f t="shared" ref="DZ53:DZ56" si="762">DR53+DS53+DT53*1.5+DU53*2.3+DV53*2+DW53*0.4+DX53*0.2</f>
        <v>2.2000000000000002</v>
      </c>
      <c r="EA53" s="31">
        <f>EA51+"00:15"</f>
        <v>0.33333333333333337</v>
      </c>
      <c r="EB53" s="57">
        <f t="shared" si="592"/>
        <v>80</v>
      </c>
      <c r="EC53" s="57">
        <f t="shared" si="592"/>
        <v>24</v>
      </c>
      <c r="ED53" s="57">
        <f t="shared" si="592"/>
        <v>6</v>
      </c>
      <c r="EE53" s="57">
        <f t="shared" si="592"/>
        <v>3</v>
      </c>
      <c r="EF53" s="57">
        <f t="shared" si="592"/>
        <v>17</v>
      </c>
      <c r="EG53" s="57">
        <f t="shared" si="592"/>
        <v>4</v>
      </c>
      <c r="EH53" s="57">
        <f t="shared" si="592"/>
        <v>7</v>
      </c>
      <c r="EI53" s="14">
        <f t="shared" si="592"/>
        <v>141</v>
      </c>
      <c r="EJ53" s="14">
        <f t="shared" ref="EJ53:EJ56" si="763">EB53+EC53+ED53*1.5+EE53*2.3+EF53*2+EG53*0.4+EH53*0.2</f>
        <v>156.9</v>
      </c>
      <c r="EK53" s="31">
        <f>EK51+"00:15"</f>
        <v>0.33333333333333337</v>
      </c>
      <c r="EL53" s="57">
        <f t="shared" si="593"/>
        <v>61</v>
      </c>
      <c r="EM53" s="57">
        <f t="shared" si="593"/>
        <v>13</v>
      </c>
      <c r="EN53" s="57">
        <f t="shared" si="593"/>
        <v>8</v>
      </c>
      <c r="EO53" s="57">
        <f t="shared" si="593"/>
        <v>0</v>
      </c>
      <c r="EP53" s="57">
        <f t="shared" si="593"/>
        <v>13</v>
      </c>
      <c r="EQ53" s="57">
        <f t="shared" si="593"/>
        <v>13</v>
      </c>
      <c r="ER53" s="57">
        <f t="shared" si="593"/>
        <v>22</v>
      </c>
      <c r="ES53" s="14">
        <f t="shared" si="593"/>
        <v>130</v>
      </c>
      <c r="ET53" s="14">
        <f t="shared" ref="ET53:ET56" si="764">EL53+EM53+EN53*1.5+EO53*2.3+EP53*2+EQ53*0.4+ER53*0.2</f>
        <v>121.60000000000001</v>
      </c>
    </row>
    <row r="54" spans="1:150" x14ac:dyDescent="0.25">
      <c r="A54" s="31">
        <f>A53+"00:15"</f>
        <v>0.34375000000000006</v>
      </c>
      <c r="B54" s="57">
        <v>107</v>
      </c>
      <c r="C54" s="57">
        <v>27</v>
      </c>
      <c r="D54" s="57">
        <v>4</v>
      </c>
      <c r="E54" s="57">
        <v>2</v>
      </c>
      <c r="F54" s="57">
        <v>13</v>
      </c>
      <c r="G54" s="57">
        <v>3</v>
      </c>
      <c r="H54" s="57">
        <v>5</v>
      </c>
      <c r="I54" s="14">
        <f t="shared" si="96"/>
        <v>161</v>
      </c>
      <c r="J54" s="14">
        <f t="shared" si="749"/>
        <v>172.79999999999998</v>
      </c>
      <c r="K54" s="31">
        <f>K53+"00:15"</f>
        <v>0.34375000000000006</v>
      </c>
      <c r="L54" s="57">
        <v>3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50"/>
        <v>4</v>
      </c>
      <c r="T54" s="14">
        <f t="shared" si="751"/>
        <v>4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100"/>
        <v>0</v>
      </c>
      <c r="AD54" s="14">
        <f t="shared" si="752"/>
        <v>0</v>
      </c>
      <c r="AE54" s="31">
        <f>AE53+"00:15"</f>
        <v>0.34375000000000006</v>
      </c>
      <c r="AF54" s="57">
        <v>3</v>
      </c>
      <c r="AG54" s="57">
        <v>1</v>
      </c>
      <c r="AH54" s="57">
        <v>1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si="102"/>
        <v>5</v>
      </c>
      <c r="AN54" s="14">
        <f t="shared" si="753"/>
        <v>5.5</v>
      </c>
      <c r="AO54" s="31">
        <f>AO53+"00:15"</f>
        <v>0.34375000000000006</v>
      </c>
      <c r="AP54" s="57">
        <v>1</v>
      </c>
      <c r="AQ54" s="57">
        <v>0</v>
      </c>
      <c r="AR54" s="57">
        <v>0</v>
      </c>
      <c r="AS54" s="57">
        <v>0</v>
      </c>
      <c r="AT54" s="57">
        <v>1</v>
      </c>
      <c r="AU54" s="57">
        <v>0</v>
      </c>
      <c r="AV54" s="57">
        <v>0</v>
      </c>
      <c r="AW54" s="14">
        <f t="shared" si="104"/>
        <v>2</v>
      </c>
      <c r="AX54" s="14">
        <f t="shared" si="754"/>
        <v>3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06"/>
        <v>0</v>
      </c>
      <c r="BH54" s="14">
        <f t="shared" si="755"/>
        <v>0</v>
      </c>
      <c r="BI54" s="31">
        <f>BI53+"00:15"</f>
        <v>0.34375000000000006</v>
      </c>
      <c r="BJ54" s="57">
        <v>1</v>
      </c>
      <c r="BK54" s="57">
        <v>1</v>
      </c>
      <c r="BL54" s="57">
        <v>0</v>
      </c>
      <c r="BM54" s="57">
        <v>0</v>
      </c>
      <c r="BN54" s="57">
        <v>0</v>
      </c>
      <c r="BO54" s="57">
        <v>0</v>
      </c>
      <c r="BP54" s="57">
        <v>3</v>
      </c>
      <c r="BQ54" s="14">
        <f t="shared" si="108"/>
        <v>5</v>
      </c>
      <c r="BR54" s="14">
        <f t="shared" si="756"/>
        <v>2.6</v>
      </c>
      <c r="BS54" s="31">
        <f>BS53+"00:15"</f>
        <v>0.34375000000000006</v>
      </c>
      <c r="BT54" s="57">
        <v>56</v>
      </c>
      <c r="BU54" s="57">
        <v>15</v>
      </c>
      <c r="BV54" s="57">
        <v>2</v>
      </c>
      <c r="BW54" s="57">
        <v>0</v>
      </c>
      <c r="BX54" s="57">
        <v>12</v>
      </c>
      <c r="BY54" s="57">
        <v>19</v>
      </c>
      <c r="BZ54" s="57">
        <v>24</v>
      </c>
      <c r="CA54" s="14">
        <f t="shared" si="110"/>
        <v>128</v>
      </c>
      <c r="CB54" s="14">
        <f t="shared" si="757"/>
        <v>110.39999999999999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12"/>
        <v>0</v>
      </c>
      <c r="CL54" s="14">
        <f t="shared" si="758"/>
        <v>0</v>
      </c>
      <c r="CM54" s="31">
        <f>CM53+"00:15"</f>
        <v>0.34375000000000006</v>
      </c>
      <c r="CN54" s="57">
        <f t="shared" si="306"/>
        <v>59</v>
      </c>
      <c r="CO54" s="57">
        <f t="shared" si="306"/>
        <v>16</v>
      </c>
      <c r="CP54" s="57">
        <f t="shared" si="306"/>
        <v>3</v>
      </c>
      <c r="CQ54" s="57">
        <f t="shared" si="306"/>
        <v>0</v>
      </c>
      <c r="CR54" s="57">
        <f t="shared" si="306"/>
        <v>12</v>
      </c>
      <c r="CS54" s="57">
        <f t="shared" si="306"/>
        <v>19</v>
      </c>
      <c r="CT54" s="57">
        <f t="shared" si="306"/>
        <v>24</v>
      </c>
      <c r="CU54" s="14">
        <f t="shared" si="306"/>
        <v>133</v>
      </c>
      <c r="CV54" s="14">
        <f t="shared" si="759"/>
        <v>115.89999999999999</v>
      </c>
      <c r="CW54" s="31">
        <f>CW53+"00:15"</f>
        <v>0.34375000000000006</v>
      </c>
      <c r="CX54" s="57">
        <f t="shared" si="294"/>
        <v>110</v>
      </c>
      <c r="CY54" s="57">
        <f t="shared" si="294"/>
        <v>28</v>
      </c>
      <c r="CZ54" s="57">
        <f t="shared" si="294"/>
        <v>4</v>
      </c>
      <c r="DA54" s="57">
        <f t="shared" si="294"/>
        <v>2</v>
      </c>
      <c r="DB54" s="57">
        <f t="shared" si="294"/>
        <v>13</v>
      </c>
      <c r="DC54" s="57">
        <f t="shared" si="294"/>
        <v>3</v>
      </c>
      <c r="DD54" s="57">
        <f t="shared" si="294"/>
        <v>5</v>
      </c>
      <c r="DE54" s="14">
        <f t="shared" si="294"/>
        <v>165</v>
      </c>
      <c r="DF54" s="14">
        <f t="shared" si="760"/>
        <v>176.79999999999998</v>
      </c>
      <c r="DG54" s="31">
        <f>DG53+"00:15"</f>
        <v>0.34375000000000006</v>
      </c>
      <c r="DH54" s="57">
        <f t="shared" si="295"/>
        <v>4</v>
      </c>
      <c r="DI54" s="57">
        <f t="shared" si="295"/>
        <v>2</v>
      </c>
      <c r="DJ54" s="57">
        <f t="shared" si="295"/>
        <v>0</v>
      </c>
      <c r="DK54" s="57">
        <f t="shared" si="295"/>
        <v>0</v>
      </c>
      <c r="DL54" s="57">
        <f t="shared" si="295"/>
        <v>0</v>
      </c>
      <c r="DM54" s="57">
        <f t="shared" si="295"/>
        <v>0</v>
      </c>
      <c r="DN54" s="57">
        <f t="shared" si="295"/>
        <v>3</v>
      </c>
      <c r="DO54" s="14">
        <f t="shared" si="295"/>
        <v>9</v>
      </c>
      <c r="DP54" s="14">
        <f t="shared" si="761"/>
        <v>6.6</v>
      </c>
      <c r="DQ54" s="31">
        <f>DQ53+"00:15"</f>
        <v>0.34375000000000006</v>
      </c>
      <c r="DR54" s="57">
        <f t="shared" si="591"/>
        <v>4</v>
      </c>
      <c r="DS54" s="57">
        <f t="shared" si="591"/>
        <v>1</v>
      </c>
      <c r="DT54" s="57">
        <f t="shared" si="591"/>
        <v>1</v>
      </c>
      <c r="DU54" s="57">
        <f t="shared" si="591"/>
        <v>0</v>
      </c>
      <c r="DV54" s="57">
        <f t="shared" si="591"/>
        <v>1</v>
      </c>
      <c r="DW54" s="57">
        <f t="shared" si="591"/>
        <v>0</v>
      </c>
      <c r="DX54" s="57">
        <f t="shared" si="591"/>
        <v>0</v>
      </c>
      <c r="DY54" s="14">
        <f t="shared" si="591"/>
        <v>7</v>
      </c>
      <c r="DZ54" s="14">
        <f t="shared" si="762"/>
        <v>8.5</v>
      </c>
      <c r="EA54" s="31">
        <f>EA53+"00:15"</f>
        <v>0.34375000000000006</v>
      </c>
      <c r="EB54" s="57">
        <f t="shared" si="592"/>
        <v>108</v>
      </c>
      <c r="EC54" s="57">
        <f t="shared" si="592"/>
        <v>27</v>
      </c>
      <c r="ED54" s="57">
        <f t="shared" si="592"/>
        <v>4</v>
      </c>
      <c r="EE54" s="57">
        <f t="shared" si="592"/>
        <v>2</v>
      </c>
      <c r="EF54" s="57">
        <f t="shared" si="592"/>
        <v>14</v>
      </c>
      <c r="EG54" s="57">
        <f t="shared" si="592"/>
        <v>3</v>
      </c>
      <c r="EH54" s="57">
        <f t="shared" si="592"/>
        <v>5</v>
      </c>
      <c r="EI54" s="14">
        <f t="shared" si="592"/>
        <v>163</v>
      </c>
      <c r="EJ54" s="14">
        <f t="shared" si="763"/>
        <v>175.79999999999998</v>
      </c>
      <c r="EK54" s="31">
        <f>EK53+"00:15"</f>
        <v>0.34375000000000006</v>
      </c>
      <c r="EL54" s="57">
        <f t="shared" si="593"/>
        <v>57</v>
      </c>
      <c r="EM54" s="57">
        <f t="shared" si="593"/>
        <v>16</v>
      </c>
      <c r="EN54" s="57">
        <f t="shared" si="593"/>
        <v>2</v>
      </c>
      <c r="EO54" s="57">
        <f t="shared" si="593"/>
        <v>0</v>
      </c>
      <c r="EP54" s="57">
        <f t="shared" si="593"/>
        <v>12</v>
      </c>
      <c r="EQ54" s="57">
        <f t="shared" si="593"/>
        <v>19</v>
      </c>
      <c r="ER54" s="57">
        <f t="shared" si="593"/>
        <v>27</v>
      </c>
      <c r="ES54" s="14">
        <f t="shared" si="593"/>
        <v>133</v>
      </c>
      <c r="ET54" s="14">
        <f t="shared" si="764"/>
        <v>113</v>
      </c>
    </row>
    <row r="55" spans="1:150" x14ac:dyDescent="0.25">
      <c r="A55" s="31">
        <f t="shared" ref="A55:A56" si="765">A54+"00:15"</f>
        <v>0.35416666666666674</v>
      </c>
      <c r="B55" s="57">
        <v>86</v>
      </c>
      <c r="C55" s="57">
        <v>27</v>
      </c>
      <c r="D55" s="57">
        <v>8</v>
      </c>
      <c r="E55" s="57">
        <v>0</v>
      </c>
      <c r="F55" s="57">
        <v>13</v>
      </c>
      <c r="G55" s="57">
        <v>3</v>
      </c>
      <c r="H55" s="57">
        <v>5</v>
      </c>
      <c r="I55" s="14">
        <f t="shared" si="96"/>
        <v>142</v>
      </c>
      <c r="J55" s="14">
        <f t="shared" si="749"/>
        <v>153.19999999999999</v>
      </c>
      <c r="K55" s="31">
        <f t="shared" ref="K55:K56" si="766">K54+"00:15"</f>
        <v>0.35416666666666674</v>
      </c>
      <c r="L55" s="57">
        <v>1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14">
        <f t="shared" si="750"/>
        <v>1</v>
      </c>
      <c r="T55" s="14">
        <f t="shared" si="751"/>
        <v>1</v>
      </c>
      <c r="U55" s="31">
        <f t="shared" ref="U55:U56" si="767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100"/>
        <v>0</v>
      </c>
      <c r="AD55" s="14">
        <f t="shared" si="752"/>
        <v>0</v>
      </c>
      <c r="AE55" s="31">
        <f t="shared" ref="AE55:AE56" si="768">AE54+"00:15"</f>
        <v>0.35416666666666674</v>
      </c>
      <c r="AF55" s="57">
        <v>3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2</v>
      </c>
      <c r="AM55" s="14">
        <f t="shared" si="102"/>
        <v>5</v>
      </c>
      <c r="AN55" s="14">
        <f t="shared" si="753"/>
        <v>3.4</v>
      </c>
      <c r="AO55" s="31">
        <f t="shared" ref="AO55:AO56" si="769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104"/>
        <v>0</v>
      </c>
      <c r="AX55" s="14">
        <f t="shared" si="754"/>
        <v>0</v>
      </c>
      <c r="AY55" s="31">
        <f t="shared" ref="AY55:AY56" si="770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06"/>
        <v>0</v>
      </c>
      <c r="BH55" s="14">
        <f t="shared" si="755"/>
        <v>0</v>
      </c>
      <c r="BI55" s="31">
        <f t="shared" ref="BI55:BI56" si="771">BI54+"00:15"</f>
        <v>0.35416666666666674</v>
      </c>
      <c r="BJ55" s="57">
        <v>1</v>
      </c>
      <c r="BK55" s="57">
        <v>0</v>
      </c>
      <c r="BL55" s="57">
        <v>0</v>
      </c>
      <c r="BM55" s="57">
        <v>0</v>
      </c>
      <c r="BN55" s="57">
        <v>1</v>
      </c>
      <c r="BO55" s="57">
        <v>0</v>
      </c>
      <c r="BP55" s="57">
        <v>1</v>
      </c>
      <c r="BQ55" s="14">
        <f t="shared" si="108"/>
        <v>3</v>
      </c>
      <c r="BR55" s="14">
        <f t="shared" si="756"/>
        <v>3.2</v>
      </c>
      <c r="BS55" s="31">
        <f t="shared" ref="BS55:BS56" si="772">BS54+"00:15"</f>
        <v>0.35416666666666674</v>
      </c>
      <c r="BT55" s="57">
        <v>78</v>
      </c>
      <c r="BU55" s="57">
        <v>22</v>
      </c>
      <c r="BV55" s="57">
        <v>6</v>
      </c>
      <c r="BW55" s="57">
        <v>1</v>
      </c>
      <c r="BX55" s="57">
        <v>19</v>
      </c>
      <c r="BY55" s="57">
        <v>19</v>
      </c>
      <c r="BZ55" s="57">
        <v>22</v>
      </c>
      <c r="CA55" s="14">
        <f t="shared" si="110"/>
        <v>167</v>
      </c>
      <c r="CB55" s="14">
        <f t="shared" si="757"/>
        <v>161.30000000000001</v>
      </c>
      <c r="CC55" s="31">
        <f t="shared" ref="CC55:CC56" si="773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12"/>
        <v>0</v>
      </c>
      <c r="CL55" s="14">
        <f t="shared" si="758"/>
        <v>0</v>
      </c>
      <c r="CM55" s="31">
        <f t="shared" ref="CM55:CM56" si="774">CM54+"00:15"</f>
        <v>0.35416666666666674</v>
      </c>
      <c r="CN55" s="57">
        <f t="shared" si="306"/>
        <v>81</v>
      </c>
      <c r="CO55" s="57">
        <f t="shared" si="306"/>
        <v>22</v>
      </c>
      <c r="CP55" s="57">
        <f t="shared" si="306"/>
        <v>6</v>
      </c>
      <c r="CQ55" s="57">
        <f t="shared" si="306"/>
        <v>1</v>
      </c>
      <c r="CR55" s="57">
        <f t="shared" si="306"/>
        <v>19</v>
      </c>
      <c r="CS55" s="57">
        <f t="shared" si="306"/>
        <v>19</v>
      </c>
      <c r="CT55" s="57">
        <f t="shared" si="306"/>
        <v>24</v>
      </c>
      <c r="CU55" s="14">
        <f t="shared" si="306"/>
        <v>172</v>
      </c>
      <c r="CV55" s="14">
        <f t="shared" si="759"/>
        <v>164.70000000000002</v>
      </c>
      <c r="CW55" s="31">
        <f t="shared" ref="CW55:CW56" si="775">CW54+"00:15"</f>
        <v>0.35416666666666674</v>
      </c>
      <c r="CX55" s="57">
        <f t="shared" si="294"/>
        <v>87</v>
      </c>
      <c r="CY55" s="57">
        <f t="shared" si="294"/>
        <v>27</v>
      </c>
      <c r="CZ55" s="57">
        <f t="shared" si="294"/>
        <v>8</v>
      </c>
      <c r="DA55" s="57">
        <f t="shared" si="294"/>
        <v>0</v>
      </c>
      <c r="DB55" s="57">
        <f t="shared" si="294"/>
        <v>13</v>
      </c>
      <c r="DC55" s="57">
        <f t="shared" si="294"/>
        <v>3</v>
      </c>
      <c r="DD55" s="57">
        <f t="shared" si="294"/>
        <v>5</v>
      </c>
      <c r="DE55" s="14">
        <f t="shared" si="294"/>
        <v>143</v>
      </c>
      <c r="DF55" s="14">
        <f t="shared" si="760"/>
        <v>154.19999999999999</v>
      </c>
      <c r="DG55" s="31">
        <f t="shared" ref="DG55:DG56" si="776">DG54+"00:15"</f>
        <v>0.35416666666666674</v>
      </c>
      <c r="DH55" s="57">
        <f t="shared" si="295"/>
        <v>2</v>
      </c>
      <c r="DI55" s="57">
        <f t="shared" si="295"/>
        <v>0</v>
      </c>
      <c r="DJ55" s="57">
        <f t="shared" si="295"/>
        <v>0</v>
      </c>
      <c r="DK55" s="57">
        <f t="shared" si="295"/>
        <v>0</v>
      </c>
      <c r="DL55" s="57">
        <f t="shared" si="295"/>
        <v>1</v>
      </c>
      <c r="DM55" s="57">
        <f t="shared" si="295"/>
        <v>0</v>
      </c>
      <c r="DN55" s="57">
        <f t="shared" si="295"/>
        <v>1</v>
      </c>
      <c r="DO55" s="14">
        <f t="shared" si="295"/>
        <v>4</v>
      </c>
      <c r="DP55" s="14">
        <f t="shared" si="761"/>
        <v>4.2</v>
      </c>
      <c r="DQ55" s="31">
        <f t="shared" ref="DQ55:DQ56" si="777">DQ54+"00:15"</f>
        <v>0.35416666666666674</v>
      </c>
      <c r="DR55" s="57">
        <f t="shared" si="591"/>
        <v>3</v>
      </c>
      <c r="DS55" s="57">
        <f t="shared" si="591"/>
        <v>0</v>
      </c>
      <c r="DT55" s="57">
        <f t="shared" si="591"/>
        <v>0</v>
      </c>
      <c r="DU55" s="57">
        <f t="shared" si="591"/>
        <v>0</v>
      </c>
      <c r="DV55" s="57">
        <f t="shared" si="591"/>
        <v>0</v>
      </c>
      <c r="DW55" s="57">
        <f t="shared" si="591"/>
        <v>0</v>
      </c>
      <c r="DX55" s="57">
        <f t="shared" si="591"/>
        <v>2</v>
      </c>
      <c r="DY55" s="14">
        <f t="shared" si="591"/>
        <v>5</v>
      </c>
      <c r="DZ55" s="14">
        <f t="shared" si="762"/>
        <v>3.4</v>
      </c>
      <c r="EA55" s="31">
        <f t="shared" ref="EA55:EA56" si="778">EA54+"00:15"</f>
        <v>0.35416666666666674</v>
      </c>
      <c r="EB55" s="57">
        <f t="shared" si="592"/>
        <v>86</v>
      </c>
      <c r="EC55" s="57">
        <f t="shared" si="592"/>
        <v>27</v>
      </c>
      <c r="ED55" s="57">
        <f t="shared" si="592"/>
        <v>8</v>
      </c>
      <c r="EE55" s="57">
        <f t="shared" si="592"/>
        <v>0</v>
      </c>
      <c r="EF55" s="57">
        <f t="shared" si="592"/>
        <v>13</v>
      </c>
      <c r="EG55" s="57">
        <f t="shared" si="592"/>
        <v>3</v>
      </c>
      <c r="EH55" s="57">
        <f t="shared" si="592"/>
        <v>5</v>
      </c>
      <c r="EI55" s="14">
        <f t="shared" si="592"/>
        <v>142</v>
      </c>
      <c r="EJ55" s="14">
        <f t="shared" si="763"/>
        <v>153.19999999999999</v>
      </c>
      <c r="EK55" s="31">
        <f t="shared" ref="EK55:EK56" si="779">EK54+"00:15"</f>
        <v>0.35416666666666674</v>
      </c>
      <c r="EL55" s="57">
        <f t="shared" si="593"/>
        <v>79</v>
      </c>
      <c r="EM55" s="57">
        <f t="shared" si="593"/>
        <v>22</v>
      </c>
      <c r="EN55" s="57">
        <f t="shared" si="593"/>
        <v>6</v>
      </c>
      <c r="EO55" s="57">
        <f t="shared" si="593"/>
        <v>1</v>
      </c>
      <c r="EP55" s="57">
        <f t="shared" si="593"/>
        <v>20</v>
      </c>
      <c r="EQ55" s="57">
        <f t="shared" si="593"/>
        <v>19</v>
      </c>
      <c r="ER55" s="57">
        <f t="shared" si="593"/>
        <v>23</v>
      </c>
      <c r="ES55" s="14">
        <f t="shared" si="593"/>
        <v>170</v>
      </c>
      <c r="ET55" s="14">
        <f t="shared" si="764"/>
        <v>164.5</v>
      </c>
    </row>
    <row r="56" spans="1:150" ht="13" thickBot="1" x14ac:dyDescent="0.3">
      <c r="A56" s="31">
        <f t="shared" si="765"/>
        <v>0.36458333333333343</v>
      </c>
      <c r="B56" s="57">
        <v>115</v>
      </c>
      <c r="C56" s="57">
        <v>28</v>
      </c>
      <c r="D56" s="57">
        <v>10</v>
      </c>
      <c r="E56" s="57">
        <v>2</v>
      </c>
      <c r="F56" s="57">
        <v>24</v>
      </c>
      <c r="G56" s="57">
        <v>4</v>
      </c>
      <c r="H56" s="57">
        <v>5</v>
      </c>
      <c r="I56" s="14">
        <f t="shared" si="96"/>
        <v>188</v>
      </c>
      <c r="J56" s="14">
        <f t="shared" si="749"/>
        <v>213.2</v>
      </c>
      <c r="K56" s="31">
        <f t="shared" si="766"/>
        <v>0.36458333333333343</v>
      </c>
      <c r="L56" s="57">
        <v>1</v>
      </c>
      <c r="M56" s="57">
        <v>1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14">
        <f t="shared" si="750"/>
        <v>2</v>
      </c>
      <c r="T56" s="14">
        <f t="shared" si="751"/>
        <v>2</v>
      </c>
      <c r="U56" s="31">
        <f t="shared" si="767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100"/>
        <v>0</v>
      </c>
      <c r="AD56" s="14">
        <f t="shared" si="752"/>
        <v>0</v>
      </c>
      <c r="AE56" s="31">
        <f t="shared" si="768"/>
        <v>0.36458333333333343</v>
      </c>
      <c r="AF56" s="57">
        <v>0</v>
      </c>
      <c r="AG56" s="57">
        <v>1</v>
      </c>
      <c r="AH56" s="57">
        <v>0</v>
      </c>
      <c r="AI56" s="57">
        <v>0</v>
      </c>
      <c r="AJ56" s="57">
        <v>0</v>
      </c>
      <c r="AK56" s="57">
        <v>0</v>
      </c>
      <c r="AL56" s="57">
        <v>2</v>
      </c>
      <c r="AM56" s="14">
        <f t="shared" si="102"/>
        <v>3</v>
      </c>
      <c r="AN56" s="14">
        <f t="shared" si="753"/>
        <v>1.4</v>
      </c>
      <c r="AO56" s="31">
        <f t="shared" si="769"/>
        <v>0.36458333333333343</v>
      </c>
      <c r="AP56" s="57">
        <v>2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104"/>
        <v>2</v>
      </c>
      <c r="AX56" s="14">
        <f t="shared" si="754"/>
        <v>2</v>
      </c>
      <c r="AY56" s="31">
        <f t="shared" si="770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06"/>
        <v>0</v>
      </c>
      <c r="BH56" s="14">
        <f t="shared" si="755"/>
        <v>0</v>
      </c>
      <c r="BI56" s="31">
        <f t="shared" si="771"/>
        <v>0.36458333333333343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2</v>
      </c>
      <c r="BQ56" s="14">
        <f t="shared" si="108"/>
        <v>2</v>
      </c>
      <c r="BR56" s="14">
        <f t="shared" si="756"/>
        <v>0.4</v>
      </c>
      <c r="BS56" s="31">
        <f t="shared" si="772"/>
        <v>0.36458333333333343</v>
      </c>
      <c r="BT56" s="57">
        <v>46</v>
      </c>
      <c r="BU56" s="57">
        <v>14</v>
      </c>
      <c r="BV56" s="57">
        <v>3</v>
      </c>
      <c r="BW56" s="57">
        <v>1</v>
      </c>
      <c r="BX56" s="57">
        <v>16</v>
      </c>
      <c r="BY56" s="57">
        <v>17</v>
      </c>
      <c r="BZ56" s="57">
        <v>13</v>
      </c>
      <c r="CA56" s="14">
        <f t="shared" si="110"/>
        <v>110</v>
      </c>
      <c r="CB56" s="14">
        <f t="shared" si="757"/>
        <v>108.19999999999999</v>
      </c>
      <c r="CC56" s="31">
        <f t="shared" si="773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12"/>
        <v>0</v>
      </c>
      <c r="CL56" s="14">
        <f t="shared" si="758"/>
        <v>0</v>
      </c>
      <c r="CM56" s="31">
        <f t="shared" si="774"/>
        <v>0.36458333333333343</v>
      </c>
      <c r="CN56" s="57">
        <f t="shared" si="306"/>
        <v>46</v>
      </c>
      <c r="CO56" s="57">
        <f t="shared" si="306"/>
        <v>15</v>
      </c>
      <c r="CP56" s="57">
        <f t="shared" si="306"/>
        <v>3</v>
      </c>
      <c r="CQ56" s="57">
        <f t="shared" si="306"/>
        <v>1</v>
      </c>
      <c r="CR56" s="57">
        <f t="shared" si="306"/>
        <v>16</v>
      </c>
      <c r="CS56" s="57">
        <f t="shared" si="306"/>
        <v>17</v>
      </c>
      <c r="CT56" s="57">
        <f t="shared" si="306"/>
        <v>15</v>
      </c>
      <c r="CU56" s="14">
        <f t="shared" si="306"/>
        <v>113</v>
      </c>
      <c r="CV56" s="14">
        <f t="shared" si="759"/>
        <v>109.6</v>
      </c>
      <c r="CW56" s="31">
        <f t="shared" si="775"/>
        <v>0.36458333333333343</v>
      </c>
      <c r="CX56" s="57">
        <f t="shared" si="294"/>
        <v>116</v>
      </c>
      <c r="CY56" s="57">
        <f t="shared" si="294"/>
        <v>29</v>
      </c>
      <c r="CZ56" s="57">
        <f t="shared" si="294"/>
        <v>10</v>
      </c>
      <c r="DA56" s="57">
        <f t="shared" si="294"/>
        <v>2</v>
      </c>
      <c r="DB56" s="57">
        <f t="shared" si="294"/>
        <v>24</v>
      </c>
      <c r="DC56" s="57">
        <f t="shared" si="294"/>
        <v>4</v>
      </c>
      <c r="DD56" s="57">
        <f t="shared" si="294"/>
        <v>5</v>
      </c>
      <c r="DE56" s="14">
        <f t="shared" si="294"/>
        <v>190</v>
      </c>
      <c r="DF56" s="14">
        <f t="shared" si="760"/>
        <v>215.2</v>
      </c>
      <c r="DG56" s="31">
        <f t="shared" si="776"/>
        <v>0.36458333333333343</v>
      </c>
      <c r="DH56" s="57">
        <f t="shared" si="295"/>
        <v>1</v>
      </c>
      <c r="DI56" s="57">
        <f t="shared" si="295"/>
        <v>1</v>
      </c>
      <c r="DJ56" s="57">
        <f t="shared" si="295"/>
        <v>0</v>
      </c>
      <c r="DK56" s="57">
        <f t="shared" si="295"/>
        <v>0</v>
      </c>
      <c r="DL56" s="57">
        <f t="shared" si="295"/>
        <v>0</v>
      </c>
      <c r="DM56" s="57">
        <f t="shared" si="295"/>
        <v>0</v>
      </c>
      <c r="DN56" s="57">
        <f t="shared" si="295"/>
        <v>2</v>
      </c>
      <c r="DO56" s="14">
        <f t="shared" si="295"/>
        <v>4</v>
      </c>
      <c r="DP56" s="14">
        <f t="shared" si="761"/>
        <v>2.4</v>
      </c>
      <c r="DQ56" s="31">
        <f t="shared" si="777"/>
        <v>0.36458333333333343</v>
      </c>
      <c r="DR56" s="57">
        <f t="shared" si="591"/>
        <v>2</v>
      </c>
      <c r="DS56" s="57">
        <f t="shared" si="591"/>
        <v>1</v>
      </c>
      <c r="DT56" s="57">
        <f t="shared" si="591"/>
        <v>0</v>
      </c>
      <c r="DU56" s="57">
        <f t="shared" si="591"/>
        <v>0</v>
      </c>
      <c r="DV56" s="57">
        <f t="shared" si="591"/>
        <v>0</v>
      </c>
      <c r="DW56" s="57">
        <f t="shared" si="591"/>
        <v>0</v>
      </c>
      <c r="DX56" s="57">
        <f t="shared" si="591"/>
        <v>2</v>
      </c>
      <c r="DY56" s="14">
        <f t="shared" si="591"/>
        <v>5</v>
      </c>
      <c r="DZ56" s="14">
        <f t="shared" si="762"/>
        <v>3.4</v>
      </c>
      <c r="EA56" s="31">
        <f t="shared" si="778"/>
        <v>0.36458333333333343</v>
      </c>
      <c r="EB56" s="57">
        <f t="shared" si="592"/>
        <v>117</v>
      </c>
      <c r="EC56" s="57">
        <f t="shared" si="592"/>
        <v>28</v>
      </c>
      <c r="ED56" s="57">
        <f t="shared" si="592"/>
        <v>10</v>
      </c>
      <c r="EE56" s="57">
        <f t="shared" si="592"/>
        <v>2</v>
      </c>
      <c r="EF56" s="57">
        <f t="shared" si="592"/>
        <v>24</v>
      </c>
      <c r="EG56" s="57">
        <f t="shared" si="592"/>
        <v>4</v>
      </c>
      <c r="EH56" s="57">
        <f t="shared" si="592"/>
        <v>5</v>
      </c>
      <c r="EI56" s="14">
        <f t="shared" si="592"/>
        <v>190</v>
      </c>
      <c r="EJ56" s="14">
        <f t="shared" si="763"/>
        <v>215.2</v>
      </c>
      <c r="EK56" s="31">
        <f t="shared" si="779"/>
        <v>0.36458333333333343</v>
      </c>
      <c r="EL56" s="57">
        <f t="shared" si="593"/>
        <v>46</v>
      </c>
      <c r="EM56" s="57">
        <f t="shared" si="593"/>
        <v>14</v>
      </c>
      <c r="EN56" s="57">
        <f t="shared" si="593"/>
        <v>3</v>
      </c>
      <c r="EO56" s="57">
        <f t="shared" si="593"/>
        <v>1</v>
      </c>
      <c r="EP56" s="57">
        <f t="shared" si="593"/>
        <v>16</v>
      </c>
      <c r="EQ56" s="57">
        <f t="shared" si="593"/>
        <v>17</v>
      </c>
      <c r="ER56" s="57">
        <f t="shared" si="593"/>
        <v>15</v>
      </c>
      <c r="ES56" s="14">
        <f t="shared" si="593"/>
        <v>112</v>
      </c>
      <c r="ET56" s="14">
        <f t="shared" si="764"/>
        <v>108.6</v>
      </c>
    </row>
    <row r="57" spans="1:150" ht="13.5" thickTop="1" thickBot="1" x14ac:dyDescent="0.3">
      <c r="A57" s="32" t="s">
        <v>5</v>
      </c>
      <c r="B57" s="2">
        <f>SUM(B53:B56)</f>
        <v>388</v>
      </c>
      <c r="C57" s="2">
        <f t="shared" ref="C57" si="780">SUM(C53:C56)</f>
        <v>105</v>
      </c>
      <c r="D57" s="2">
        <f t="shared" ref="D57" si="781">SUM(D53:D56)</f>
        <v>28</v>
      </c>
      <c r="E57" s="2">
        <f t="shared" ref="E57" si="782">SUM(E53:E56)</f>
        <v>7</v>
      </c>
      <c r="F57" s="2">
        <f t="shared" ref="F57" si="783">SUM(F53:F56)</f>
        <v>67</v>
      </c>
      <c r="G57" s="2">
        <f t="shared" ref="G57" si="784">SUM(G53:G56)</f>
        <v>14</v>
      </c>
      <c r="H57" s="2">
        <f t="shared" ref="H57" si="785">SUM(H53:H56)</f>
        <v>22</v>
      </c>
      <c r="I57" s="15">
        <f t="shared" ref="I57" si="786">SUM(I53:I56)</f>
        <v>631</v>
      </c>
      <c r="J57" s="33">
        <f>B57+C57+D57*1.5+E57*2.3+F57*2+G57*0.4+H57*0.2</f>
        <v>695.1</v>
      </c>
      <c r="K57" s="32" t="s">
        <v>5</v>
      </c>
      <c r="L57" s="2">
        <f>SUM(L53:L56)</f>
        <v>7</v>
      </c>
      <c r="M57" s="2">
        <f t="shared" ref="M57" si="787">SUM(M53:M56)</f>
        <v>2</v>
      </c>
      <c r="N57" s="2">
        <f t="shared" ref="N57" si="788">SUM(N53:N56)</f>
        <v>0</v>
      </c>
      <c r="O57" s="2">
        <f t="shared" ref="O57" si="789">SUM(O53:O56)</f>
        <v>0</v>
      </c>
      <c r="P57" s="2">
        <f t="shared" ref="P57" si="790">SUM(P53:P56)</f>
        <v>0</v>
      </c>
      <c r="Q57" s="2">
        <f t="shared" ref="Q57" si="791">SUM(Q53:Q56)</f>
        <v>0</v>
      </c>
      <c r="R57" s="2">
        <f t="shared" ref="R57:S57" si="792">SUM(R53:R56)</f>
        <v>0</v>
      </c>
      <c r="S57" s="15">
        <f t="shared" si="792"/>
        <v>9</v>
      </c>
      <c r="T57" s="33">
        <f>L57+M57+N57*1.5+O57*2.3+P57*2+Q57*0.4+R57*0.2</f>
        <v>9</v>
      </c>
      <c r="U57" s="32" t="s">
        <v>5</v>
      </c>
      <c r="V57" s="2">
        <f>SUM(V53:V56)</f>
        <v>0</v>
      </c>
      <c r="W57" s="2">
        <f t="shared" ref="W57" si="793">SUM(W53:W56)</f>
        <v>0</v>
      </c>
      <c r="X57" s="2">
        <f t="shared" ref="X57" si="794">SUM(X53:X56)</f>
        <v>0</v>
      </c>
      <c r="Y57" s="2">
        <f t="shared" ref="Y57" si="795">SUM(Y53:Y56)</f>
        <v>0</v>
      </c>
      <c r="Z57" s="2">
        <f t="shared" ref="Z57" si="796">SUM(Z53:Z56)</f>
        <v>0</v>
      </c>
      <c r="AA57" s="2">
        <f t="shared" ref="AA57" si="797">SUM(AA53:AA56)</f>
        <v>0</v>
      </c>
      <c r="AB57" s="2">
        <f t="shared" ref="AB57" si="798">SUM(AB53:AB56)</f>
        <v>0</v>
      </c>
      <c r="AC57" s="15">
        <f t="shared" ref="AC57" si="799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7</v>
      </c>
      <c r="AG57" s="2">
        <f t="shared" ref="AG57" si="800">SUM(AG53:AG56)</f>
        <v>2</v>
      </c>
      <c r="AH57" s="2">
        <f t="shared" ref="AH57" si="801">SUM(AH53:AH56)</f>
        <v>1</v>
      </c>
      <c r="AI57" s="2">
        <f t="shared" ref="AI57" si="802">SUM(AI53:AI56)</f>
        <v>0</v>
      </c>
      <c r="AJ57" s="2">
        <f t="shared" ref="AJ57" si="803">SUM(AJ53:AJ56)</f>
        <v>0</v>
      </c>
      <c r="AK57" s="2">
        <f t="shared" ref="AK57" si="804">SUM(AK53:AK56)</f>
        <v>0</v>
      </c>
      <c r="AL57" s="2">
        <f t="shared" ref="AL57" si="805">SUM(AL53:AL56)</f>
        <v>5</v>
      </c>
      <c r="AM57" s="15">
        <f t="shared" ref="AM57" si="806">SUM(AM53:AM56)</f>
        <v>15</v>
      </c>
      <c r="AN57" s="33">
        <f>AF57+AG57+AH57*1.5+AI57*2.3+AJ57*2+AK57*0.4+AL57*0.2</f>
        <v>11.5</v>
      </c>
      <c r="AO57" s="32" t="s">
        <v>5</v>
      </c>
      <c r="AP57" s="2">
        <f>SUM(AP53:AP56)</f>
        <v>3</v>
      </c>
      <c r="AQ57" s="2">
        <f t="shared" ref="AQ57" si="807">SUM(AQ53:AQ56)</f>
        <v>1</v>
      </c>
      <c r="AR57" s="2">
        <f t="shared" ref="AR57" si="808">SUM(AR53:AR56)</f>
        <v>0</v>
      </c>
      <c r="AS57" s="2">
        <f t="shared" ref="AS57" si="809">SUM(AS53:AS56)</f>
        <v>0</v>
      </c>
      <c r="AT57" s="2">
        <f t="shared" ref="AT57" si="810">SUM(AT53:AT56)</f>
        <v>1</v>
      </c>
      <c r="AU57" s="2">
        <f t="shared" ref="AU57" si="811">SUM(AU53:AU56)</f>
        <v>0</v>
      </c>
      <c r="AV57" s="2">
        <f t="shared" ref="AV57" si="812">SUM(AV53:AV56)</f>
        <v>0</v>
      </c>
      <c r="AW57" s="15">
        <f t="shared" ref="AW57" si="813">SUM(AW53:AW56)</f>
        <v>5</v>
      </c>
      <c r="AX57" s="33">
        <f>AP57+AQ57+AR57*1.5+AS57*2.3+AT57*2+AU57*0.4+AV57*0.2</f>
        <v>6</v>
      </c>
      <c r="AY57" s="32" t="s">
        <v>5</v>
      </c>
      <c r="AZ57" s="2">
        <f>SUM(AZ53:AZ56)</f>
        <v>0</v>
      </c>
      <c r="BA57" s="2">
        <f t="shared" ref="BA57" si="814">SUM(BA53:BA56)</f>
        <v>0</v>
      </c>
      <c r="BB57" s="2">
        <f t="shared" ref="BB57" si="815">SUM(BB53:BB56)</f>
        <v>0</v>
      </c>
      <c r="BC57" s="2">
        <f t="shared" ref="BC57" si="816">SUM(BC53:BC56)</f>
        <v>0</v>
      </c>
      <c r="BD57" s="2">
        <f t="shared" ref="BD57" si="817">SUM(BD53:BD56)</f>
        <v>0</v>
      </c>
      <c r="BE57" s="2">
        <f t="shared" ref="BE57" si="818">SUM(BE53:BE56)</f>
        <v>0</v>
      </c>
      <c r="BF57" s="2">
        <f t="shared" ref="BF57" si="819">SUM(BF53:BF56)</f>
        <v>0</v>
      </c>
      <c r="BG57" s="15">
        <f t="shared" ref="BG57" si="820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2</v>
      </c>
      <c r="BK57" s="2">
        <f t="shared" ref="BK57" si="821">SUM(BK53:BK56)</f>
        <v>1</v>
      </c>
      <c r="BL57" s="2">
        <f t="shared" ref="BL57" si="822">SUM(BL53:BL56)</f>
        <v>0</v>
      </c>
      <c r="BM57" s="2">
        <f t="shared" ref="BM57" si="823">SUM(BM53:BM56)</f>
        <v>0</v>
      </c>
      <c r="BN57" s="2">
        <f t="shared" ref="BN57" si="824">SUM(BN53:BN56)</f>
        <v>1</v>
      </c>
      <c r="BO57" s="2">
        <f t="shared" ref="BO57" si="825">SUM(BO53:BO56)</f>
        <v>0</v>
      </c>
      <c r="BP57" s="2">
        <f t="shared" ref="BP57" si="826">SUM(BP53:BP56)</f>
        <v>6</v>
      </c>
      <c r="BQ57" s="15">
        <f t="shared" ref="BQ57" si="827">SUM(BQ53:BQ56)</f>
        <v>10</v>
      </c>
      <c r="BR57" s="33">
        <f>BJ57+BK57+BL57*1.5+BM57*2.3+BN57*2+BO57*0.4+BP57*0.2</f>
        <v>6.2</v>
      </c>
      <c r="BS57" s="32" t="s">
        <v>5</v>
      </c>
      <c r="BT57" s="2">
        <f>SUM(BT53:BT56)</f>
        <v>241</v>
      </c>
      <c r="BU57" s="2">
        <f t="shared" ref="BU57" si="828">SUM(BU53:BU56)</f>
        <v>64</v>
      </c>
      <c r="BV57" s="2">
        <f t="shared" ref="BV57" si="829">SUM(BV53:BV56)</f>
        <v>19</v>
      </c>
      <c r="BW57" s="2">
        <f t="shared" ref="BW57" si="830">SUM(BW53:BW56)</f>
        <v>2</v>
      </c>
      <c r="BX57" s="2">
        <f t="shared" ref="BX57" si="831">SUM(BX53:BX56)</f>
        <v>60</v>
      </c>
      <c r="BY57" s="2">
        <f t="shared" ref="BY57" si="832">SUM(BY53:BY56)</f>
        <v>68</v>
      </c>
      <c r="BZ57" s="2">
        <f t="shared" ref="BZ57" si="833">SUM(BZ53:BZ56)</f>
        <v>81</v>
      </c>
      <c r="CA57" s="15">
        <f t="shared" ref="CA57" si="834">SUM(CA53:CA56)</f>
        <v>535</v>
      </c>
      <c r="CB57" s="33">
        <f>BT57+BU57+BV57*1.5+BW57*2.3+BX57*2+BY57*0.4+BZ57*0.2</f>
        <v>501.5</v>
      </c>
      <c r="CC57" s="32" t="s">
        <v>5</v>
      </c>
      <c r="CD57" s="2">
        <f>SUM(CD53:CD56)</f>
        <v>0</v>
      </c>
      <c r="CE57" s="2">
        <f t="shared" ref="CE57" si="835">SUM(CE53:CE56)</f>
        <v>0</v>
      </c>
      <c r="CF57" s="2">
        <f t="shared" ref="CF57" si="836">SUM(CF53:CF56)</f>
        <v>0</v>
      </c>
      <c r="CG57" s="2">
        <f t="shared" ref="CG57" si="837">SUM(CG53:CG56)</f>
        <v>0</v>
      </c>
      <c r="CH57" s="2">
        <f t="shared" ref="CH57" si="838">SUM(CH53:CH56)</f>
        <v>0</v>
      </c>
      <c r="CI57" s="2">
        <f t="shared" ref="CI57" si="839">SUM(CI53:CI56)</f>
        <v>0</v>
      </c>
      <c r="CJ57" s="2">
        <f t="shared" ref="CJ57" si="840">SUM(CJ53:CJ56)</f>
        <v>0</v>
      </c>
      <c r="CK57" s="15">
        <f t="shared" ref="CK57" si="841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06"/>
        <v>248</v>
      </c>
      <c r="CO57" s="2">
        <f t="shared" si="306"/>
        <v>66</v>
      </c>
      <c r="CP57" s="2">
        <f t="shared" si="306"/>
        <v>20</v>
      </c>
      <c r="CQ57" s="2">
        <f t="shared" si="306"/>
        <v>2</v>
      </c>
      <c r="CR57" s="2">
        <f t="shared" si="306"/>
        <v>60</v>
      </c>
      <c r="CS57" s="2">
        <f t="shared" si="306"/>
        <v>68</v>
      </c>
      <c r="CT57" s="2">
        <f t="shared" si="306"/>
        <v>86</v>
      </c>
      <c r="CU57" s="15">
        <f t="shared" si="306"/>
        <v>550</v>
      </c>
      <c r="CV57" s="33">
        <f>CN57+CO57+CP57*1.5+CQ57*2.3+CR57*2+CS57*0.4+CT57*0.2</f>
        <v>513</v>
      </c>
      <c r="CW57" s="32" t="s">
        <v>5</v>
      </c>
      <c r="CX57" s="2">
        <f t="shared" si="294"/>
        <v>395</v>
      </c>
      <c r="CY57" s="2">
        <f t="shared" si="294"/>
        <v>107</v>
      </c>
      <c r="CZ57" s="2">
        <f t="shared" si="294"/>
        <v>28</v>
      </c>
      <c r="DA57" s="2">
        <f t="shared" si="294"/>
        <v>7</v>
      </c>
      <c r="DB57" s="2">
        <f t="shared" si="294"/>
        <v>67</v>
      </c>
      <c r="DC57" s="2">
        <f t="shared" si="294"/>
        <v>14</v>
      </c>
      <c r="DD57" s="2">
        <f t="shared" si="294"/>
        <v>22</v>
      </c>
      <c r="DE57" s="15">
        <f t="shared" si="294"/>
        <v>640</v>
      </c>
      <c r="DF57" s="33">
        <f>CX57+CY57+CZ57*1.5+DA57*2.3+DB57*2+DC57*0.4+DD57*0.2</f>
        <v>704.1</v>
      </c>
      <c r="DG57" s="32" t="s">
        <v>5</v>
      </c>
      <c r="DH57" s="2">
        <f t="shared" si="295"/>
        <v>9</v>
      </c>
      <c r="DI57" s="2">
        <f t="shared" si="295"/>
        <v>3</v>
      </c>
      <c r="DJ57" s="2">
        <f t="shared" si="295"/>
        <v>0</v>
      </c>
      <c r="DK57" s="2">
        <f t="shared" si="295"/>
        <v>0</v>
      </c>
      <c r="DL57" s="2">
        <f t="shared" si="295"/>
        <v>1</v>
      </c>
      <c r="DM57" s="2">
        <f t="shared" si="295"/>
        <v>0</v>
      </c>
      <c r="DN57" s="2">
        <f t="shared" si="295"/>
        <v>6</v>
      </c>
      <c r="DO57" s="15">
        <f t="shared" si="295"/>
        <v>19</v>
      </c>
      <c r="DP57" s="33">
        <f>DH57+DI57+DJ57*1.5+DK57*2.3+DL57*2+DM57*0.4+DN57*0.2</f>
        <v>15.2</v>
      </c>
      <c r="DQ57" s="32" t="s">
        <v>5</v>
      </c>
      <c r="DR57" s="2">
        <f t="shared" si="591"/>
        <v>10</v>
      </c>
      <c r="DS57" s="2">
        <f t="shared" si="591"/>
        <v>3</v>
      </c>
      <c r="DT57" s="2">
        <f t="shared" si="591"/>
        <v>1</v>
      </c>
      <c r="DU57" s="2">
        <f t="shared" si="591"/>
        <v>0</v>
      </c>
      <c r="DV57" s="2">
        <f t="shared" si="591"/>
        <v>1</v>
      </c>
      <c r="DW57" s="2">
        <f t="shared" si="591"/>
        <v>0</v>
      </c>
      <c r="DX57" s="2">
        <f t="shared" si="591"/>
        <v>5</v>
      </c>
      <c r="DY57" s="15">
        <f t="shared" si="591"/>
        <v>20</v>
      </c>
      <c r="DZ57" s="33">
        <f>DR57+DS57+DT57*1.5+DU57*2.3+DV57*2+DW57*0.4+DX57*0.2</f>
        <v>17.5</v>
      </c>
      <c r="EA57" s="32" t="s">
        <v>5</v>
      </c>
      <c r="EB57" s="2">
        <f t="shared" si="592"/>
        <v>391</v>
      </c>
      <c r="EC57" s="2">
        <f t="shared" si="592"/>
        <v>106</v>
      </c>
      <c r="ED57" s="2">
        <f t="shared" si="592"/>
        <v>28</v>
      </c>
      <c r="EE57" s="2">
        <f t="shared" si="592"/>
        <v>7</v>
      </c>
      <c r="EF57" s="2">
        <f t="shared" si="592"/>
        <v>68</v>
      </c>
      <c r="EG57" s="2">
        <f t="shared" si="592"/>
        <v>14</v>
      </c>
      <c r="EH57" s="2">
        <f t="shared" si="592"/>
        <v>22</v>
      </c>
      <c r="EI57" s="15">
        <f t="shared" si="592"/>
        <v>636</v>
      </c>
      <c r="EJ57" s="33">
        <f>EB57+EC57+ED57*1.5+EE57*2.3+EF57*2+EG57*0.4+EH57*0.2</f>
        <v>701.1</v>
      </c>
      <c r="EK57" s="32" t="s">
        <v>5</v>
      </c>
      <c r="EL57" s="2">
        <f t="shared" si="593"/>
        <v>243</v>
      </c>
      <c r="EM57" s="2">
        <f t="shared" si="593"/>
        <v>65</v>
      </c>
      <c r="EN57" s="2">
        <f t="shared" si="593"/>
        <v>19</v>
      </c>
      <c r="EO57" s="2">
        <f t="shared" si="593"/>
        <v>2</v>
      </c>
      <c r="EP57" s="2">
        <f t="shared" si="593"/>
        <v>61</v>
      </c>
      <c r="EQ57" s="2">
        <f t="shared" si="593"/>
        <v>68</v>
      </c>
      <c r="ER57" s="2">
        <f t="shared" si="593"/>
        <v>87</v>
      </c>
      <c r="ES57" s="15">
        <f t="shared" si="593"/>
        <v>545</v>
      </c>
      <c r="ET57" s="33">
        <f>EL57+EM57+EN57*1.5+EO57*2.3+EP57*2+EQ57*0.4+ER57*0.2</f>
        <v>507.7</v>
      </c>
    </row>
    <row r="58" spans="1:150" ht="13" thickTop="1" x14ac:dyDescent="0.25">
      <c r="A58" s="31">
        <f>A56+"00:15"</f>
        <v>0.37500000000000011</v>
      </c>
      <c r="B58" s="57">
        <v>91</v>
      </c>
      <c r="C58" s="57">
        <v>31</v>
      </c>
      <c r="D58" s="57">
        <v>14</v>
      </c>
      <c r="E58" s="57">
        <v>2</v>
      </c>
      <c r="F58" s="57">
        <v>13</v>
      </c>
      <c r="G58" s="57">
        <v>5</v>
      </c>
      <c r="H58" s="57">
        <v>5</v>
      </c>
      <c r="I58" s="14">
        <f t="shared" si="96"/>
        <v>161</v>
      </c>
      <c r="J58" s="14">
        <f t="shared" ref="J58:J61" si="842">B58+C58+D58*1.5+E58*2.3+F58*2+G58*0.4+H58*0.2</f>
        <v>176.6</v>
      </c>
      <c r="K58" s="31">
        <f>K56+"00:15"</f>
        <v>0.37500000000000011</v>
      </c>
      <c r="L58" s="57">
        <v>1</v>
      </c>
      <c r="M58" s="57">
        <v>1</v>
      </c>
      <c r="N58" s="57">
        <v>0</v>
      </c>
      <c r="O58" s="57">
        <v>0</v>
      </c>
      <c r="P58" s="57">
        <v>1</v>
      </c>
      <c r="Q58" s="57">
        <v>0</v>
      </c>
      <c r="R58" s="57">
        <v>0</v>
      </c>
      <c r="S58" s="14">
        <f t="shared" ref="S58:S61" si="843">SUM(L58:R58)</f>
        <v>3</v>
      </c>
      <c r="T58" s="14">
        <f t="shared" ref="T58:T61" si="844">L58+M58+N58*1.5+O58*2.3+P58*2+Q58*0.4+R58*0.2</f>
        <v>4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100"/>
        <v>0</v>
      </c>
      <c r="AD58" s="14">
        <f t="shared" ref="AD58:AD61" si="845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1</v>
      </c>
      <c r="AI58" s="57">
        <v>0</v>
      </c>
      <c r="AJ58" s="57">
        <v>0</v>
      </c>
      <c r="AK58" s="57">
        <v>0</v>
      </c>
      <c r="AL58" s="57">
        <v>1</v>
      </c>
      <c r="AM58" s="14">
        <f t="shared" si="102"/>
        <v>2</v>
      </c>
      <c r="AN58" s="14">
        <f t="shared" ref="AN58:AN61" si="846">AF58+AG58+AH58*1.5+AI58*2.3+AJ58*2+AK58*0.4+AL58*0.2</f>
        <v>1.7</v>
      </c>
      <c r="AO58" s="31">
        <f>AO56+"00:15"</f>
        <v>0.37500000000000011</v>
      </c>
      <c r="AP58" s="57">
        <v>1</v>
      </c>
      <c r="AQ58" s="57">
        <v>1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104"/>
        <v>3</v>
      </c>
      <c r="AX58" s="14">
        <f t="shared" ref="AX58:AX61" si="847">AP58+AQ58+AR58*1.5+AS58*2.3+AT58*2+AU58*0.4+AV58*0.2</f>
        <v>2.2000000000000002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06"/>
        <v>0</v>
      </c>
      <c r="BH58" s="14">
        <f t="shared" ref="BH58:BH61" si="848">AZ58+BA58+BB58*1.5+BC58*2.3+BD58*2+BE58*0.4+BF58*0.2</f>
        <v>0</v>
      </c>
      <c r="BI58" s="31">
        <f>BI56+"00:15"</f>
        <v>0.37500000000000011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3</v>
      </c>
      <c r="BQ58" s="14">
        <f t="shared" si="108"/>
        <v>3</v>
      </c>
      <c r="BR58" s="14">
        <f t="shared" ref="BR58:BR61" si="849">BJ58+BK58+BL58*1.5+BM58*2.3+BN58*2+BO58*0.4+BP58*0.2</f>
        <v>0.60000000000000009</v>
      </c>
      <c r="BS58" s="31">
        <f>BS56+"00:15"</f>
        <v>0.37500000000000011</v>
      </c>
      <c r="BT58" s="57">
        <v>59</v>
      </c>
      <c r="BU58" s="57">
        <v>21</v>
      </c>
      <c r="BV58" s="57">
        <v>9</v>
      </c>
      <c r="BW58" s="57">
        <v>2</v>
      </c>
      <c r="BX58" s="57">
        <v>14</v>
      </c>
      <c r="BY58" s="57">
        <v>9</v>
      </c>
      <c r="BZ58" s="57">
        <v>9</v>
      </c>
      <c r="CA58" s="14">
        <f t="shared" si="110"/>
        <v>123</v>
      </c>
      <c r="CB58" s="14">
        <f t="shared" ref="CB58:CB61" si="850">BT58+BU58+BV58*1.5+BW58*2.3+BX58*2+BY58*0.4+BZ58*0.2</f>
        <v>131.5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12"/>
        <v>0</v>
      </c>
      <c r="CL58" s="14">
        <f t="shared" ref="CL58:CL61" si="851">CD58+CE58+CF58*1.5+CG58*2.3+CH58*2+CI58*0.4+CJ58*0.2</f>
        <v>0</v>
      </c>
      <c r="CM58" s="31">
        <f>CM56+"00:15"</f>
        <v>0.37500000000000011</v>
      </c>
      <c r="CN58" s="57">
        <f t="shared" si="306"/>
        <v>59</v>
      </c>
      <c r="CO58" s="57">
        <f t="shared" si="306"/>
        <v>21</v>
      </c>
      <c r="CP58" s="57">
        <f t="shared" si="306"/>
        <v>10</v>
      </c>
      <c r="CQ58" s="57">
        <f t="shared" si="306"/>
        <v>2</v>
      </c>
      <c r="CR58" s="57">
        <f t="shared" si="306"/>
        <v>14</v>
      </c>
      <c r="CS58" s="57">
        <f t="shared" si="306"/>
        <v>9</v>
      </c>
      <c r="CT58" s="57">
        <f t="shared" si="306"/>
        <v>10</v>
      </c>
      <c r="CU58" s="14">
        <f t="shared" si="306"/>
        <v>125</v>
      </c>
      <c r="CV58" s="14">
        <f t="shared" ref="CV58:CV61" si="852">CN58+CO58+CP58*1.5+CQ58*2.3+CR58*2+CS58*0.4+CT58*0.2</f>
        <v>133.19999999999999</v>
      </c>
      <c r="CW58" s="31">
        <f>CW56+"00:15"</f>
        <v>0.37500000000000011</v>
      </c>
      <c r="CX58" s="57">
        <f t="shared" ref="CX58:DE84" si="853">SUM(B58,L58,V58)</f>
        <v>92</v>
      </c>
      <c r="CY58" s="57">
        <f t="shared" si="853"/>
        <v>32</v>
      </c>
      <c r="CZ58" s="57">
        <f t="shared" si="853"/>
        <v>14</v>
      </c>
      <c r="DA58" s="57">
        <f t="shared" si="853"/>
        <v>2</v>
      </c>
      <c r="DB58" s="57">
        <f t="shared" si="853"/>
        <v>14</v>
      </c>
      <c r="DC58" s="57">
        <f t="shared" si="853"/>
        <v>5</v>
      </c>
      <c r="DD58" s="57">
        <f t="shared" si="853"/>
        <v>5</v>
      </c>
      <c r="DE58" s="14">
        <f t="shared" si="853"/>
        <v>164</v>
      </c>
      <c r="DF58" s="14">
        <f t="shared" ref="DF58:DF61" si="854">CX58+CY58+CZ58*1.5+DA58*2.3+DB58*2+DC58*0.4+DD58*0.2</f>
        <v>180.6</v>
      </c>
      <c r="DG58" s="31">
        <f>DG56+"00:15"</f>
        <v>0.37500000000000011</v>
      </c>
      <c r="DH58" s="57">
        <f t="shared" ref="DH58:DO84" si="855">SUM(L58,AZ58,BJ58)</f>
        <v>1</v>
      </c>
      <c r="DI58" s="57">
        <f t="shared" si="855"/>
        <v>1</v>
      </c>
      <c r="DJ58" s="57">
        <f t="shared" si="855"/>
        <v>0</v>
      </c>
      <c r="DK58" s="57">
        <f t="shared" si="855"/>
        <v>0</v>
      </c>
      <c r="DL58" s="57">
        <f t="shared" si="855"/>
        <v>1</v>
      </c>
      <c r="DM58" s="57">
        <f t="shared" si="855"/>
        <v>0</v>
      </c>
      <c r="DN58" s="57">
        <f t="shared" si="855"/>
        <v>3</v>
      </c>
      <c r="DO58" s="14">
        <f t="shared" si="855"/>
        <v>6</v>
      </c>
      <c r="DP58" s="14">
        <f t="shared" ref="DP58:DP61" si="856">DH58+DI58+DJ58*1.5+DK58*2.3+DL58*2+DM58*0.4+DN58*0.2</f>
        <v>4.5999999999999996</v>
      </c>
      <c r="DQ58" s="31">
        <f>DQ56+"00:15"</f>
        <v>0.37500000000000011</v>
      </c>
      <c r="DR58" s="57">
        <f t="shared" si="591"/>
        <v>1</v>
      </c>
      <c r="DS58" s="57">
        <f t="shared" si="591"/>
        <v>1</v>
      </c>
      <c r="DT58" s="57">
        <f t="shared" si="591"/>
        <v>1</v>
      </c>
      <c r="DU58" s="57">
        <f t="shared" si="591"/>
        <v>0</v>
      </c>
      <c r="DV58" s="57">
        <f t="shared" si="591"/>
        <v>0</v>
      </c>
      <c r="DW58" s="57">
        <f t="shared" si="591"/>
        <v>0</v>
      </c>
      <c r="DX58" s="57">
        <f t="shared" si="591"/>
        <v>2</v>
      </c>
      <c r="DY58" s="14">
        <f t="shared" si="591"/>
        <v>5</v>
      </c>
      <c r="DZ58" s="14">
        <f t="shared" ref="DZ58:DZ61" si="857">DR58+DS58+DT58*1.5+DU58*2.3+DV58*2+DW58*0.4+DX58*0.2</f>
        <v>3.9</v>
      </c>
      <c r="EA58" s="31">
        <f>EA56+"00:15"</f>
        <v>0.37500000000000011</v>
      </c>
      <c r="EB58" s="57">
        <f t="shared" si="592"/>
        <v>92</v>
      </c>
      <c r="EC58" s="57">
        <f t="shared" si="592"/>
        <v>32</v>
      </c>
      <c r="ED58" s="57">
        <f t="shared" si="592"/>
        <v>14</v>
      </c>
      <c r="EE58" s="57">
        <f t="shared" si="592"/>
        <v>2</v>
      </c>
      <c r="EF58" s="57">
        <f t="shared" si="592"/>
        <v>13</v>
      </c>
      <c r="EG58" s="57">
        <f t="shared" si="592"/>
        <v>5</v>
      </c>
      <c r="EH58" s="57">
        <f t="shared" si="592"/>
        <v>6</v>
      </c>
      <c r="EI58" s="14">
        <f t="shared" si="592"/>
        <v>164</v>
      </c>
      <c r="EJ58" s="14">
        <f t="shared" ref="EJ58:EJ61" si="858">EB58+EC58+ED58*1.5+EE58*2.3+EF58*2+EG58*0.4+EH58*0.2</f>
        <v>178.79999999999998</v>
      </c>
      <c r="EK58" s="31">
        <f>EK56+"00:15"</f>
        <v>0.37500000000000011</v>
      </c>
      <c r="EL58" s="57">
        <f t="shared" si="593"/>
        <v>59</v>
      </c>
      <c r="EM58" s="57">
        <f t="shared" si="593"/>
        <v>21</v>
      </c>
      <c r="EN58" s="57">
        <f t="shared" si="593"/>
        <v>9</v>
      </c>
      <c r="EO58" s="57">
        <f t="shared" si="593"/>
        <v>2</v>
      </c>
      <c r="EP58" s="57">
        <f t="shared" si="593"/>
        <v>14</v>
      </c>
      <c r="EQ58" s="57">
        <f t="shared" si="593"/>
        <v>9</v>
      </c>
      <c r="ER58" s="57">
        <f t="shared" si="593"/>
        <v>12</v>
      </c>
      <c r="ES58" s="14">
        <f t="shared" si="593"/>
        <v>126</v>
      </c>
      <c r="ET58" s="14">
        <f t="shared" ref="ET58:ET61" si="859">EL58+EM58+EN58*1.5+EO58*2.3+EP58*2+EQ58*0.4+ER58*0.2</f>
        <v>132.1</v>
      </c>
    </row>
    <row r="59" spans="1:150" x14ac:dyDescent="0.25">
      <c r="A59" s="31">
        <f>A58+"00:15"</f>
        <v>0.3854166666666668</v>
      </c>
      <c r="B59" s="57">
        <v>76</v>
      </c>
      <c r="C59" s="57">
        <v>26</v>
      </c>
      <c r="D59" s="57">
        <v>9</v>
      </c>
      <c r="E59" s="57">
        <v>1</v>
      </c>
      <c r="F59" s="57">
        <v>15</v>
      </c>
      <c r="G59" s="57">
        <v>5</v>
      </c>
      <c r="H59" s="57">
        <v>8</v>
      </c>
      <c r="I59" s="14">
        <f t="shared" si="96"/>
        <v>140</v>
      </c>
      <c r="J59" s="14">
        <f t="shared" si="842"/>
        <v>151.4</v>
      </c>
      <c r="K59" s="31">
        <f>K58+"00:15"</f>
        <v>0.3854166666666668</v>
      </c>
      <c r="L59" s="57">
        <v>1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1</v>
      </c>
      <c r="S59" s="14">
        <f t="shared" si="843"/>
        <v>2</v>
      </c>
      <c r="T59" s="14">
        <f t="shared" si="844"/>
        <v>1.2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100"/>
        <v>0</v>
      </c>
      <c r="AD59" s="14">
        <f t="shared" si="845"/>
        <v>0</v>
      </c>
      <c r="AE59" s="31">
        <f>AE58+"00:15"</f>
        <v>0.3854166666666668</v>
      </c>
      <c r="AF59" s="57">
        <v>4</v>
      </c>
      <c r="AG59" s="57">
        <v>2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14">
        <f t="shared" si="102"/>
        <v>6</v>
      </c>
      <c r="AN59" s="14">
        <f t="shared" si="846"/>
        <v>6</v>
      </c>
      <c r="AO59" s="31">
        <f>AO58+"00:15"</f>
        <v>0.3854166666666668</v>
      </c>
      <c r="AP59" s="57">
        <v>3</v>
      </c>
      <c r="AQ59" s="57">
        <v>1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si="104"/>
        <v>4</v>
      </c>
      <c r="AX59" s="14">
        <f t="shared" si="847"/>
        <v>4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06"/>
        <v>0</v>
      </c>
      <c r="BH59" s="14">
        <f t="shared" si="848"/>
        <v>0</v>
      </c>
      <c r="BI59" s="31">
        <f>BI58+"00:15"</f>
        <v>0.3854166666666668</v>
      </c>
      <c r="BJ59" s="57">
        <v>1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1</v>
      </c>
      <c r="BQ59" s="14">
        <f t="shared" si="108"/>
        <v>2</v>
      </c>
      <c r="BR59" s="14">
        <f t="shared" si="849"/>
        <v>1.2</v>
      </c>
      <c r="BS59" s="31">
        <f>BS58+"00:15"</f>
        <v>0.3854166666666668</v>
      </c>
      <c r="BT59" s="57">
        <v>56</v>
      </c>
      <c r="BU59" s="57">
        <v>21</v>
      </c>
      <c r="BV59" s="57">
        <v>9</v>
      </c>
      <c r="BW59" s="57">
        <v>0</v>
      </c>
      <c r="BX59" s="57">
        <v>18</v>
      </c>
      <c r="BY59" s="57">
        <v>12</v>
      </c>
      <c r="BZ59" s="57">
        <v>21</v>
      </c>
      <c r="CA59" s="14">
        <f t="shared" si="110"/>
        <v>137</v>
      </c>
      <c r="CB59" s="14">
        <f t="shared" si="850"/>
        <v>135.5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12"/>
        <v>0</v>
      </c>
      <c r="CL59" s="14">
        <f t="shared" si="851"/>
        <v>0</v>
      </c>
      <c r="CM59" s="31">
        <f>CM58+"00:15"</f>
        <v>0.3854166666666668</v>
      </c>
      <c r="CN59" s="57">
        <f t="shared" ref="CN59:CU85" si="860">SUM(V59,AF59,BT59)</f>
        <v>60</v>
      </c>
      <c r="CO59" s="57">
        <f t="shared" si="860"/>
        <v>23</v>
      </c>
      <c r="CP59" s="57">
        <f t="shared" si="860"/>
        <v>9</v>
      </c>
      <c r="CQ59" s="57">
        <f t="shared" si="860"/>
        <v>0</v>
      </c>
      <c r="CR59" s="57">
        <f t="shared" si="860"/>
        <v>18</v>
      </c>
      <c r="CS59" s="57">
        <f t="shared" si="860"/>
        <v>12</v>
      </c>
      <c r="CT59" s="57">
        <f t="shared" si="860"/>
        <v>21</v>
      </c>
      <c r="CU59" s="14">
        <f t="shared" si="860"/>
        <v>143</v>
      </c>
      <c r="CV59" s="14">
        <f t="shared" si="852"/>
        <v>141.5</v>
      </c>
      <c r="CW59" s="31">
        <f>CW58+"00:15"</f>
        <v>0.3854166666666668</v>
      </c>
      <c r="CX59" s="57">
        <f t="shared" si="853"/>
        <v>77</v>
      </c>
      <c r="CY59" s="57">
        <f t="shared" si="853"/>
        <v>26</v>
      </c>
      <c r="CZ59" s="57">
        <f t="shared" si="853"/>
        <v>9</v>
      </c>
      <c r="DA59" s="57">
        <f t="shared" si="853"/>
        <v>1</v>
      </c>
      <c r="DB59" s="57">
        <f t="shared" si="853"/>
        <v>15</v>
      </c>
      <c r="DC59" s="57">
        <f t="shared" si="853"/>
        <v>5</v>
      </c>
      <c r="DD59" s="57">
        <f t="shared" si="853"/>
        <v>9</v>
      </c>
      <c r="DE59" s="14">
        <f t="shared" si="853"/>
        <v>142</v>
      </c>
      <c r="DF59" s="14">
        <f t="shared" si="854"/>
        <v>152.60000000000002</v>
      </c>
      <c r="DG59" s="31">
        <f>DG58+"00:15"</f>
        <v>0.3854166666666668</v>
      </c>
      <c r="DH59" s="57">
        <f t="shared" si="855"/>
        <v>2</v>
      </c>
      <c r="DI59" s="57">
        <f t="shared" si="855"/>
        <v>0</v>
      </c>
      <c r="DJ59" s="57">
        <f t="shared" si="855"/>
        <v>0</v>
      </c>
      <c r="DK59" s="57">
        <f t="shared" si="855"/>
        <v>0</v>
      </c>
      <c r="DL59" s="57">
        <f t="shared" si="855"/>
        <v>0</v>
      </c>
      <c r="DM59" s="57">
        <f t="shared" si="855"/>
        <v>0</v>
      </c>
      <c r="DN59" s="57">
        <f t="shared" si="855"/>
        <v>2</v>
      </c>
      <c r="DO59" s="14">
        <f t="shared" si="855"/>
        <v>4</v>
      </c>
      <c r="DP59" s="14">
        <f t="shared" si="856"/>
        <v>2.4</v>
      </c>
      <c r="DQ59" s="31">
        <f>DQ58+"00:15"</f>
        <v>0.3854166666666668</v>
      </c>
      <c r="DR59" s="57">
        <f t="shared" si="591"/>
        <v>7</v>
      </c>
      <c r="DS59" s="57">
        <f t="shared" si="591"/>
        <v>3</v>
      </c>
      <c r="DT59" s="57">
        <f t="shared" si="591"/>
        <v>0</v>
      </c>
      <c r="DU59" s="57">
        <f t="shared" si="591"/>
        <v>0</v>
      </c>
      <c r="DV59" s="57">
        <f t="shared" si="591"/>
        <v>0</v>
      </c>
      <c r="DW59" s="57">
        <f t="shared" si="591"/>
        <v>0</v>
      </c>
      <c r="DX59" s="57">
        <f t="shared" si="591"/>
        <v>0</v>
      </c>
      <c r="DY59" s="14">
        <f t="shared" si="591"/>
        <v>10</v>
      </c>
      <c r="DZ59" s="14">
        <f t="shared" si="857"/>
        <v>10</v>
      </c>
      <c r="EA59" s="31">
        <f>EA58+"00:15"</f>
        <v>0.3854166666666668</v>
      </c>
      <c r="EB59" s="57">
        <f t="shared" si="592"/>
        <v>79</v>
      </c>
      <c r="EC59" s="57">
        <f t="shared" si="592"/>
        <v>27</v>
      </c>
      <c r="ED59" s="57">
        <f t="shared" si="592"/>
        <v>9</v>
      </c>
      <c r="EE59" s="57">
        <f t="shared" si="592"/>
        <v>1</v>
      </c>
      <c r="EF59" s="57">
        <f t="shared" si="592"/>
        <v>15</v>
      </c>
      <c r="EG59" s="57">
        <f t="shared" si="592"/>
        <v>5</v>
      </c>
      <c r="EH59" s="57">
        <f t="shared" si="592"/>
        <v>8</v>
      </c>
      <c r="EI59" s="14">
        <f t="shared" si="592"/>
        <v>144</v>
      </c>
      <c r="EJ59" s="14">
        <f t="shared" si="858"/>
        <v>155.4</v>
      </c>
      <c r="EK59" s="31">
        <f>EK58+"00:15"</f>
        <v>0.3854166666666668</v>
      </c>
      <c r="EL59" s="57">
        <f t="shared" si="593"/>
        <v>57</v>
      </c>
      <c r="EM59" s="57">
        <f t="shared" si="593"/>
        <v>21</v>
      </c>
      <c r="EN59" s="57">
        <f t="shared" si="593"/>
        <v>9</v>
      </c>
      <c r="EO59" s="57">
        <f t="shared" si="593"/>
        <v>0</v>
      </c>
      <c r="EP59" s="57">
        <f t="shared" si="593"/>
        <v>18</v>
      </c>
      <c r="EQ59" s="57">
        <f t="shared" si="593"/>
        <v>12</v>
      </c>
      <c r="ER59" s="57">
        <f t="shared" si="593"/>
        <v>22</v>
      </c>
      <c r="ES59" s="14">
        <f t="shared" si="593"/>
        <v>139</v>
      </c>
      <c r="ET59" s="14">
        <f t="shared" si="859"/>
        <v>136.70000000000002</v>
      </c>
    </row>
    <row r="60" spans="1:150" x14ac:dyDescent="0.25">
      <c r="A60" s="31">
        <f t="shared" ref="A60:A61" si="861">A59+"00:15"</f>
        <v>0.39583333333333348</v>
      </c>
      <c r="B60" s="57">
        <v>61</v>
      </c>
      <c r="C60" s="57">
        <v>23</v>
      </c>
      <c r="D60" s="57">
        <v>6</v>
      </c>
      <c r="E60" s="57">
        <v>0</v>
      </c>
      <c r="F60" s="57">
        <v>13</v>
      </c>
      <c r="G60" s="57">
        <v>3</v>
      </c>
      <c r="H60" s="57">
        <v>1</v>
      </c>
      <c r="I60" s="14">
        <f t="shared" si="96"/>
        <v>107</v>
      </c>
      <c r="J60" s="14">
        <f t="shared" si="842"/>
        <v>120.4</v>
      </c>
      <c r="K60" s="31">
        <f t="shared" ref="K60:K61" si="862">K59+"00:15"</f>
        <v>0.39583333333333348</v>
      </c>
      <c r="L60" s="57">
        <v>1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1</v>
      </c>
      <c r="S60" s="14">
        <f t="shared" si="843"/>
        <v>2</v>
      </c>
      <c r="T60" s="14">
        <f t="shared" si="844"/>
        <v>1.2</v>
      </c>
      <c r="U60" s="31">
        <f t="shared" ref="U60:U61" si="863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00"/>
        <v>0</v>
      </c>
      <c r="AD60" s="14">
        <f t="shared" si="845"/>
        <v>0</v>
      </c>
      <c r="AE60" s="31">
        <f t="shared" ref="AE60:AE61" si="864">AE59+"00:15"</f>
        <v>0.39583333333333348</v>
      </c>
      <c r="AF60" s="57">
        <v>0</v>
      </c>
      <c r="AG60" s="57">
        <v>1</v>
      </c>
      <c r="AH60" s="57">
        <v>0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102"/>
        <v>2</v>
      </c>
      <c r="AN60" s="14">
        <f t="shared" si="846"/>
        <v>1.2</v>
      </c>
      <c r="AO60" s="31">
        <f t="shared" ref="AO60:AO61" si="865">AO59+"00:15"</f>
        <v>0.39583333333333348</v>
      </c>
      <c r="AP60" s="57">
        <v>2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4"/>
        <v>2</v>
      </c>
      <c r="AX60" s="14">
        <f t="shared" si="847"/>
        <v>2</v>
      </c>
      <c r="AY60" s="31">
        <f t="shared" ref="AY60:AY61" si="866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6"/>
        <v>0</v>
      </c>
      <c r="BH60" s="14">
        <f t="shared" si="848"/>
        <v>0</v>
      </c>
      <c r="BI60" s="31">
        <f t="shared" ref="BI60:BI61" si="867">BI59+"00:15"</f>
        <v>0.39583333333333348</v>
      </c>
      <c r="BJ60" s="57">
        <v>0</v>
      </c>
      <c r="BK60" s="57">
        <v>0</v>
      </c>
      <c r="BL60" s="57">
        <v>0</v>
      </c>
      <c r="BM60" s="57">
        <v>0</v>
      </c>
      <c r="BN60" s="57">
        <v>0</v>
      </c>
      <c r="BO60" s="57">
        <v>0</v>
      </c>
      <c r="BP60" s="57">
        <v>0</v>
      </c>
      <c r="BQ60" s="14">
        <f t="shared" si="108"/>
        <v>0</v>
      </c>
      <c r="BR60" s="14">
        <f t="shared" si="849"/>
        <v>0</v>
      </c>
      <c r="BS60" s="31">
        <f t="shared" ref="BS60:BS61" si="868">BS59+"00:15"</f>
        <v>0.39583333333333348</v>
      </c>
      <c r="BT60" s="57">
        <v>69</v>
      </c>
      <c r="BU60" s="57">
        <v>19</v>
      </c>
      <c r="BV60" s="57">
        <v>8</v>
      </c>
      <c r="BW60" s="57">
        <v>0</v>
      </c>
      <c r="BX60" s="57">
        <v>16</v>
      </c>
      <c r="BY60" s="57">
        <v>12</v>
      </c>
      <c r="BZ60" s="57">
        <v>13</v>
      </c>
      <c r="CA60" s="14">
        <f t="shared" si="110"/>
        <v>137</v>
      </c>
      <c r="CB60" s="14">
        <f t="shared" si="850"/>
        <v>139.4</v>
      </c>
      <c r="CC60" s="31">
        <f t="shared" ref="CC60:CC61" si="869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12"/>
        <v>0</v>
      </c>
      <c r="CL60" s="14">
        <f t="shared" si="851"/>
        <v>0</v>
      </c>
      <c r="CM60" s="31">
        <f t="shared" ref="CM60:CM61" si="870">CM59+"00:15"</f>
        <v>0.39583333333333348</v>
      </c>
      <c r="CN60" s="57">
        <f t="shared" si="860"/>
        <v>69</v>
      </c>
      <c r="CO60" s="57">
        <f t="shared" si="860"/>
        <v>20</v>
      </c>
      <c r="CP60" s="57">
        <f t="shared" si="860"/>
        <v>8</v>
      </c>
      <c r="CQ60" s="57">
        <f t="shared" si="860"/>
        <v>0</v>
      </c>
      <c r="CR60" s="57">
        <f t="shared" si="860"/>
        <v>16</v>
      </c>
      <c r="CS60" s="57">
        <f t="shared" si="860"/>
        <v>12</v>
      </c>
      <c r="CT60" s="57">
        <f t="shared" si="860"/>
        <v>14</v>
      </c>
      <c r="CU60" s="14">
        <f t="shared" si="860"/>
        <v>139</v>
      </c>
      <c r="CV60" s="14">
        <f t="shared" si="852"/>
        <v>140.60000000000002</v>
      </c>
      <c r="CW60" s="31">
        <f t="shared" ref="CW60:CW61" si="871">CW59+"00:15"</f>
        <v>0.39583333333333348</v>
      </c>
      <c r="CX60" s="57">
        <f t="shared" si="853"/>
        <v>62</v>
      </c>
      <c r="CY60" s="57">
        <f t="shared" si="853"/>
        <v>23</v>
      </c>
      <c r="CZ60" s="57">
        <f t="shared" si="853"/>
        <v>6</v>
      </c>
      <c r="DA60" s="57">
        <f t="shared" si="853"/>
        <v>0</v>
      </c>
      <c r="DB60" s="57">
        <f t="shared" si="853"/>
        <v>13</v>
      </c>
      <c r="DC60" s="57">
        <f t="shared" si="853"/>
        <v>3</v>
      </c>
      <c r="DD60" s="57">
        <f t="shared" si="853"/>
        <v>2</v>
      </c>
      <c r="DE60" s="14">
        <f t="shared" si="853"/>
        <v>109</v>
      </c>
      <c r="DF60" s="14">
        <f t="shared" si="854"/>
        <v>121.60000000000001</v>
      </c>
      <c r="DG60" s="31">
        <f t="shared" ref="DG60:DG61" si="872">DG59+"00:15"</f>
        <v>0.39583333333333348</v>
      </c>
      <c r="DH60" s="57">
        <f t="shared" si="855"/>
        <v>1</v>
      </c>
      <c r="DI60" s="57">
        <f t="shared" si="855"/>
        <v>0</v>
      </c>
      <c r="DJ60" s="57">
        <f t="shared" si="855"/>
        <v>0</v>
      </c>
      <c r="DK60" s="57">
        <f t="shared" si="855"/>
        <v>0</v>
      </c>
      <c r="DL60" s="57">
        <f t="shared" si="855"/>
        <v>0</v>
      </c>
      <c r="DM60" s="57">
        <f t="shared" si="855"/>
        <v>0</v>
      </c>
      <c r="DN60" s="57">
        <f t="shared" si="855"/>
        <v>1</v>
      </c>
      <c r="DO60" s="14">
        <f t="shared" si="855"/>
        <v>2</v>
      </c>
      <c r="DP60" s="14">
        <f t="shared" si="856"/>
        <v>1.2</v>
      </c>
      <c r="DQ60" s="31">
        <f t="shared" ref="DQ60:DQ61" si="873">DQ59+"00:15"</f>
        <v>0.39583333333333348</v>
      </c>
      <c r="DR60" s="57">
        <f t="shared" si="591"/>
        <v>2</v>
      </c>
      <c r="DS60" s="57">
        <f t="shared" si="591"/>
        <v>1</v>
      </c>
      <c r="DT60" s="57">
        <f t="shared" si="591"/>
        <v>0</v>
      </c>
      <c r="DU60" s="57">
        <f t="shared" si="591"/>
        <v>0</v>
      </c>
      <c r="DV60" s="57">
        <f t="shared" si="591"/>
        <v>0</v>
      </c>
      <c r="DW60" s="57">
        <f t="shared" si="591"/>
        <v>0</v>
      </c>
      <c r="DX60" s="57">
        <f t="shared" si="591"/>
        <v>1</v>
      </c>
      <c r="DY60" s="14">
        <f t="shared" si="591"/>
        <v>4</v>
      </c>
      <c r="DZ60" s="14">
        <f t="shared" si="857"/>
        <v>3.2</v>
      </c>
      <c r="EA60" s="31">
        <f t="shared" ref="EA60:EA61" si="874">EA59+"00:15"</f>
        <v>0.39583333333333348</v>
      </c>
      <c r="EB60" s="57">
        <f t="shared" si="592"/>
        <v>63</v>
      </c>
      <c r="EC60" s="57">
        <f t="shared" si="592"/>
        <v>23</v>
      </c>
      <c r="ED60" s="57">
        <f t="shared" si="592"/>
        <v>6</v>
      </c>
      <c r="EE60" s="57">
        <f t="shared" si="592"/>
        <v>0</v>
      </c>
      <c r="EF60" s="57">
        <f t="shared" si="592"/>
        <v>13</v>
      </c>
      <c r="EG60" s="57">
        <f t="shared" si="592"/>
        <v>3</v>
      </c>
      <c r="EH60" s="57">
        <f t="shared" si="592"/>
        <v>1</v>
      </c>
      <c r="EI60" s="14">
        <f t="shared" si="592"/>
        <v>109</v>
      </c>
      <c r="EJ60" s="14">
        <f t="shared" si="858"/>
        <v>122.4</v>
      </c>
      <c r="EK60" s="31">
        <f t="shared" ref="EK60:EK61" si="875">EK59+"00:15"</f>
        <v>0.39583333333333348</v>
      </c>
      <c r="EL60" s="57">
        <f t="shared" si="593"/>
        <v>69</v>
      </c>
      <c r="EM60" s="57">
        <f t="shared" si="593"/>
        <v>19</v>
      </c>
      <c r="EN60" s="57">
        <f t="shared" si="593"/>
        <v>8</v>
      </c>
      <c r="EO60" s="57">
        <f t="shared" si="593"/>
        <v>0</v>
      </c>
      <c r="EP60" s="57">
        <f t="shared" si="593"/>
        <v>16</v>
      </c>
      <c r="EQ60" s="57">
        <f t="shared" si="593"/>
        <v>12</v>
      </c>
      <c r="ER60" s="57">
        <f t="shared" si="593"/>
        <v>13</v>
      </c>
      <c r="ES60" s="14">
        <f t="shared" si="593"/>
        <v>137</v>
      </c>
      <c r="ET60" s="14">
        <f t="shared" si="859"/>
        <v>139.4</v>
      </c>
    </row>
    <row r="61" spans="1:150" ht="13" thickBot="1" x14ac:dyDescent="0.3">
      <c r="A61" s="31">
        <f t="shared" si="861"/>
        <v>0.40625000000000017</v>
      </c>
      <c r="B61" s="57">
        <v>73</v>
      </c>
      <c r="C61" s="57">
        <v>21</v>
      </c>
      <c r="D61" s="57">
        <v>7</v>
      </c>
      <c r="E61" s="57">
        <v>0</v>
      </c>
      <c r="F61" s="57">
        <v>21</v>
      </c>
      <c r="G61" s="57">
        <v>6</v>
      </c>
      <c r="H61" s="57">
        <v>5</v>
      </c>
      <c r="I61" s="14">
        <f t="shared" si="96"/>
        <v>133</v>
      </c>
      <c r="J61" s="14">
        <f t="shared" si="842"/>
        <v>149.9</v>
      </c>
      <c r="K61" s="31">
        <f t="shared" si="862"/>
        <v>0.40625000000000017</v>
      </c>
      <c r="L61" s="57">
        <v>3</v>
      </c>
      <c r="M61" s="57">
        <v>1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43"/>
        <v>4</v>
      </c>
      <c r="T61" s="14">
        <f t="shared" si="844"/>
        <v>4</v>
      </c>
      <c r="U61" s="31">
        <f t="shared" si="863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00"/>
        <v>0</v>
      </c>
      <c r="AD61" s="14">
        <f t="shared" si="845"/>
        <v>0</v>
      </c>
      <c r="AE61" s="31">
        <f t="shared" si="864"/>
        <v>0.40625000000000017</v>
      </c>
      <c r="AF61" s="57">
        <v>2</v>
      </c>
      <c r="AG61" s="57">
        <v>0</v>
      </c>
      <c r="AH61" s="57">
        <v>0</v>
      </c>
      <c r="AI61" s="57">
        <v>0</v>
      </c>
      <c r="AJ61" s="57">
        <v>1</v>
      </c>
      <c r="AK61" s="57">
        <v>0</v>
      </c>
      <c r="AL61" s="57">
        <v>0</v>
      </c>
      <c r="AM61" s="14">
        <f t="shared" si="102"/>
        <v>3</v>
      </c>
      <c r="AN61" s="14">
        <f t="shared" si="846"/>
        <v>4</v>
      </c>
      <c r="AO61" s="31">
        <f t="shared" si="865"/>
        <v>0.40625000000000017</v>
      </c>
      <c r="AP61" s="57">
        <v>0</v>
      </c>
      <c r="AQ61" s="57">
        <v>0</v>
      </c>
      <c r="AR61" s="57">
        <v>1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04"/>
        <v>1</v>
      </c>
      <c r="AX61" s="14">
        <f t="shared" si="847"/>
        <v>1.5</v>
      </c>
      <c r="AY61" s="31">
        <f t="shared" si="866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6"/>
        <v>0</v>
      </c>
      <c r="BH61" s="14">
        <f t="shared" si="848"/>
        <v>0</v>
      </c>
      <c r="BI61" s="31">
        <f t="shared" si="867"/>
        <v>0.40625000000000017</v>
      </c>
      <c r="BJ61" s="57">
        <v>0</v>
      </c>
      <c r="BK61" s="57">
        <v>0</v>
      </c>
      <c r="BL61" s="57">
        <v>2</v>
      </c>
      <c r="BM61" s="57">
        <v>0</v>
      </c>
      <c r="BN61" s="57">
        <v>0</v>
      </c>
      <c r="BO61" s="57">
        <v>0</v>
      </c>
      <c r="BP61" s="57">
        <v>1</v>
      </c>
      <c r="BQ61" s="14">
        <f t="shared" si="108"/>
        <v>3</v>
      </c>
      <c r="BR61" s="14">
        <f t="shared" si="849"/>
        <v>3.2</v>
      </c>
      <c r="BS61" s="31">
        <f t="shared" si="868"/>
        <v>0.40625000000000017</v>
      </c>
      <c r="BT61" s="57">
        <v>68</v>
      </c>
      <c r="BU61" s="57">
        <v>13</v>
      </c>
      <c r="BV61" s="57">
        <v>4</v>
      </c>
      <c r="BW61" s="57">
        <v>1</v>
      </c>
      <c r="BX61" s="57">
        <v>11</v>
      </c>
      <c r="BY61" s="57">
        <v>12</v>
      </c>
      <c r="BZ61" s="57">
        <v>13</v>
      </c>
      <c r="CA61" s="14">
        <f t="shared" si="110"/>
        <v>122</v>
      </c>
      <c r="CB61" s="14">
        <f t="shared" si="850"/>
        <v>118.69999999999999</v>
      </c>
      <c r="CC61" s="31">
        <f t="shared" si="869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12"/>
        <v>0</v>
      </c>
      <c r="CL61" s="14">
        <f t="shared" si="851"/>
        <v>0</v>
      </c>
      <c r="CM61" s="31">
        <f t="shared" si="870"/>
        <v>0.40625000000000017</v>
      </c>
      <c r="CN61" s="57">
        <f t="shared" si="860"/>
        <v>70</v>
      </c>
      <c r="CO61" s="57">
        <f t="shared" si="860"/>
        <v>13</v>
      </c>
      <c r="CP61" s="57">
        <f t="shared" si="860"/>
        <v>4</v>
      </c>
      <c r="CQ61" s="57">
        <f t="shared" si="860"/>
        <v>1</v>
      </c>
      <c r="CR61" s="57">
        <f t="shared" si="860"/>
        <v>12</v>
      </c>
      <c r="CS61" s="57">
        <f t="shared" si="860"/>
        <v>12</v>
      </c>
      <c r="CT61" s="57">
        <f t="shared" si="860"/>
        <v>13</v>
      </c>
      <c r="CU61" s="14">
        <f t="shared" si="860"/>
        <v>125</v>
      </c>
      <c r="CV61" s="14">
        <f t="shared" si="852"/>
        <v>122.69999999999999</v>
      </c>
      <c r="CW61" s="31">
        <f t="shared" si="871"/>
        <v>0.40625000000000017</v>
      </c>
      <c r="CX61" s="57">
        <f t="shared" si="853"/>
        <v>76</v>
      </c>
      <c r="CY61" s="57">
        <f t="shared" si="853"/>
        <v>22</v>
      </c>
      <c r="CZ61" s="57">
        <f t="shared" si="853"/>
        <v>7</v>
      </c>
      <c r="DA61" s="57">
        <f t="shared" si="853"/>
        <v>0</v>
      </c>
      <c r="DB61" s="57">
        <f t="shared" si="853"/>
        <v>21</v>
      </c>
      <c r="DC61" s="57">
        <f t="shared" si="853"/>
        <v>6</v>
      </c>
      <c r="DD61" s="57">
        <f t="shared" si="853"/>
        <v>5</v>
      </c>
      <c r="DE61" s="14">
        <f t="shared" si="853"/>
        <v>137</v>
      </c>
      <c r="DF61" s="14">
        <f t="shared" si="854"/>
        <v>153.9</v>
      </c>
      <c r="DG61" s="31">
        <f t="shared" si="872"/>
        <v>0.40625000000000017</v>
      </c>
      <c r="DH61" s="57">
        <f t="shared" si="855"/>
        <v>3</v>
      </c>
      <c r="DI61" s="57">
        <f t="shared" si="855"/>
        <v>1</v>
      </c>
      <c r="DJ61" s="57">
        <f t="shared" si="855"/>
        <v>2</v>
      </c>
      <c r="DK61" s="57">
        <f t="shared" si="855"/>
        <v>0</v>
      </c>
      <c r="DL61" s="57">
        <f t="shared" si="855"/>
        <v>0</v>
      </c>
      <c r="DM61" s="57">
        <f t="shared" si="855"/>
        <v>0</v>
      </c>
      <c r="DN61" s="57">
        <f t="shared" si="855"/>
        <v>1</v>
      </c>
      <c r="DO61" s="14">
        <f t="shared" si="855"/>
        <v>7</v>
      </c>
      <c r="DP61" s="14">
        <f t="shared" si="856"/>
        <v>7.2</v>
      </c>
      <c r="DQ61" s="31">
        <f t="shared" si="873"/>
        <v>0.40625000000000017</v>
      </c>
      <c r="DR61" s="57">
        <f t="shared" si="591"/>
        <v>2</v>
      </c>
      <c r="DS61" s="57">
        <f t="shared" si="591"/>
        <v>0</v>
      </c>
      <c r="DT61" s="57">
        <f t="shared" si="591"/>
        <v>1</v>
      </c>
      <c r="DU61" s="57">
        <f t="shared" si="591"/>
        <v>0</v>
      </c>
      <c r="DV61" s="57">
        <f t="shared" si="591"/>
        <v>1</v>
      </c>
      <c r="DW61" s="57">
        <f t="shared" si="591"/>
        <v>0</v>
      </c>
      <c r="DX61" s="57">
        <f t="shared" si="591"/>
        <v>0</v>
      </c>
      <c r="DY61" s="14">
        <f t="shared" si="591"/>
        <v>4</v>
      </c>
      <c r="DZ61" s="14">
        <f t="shared" si="857"/>
        <v>5.5</v>
      </c>
      <c r="EA61" s="31">
        <f t="shared" si="874"/>
        <v>0.40625000000000017</v>
      </c>
      <c r="EB61" s="57">
        <f t="shared" si="592"/>
        <v>73</v>
      </c>
      <c r="EC61" s="57">
        <f t="shared" si="592"/>
        <v>21</v>
      </c>
      <c r="ED61" s="57">
        <f t="shared" si="592"/>
        <v>8</v>
      </c>
      <c r="EE61" s="57">
        <f t="shared" si="592"/>
        <v>0</v>
      </c>
      <c r="EF61" s="57">
        <f t="shared" si="592"/>
        <v>21</v>
      </c>
      <c r="EG61" s="57">
        <f t="shared" si="592"/>
        <v>6</v>
      </c>
      <c r="EH61" s="57">
        <f t="shared" si="592"/>
        <v>5</v>
      </c>
      <c r="EI61" s="14">
        <f t="shared" si="592"/>
        <v>134</v>
      </c>
      <c r="EJ61" s="14">
        <f t="shared" si="858"/>
        <v>151.4</v>
      </c>
      <c r="EK61" s="31">
        <f t="shared" si="875"/>
        <v>0.40625000000000017</v>
      </c>
      <c r="EL61" s="57">
        <f t="shared" si="593"/>
        <v>68</v>
      </c>
      <c r="EM61" s="57">
        <f t="shared" si="593"/>
        <v>13</v>
      </c>
      <c r="EN61" s="57">
        <f t="shared" si="593"/>
        <v>6</v>
      </c>
      <c r="EO61" s="57">
        <f t="shared" si="593"/>
        <v>1</v>
      </c>
      <c r="EP61" s="57">
        <f t="shared" si="593"/>
        <v>11</v>
      </c>
      <c r="EQ61" s="57">
        <f t="shared" si="593"/>
        <v>12</v>
      </c>
      <c r="ER61" s="57">
        <f t="shared" si="593"/>
        <v>14</v>
      </c>
      <c r="ES61" s="14">
        <f t="shared" si="593"/>
        <v>125</v>
      </c>
      <c r="ET61" s="14">
        <f t="shared" si="859"/>
        <v>121.89999999999999</v>
      </c>
    </row>
    <row r="62" spans="1:150" ht="13.5" thickTop="1" thickBot="1" x14ac:dyDescent="0.3">
      <c r="A62" s="32" t="s">
        <v>5</v>
      </c>
      <c r="B62" s="2">
        <f>SUM(B58:B61)</f>
        <v>301</v>
      </c>
      <c r="C62" s="2">
        <f t="shared" ref="C62" si="876">SUM(C58:C61)</f>
        <v>101</v>
      </c>
      <c r="D62" s="2">
        <f t="shared" ref="D62" si="877">SUM(D58:D61)</f>
        <v>36</v>
      </c>
      <c r="E62" s="2">
        <f t="shared" ref="E62" si="878">SUM(E58:E61)</f>
        <v>3</v>
      </c>
      <c r="F62" s="2">
        <f t="shared" ref="F62" si="879">SUM(F58:F61)</f>
        <v>62</v>
      </c>
      <c r="G62" s="2">
        <f t="shared" ref="G62" si="880">SUM(G58:G61)</f>
        <v>19</v>
      </c>
      <c r="H62" s="2">
        <f t="shared" ref="H62" si="881">SUM(H58:H61)</f>
        <v>19</v>
      </c>
      <c r="I62" s="15">
        <f t="shared" ref="I62" si="882">SUM(I58:I61)</f>
        <v>541</v>
      </c>
      <c r="J62" s="33">
        <f>B62+C62+D62*1.5+E62*2.3+F62*2+G62*0.4+H62*0.2</f>
        <v>598.29999999999995</v>
      </c>
      <c r="K62" s="32" t="s">
        <v>5</v>
      </c>
      <c r="L62" s="2">
        <f>SUM(L58:L61)</f>
        <v>6</v>
      </c>
      <c r="M62" s="2">
        <f t="shared" ref="M62" si="883">SUM(M58:M61)</f>
        <v>2</v>
      </c>
      <c r="N62" s="2">
        <f t="shared" ref="N62" si="884">SUM(N58:N61)</f>
        <v>0</v>
      </c>
      <c r="O62" s="2">
        <f t="shared" ref="O62" si="885">SUM(O58:O61)</f>
        <v>0</v>
      </c>
      <c r="P62" s="2">
        <f t="shared" ref="P62" si="886">SUM(P58:P61)</f>
        <v>1</v>
      </c>
      <c r="Q62" s="2">
        <f t="shared" ref="Q62" si="887">SUM(Q58:Q61)</f>
        <v>0</v>
      </c>
      <c r="R62" s="2">
        <f t="shared" ref="R62:S62" si="888">SUM(R58:R61)</f>
        <v>2</v>
      </c>
      <c r="S62" s="15">
        <f t="shared" si="888"/>
        <v>11</v>
      </c>
      <c r="T62" s="33">
        <f>L62+M62+N62*1.5+O62*2.3+P62*2+Q62*0.4+R62*0.2</f>
        <v>10.4</v>
      </c>
      <c r="U62" s="32" t="s">
        <v>5</v>
      </c>
      <c r="V62" s="2">
        <f>SUM(V58:V61)</f>
        <v>0</v>
      </c>
      <c r="W62" s="2">
        <f t="shared" ref="W62" si="889">SUM(W58:W61)</f>
        <v>0</v>
      </c>
      <c r="X62" s="2">
        <f t="shared" ref="X62" si="890">SUM(X58:X61)</f>
        <v>0</v>
      </c>
      <c r="Y62" s="2">
        <f t="shared" ref="Y62" si="891">SUM(Y58:Y61)</f>
        <v>0</v>
      </c>
      <c r="Z62" s="2">
        <f t="shared" ref="Z62" si="892">SUM(Z58:Z61)</f>
        <v>0</v>
      </c>
      <c r="AA62" s="2">
        <f t="shared" ref="AA62" si="893">SUM(AA58:AA61)</f>
        <v>0</v>
      </c>
      <c r="AB62" s="2">
        <f t="shared" ref="AB62" si="894">SUM(AB58:AB61)</f>
        <v>0</v>
      </c>
      <c r="AC62" s="15">
        <f t="shared" ref="AC62" si="895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6</v>
      </c>
      <c r="AG62" s="2">
        <f t="shared" ref="AG62" si="896">SUM(AG58:AG61)</f>
        <v>3</v>
      </c>
      <c r="AH62" s="2">
        <f t="shared" ref="AH62" si="897">SUM(AH58:AH61)</f>
        <v>1</v>
      </c>
      <c r="AI62" s="2">
        <f t="shared" ref="AI62" si="898">SUM(AI58:AI61)</f>
        <v>0</v>
      </c>
      <c r="AJ62" s="2">
        <f t="shared" ref="AJ62" si="899">SUM(AJ58:AJ61)</f>
        <v>1</v>
      </c>
      <c r="AK62" s="2">
        <f t="shared" ref="AK62" si="900">SUM(AK58:AK61)</f>
        <v>0</v>
      </c>
      <c r="AL62" s="2">
        <f t="shared" ref="AL62" si="901">SUM(AL58:AL61)</f>
        <v>2</v>
      </c>
      <c r="AM62" s="15">
        <f t="shared" ref="AM62" si="902">SUM(AM58:AM61)</f>
        <v>13</v>
      </c>
      <c r="AN62" s="33">
        <f>AF62+AG62+AH62*1.5+AI62*2.3+AJ62*2+AK62*0.4+AL62*0.2</f>
        <v>12.9</v>
      </c>
      <c r="AO62" s="32" t="s">
        <v>5</v>
      </c>
      <c r="AP62" s="2">
        <f>SUM(AP58:AP61)</f>
        <v>6</v>
      </c>
      <c r="AQ62" s="2">
        <f t="shared" ref="AQ62" si="903">SUM(AQ58:AQ61)</f>
        <v>2</v>
      </c>
      <c r="AR62" s="2">
        <f t="shared" ref="AR62" si="904">SUM(AR58:AR61)</f>
        <v>1</v>
      </c>
      <c r="AS62" s="2">
        <f t="shared" ref="AS62" si="905">SUM(AS58:AS61)</f>
        <v>0</v>
      </c>
      <c r="AT62" s="2">
        <f t="shared" ref="AT62" si="906">SUM(AT58:AT61)</f>
        <v>0</v>
      </c>
      <c r="AU62" s="2">
        <f t="shared" ref="AU62" si="907">SUM(AU58:AU61)</f>
        <v>0</v>
      </c>
      <c r="AV62" s="2">
        <f t="shared" ref="AV62" si="908">SUM(AV58:AV61)</f>
        <v>1</v>
      </c>
      <c r="AW62" s="15">
        <f t="shared" ref="AW62" si="909">SUM(AW58:AW61)</f>
        <v>10</v>
      </c>
      <c r="AX62" s="33">
        <f>AP62+AQ62+AR62*1.5+AS62*2.3+AT62*2+AU62*0.4+AV62*0.2</f>
        <v>9.6999999999999993</v>
      </c>
      <c r="AY62" s="32" t="s">
        <v>5</v>
      </c>
      <c r="AZ62" s="2">
        <f>SUM(AZ58:AZ61)</f>
        <v>0</v>
      </c>
      <c r="BA62" s="2">
        <f t="shared" ref="BA62" si="910">SUM(BA58:BA61)</f>
        <v>0</v>
      </c>
      <c r="BB62" s="2">
        <f t="shared" ref="BB62" si="911">SUM(BB58:BB61)</f>
        <v>0</v>
      </c>
      <c r="BC62" s="2">
        <f t="shared" ref="BC62" si="912">SUM(BC58:BC61)</f>
        <v>0</v>
      </c>
      <c r="BD62" s="2">
        <f t="shared" ref="BD62" si="913">SUM(BD58:BD61)</f>
        <v>0</v>
      </c>
      <c r="BE62" s="2">
        <f t="shared" ref="BE62" si="914">SUM(BE58:BE61)</f>
        <v>0</v>
      </c>
      <c r="BF62" s="2">
        <f t="shared" ref="BF62" si="915">SUM(BF58:BF61)</f>
        <v>0</v>
      </c>
      <c r="BG62" s="15">
        <f t="shared" ref="BG62" si="916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1</v>
      </c>
      <c r="BK62" s="2">
        <f t="shared" ref="BK62" si="917">SUM(BK58:BK61)</f>
        <v>0</v>
      </c>
      <c r="BL62" s="2">
        <f t="shared" ref="BL62" si="918">SUM(BL58:BL61)</f>
        <v>2</v>
      </c>
      <c r="BM62" s="2">
        <f t="shared" ref="BM62" si="919">SUM(BM58:BM61)</f>
        <v>0</v>
      </c>
      <c r="BN62" s="2">
        <f t="shared" ref="BN62" si="920">SUM(BN58:BN61)</f>
        <v>0</v>
      </c>
      <c r="BO62" s="2">
        <f t="shared" ref="BO62" si="921">SUM(BO58:BO61)</f>
        <v>0</v>
      </c>
      <c r="BP62" s="2">
        <f t="shared" ref="BP62" si="922">SUM(BP58:BP61)</f>
        <v>5</v>
      </c>
      <c r="BQ62" s="15">
        <f t="shared" ref="BQ62" si="923">SUM(BQ58:BQ61)</f>
        <v>8</v>
      </c>
      <c r="BR62" s="33">
        <f>BJ62+BK62+BL62*1.5+BM62*2.3+BN62*2+BO62*0.4+BP62*0.2</f>
        <v>5</v>
      </c>
      <c r="BS62" s="32" t="s">
        <v>5</v>
      </c>
      <c r="BT62" s="2">
        <f>SUM(BT58:BT61)</f>
        <v>252</v>
      </c>
      <c r="BU62" s="2">
        <f t="shared" ref="BU62" si="924">SUM(BU58:BU61)</f>
        <v>74</v>
      </c>
      <c r="BV62" s="2">
        <f t="shared" ref="BV62" si="925">SUM(BV58:BV61)</f>
        <v>30</v>
      </c>
      <c r="BW62" s="2">
        <f t="shared" ref="BW62" si="926">SUM(BW58:BW61)</f>
        <v>3</v>
      </c>
      <c r="BX62" s="2">
        <f t="shared" ref="BX62" si="927">SUM(BX58:BX61)</f>
        <v>59</v>
      </c>
      <c r="BY62" s="2">
        <f t="shared" ref="BY62" si="928">SUM(BY58:BY61)</f>
        <v>45</v>
      </c>
      <c r="BZ62" s="2">
        <f t="shared" ref="BZ62" si="929">SUM(BZ58:BZ61)</f>
        <v>56</v>
      </c>
      <c r="CA62" s="15">
        <f t="shared" ref="CA62" si="930">SUM(CA58:CA61)</f>
        <v>519</v>
      </c>
      <c r="CB62" s="33">
        <f>BT62+BU62+BV62*1.5+BW62*2.3+BX62*2+BY62*0.4+BZ62*0.2</f>
        <v>525.1</v>
      </c>
      <c r="CC62" s="32" t="s">
        <v>5</v>
      </c>
      <c r="CD62" s="2">
        <f>SUM(CD58:CD61)</f>
        <v>0</v>
      </c>
      <c r="CE62" s="2">
        <f t="shared" ref="CE62" si="931">SUM(CE58:CE61)</f>
        <v>0</v>
      </c>
      <c r="CF62" s="2">
        <f t="shared" ref="CF62" si="932">SUM(CF58:CF61)</f>
        <v>0</v>
      </c>
      <c r="CG62" s="2">
        <f t="shared" ref="CG62" si="933">SUM(CG58:CG61)</f>
        <v>0</v>
      </c>
      <c r="CH62" s="2">
        <f t="shared" ref="CH62" si="934">SUM(CH58:CH61)</f>
        <v>0</v>
      </c>
      <c r="CI62" s="2">
        <f t="shared" ref="CI62" si="935">SUM(CI58:CI61)</f>
        <v>0</v>
      </c>
      <c r="CJ62" s="2">
        <f t="shared" ref="CJ62" si="936">SUM(CJ58:CJ61)</f>
        <v>0</v>
      </c>
      <c r="CK62" s="15">
        <f t="shared" ref="CK62" si="937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860"/>
        <v>258</v>
      </c>
      <c r="CO62" s="2">
        <f t="shared" si="860"/>
        <v>77</v>
      </c>
      <c r="CP62" s="2">
        <f t="shared" si="860"/>
        <v>31</v>
      </c>
      <c r="CQ62" s="2">
        <f t="shared" si="860"/>
        <v>3</v>
      </c>
      <c r="CR62" s="2">
        <f t="shared" si="860"/>
        <v>60</v>
      </c>
      <c r="CS62" s="2">
        <f t="shared" si="860"/>
        <v>45</v>
      </c>
      <c r="CT62" s="2">
        <f t="shared" si="860"/>
        <v>58</v>
      </c>
      <c r="CU62" s="15">
        <f t="shared" si="860"/>
        <v>532</v>
      </c>
      <c r="CV62" s="33">
        <f>CN62+CO62+CP62*1.5+CQ62*2.3+CR62*2+CS62*0.4+CT62*0.2</f>
        <v>538</v>
      </c>
      <c r="CW62" s="32" t="s">
        <v>5</v>
      </c>
      <c r="CX62" s="2">
        <f t="shared" si="853"/>
        <v>307</v>
      </c>
      <c r="CY62" s="2">
        <f t="shared" si="853"/>
        <v>103</v>
      </c>
      <c r="CZ62" s="2">
        <f t="shared" si="853"/>
        <v>36</v>
      </c>
      <c r="DA62" s="2">
        <f t="shared" si="853"/>
        <v>3</v>
      </c>
      <c r="DB62" s="2">
        <f t="shared" si="853"/>
        <v>63</v>
      </c>
      <c r="DC62" s="2">
        <f t="shared" si="853"/>
        <v>19</v>
      </c>
      <c r="DD62" s="2">
        <f t="shared" si="853"/>
        <v>21</v>
      </c>
      <c r="DE62" s="15">
        <f t="shared" si="853"/>
        <v>552</v>
      </c>
      <c r="DF62" s="33">
        <f>CX62+CY62+CZ62*1.5+DA62*2.3+DB62*2+DC62*0.4+DD62*0.2</f>
        <v>608.70000000000005</v>
      </c>
      <c r="DG62" s="32" t="s">
        <v>5</v>
      </c>
      <c r="DH62" s="2">
        <f t="shared" si="855"/>
        <v>7</v>
      </c>
      <c r="DI62" s="2">
        <f t="shared" si="855"/>
        <v>2</v>
      </c>
      <c r="DJ62" s="2">
        <f t="shared" si="855"/>
        <v>2</v>
      </c>
      <c r="DK62" s="2">
        <f t="shared" si="855"/>
        <v>0</v>
      </c>
      <c r="DL62" s="2">
        <f t="shared" si="855"/>
        <v>1</v>
      </c>
      <c r="DM62" s="2">
        <f t="shared" si="855"/>
        <v>0</v>
      </c>
      <c r="DN62" s="2">
        <f t="shared" si="855"/>
        <v>7</v>
      </c>
      <c r="DO62" s="15">
        <f t="shared" si="855"/>
        <v>19</v>
      </c>
      <c r="DP62" s="33">
        <f>DH62+DI62+DJ62*1.5+DK62*2.3+DL62*2+DM62*0.4+DN62*0.2</f>
        <v>15.4</v>
      </c>
      <c r="DQ62" s="32" t="s">
        <v>5</v>
      </c>
      <c r="DR62" s="2">
        <f t="shared" si="591"/>
        <v>12</v>
      </c>
      <c r="DS62" s="2">
        <f t="shared" si="591"/>
        <v>5</v>
      </c>
      <c r="DT62" s="2">
        <f t="shared" si="591"/>
        <v>2</v>
      </c>
      <c r="DU62" s="2">
        <f t="shared" si="591"/>
        <v>0</v>
      </c>
      <c r="DV62" s="2">
        <f t="shared" si="591"/>
        <v>1</v>
      </c>
      <c r="DW62" s="2">
        <f t="shared" si="591"/>
        <v>0</v>
      </c>
      <c r="DX62" s="2">
        <f t="shared" si="591"/>
        <v>3</v>
      </c>
      <c r="DY62" s="15">
        <f t="shared" si="591"/>
        <v>23</v>
      </c>
      <c r="DZ62" s="33">
        <f>DR62+DS62+DT62*1.5+DU62*2.3+DV62*2+DW62*0.4+DX62*0.2</f>
        <v>22.6</v>
      </c>
      <c r="EA62" s="32" t="s">
        <v>5</v>
      </c>
      <c r="EB62" s="2">
        <f t="shared" si="592"/>
        <v>307</v>
      </c>
      <c r="EC62" s="2">
        <f t="shared" si="592"/>
        <v>103</v>
      </c>
      <c r="ED62" s="2">
        <f t="shared" si="592"/>
        <v>37</v>
      </c>
      <c r="EE62" s="2">
        <f t="shared" si="592"/>
        <v>3</v>
      </c>
      <c r="EF62" s="2">
        <f t="shared" si="592"/>
        <v>62</v>
      </c>
      <c r="EG62" s="2">
        <f t="shared" si="592"/>
        <v>19</v>
      </c>
      <c r="EH62" s="2">
        <f t="shared" si="592"/>
        <v>20</v>
      </c>
      <c r="EI62" s="15">
        <f t="shared" si="592"/>
        <v>551</v>
      </c>
      <c r="EJ62" s="33">
        <f>EB62+EC62+ED62*1.5+EE62*2.3+EF62*2+EG62*0.4+EH62*0.2</f>
        <v>608</v>
      </c>
      <c r="EK62" s="32" t="s">
        <v>5</v>
      </c>
      <c r="EL62" s="2">
        <f t="shared" si="593"/>
        <v>253</v>
      </c>
      <c r="EM62" s="2">
        <f t="shared" si="593"/>
        <v>74</v>
      </c>
      <c r="EN62" s="2">
        <f t="shared" si="593"/>
        <v>32</v>
      </c>
      <c r="EO62" s="2">
        <f t="shared" si="593"/>
        <v>3</v>
      </c>
      <c r="EP62" s="2">
        <f t="shared" si="593"/>
        <v>59</v>
      </c>
      <c r="EQ62" s="2">
        <f t="shared" si="593"/>
        <v>45</v>
      </c>
      <c r="ER62" s="2">
        <f t="shared" si="593"/>
        <v>61</v>
      </c>
      <c r="ES62" s="15">
        <f t="shared" si="593"/>
        <v>527</v>
      </c>
      <c r="ET62" s="33">
        <f>EL62+EM62+EN62*1.5+EO62*2.3+EP62*2+EQ62*0.4+ER62*0.2</f>
        <v>530.1</v>
      </c>
    </row>
    <row r="63" spans="1:150" ht="13" thickTop="1" x14ac:dyDescent="0.25">
      <c r="A63" s="31">
        <f>A61+"00:15"</f>
        <v>0.41666666666666685</v>
      </c>
      <c r="B63" s="57">
        <v>75</v>
      </c>
      <c r="C63" s="57">
        <v>24</v>
      </c>
      <c r="D63" s="57">
        <v>12</v>
      </c>
      <c r="E63" s="57">
        <v>0</v>
      </c>
      <c r="F63" s="57">
        <v>11</v>
      </c>
      <c r="G63" s="57">
        <v>6</v>
      </c>
      <c r="H63" s="57">
        <v>5</v>
      </c>
      <c r="I63" s="14">
        <f t="shared" si="96"/>
        <v>133</v>
      </c>
      <c r="J63" s="14">
        <f t="shared" ref="J63:J66" si="938">B63+C63+D63*1.5+E63*2.3+F63*2+G63*0.4+H63*0.2</f>
        <v>142.4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1</v>
      </c>
      <c r="Q63" s="57">
        <v>0</v>
      </c>
      <c r="R63" s="57">
        <v>0</v>
      </c>
      <c r="S63" s="14">
        <f t="shared" ref="S63:S66" si="939">SUM(L63:R63)</f>
        <v>1</v>
      </c>
      <c r="T63" s="14">
        <f t="shared" ref="T63:T66" si="940">L63+M63+N63*1.5+O63*2.3+P63*2+Q63*0.4+R63*0.2</f>
        <v>2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100"/>
        <v>0</v>
      </c>
      <c r="AD63" s="14">
        <f t="shared" ref="AD63:AD66" si="941">V63+W63+X63*1.5+Y63*2.3+Z63*2+AA63*0.4+AB63*0.2</f>
        <v>0</v>
      </c>
      <c r="AE63" s="31">
        <f>AE61+"00:15"</f>
        <v>0.41666666666666685</v>
      </c>
      <c r="AF63" s="57">
        <v>1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102"/>
        <v>2</v>
      </c>
      <c r="AN63" s="14">
        <f t="shared" ref="AN63:AN66" si="942">AF63+AG63+AH63*1.5+AI63*2.3+AJ63*2+AK63*0.4+AL63*0.2</f>
        <v>1.2</v>
      </c>
      <c r="AO63" s="31">
        <f>AO61+"00:15"</f>
        <v>0.41666666666666685</v>
      </c>
      <c r="AP63" s="57">
        <v>1</v>
      </c>
      <c r="AQ63" s="57">
        <v>0</v>
      </c>
      <c r="AR63" s="57">
        <v>0</v>
      </c>
      <c r="AS63" s="57">
        <v>0</v>
      </c>
      <c r="AT63" s="57">
        <v>0</v>
      </c>
      <c r="AU63" s="57">
        <v>1</v>
      </c>
      <c r="AV63" s="57">
        <v>0</v>
      </c>
      <c r="AW63" s="14">
        <f t="shared" si="104"/>
        <v>2</v>
      </c>
      <c r="AX63" s="14">
        <f t="shared" ref="AX63:AX66" si="943">AP63+AQ63+AR63*1.5+AS63*2.3+AT63*2+AU63*0.4+AV63*0.2</f>
        <v>1.4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06"/>
        <v>0</v>
      </c>
      <c r="BH63" s="14">
        <f t="shared" ref="BH63:BH66" si="944">AZ63+BA63+BB63*1.5+BC63*2.3+BD63*2+BE63*0.4+BF63*0.2</f>
        <v>0</v>
      </c>
      <c r="BI63" s="31">
        <f>BI61+"00:15"</f>
        <v>0.41666666666666685</v>
      </c>
      <c r="BJ63" s="57">
        <v>0</v>
      </c>
      <c r="BK63" s="57">
        <v>1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14">
        <f t="shared" si="108"/>
        <v>1</v>
      </c>
      <c r="BR63" s="14">
        <f t="shared" ref="BR63:BR66" si="945">BJ63+BK63+BL63*1.5+BM63*2.3+BN63*2+BO63*0.4+BP63*0.2</f>
        <v>1</v>
      </c>
      <c r="BS63" s="31">
        <f>BS61+"00:15"</f>
        <v>0.41666666666666685</v>
      </c>
      <c r="BT63" s="57">
        <v>66</v>
      </c>
      <c r="BU63" s="57">
        <v>23</v>
      </c>
      <c r="BV63" s="57">
        <v>11</v>
      </c>
      <c r="BW63" s="57">
        <v>1</v>
      </c>
      <c r="BX63" s="57">
        <v>19</v>
      </c>
      <c r="BY63" s="57">
        <v>6</v>
      </c>
      <c r="BZ63" s="57">
        <v>11</v>
      </c>
      <c r="CA63" s="14">
        <f t="shared" si="110"/>
        <v>137</v>
      </c>
      <c r="CB63" s="14">
        <f t="shared" ref="CB63:CB66" si="946">BT63+BU63+BV63*1.5+BW63*2.3+BX63*2+BY63*0.4+BZ63*0.2</f>
        <v>150.4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12"/>
        <v>0</v>
      </c>
      <c r="CL63" s="14">
        <f t="shared" ref="CL63:CL66" si="947">CD63+CE63+CF63*1.5+CG63*2.3+CH63*2+CI63*0.4+CJ63*0.2</f>
        <v>0</v>
      </c>
      <c r="CM63" s="31">
        <f>CM61+"00:15"</f>
        <v>0.41666666666666685</v>
      </c>
      <c r="CN63" s="57">
        <f t="shared" si="860"/>
        <v>67</v>
      </c>
      <c r="CO63" s="57">
        <f t="shared" si="860"/>
        <v>23</v>
      </c>
      <c r="CP63" s="57">
        <f t="shared" si="860"/>
        <v>11</v>
      </c>
      <c r="CQ63" s="57">
        <f t="shared" si="860"/>
        <v>1</v>
      </c>
      <c r="CR63" s="57">
        <f t="shared" si="860"/>
        <v>19</v>
      </c>
      <c r="CS63" s="57">
        <f t="shared" si="860"/>
        <v>6</v>
      </c>
      <c r="CT63" s="57">
        <f t="shared" si="860"/>
        <v>12</v>
      </c>
      <c r="CU63" s="14">
        <f t="shared" si="860"/>
        <v>139</v>
      </c>
      <c r="CV63" s="14">
        <f t="shared" ref="CV63:CV66" si="948">CN63+CO63+CP63*1.5+CQ63*2.3+CR63*2+CS63*0.4+CT63*0.2</f>
        <v>151.60000000000002</v>
      </c>
      <c r="CW63" s="31">
        <f>CW61+"00:15"</f>
        <v>0.41666666666666685</v>
      </c>
      <c r="CX63" s="57">
        <f t="shared" si="853"/>
        <v>75</v>
      </c>
      <c r="CY63" s="57">
        <f t="shared" si="853"/>
        <v>24</v>
      </c>
      <c r="CZ63" s="57">
        <f t="shared" si="853"/>
        <v>12</v>
      </c>
      <c r="DA63" s="57">
        <f t="shared" si="853"/>
        <v>0</v>
      </c>
      <c r="DB63" s="57">
        <f t="shared" si="853"/>
        <v>12</v>
      </c>
      <c r="DC63" s="57">
        <f t="shared" si="853"/>
        <v>6</v>
      </c>
      <c r="DD63" s="57">
        <f t="shared" si="853"/>
        <v>5</v>
      </c>
      <c r="DE63" s="14">
        <f t="shared" si="853"/>
        <v>134</v>
      </c>
      <c r="DF63" s="14">
        <f t="shared" ref="DF63:DF66" si="949">CX63+CY63+CZ63*1.5+DA63*2.3+DB63*2+DC63*0.4+DD63*0.2</f>
        <v>144.4</v>
      </c>
      <c r="DG63" s="31">
        <f>DG61+"00:15"</f>
        <v>0.41666666666666685</v>
      </c>
      <c r="DH63" s="57">
        <f t="shared" si="855"/>
        <v>0</v>
      </c>
      <c r="DI63" s="57">
        <f t="shared" si="855"/>
        <v>1</v>
      </c>
      <c r="DJ63" s="57">
        <f t="shared" si="855"/>
        <v>0</v>
      </c>
      <c r="DK63" s="57">
        <f t="shared" si="855"/>
        <v>0</v>
      </c>
      <c r="DL63" s="57">
        <f t="shared" si="855"/>
        <v>1</v>
      </c>
      <c r="DM63" s="57">
        <f t="shared" si="855"/>
        <v>0</v>
      </c>
      <c r="DN63" s="57">
        <f t="shared" si="855"/>
        <v>0</v>
      </c>
      <c r="DO63" s="14">
        <f t="shared" si="855"/>
        <v>2</v>
      </c>
      <c r="DP63" s="14">
        <f t="shared" ref="DP63:DP66" si="950">DH63+DI63+DJ63*1.5+DK63*2.3+DL63*2+DM63*0.4+DN63*0.2</f>
        <v>3</v>
      </c>
      <c r="DQ63" s="31">
        <f>DQ61+"00:15"</f>
        <v>0.41666666666666685</v>
      </c>
      <c r="DR63" s="57">
        <f t="shared" si="591"/>
        <v>2</v>
      </c>
      <c r="DS63" s="57">
        <f t="shared" si="591"/>
        <v>0</v>
      </c>
      <c r="DT63" s="57">
        <f t="shared" si="591"/>
        <v>0</v>
      </c>
      <c r="DU63" s="57">
        <f t="shared" si="591"/>
        <v>0</v>
      </c>
      <c r="DV63" s="57">
        <f t="shared" si="591"/>
        <v>0</v>
      </c>
      <c r="DW63" s="57">
        <f t="shared" si="591"/>
        <v>1</v>
      </c>
      <c r="DX63" s="57">
        <f t="shared" si="591"/>
        <v>1</v>
      </c>
      <c r="DY63" s="14">
        <f t="shared" si="591"/>
        <v>4</v>
      </c>
      <c r="DZ63" s="14">
        <f t="shared" ref="DZ63:DZ66" si="951">DR63+DS63+DT63*1.5+DU63*2.3+DV63*2+DW63*0.4+DX63*0.2</f>
        <v>2.6</v>
      </c>
      <c r="EA63" s="31">
        <f>EA61+"00:15"</f>
        <v>0.41666666666666685</v>
      </c>
      <c r="EB63" s="57">
        <f t="shared" si="592"/>
        <v>76</v>
      </c>
      <c r="EC63" s="57">
        <f t="shared" si="592"/>
        <v>24</v>
      </c>
      <c r="ED63" s="57">
        <f t="shared" si="592"/>
        <v>12</v>
      </c>
      <c r="EE63" s="57">
        <f t="shared" si="592"/>
        <v>0</v>
      </c>
      <c r="EF63" s="57">
        <f t="shared" si="592"/>
        <v>11</v>
      </c>
      <c r="EG63" s="57">
        <f t="shared" si="592"/>
        <v>7</v>
      </c>
      <c r="EH63" s="57">
        <f t="shared" si="592"/>
        <v>5</v>
      </c>
      <c r="EI63" s="14">
        <f t="shared" si="592"/>
        <v>135</v>
      </c>
      <c r="EJ63" s="14">
        <f t="shared" ref="EJ63:EJ66" si="952">EB63+EC63+ED63*1.5+EE63*2.3+EF63*2+EG63*0.4+EH63*0.2</f>
        <v>143.80000000000001</v>
      </c>
      <c r="EK63" s="31">
        <f>EK61+"00:15"</f>
        <v>0.41666666666666685</v>
      </c>
      <c r="EL63" s="57">
        <f t="shared" si="593"/>
        <v>66</v>
      </c>
      <c r="EM63" s="57">
        <f t="shared" si="593"/>
        <v>24</v>
      </c>
      <c r="EN63" s="57">
        <f t="shared" si="593"/>
        <v>11</v>
      </c>
      <c r="EO63" s="57">
        <f t="shared" si="593"/>
        <v>1</v>
      </c>
      <c r="EP63" s="57">
        <f t="shared" si="593"/>
        <v>19</v>
      </c>
      <c r="EQ63" s="57">
        <f t="shared" si="593"/>
        <v>6</v>
      </c>
      <c r="ER63" s="57">
        <f t="shared" si="593"/>
        <v>11</v>
      </c>
      <c r="ES63" s="14">
        <f t="shared" si="593"/>
        <v>138</v>
      </c>
      <c r="ET63" s="14">
        <f t="shared" ref="ET63:ET66" si="953">EL63+EM63+EN63*1.5+EO63*2.3+EP63*2+EQ63*0.4+ER63*0.2</f>
        <v>151.4</v>
      </c>
    </row>
    <row r="64" spans="1:150" x14ac:dyDescent="0.25">
      <c r="A64" s="31">
        <f>A63+"00:15"</f>
        <v>0.42708333333333354</v>
      </c>
      <c r="B64" s="57">
        <v>62</v>
      </c>
      <c r="C64" s="57">
        <v>29</v>
      </c>
      <c r="D64" s="57">
        <v>6</v>
      </c>
      <c r="E64" s="57">
        <v>0</v>
      </c>
      <c r="F64" s="57">
        <v>15</v>
      </c>
      <c r="G64" s="57">
        <v>1</v>
      </c>
      <c r="H64" s="57">
        <v>6</v>
      </c>
      <c r="I64" s="14">
        <f t="shared" si="96"/>
        <v>119</v>
      </c>
      <c r="J64" s="14">
        <f t="shared" si="938"/>
        <v>131.6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939"/>
        <v>0</v>
      </c>
      <c r="T64" s="14">
        <f t="shared" si="940"/>
        <v>0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100"/>
        <v>0</v>
      </c>
      <c r="AD64" s="14">
        <f t="shared" si="941"/>
        <v>0</v>
      </c>
      <c r="AE64" s="31">
        <f>AE63+"00:15"</f>
        <v>0.42708333333333354</v>
      </c>
      <c r="AF64" s="57">
        <v>4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14">
        <f t="shared" si="102"/>
        <v>4</v>
      </c>
      <c r="AN64" s="14">
        <f t="shared" si="942"/>
        <v>4</v>
      </c>
      <c r="AO64" s="31">
        <f>AO63+"00:15"</f>
        <v>0.42708333333333354</v>
      </c>
      <c r="AP64" s="57">
        <v>1</v>
      </c>
      <c r="AQ64" s="57">
        <v>1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104"/>
        <v>2</v>
      </c>
      <c r="AX64" s="14">
        <f t="shared" si="943"/>
        <v>2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06"/>
        <v>0</v>
      </c>
      <c r="BH64" s="14">
        <f t="shared" si="944"/>
        <v>0</v>
      </c>
      <c r="BI64" s="31">
        <f>BI63+"00:15"</f>
        <v>0.42708333333333354</v>
      </c>
      <c r="BJ64" s="57">
        <v>0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108"/>
        <v>0</v>
      </c>
      <c r="BR64" s="14">
        <f t="shared" si="945"/>
        <v>0</v>
      </c>
      <c r="BS64" s="31">
        <f>BS63+"00:15"</f>
        <v>0.42708333333333354</v>
      </c>
      <c r="BT64" s="57">
        <v>59</v>
      </c>
      <c r="BU64" s="57">
        <v>19</v>
      </c>
      <c r="BV64" s="57">
        <v>9</v>
      </c>
      <c r="BW64" s="57">
        <v>0</v>
      </c>
      <c r="BX64" s="57">
        <v>12</v>
      </c>
      <c r="BY64" s="57">
        <v>9</v>
      </c>
      <c r="BZ64" s="57">
        <v>7</v>
      </c>
      <c r="CA64" s="14">
        <f t="shared" si="110"/>
        <v>115</v>
      </c>
      <c r="CB64" s="14">
        <f t="shared" si="946"/>
        <v>120.5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12"/>
        <v>0</v>
      </c>
      <c r="CL64" s="14">
        <f t="shared" si="947"/>
        <v>0</v>
      </c>
      <c r="CM64" s="31">
        <f>CM63+"00:15"</f>
        <v>0.42708333333333354</v>
      </c>
      <c r="CN64" s="57">
        <f t="shared" si="860"/>
        <v>63</v>
      </c>
      <c r="CO64" s="57">
        <f t="shared" si="860"/>
        <v>19</v>
      </c>
      <c r="CP64" s="57">
        <f t="shared" si="860"/>
        <v>9</v>
      </c>
      <c r="CQ64" s="57">
        <f t="shared" si="860"/>
        <v>0</v>
      </c>
      <c r="CR64" s="57">
        <f t="shared" si="860"/>
        <v>12</v>
      </c>
      <c r="CS64" s="57">
        <f t="shared" si="860"/>
        <v>9</v>
      </c>
      <c r="CT64" s="57">
        <f t="shared" si="860"/>
        <v>7</v>
      </c>
      <c r="CU64" s="14">
        <f t="shared" si="860"/>
        <v>119</v>
      </c>
      <c r="CV64" s="14">
        <f t="shared" si="948"/>
        <v>124.5</v>
      </c>
      <c r="CW64" s="31">
        <f>CW63+"00:15"</f>
        <v>0.42708333333333354</v>
      </c>
      <c r="CX64" s="57">
        <f t="shared" si="853"/>
        <v>62</v>
      </c>
      <c r="CY64" s="57">
        <f t="shared" si="853"/>
        <v>29</v>
      </c>
      <c r="CZ64" s="57">
        <f t="shared" si="853"/>
        <v>6</v>
      </c>
      <c r="DA64" s="57">
        <f t="shared" si="853"/>
        <v>0</v>
      </c>
      <c r="DB64" s="57">
        <f t="shared" si="853"/>
        <v>15</v>
      </c>
      <c r="DC64" s="57">
        <f t="shared" si="853"/>
        <v>1</v>
      </c>
      <c r="DD64" s="57">
        <f t="shared" si="853"/>
        <v>6</v>
      </c>
      <c r="DE64" s="14">
        <f t="shared" si="853"/>
        <v>119</v>
      </c>
      <c r="DF64" s="14">
        <f t="shared" si="949"/>
        <v>131.6</v>
      </c>
      <c r="DG64" s="31">
        <f>DG63+"00:15"</f>
        <v>0.42708333333333354</v>
      </c>
      <c r="DH64" s="57">
        <f t="shared" si="855"/>
        <v>0</v>
      </c>
      <c r="DI64" s="57">
        <f t="shared" si="855"/>
        <v>0</v>
      </c>
      <c r="DJ64" s="57">
        <f t="shared" si="855"/>
        <v>0</v>
      </c>
      <c r="DK64" s="57">
        <f t="shared" si="855"/>
        <v>0</v>
      </c>
      <c r="DL64" s="57">
        <f t="shared" si="855"/>
        <v>0</v>
      </c>
      <c r="DM64" s="57">
        <f t="shared" si="855"/>
        <v>0</v>
      </c>
      <c r="DN64" s="57">
        <f t="shared" si="855"/>
        <v>0</v>
      </c>
      <c r="DO64" s="14">
        <f t="shared" si="855"/>
        <v>0</v>
      </c>
      <c r="DP64" s="14">
        <f t="shared" si="950"/>
        <v>0</v>
      </c>
      <c r="DQ64" s="31">
        <f>DQ63+"00:15"</f>
        <v>0.42708333333333354</v>
      </c>
      <c r="DR64" s="57">
        <f t="shared" si="591"/>
        <v>5</v>
      </c>
      <c r="DS64" s="57">
        <f t="shared" si="591"/>
        <v>1</v>
      </c>
      <c r="DT64" s="57">
        <f t="shared" si="591"/>
        <v>0</v>
      </c>
      <c r="DU64" s="57">
        <f t="shared" si="591"/>
        <v>0</v>
      </c>
      <c r="DV64" s="57">
        <f t="shared" si="591"/>
        <v>0</v>
      </c>
      <c r="DW64" s="57">
        <f t="shared" si="591"/>
        <v>0</v>
      </c>
      <c r="DX64" s="57">
        <f t="shared" si="591"/>
        <v>0</v>
      </c>
      <c r="DY64" s="14">
        <f t="shared" si="591"/>
        <v>6</v>
      </c>
      <c r="DZ64" s="14">
        <f t="shared" si="951"/>
        <v>6</v>
      </c>
      <c r="EA64" s="31">
        <f>EA63+"00:15"</f>
        <v>0.42708333333333354</v>
      </c>
      <c r="EB64" s="57">
        <f t="shared" si="592"/>
        <v>63</v>
      </c>
      <c r="EC64" s="57">
        <f t="shared" si="592"/>
        <v>30</v>
      </c>
      <c r="ED64" s="57">
        <f t="shared" si="592"/>
        <v>6</v>
      </c>
      <c r="EE64" s="57">
        <f t="shared" si="592"/>
        <v>0</v>
      </c>
      <c r="EF64" s="57">
        <f t="shared" si="592"/>
        <v>15</v>
      </c>
      <c r="EG64" s="57">
        <f t="shared" si="592"/>
        <v>1</v>
      </c>
      <c r="EH64" s="57">
        <f t="shared" si="592"/>
        <v>6</v>
      </c>
      <c r="EI64" s="14">
        <f t="shared" si="592"/>
        <v>121</v>
      </c>
      <c r="EJ64" s="14">
        <f t="shared" si="952"/>
        <v>133.6</v>
      </c>
      <c r="EK64" s="31">
        <f>EK63+"00:15"</f>
        <v>0.42708333333333354</v>
      </c>
      <c r="EL64" s="57">
        <f t="shared" si="593"/>
        <v>59</v>
      </c>
      <c r="EM64" s="57">
        <f t="shared" si="593"/>
        <v>19</v>
      </c>
      <c r="EN64" s="57">
        <f t="shared" si="593"/>
        <v>9</v>
      </c>
      <c r="EO64" s="57">
        <f t="shared" si="593"/>
        <v>0</v>
      </c>
      <c r="EP64" s="57">
        <f t="shared" si="593"/>
        <v>12</v>
      </c>
      <c r="EQ64" s="57">
        <f t="shared" si="593"/>
        <v>9</v>
      </c>
      <c r="ER64" s="57">
        <f t="shared" si="593"/>
        <v>7</v>
      </c>
      <c r="ES64" s="14">
        <f t="shared" si="593"/>
        <v>115</v>
      </c>
      <c r="ET64" s="14">
        <f t="shared" si="953"/>
        <v>120.5</v>
      </c>
    </row>
    <row r="65" spans="1:150" x14ac:dyDescent="0.25">
      <c r="A65" s="31">
        <f t="shared" ref="A65:A66" si="954">A64+"00:15"</f>
        <v>0.43750000000000022</v>
      </c>
      <c r="B65" s="57">
        <v>75</v>
      </c>
      <c r="C65" s="57">
        <v>29</v>
      </c>
      <c r="D65" s="57">
        <v>8</v>
      </c>
      <c r="E65" s="57">
        <v>0</v>
      </c>
      <c r="F65" s="57">
        <v>14</v>
      </c>
      <c r="G65" s="57">
        <v>2</v>
      </c>
      <c r="H65" s="57">
        <v>2</v>
      </c>
      <c r="I65" s="14">
        <f t="shared" si="96"/>
        <v>130</v>
      </c>
      <c r="J65" s="14">
        <f t="shared" si="938"/>
        <v>145.20000000000002</v>
      </c>
      <c r="K65" s="31">
        <f t="shared" ref="K65:K66" si="955">K64+"00:15"</f>
        <v>0.43750000000000022</v>
      </c>
      <c r="L65" s="57">
        <v>1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1</v>
      </c>
      <c r="S65" s="14">
        <f t="shared" si="939"/>
        <v>2</v>
      </c>
      <c r="T65" s="14">
        <f t="shared" si="940"/>
        <v>1.2</v>
      </c>
      <c r="U65" s="31">
        <f t="shared" ref="U65:U66" si="956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00"/>
        <v>0</v>
      </c>
      <c r="AD65" s="14">
        <f t="shared" si="941"/>
        <v>0</v>
      </c>
      <c r="AE65" s="31">
        <f t="shared" ref="AE65:AE66" si="957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14">
        <f t="shared" si="102"/>
        <v>0</v>
      </c>
      <c r="AN65" s="14">
        <f t="shared" si="942"/>
        <v>0</v>
      </c>
      <c r="AO65" s="31">
        <f t="shared" ref="AO65:AO66" si="958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04"/>
        <v>0</v>
      </c>
      <c r="AX65" s="14">
        <f t="shared" si="943"/>
        <v>0</v>
      </c>
      <c r="AY65" s="31">
        <f t="shared" ref="AY65:AY66" si="959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06"/>
        <v>0</v>
      </c>
      <c r="BH65" s="14">
        <f t="shared" si="944"/>
        <v>0</v>
      </c>
      <c r="BI65" s="31">
        <f t="shared" ref="BI65:BI66" si="960">BI64+"00:15"</f>
        <v>0.43750000000000022</v>
      </c>
      <c r="BJ65" s="57">
        <v>0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108"/>
        <v>1</v>
      </c>
      <c r="BR65" s="14">
        <f t="shared" si="945"/>
        <v>0.2</v>
      </c>
      <c r="BS65" s="31">
        <f t="shared" ref="BS65:BS66" si="961">BS64+"00:15"</f>
        <v>0.43750000000000022</v>
      </c>
      <c r="BT65" s="57">
        <v>68</v>
      </c>
      <c r="BU65" s="57">
        <v>29</v>
      </c>
      <c r="BV65" s="57">
        <v>7</v>
      </c>
      <c r="BW65" s="57">
        <v>2</v>
      </c>
      <c r="BX65" s="57">
        <v>13</v>
      </c>
      <c r="BY65" s="57">
        <v>8</v>
      </c>
      <c r="BZ65" s="57">
        <v>10</v>
      </c>
      <c r="CA65" s="14">
        <f t="shared" si="110"/>
        <v>137</v>
      </c>
      <c r="CB65" s="14">
        <f t="shared" si="946"/>
        <v>143.29999999999998</v>
      </c>
      <c r="CC65" s="31">
        <f t="shared" ref="CC65:CC66" si="962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2"/>
        <v>0</v>
      </c>
      <c r="CL65" s="14">
        <f t="shared" si="947"/>
        <v>0</v>
      </c>
      <c r="CM65" s="31">
        <f t="shared" ref="CM65:CM66" si="963">CM64+"00:15"</f>
        <v>0.43750000000000022</v>
      </c>
      <c r="CN65" s="57">
        <f t="shared" si="860"/>
        <v>68</v>
      </c>
      <c r="CO65" s="57">
        <f t="shared" si="860"/>
        <v>29</v>
      </c>
      <c r="CP65" s="57">
        <f t="shared" si="860"/>
        <v>7</v>
      </c>
      <c r="CQ65" s="57">
        <f t="shared" si="860"/>
        <v>2</v>
      </c>
      <c r="CR65" s="57">
        <f t="shared" si="860"/>
        <v>13</v>
      </c>
      <c r="CS65" s="57">
        <f t="shared" si="860"/>
        <v>8</v>
      </c>
      <c r="CT65" s="57">
        <f t="shared" si="860"/>
        <v>10</v>
      </c>
      <c r="CU65" s="14">
        <f t="shared" si="860"/>
        <v>137</v>
      </c>
      <c r="CV65" s="14">
        <f t="shared" si="948"/>
        <v>143.29999999999998</v>
      </c>
      <c r="CW65" s="31">
        <f t="shared" ref="CW65:CW66" si="964">CW64+"00:15"</f>
        <v>0.43750000000000022</v>
      </c>
      <c r="CX65" s="57">
        <f t="shared" si="853"/>
        <v>76</v>
      </c>
      <c r="CY65" s="57">
        <f t="shared" si="853"/>
        <v>29</v>
      </c>
      <c r="CZ65" s="57">
        <f t="shared" si="853"/>
        <v>8</v>
      </c>
      <c r="DA65" s="57">
        <f t="shared" si="853"/>
        <v>0</v>
      </c>
      <c r="DB65" s="57">
        <f t="shared" si="853"/>
        <v>14</v>
      </c>
      <c r="DC65" s="57">
        <f t="shared" si="853"/>
        <v>2</v>
      </c>
      <c r="DD65" s="57">
        <f t="shared" si="853"/>
        <v>3</v>
      </c>
      <c r="DE65" s="14">
        <f t="shared" si="853"/>
        <v>132</v>
      </c>
      <c r="DF65" s="14">
        <f t="shared" si="949"/>
        <v>146.4</v>
      </c>
      <c r="DG65" s="31">
        <f t="shared" ref="DG65:DG66" si="965">DG64+"00:15"</f>
        <v>0.43750000000000022</v>
      </c>
      <c r="DH65" s="57">
        <f t="shared" si="855"/>
        <v>1</v>
      </c>
      <c r="DI65" s="57">
        <f t="shared" si="855"/>
        <v>0</v>
      </c>
      <c r="DJ65" s="57">
        <f t="shared" si="855"/>
        <v>0</v>
      </c>
      <c r="DK65" s="57">
        <f t="shared" si="855"/>
        <v>0</v>
      </c>
      <c r="DL65" s="57">
        <f t="shared" si="855"/>
        <v>0</v>
      </c>
      <c r="DM65" s="57">
        <f t="shared" si="855"/>
        <v>0</v>
      </c>
      <c r="DN65" s="57">
        <f t="shared" si="855"/>
        <v>2</v>
      </c>
      <c r="DO65" s="14">
        <f t="shared" si="855"/>
        <v>3</v>
      </c>
      <c r="DP65" s="14">
        <f t="shared" si="950"/>
        <v>1.4</v>
      </c>
      <c r="DQ65" s="31">
        <f t="shared" ref="DQ65:DQ66" si="966">DQ64+"00:15"</f>
        <v>0.43750000000000022</v>
      </c>
      <c r="DR65" s="57">
        <f t="shared" si="591"/>
        <v>0</v>
      </c>
      <c r="DS65" s="57">
        <f t="shared" si="591"/>
        <v>0</v>
      </c>
      <c r="DT65" s="57">
        <f t="shared" si="591"/>
        <v>0</v>
      </c>
      <c r="DU65" s="57">
        <f t="shared" si="591"/>
        <v>0</v>
      </c>
      <c r="DV65" s="57">
        <f t="shared" si="591"/>
        <v>0</v>
      </c>
      <c r="DW65" s="57">
        <f t="shared" si="591"/>
        <v>0</v>
      </c>
      <c r="DX65" s="57">
        <f t="shared" si="591"/>
        <v>0</v>
      </c>
      <c r="DY65" s="14">
        <f t="shared" si="591"/>
        <v>0</v>
      </c>
      <c r="DZ65" s="14">
        <f t="shared" si="951"/>
        <v>0</v>
      </c>
      <c r="EA65" s="31">
        <f t="shared" ref="EA65:EA66" si="967">EA64+"00:15"</f>
        <v>0.43750000000000022</v>
      </c>
      <c r="EB65" s="57">
        <f t="shared" si="592"/>
        <v>75</v>
      </c>
      <c r="EC65" s="57">
        <f t="shared" si="592"/>
        <v>29</v>
      </c>
      <c r="ED65" s="57">
        <f t="shared" si="592"/>
        <v>8</v>
      </c>
      <c r="EE65" s="57">
        <f t="shared" si="592"/>
        <v>0</v>
      </c>
      <c r="EF65" s="57">
        <f t="shared" si="592"/>
        <v>14</v>
      </c>
      <c r="EG65" s="57">
        <f t="shared" si="592"/>
        <v>2</v>
      </c>
      <c r="EH65" s="57">
        <f t="shared" si="592"/>
        <v>2</v>
      </c>
      <c r="EI65" s="14">
        <f t="shared" si="592"/>
        <v>130</v>
      </c>
      <c r="EJ65" s="14">
        <f t="shared" si="952"/>
        <v>145.20000000000002</v>
      </c>
      <c r="EK65" s="31">
        <f t="shared" ref="EK65:EK66" si="968">EK64+"00:15"</f>
        <v>0.43750000000000022</v>
      </c>
      <c r="EL65" s="57">
        <f t="shared" si="593"/>
        <v>68</v>
      </c>
      <c r="EM65" s="57">
        <f t="shared" si="593"/>
        <v>29</v>
      </c>
      <c r="EN65" s="57">
        <f t="shared" si="593"/>
        <v>7</v>
      </c>
      <c r="EO65" s="57">
        <f t="shared" si="593"/>
        <v>2</v>
      </c>
      <c r="EP65" s="57">
        <f t="shared" si="593"/>
        <v>13</v>
      </c>
      <c r="EQ65" s="57">
        <f t="shared" si="593"/>
        <v>8</v>
      </c>
      <c r="ER65" s="57">
        <f t="shared" si="593"/>
        <v>11</v>
      </c>
      <c r="ES65" s="14">
        <f t="shared" si="593"/>
        <v>138</v>
      </c>
      <c r="ET65" s="14">
        <f t="shared" si="953"/>
        <v>143.49999999999997</v>
      </c>
    </row>
    <row r="66" spans="1:150" ht="13" thickBot="1" x14ac:dyDescent="0.3">
      <c r="A66" s="31">
        <f t="shared" si="954"/>
        <v>0.44791666666666691</v>
      </c>
      <c r="B66" s="57">
        <v>59</v>
      </c>
      <c r="C66" s="57">
        <v>13</v>
      </c>
      <c r="D66" s="57">
        <v>8</v>
      </c>
      <c r="E66" s="57">
        <v>0</v>
      </c>
      <c r="F66" s="57">
        <v>14</v>
      </c>
      <c r="G66" s="57">
        <v>4</v>
      </c>
      <c r="H66" s="57">
        <v>4</v>
      </c>
      <c r="I66" s="14">
        <f t="shared" si="96"/>
        <v>102</v>
      </c>
      <c r="J66" s="14">
        <f t="shared" si="938"/>
        <v>114.39999999999999</v>
      </c>
      <c r="K66" s="31">
        <f t="shared" si="955"/>
        <v>0.44791666666666691</v>
      </c>
      <c r="L66" s="57">
        <v>0</v>
      </c>
      <c r="M66" s="57">
        <v>1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939"/>
        <v>1</v>
      </c>
      <c r="T66" s="14">
        <f t="shared" si="940"/>
        <v>1</v>
      </c>
      <c r="U66" s="31">
        <f t="shared" si="956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00"/>
        <v>0</v>
      </c>
      <c r="AD66" s="14">
        <f t="shared" si="941"/>
        <v>0</v>
      </c>
      <c r="AE66" s="31">
        <f t="shared" si="957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14">
        <f t="shared" si="102"/>
        <v>0</v>
      </c>
      <c r="AN66" s="14">
        <f t="shared" si="942"/>
        <v>0</v>
      </c>
      <c r="AO66" s="31">
        <f t="shared" si="958"/>
        <v>0.44791666666666691</v>
      </c>
      <c r="AP66" s="57">
        <v>1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1</v>
      </c>
      <c r="AW66" s="14">
        <f t="shared" si="104"/>
        <v>2</v>
      </c>
      <c r="AX66" s="14">
        <f t="shared" si="943"/>
        <v>1.2</v>
      </c>
      <c r="AY66" s="31">
        <f t="shared" si="959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06"/>
        <v>0</v>
      </c>
      <c r="BH66" s="14">
        <f t="shared" si="944"/>
        <v>0</v>
      </c>
      <c r="BI66" s="31">
        <f t="shared" si="960"/>
        <v>0.44791666666666691</v>
      </c>
      <c r="BJ66" s="57">
        <v>1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08"/>
        <v>1</v>
      </c>
      <c r="BR66" s="14">
        <f t="shared" si="945"/>
        <v>1</v>
      </c>
      <c r="BS66" s="31">
        <f t="shared" si="961"/>
        <v>0.44791666666666691</v>
      </c>
      <c r="BT66" s="57">
        <v>55</v>
      </c>
      <c r="BU66" s="57">
        <v>14</v>
      </c>
      <c r="BV66" s="57">
        <v>4</v>
      </c>
      <c r="BW66" s="57">
        <v>0</v>
      </c>
      <c r="BX66" s="57">
        <v>17</v>
      </c>
      <c r="BY66" s="57">
        <v>9</v>
      </c>
      <c r="BZ66" s="57">
        <v>12</v>
      </c>
      <c r="CA66" s="14">
        <f t="shared" si="110"/>
        <v>111</v>
      </c>
      <c r="CB66" s="14">
        <f t="shared" si="946"/>
        <v>115</v>
      </c>
      <c r="CC66" s="31">
        <f t="shared" si="962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2"/>
        <v>0</v>
      </c>
      <c r="CL66" s="14">
        <f t="shared" si="947"/>
        <v>0</v>
      </c>
      <c r="CM66" s="31">
        <f t="shared" si="963"/>
        <v>0.44791666666666691</v>
      </c>
      <c r="CN66" s="57">
        <f t="shared" si="860"/>
        <v>55</v>
      </c>
      <c r="CO66" s="57">
        <f t="shared" si="860"/>
        <v>14</v>
      </c>
      <c r="CP66" s="57">
        <f t="shared" si="860"/>
        <v>4</v>
      </c>
      <c r="CQ66" s="57">
        <f t="shared" si="860"/>
        <v>0</v>
      </c>
      <c r="CR66" s="57">
        <f t="shared" si="860"/>
        <v>17</v>
      </c>
      <c r="CS66" s="57">
        <f t="shared" si="860"/>
        <v>9</v>
      </c>
      <c r="CT66" s="57">
        <f t="shared" si="860"/>
        <v>12</v>
      </c>
      <c r="CU66" s="14">
        <f t="shared" si="860"/>
        <v>111</v>
      </c>
      <c r="CV66" s="14">
        <f t="shared" si="948"/>
        <v>115</v>
      </c>
      <c r="CW66" s="31">
        <f t="shared" si="964"/>
        <v>0.44791666666666691</v>
      </c>
      <c r="CX66" s="57">
        <f t="shared" si="853"/>
        <v>59</v>
      </c>
      <c r="CY66" s="57">
        <f t="shared" si="853"/>
        <v>14</v>
      </c>
      <c r="CZ66" s="57">
        <f t="shared" si="853"/>
        <v>8</v>
      </c>
      <c r="DA66" s="57">
        <f t="shared" si="853"/>
        <v>0</v>
      </c>
      <c r="DB66" s="57">
        <f t="shared" si="853"/>
        <v>14</v>
      </c>
      <c r="DC66" s="57">
        <f t="shared" si="853"/>
        <v>4</v>
      </c>
      <c r="DD66" s="57">
        <f t="shared" si="853"/>
        <v>4</v>
      </c>
      <c r="DE66" s="14">
        <f t="shared" si="853"/>
        <v>103</v>
      </c>
      <c r="DF66" s="14">
        <f t="shared" si="949"/>
        <v>115.39999999999999</v>
      </c>
      <c r="DG66" s="31">
        <f t="shared" si="965"/>
        <v>0.44791666666666691</v>
      </c>
      <c r="DH66" s="57">
        <f t="shared" si="855"/>
        <v>1</v>
      </c>
      <c r="DI66" s="57">
        <f t="shared" si="855"/>
        <v>1</v>
      </c>
      <c r="DJ66" s="57">
        <f t="shared" si="855"/>
        <v>0</v>
      </c>
      <c r="DK66" s="57">
        <f t="shared" si="855"/>
        <v>0</v>
      </c>
      <c r="DL66" s="57">
        <f t="shared" si="855"/>
        <v>0</v>
      </c>
      <c r="DM66" s="57">
        <f t="shared" si="855"/>
        <v>0</v>
      </c>
      <c r="DN66" s="57">
        <f t="shared" si="855"/>
        <v>0</v>
      </c>
      <c r="DO66" s="14">
        <f t="shared" si="855"/>
        <v>2</v>
      </c>
      <c r="DP66" s="14">
        <f t="shared" si="950"/>
        <v>2</v>
      </c>
      <c r="DQ66" s="31">
        <f t="shared" si="966"/>
        <v>0.44791666666666691</v>
      </c>
      <c r="DR66" s="57">
        <f t="shared" si="591"/>
        <v>1</v>
      </c>
      <c r="DS66" s="57">
        <f t="shared" si="591"/>
        <v>0</v>
      </c>
      <c r="DT66" s="57">
        <f t="shared" si="591"/>
        <v>0</v>
      </c>
      <c r="DU66" s="57">
        <f t="shared" si="591"/>
        <v>0</v>
      </c>
      <c r="DV66" s="57">
        <f t="shared" si="591"/>
        <v>0</v>
      </c>
      <c r="DW66" s="57">
        <f t="shared" si="591"/>
        <v>0</v>
      </c>
      <c r="DX66" s="57">
        <f t="shared" si="591"/>
        <v>1</v>
      </c>
      <c r="DY66" s="14">
        <f t="shared" si="591"/>
        <v>2</v>
      </c>
      <c r="DZ66" s="14">
        <f t="shared" si="951"/>
        <v>1.2</v>
      </c>
      <c r="EA66" s="31">
        <f t="shared" si="967"/>
        <v>0.44791666666666691</v>
      </c>
      <c r="EB66" s="57">
        <f t="shared" si="592"/>
        <v>60</v>
      </c>
      <c r="EC66" s="57">
        <f t="shared" si="592"/>
        <v>13</v>
      </c>
      <c r="ED66" s="57">
        <f t="shared" si="592"/>
        <v>8</v>
      </c>
      <c r="EE66" s="57">
        <f t="shared" si="592"/>
        <v>0</v>
      </c>
      <c r="EF66" s="57">
        <f t="shared" si="592"/>
        <v>14</v>
      </c>
      <c r="EG66" s="57">
        <f t="shared" si="592"/>
        <v>4</v>
      </c>
      <c r="EH66" s="57">
        <f t="shared" si="592"/>
        <v>5</v>
      </c>
      <c r="EI66" s="14">
        <f t="shared" si="592"/>
        <v>104</v>
      </c>
      <c r="EJ66" s="14">
        <f t="shared" si="952"/>
        <v>115.6</v>
      </c>
      <c r="EK66" s="31">
        <f t="shared" si="968"/>
        <v>0.44791666666666691</v>
      </c>
      <c r="EL66" s="57">
        <f t="shared" si="593"/>
        <v>56</v>
      </c>
      <c r="EM66" s="57">
        <f t="shared" si="593"/>
        <v>14</v>
      </c>
      <c r="EN66" s="57">
        <f t="shared" si="593"/>
        <v>4</v>
      </c>
      <c r="EO66" s="57">
        <f t="shared" si="593"/>
        <v>0</v>
      </c>
      <c r="EP66" s="57">
        <f t="shared" si="593"/>
        <v>17</v>
      </c>
      <c r="EQ66" s="57">
        <f t="shared" si="593"/>
        <v>9</v>
      </c>
      <c r="ER66" s="57">
        <f t="shared" si="593"/>
        <v>12</v>
      </c>
      <c r="ES66" s="14">
        <f t="shared" si="593"/>
        <v>112</v>
      </c>
      <c r="ET66" s="14">
        <f t="shared" si="953"/>
        <v>116</v>
      </c>
    </row>
    <row r="67" spans="1:150" ht="13.5" thickTop="1" thickBot="1" x14ac:dyDescent="0.3">
      <c r="A67" s="32" t="s">
        <v>5</v>
      </c>
      <c r="B67" s="2">
        <f>SUM(B63:B66)</f>
        <v>271</v>
      </c>
      <c r="C67" s="2">
        <f t="shared" ref="C67" si="969">SUM(C63:C66)</f>
        <v>95</v>
      </c>
      <c r="D67" s="2">
        <f t="shared" ref="D67" si="970">SUM(D63:D66)</f>
        <v>34</v>
      </c>
      <c r="E67" s="2">
        <f t="shared" ref="E67" si="971">SUM(E63:E66)</f>
        <v>0</v>
      </c>
      <c r="F67" s="2">
        <f t="shared" ref="F67" si="972">SUM(F63:F66)</f>
        <v>54</v>
      </c>
      <c r="G67" s="2">
        <f t="shared" ref="G67" si="973">SUM(G63:G66)</f>
        <v>13</v>
      </c>
      <c r="H67" s="2">
        <f t="shared" ref="H67" si="974">SUM(H63:H66)</f>
        <v>17</v>
      </c>
      <c r="I67" s="15">
        <f t="shared" ref="I67" si="975">SUM(I63:I66)</f>
        <v>484</v>
      </c>
      <c r="J67" s="33">
        <f>B67+C67+D67*1.5+E67*2.3+F67*2+G67*0.4+H67*0.2</f>
        <v>533.6</v>
      </c>
      <c r="K67" s="32" t="s">
        <v>5</v>
      </c>
      <c r="L67" s="2">
        <f>SUM(L63:L66)</f>
        <v>1</v>
      </c>
      <c r="M67" s="2">
        <f t="shared" ref="M67" si="976">SUM(M63:M66)</f>
        <v>1</v>
      </c>
      <c r="N67" s="2">
        <f t="shared" ref="N67" si="977">SUM(N63:N66)</f>
        <v>0</v>
      </c>
      <c r="O67" s="2">
        <f t="shared" ref="O67" si="978">SUM(O63:O66)</f>
        <v>0</v>
      </c>
      <c r="P67" s="2">
        <f t="shared" ref="P67" si="979">SUM(P63:P66)</f>
        <v>1</v>
      </c>
      <c r="Q67" s="2">
        <f t="shared" ref="Q67" si="980">SUM(Q63:Q66)</f>
        <v>0</v>
      </c>
      <c r="R67" s="2">
        <f t="shared" ref="R67:S67" si="981">SUM(R63:R66)</f>
        <v>1</v>
      </c>
      <c r="S67" s="15">
        <f t="shared" si="981"/>
        <v>4</v>
      </c>
      <c r="T67" s="33">
        <f>L67+M67+N67*1.5+O67*2.3+P67*2+Q67*0.4+R67*0.2</f>
        <v>4.2</v>
      </c>
      <c r="U67" s="32" t="s">
        <v>5</v>
      </c>
      <c r="V67" s="2">
        <f>SUM(V63:V66)</f>
        <v>0</v>
      </c>
      <c r="W67" s="2">
        <f t="shared" ref="W67" si="982">SUM(W63:W66)</f>
        <v>0</v>
      </c>
      <c r="X67" s="2">
        <f t="shared" ref="X67" si="983">SUM(X63:X66)</f>
        <v>0</v>
      </c>
      <c r="Y67" s="2">
        <f t="shared" ref="Y67" si="984">SUM(Y63:Y66)</f>
        <v>0</v>
      </c>
      <c r="Z67" s="2">
        <f t="shared" ref="Z67" si="985">SUM(Z63:Z66)</f>
        <v>0</v>
      </c>
      <c r="AA67" s="2">
        <f t="shared" ref="AA67" si="986">SUM(AA63:AA66)</f>
        <v>0</v>
      </c>
      <c r="AB67" s="2">
        <f t="shared" ref="AB67" si="987">SUM(AB63:AB66)</f>
        <v>0</v>
      </c>
      <c r="AC67" s="15">
        <f t="shared" ref="AC67" si="988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5</v>
      </c>
      <c r="AG67" s="2">
        <f t="shared" ref="AG67" si="989">SUM(AG63:AG66)</f>
        <v>0</v>
      </c>
      <c r="AH67" s="2">
        <f t="shared" ref="AH67" si="990">SUM(AH63:AH66)</f>
        <v>0</v>
      </c>
      <c r="AI67" s="2">
        <f t="shared" ref="AI67" si="991">SUM(AI63:AI66)</f>
        <v>0</v>
      </c>
      <c r="AJ67" s="2">
        <f t="shared" ref="AJ67" si="992">SUM(AJ63:AJ66)</f>
        <v>0</v>
      </c>
      <c r="AK67" s="2">
        <f t="shared" ref="AK67" si="993">SUM(AK63:AK66)</f>
        <v>0</v>
      </c>
      <c r="AL67" s="2">
        <f t="shared" ref="AL67" si="994">SUM(AL63:AL66)</f>
        <v>1</v>
      </c>
      <c r="AM67" s="15">
        <f t="shared" ref="AM67" si="995">SUM(AM63:AM66)</f>
        <v>6</v>
      </c>
      <c r="AN67" s="33">
        <f>AF67+AG67+AH67*1.5+AI67*2.3+AJ67*2+AK67*0.4+AL67*0.2</f>
        <v>5.2</v>
      </c>
      <c r="AO67" s="32" t="s">
        <v>5</v>
      </c>
      <c r="AP67" s="2">
        <f>SUM(AP63:AP66)</f>
        <v>3</v>
      </c>
      <c r="AQ67" s="2">
        <f t="shared" ref="AQ67" si="996">SUM(AQ63:AQ66)</f>
        <v>1</v>
      </c>
      <c r="AR67" s="2">
        <f t="shared" ref="AR67" si="997">SUM(AR63:AR66)</f>
        <v>0</v>
      </c>
      <c r="AS67" s="2">
        <f t="shared" ref="AS67" si="998">SUM(AS63:AS66)</f>
        <v>0</v>
      </c>
      <c r="AT67" s="2">
        <f t="shared" ref="AT67" si="999">SUM(AT63:AT66)</f>
        <v>0</v>
      </c>
      <c r="AU67" s="2">
        <f t="shared" ref="AU67" si="1000">SUM(AU63:AU66)</f>
        <v>1</v>
      </c>
      <c r="AV67" s="2">
        <f t="shared" ref="AV67" si="1001">SUM(AV63:AV66)</f>
        <v>1</v>
      </c>
      <c r="AW67" s="15">
        <f t="shared" ref="AW67" si="1002">SUM(AW63:AW66)</f>
        <v>6</v>
      </c>
      <c r="AX67" s="33">
        <f>AP67+AQ67+AR67*1.5+AS67*2.3+AT67*2+AU67*0.4+AV67*0.2</f>
        <v>4.6000000000000005</v>
      </c>
      <c r="AY67" s="32" t="s">
        <v>5</v>
      </c>
      <c r="AZ67" s="2">
        <f>SUM(AZ63:AZ66)</f>
        <v>0</v>
      </c>
      <c r="BA67" s="2">
        <f t="shared" ref="BA67" si="1003">SUM(BA63:BA66)</f>
        <v>0</v>
      </c>
      <c r="BB67" s="2">
        <f t="shared" ref="BB67" si="1004">SUM(BB63:BB66)</f>
        <v>0</v>
      </c>
      <c r="BC67" s="2">
        <f t="shared" ref="BC67" si="1005">SUM(BC63:BC66)</f>
        <v>0</v>
      </c>
      <c r="BD67" s="2">
        <f t="shared" ref="BD67" si="1006">SUM(BD63:BD66)</f>
        <v>0</v>
      </c>
      <c r="BE67" s="2">
        <f t="shared" ref="BE67" si="1007">SUM(BE63:BE66)</f>
        <v>0</v>
      </c>
      <c r="BF67" s="2">
        <f t="shared" ref="BF67" si="1008">SUM(BF63:BF66)</f>
        <v>0</v>
      </c>
      <c r="BG67" s="15">
        <f t="shared" ref="BG67" si="1009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1</v>
      </c>
      <c r="BK67" s="2">
        <f t="shared" ref="BK67" si="1010">SUM(BK63:BK66)</f>
        <v>1</v>
      </c>
      <c r="BL67" s="2">
        <f t="shared" ref="BL67" si="1011">SUM(BL63:BL66)</f>
        <v>0</v>
      </c>
      <c r="BM67" s="2">
        <f t="shared" ref="BM67" si="1012">SUM(BM63:BM66)</f>
        <v>0</v>
      </c>
      <c r="BN67" s="2">
        <f t="shared" ref="BN67" si="1013">SUM(BN63:BN66)</f>
        <v>0</v>
      </c>
      <c r="BO67" s="2">
        <f t="shared" ref="BO67" si="1014">SUM(BO63:BO66)</f>
        <v>0</v>
      </c>
      <c r="BP67" s="2">
        <f t="shared" ref="BP67" si="1015">SUM(BP63:BP66)</f>
        <v>1</v>
      </c>
      <c r="BQ67" s="15">
        <f t="shared" ref="BQ67" si="1016">SUM(BQ63:BQ66)</f>
        <v>3</v>
      </c>
      <c r="BR67" s="33">
        <f>BJ67+BK67+BL67*1.5+BM67*2.3+BN67*2+BO67*0.4+BP67*0.2</f>
        <v>2.2000000000000002</v>
      </c>
      <c r="BS67" s="32" t="s">
        <v>5</v>
      </c>
      <c r="BT67" s="2">
        <f>SUM(BT63:BT66)</f>
        <v>248</v>
      </c>
      <c r="BU67" s="2">
        <f t="shared" ref="BU67" si="1017">SUM(BU63:BU66)</f>
        <v>85</v>
      </c>
      <c r="BV67" s="2">
        <f t="shared" ref="BV67" si="1018">SUM(BV63:BV66)</f>
        <v>31</v>
      </c>
      <c r="BW67" s="2">
        <f t="shared" ref="BW67" si="1019">SUM(BW63:BW66)</f>
        <v>3</v>
      </c>
      <c r="BX67" s="2">
        <f t="shared" ref="BX67" si="1020">SUM(BX63:BX66)</f>
        <v>61</v>
      </c>
      <c r="BY67" s="2">
        <f t="shared" ref="BY67" si="1021">SUM(BY63:BY66)</f>
        <v>32</v>
      </c>
      <c r="BZ67" s="2">
        <f t="shared" ref="BZ67" si="1022">SUM(BZ63:BZ66)</f>
        <v>40</v>
      </c>
      <c r="CA67" s="15">
        <f t="shared" ref="CA67" si="1023">SUM(CA63:CA66)</f>
        <v>500</v>
      </c>
      <c r="CB67" s="33">
        <f>BT67+BU67+BV67*1.5+BW67*2.3+BX67*2+BY67*0.4+BZ67*0.2</f>
        <v>529.19999999999993</v>
      </c>
      <c r="CC67" s="32" t="s">
        <v>5</v>
      </c>
      <c r="CD67" s="2">
        <f>SUM(CD63:CD66)</f>
        <v>0</v>
      </c>
      <c r="CE67" s="2">
        <f t="shared" ref="CE67" si="1024">SUM(CE63:CE66)</f>
        <v>0</v>
      </c>
      <c r="CF67" s="2">
        <f t="shared" ref="CF67" si="1025">SUM(CF63:CF66)</f>
        <v>0</v>
      </c>
      <c r="CG67" s="2">
        <f t="shared" ref="CG67" si="1026">SUM(CG63:CG66)</f>
        <v>0</v>
      </c>
      <c r="CH67" s="2">
        <f t="shared" ref="CH67" si="1027">SUM(CH63:CH66)</f>
        <v>0</v>
      </c>
      <c r="CI67" s="2">
        <f t="shared" ref="CI67" si="1028">SUM(CI63:CI66)</f>
        <v>0</v>
      </c>
      <c r="CJ67" s="2">
        <f t="shared" ref="CJ67" si="1029">SUM(CJ63:CJ66)</f>
        <v>0</v>
      </c>
      <c r="CK67" s="15">
        <f t="shared" ref="CK67" si="1030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860"/>
        <v>253</v>
      </c>
      <c r="CO67" s="2">
        <f t="shared" si="860"/>
        <v>85</v>
      </c>
      <c r="CP67" s="2">
        <f t="shared" si="860"/>
        <v>31</v>
      </c>
      <c r="CQ67" s="2">
        <f t="shared" si="860"/>
        <v>3</v>
      </c>
      <c r="CR67" s="2">
        <f t="shared" si="860"/>
        <v>61</v>
      </c>
      <c r="CS67" s="2">
        <f t="shared" si="860"/>
        <v>32</v>
      </c>
      <c r="CT67" s="2">
        <f t="shared" si="860"/>
        <v>41</v>
      </c>
      <c r="CU67" s="15">
        <f t="shared" si="860"/>
        <v>506</v>
      </c>
      <c r="CV67" s="33">
        <f>CN67+CO67+CP67*1.5+CQ67*2.3+CR67*2+CS67*0.4+CT67*0.2</f>
        <v>534.4</v>
      </c>
      <c r="CW67" s="32" t="s">
        <v>5</v>
      </c>
      <c r="CX67" s="2">
        <f t="shared" si="853"/>
        <v>272</v>
      </c>
      <c r="CY67" s="2">
        <f t="shared" si="853"/>
        <v>96</v>
      </c>
      <c r="CZ67" s="2">
        <f t="shared" si="853"/>
        <v>34</v>
      </c>
      <c r="DA67" s="2">
        <f t="shared" si="853"/>
        <v>0</v>
      </c>
      <c r="DB67" s="2">
        <f t="shared" si="853"/>
        <v>55</v>
      </c>
      <c r="DC67" s="2">
        <f t="shared" si="853"/>
        <v>13</v>
      </c>
      <c r="DD67" s="2">
        <f t="shared" si="853"/>
        <v>18</v>
      </c>
      <c r="DE67" s="15">
        <f t="shared" si="853"/>
        <v>488</v>
      </c>
      <c r="DF67" s="33">
        <f>CX67+CY67+CZ67*1.5+DA67*2.3+DB67*2+DC67*0.4+DD67*0.2</f>
        <v>537.80000000000007</v>
      </c>
      <c r="DG67" s="32" t="s">
        <v>5</v>
      </c>
      <c r="DH67" s="2">
        <f t="shared" si="855"/>
        <v>2</v>
      </c>
      <c r="DI67" s="2">
        <f t="shared" si="855"/>
        <v>2</v>
      </c>
      <c r="DJ67" s="2">
        <f t="shared" si="855"/>
        <v>0</v>
      </c>
      <c r="DK67" s="2">
        <f t="shared" si="855"/>
        <v>0</v>
      </c>
      <c r="DL67" s="2">
        <f t="shared" si="855"/>
        <v>1</v>
      </c>
      <c r="DM67" s="2">
        <f t="shared" si="855"/>
        <v>0</v>
      </c>
      <c r="DN67" s="2">
        <f t="shared" si="855"/>
        <v>2</v>
      </c>
      <c r="DO67" s="15">
        <f t="shared" si="855"/>
        <v>7</v>
      </c>
      <c r="DP67" s="33">
        <f>DH67+DI67+DJ67*1.5+DK67*2.3+DL67*2+DM67*0.4+DN67*0.2</f>
        <v>6.4</v>
      </c>
      <c r="DQ67" s="32" t="s">
        <v>5</v>
      </c>
      <c r="DR67" s="2">
        <f t="shared" si="591"/>
        <v>8</v>
      </c>
      <c r="DS67" s="2">
        <f t="shared" si="591"/>
        <v>1</v>
      </c>
      <c r="DT67" s="2">
        <f t="shared" si="591"/>
        <v>0</v>
      </c>
      <c r="DU67" s="2">
        <f t="shared" si="591"/>
        <v>0</v>
      </c>
      <c r="DV67" s="2">
        <f t="shared" si="591"/>
        <v>0</v>
      </c>
      <c r="DW67" s="2">
        <f t="shared" si="591"/>
        <v>1</v>
      </c>
      <c r="DX67" s="2">
        <f t="shared" si="591"/>
        <v>2</v>
      </c>
      <c r="DY67" s="15">
        <f t="shared" si="591"/>
        <v>12</v>
      </c>
      <c r="DZ67" s="33">
        <f>DR67+DS67+DT67*1.5+DU67*2.3+DV67*2+DW67*0.4+DX67*0.2</f>
        <v>9.8000000000000007</v>
      </c>
      <c r="EA67" s="32" t="s">
        <v>5</v>
      </c>
      <c r="EB67" s="2">
        <f t="shared" si="592"/>
        <v>274</v>
      </c>
      <c r="EC67" s="2">
        <f t="shared" si="592"/>
        <v>96</v>
      </c>
      <c r="ED67" s="2">
        <f t="shared" si="592"/>
        <v>34</v>
      </c>
      <c r="EE67" s="2">
        <f t="shared" si="592"/>
        <v>0</v>
      </c>
      <c r="EF67" s="2">
        <f t="shared" si="592"/>
        <v>54</v>
      </c>
      <c r="EG67" s="2">
        <f t="shared" si="592"/>
        <v>14</v>
      </c>
      <c r="EH67" s="2">
        <f t="shared" si="592"/>
        <v>18</v>
      </c>
      <c r="EI67" s="15">
        <f t="shared" si="592"/>
        <v>490</v>
      </c>
      <c r="EJ67" s="33">
        <f>EB67+EC67+ED67*1.5+EE67*2.3+EF67*2+EG67*0.4+EH67*0.2</f>
        <v>538.20000000000005</v>
      </c>
      <c r="EK67" s="32" t="s">
        <v>5</v>
      </c>
      <c r="EL67" s="2">
        <f t="shared" si="593"/>
        <v>249</v>
      </c>
      <c r="EM67" s="2">
        <f t="shared" si="593"/>
        <v>86</v>
      </c>
      <c r="EN67" s="2">
        <f t="shared" si="593"/>
        <v>31</v>
      </c>
      <c r="EO67" s="2">
        <f t="shared" si="593"/>
        <v>3</v>
      </c>
      <c r="EP67" s="2">
        <f t="shared" si="593"/>
        <v>61</v>
      </c>
      <c r="EQ67" s="2">
        <f t="shared" si="593"/>
        <v>32</v>
      </c>
      <c r="ER67" s="2">
        <f t="shared" si="593"/>
        <v>41</v>
      </c>
      <c r="ES67" s="15">
        <f t="shared" si="593"/>
        <v>503</v>
      </c>
      <c r="ET67" s="33">
        <f>EL67+EM67+EN67*1.5+EO67*2.3+EP67*2+EQ67*0.4+ER67*0.2</f>
        <v>531.4</v>
      </c>
    </row>
    <row r="68" spans="1:150" ht="13" thickTop="1" x14ac:dyDescent="0.25">
      <c r="A68" s="31">
        <f>A66+"00:15"</f>
        <v>0.45833333333333359</v>
      </c>
      <c r="B68" s="57">
        <v>77</v>
      </c>
      <c r="C68" s="57">
        <v>21</v>
      </c>
      <c r="D68" s="57">
        <v>9</v>
      </c>
      <c r="E68" s="57">
        <v>1</v>
      </c>
      <c r="F68" s="57">
        <v>16</v>
      </c>
      <c r="G68" s="57">
        <v>5</v>
      </c>
      <c r="H68" s="57">
        <v>7</v>
      </c>
      <c r="I68" s="14">
        <f t="shared" si="96"/>
        <v>136</v>
      </c>
      <c r="J68" s="14">
        <f t="shared" ref="J68:J70" si="1031">B68+C68+D68*1.5+E68*2.3+F68*2+G68*0.4+H68*0.2</f>
        <v>149.20000000000002</v>
      </c>
      <c r="K68" s="31">
        <f>K66+"00:15"</f>
        <v>0.45833333333333359</v>
      </c>
      <c r="L68" s="57">
        <v>4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 t="shared" ref="S68:S71" si="1032">SUM(L68:R68)</f>
        <v>5</v>
      </c>
      <c r="T68" s="14">
        <f t="shared" ref="T68:T70" si="1033">L68+M68+N68*1.5+O68*2.3+P68*2+Q68*0.4+R68*0.2</f>
        <v>4.2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100"/>
        <v>0</v>
      </c>
      <c r="AD68" s="14">
        <f t="shared" ref="AD68:AD70" si="1034">V68+W68+X68*1.5+Y68*2.3+Z68*2+AA68*0.4+AB68*0.2</f>
        <v>0</v>
      </c>
      <c r="AE68" s="31">
        <f>AE66+"00:15"</f>
        <v>0.45833333333333359</v>
      </c>
      <c r="AF68" s="57">
        <v>2</v>
      </c>
      <c r="AG68" s="57">
        <v>0</v>
      </c>
      <c r="AH68" s="57">
        <v>0</v>
      </c>
      <c r="AI68" s="57">
        <v>0</v>
      </c>
      <c r="AJ68" s="57">
        <v>0</v>
      </c>
      <c r="AK68" s="57">
        <v>1</v>
      </c>
      <c r="AL68" s="57">
        <v>0</v>
      </c>
      <c r="AM68" s="14">
        <f t="shared" si="102"/>
        <v>3</v>
      </c>
      <c r="AN68" s="14">
        <f t="shared" ref="AN68:AN70" si="1035">AF68+AG68+AH68*1.5+AI68*2.3+AJ68*2+AK68*0.4+AL68*0.2</f>
        <v>2.4</v>
      </c>
      <c r="AO68" s="31">
        <f>AO66+"00:15"</f>
        <v>0.45833333333333359</v>
      </c>
      <c r="AP68" s="57">
        <v>1</v>
      </c>
      <c r="AQ68" s="57">
        <v>2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104"/>
        <v>3</v>
      </c>
      <c r="AX68" s="14">
        <f t="shared" ref="AX68:AX70" si="1036">AP68+AQ68+AR68*1.5+AS68*2.3+AT68*2+AU68*0.4+AV68*0.2</f>
        <v>3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06"/>
        <v>0</v>
      </c>
      <c r="BH68" s="14">
        <f t="shared" ref="BH68:BH70" si="1037">AZ68+BA68+BB68*1.5+BC68*2.3+BD68*2+BE68*0.4+BF68*0.2</f>
        <v>0</v>
      </c>
      <c r="BI68" s="31">
        <f>BI66+"00:15"</f>
        <v>0.45833333333333359</v>
      </c>
      <c r="BJ68" s="57">
        <v>1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108"/>
        <v>1</v>
      </c>
      <c r="BR68" s="14">
        <f t="shared" ref="BR68:BR70" si="1038">BJ68+BK68+BL68*1.5+BM68*2.3+BN68*2+BO68*0.4+BP68*0.2</f>
        <v>1</v>
      </c>
      <c r="BS68" s="31">
        <f>BS66+"00:15"</f>
        <v>0.45833333333333359</v>
      </c>
      <c r="BT68" s="57">
        <v>73</v>
      </c>
      <c r="BU68" s="57">
        <v>25</v>
      </c>
      <c r="BV68" s="57">
        <v>4</v>
      </c>
      <c r="BW68" s="57">
        <v>0</v>
      </c>
      <c r="BX68" s="57">
        <v>15</v>
      </c>
      <c r="BY68" s="57">
        <v>7</v>
      </c>
      <c r="BZ68" s="57">
        <v>4</v>
      </c>
      <c r="CA68" s="14">
        <f t="shared" si="110"/>
        <v>128</v>
      </c>
      <c r="CB68" s="14">
        <f t="shared" ref="CB68:CB70" si="1039">BT68+BU68+BV68*1.5+BW68*2.3+BX68*2+BY68*0.4+BZ68*0.2</f>
        <v>137.60000000000002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12"/>
        <v>0</v>
      </c>
      <c r="CL68" s="14">
        <f t="shared" ref="CL68:CL70" si="1040">CD68+CE68+CF68*1.5+CG68*2.3+CH68*2+CI68*0.4+CJ68*0.2</f>
        <v>0</v>
      </c>
      <c r="CM68" s="31">
        <f>CM66+"00:15"</f>
        <v>0.45833333333333359</v>
      </c>
      <c r="CN68" s="57">
        <f t="shared" si="860"/>
        <v>75</v>
      </c>
      <c r="CO68" s="57">
        <f t="shared" si="860"/>
        <v>25</v>
      </c>
      <c r="CP68" s="57">
        <f t="shared" si="860"/>
        <v>4</v>
      </c>
      <c r="CQ68" s="57">
        <f t="shared" si="860"/>
        <v>0</v>
      </c>
      <c r="CR68" s="57">
        <f t="shared" si="860"/>
        <v>15</v>
      </c>
      <c r="CS68" s="57">
        <f t="shared" si="860"/>
        <v>8</v>
      </c>
      <c r="CT68" s="57">
        <f t="shared" si="860"/>
        <v>4</v>
      </c>
      <c r="CU68" s="14">
        <f t="shared" si="860"/>
        <v>131</v>
      </c>
      <c r="CV68" s="14">
        <f t="shared" ref="CV68:CV70" si="1041">CN68+CO68+CP68*1.5+CQ68*2.3+CR68*2+CS68*0.4+CT68*0.2</f>
        <v>140</v>
      </c>
      <c r="CW68" s="31">
        <f>CW66+"00:15"</f>
        <v>0.45833333333333359</v>
      </c>
      <c r="CX68" s="57">
        <f t="shared" si="853"/>
        <v>81</v>
      </c>
      <c r="CY68" s="57">
        <f t="shared" si="853"/>
        <v>21</v>
      </c>
      <c r="CZ68" s="57">
        <f t="shared" si="853"/>
        <v>9</v>
      </c>
      <c r="DA68" s="57">
        <f t="shared" si="853"/>
        <v>1</v>
      </c>
      <c r="DB68" s="57">
        <f t="shared" si="853"/>
        <v>16</v>
      </c>
      <c r="DC68" s="57">
        <f t="shared" si="853"/>
        <v>5</v>
      </c>
      <c r="DD68" s="57">
        <f t="shared" si="853"/>
        <v>8</v>
      </c>
      <c r="DE68" s="14">
        <f t="shared" si="853"/>
        <v>141</v>
      </c>
      <c r="DF68" s="14">
        <f t="shared" ref="DF68:DF70" si="1042">CX68+CY68+CZ68*1.5+DA68*2.3+DB68*2+DC68*0.4+DD68*0.2</f>
        <v>153.4</v>
      </c>
      <c r="DG68" s="31">
        <f>DG66+"00:15"</f>
        <v>0.45833333333333359</v>
      </c>
      <c r="DH68" s="57">
        <f t="shared" si="855"/>
        <v>5</v>
      </c>
      <c r="DI68" s="57">
        <f t="shared" si="855"/>
        <v>0</v>
      </c>
      <c r="DJ68" s="57">
        <f t="shared" si="855"/>
        <v>0</v>
      </c>
      <c r="DK68" s="57">
        <f t="shared" si="855"/>
        <v>0</v>
      </c>
      <c r="DL68" s="57">
        <f t="shared" si="855"/>
        <v>0</v>
      </c>
      <c r="DM68" s="57">
        <f t="shared" si="855"/>
        <v>0</v>
      </c>
      <c r="DN68" s="57">
        <f t="shared" si="855"/>
        <v>1</v>
      </c>
      <c r="DO68" s="14">
        <f t="shared" si="855"/>
        <v>6</v>
      </c>
      <c r="DP68" s="14">
        <f t="shared" ref="DP68:DP70" si="1043">DH68+DI68+DJ68*1.5+DK68*2.3+DL68*2+DM68*0.4+DN68*0.2</f>
        <v>5.2</v>
      </c>
      <c r="DQ68" s="31">
        <f>DQ66+"00:15"</f>
        <v>0.45833333333333359</v>
      </c>
      <c r="DR68" s="57">
        <f t="shared" si="591"/>
        <v>3</v>
      </c>
      <c r="DS68" s="57">
        <f t="shared" si="591"/>
        <v>2</v>
      </c>
      <c r="DT68" s="57">
        <f t="shared" si="591"/>
        <v>0</v>
      </c>
      <c r="DU68" s="57">
        <f t="shared" si="591"/>
        <v>0</v>
      </c>
      <c r="DV68" s="57">
        <f t="shared" si="591"/>
        <v>0</v>
      </c>
      <c r="DW68" s="57">
        <f t="shared" si="591"/>
        <v>1</v>
      </c>
      <c r="DX68" s="57">
        <f t="shared" si="591"/>
        <v>0</v>
      </c>
      <c r="DY68" s="14">
        <f t="shared" si="591"/>
        <v>6</v>
      </c>
      <c r="DZ68" s="14">
        <f t="shared" ref="DZ68:DZ70" si="1044">DR68+DS68+DT68*1.5+DU68*2.3+DV68*2+DW68*0.4+DX68*0.2</f>
        <v>5.4</v>
      </c>
      <c r="EA68" s="31">
        <f>EA66+"00:15"</f>
        <v>0.45833333333333359</v>
      </c>
      <c r="EB68" s="57">
        <f t="shared" si="592"/>
        <v>78</v>
      </c>
      <c r="EC68" s="57">
        <f t="shared" si="592"/>
        <v>23</v>
      </c>
      <c r="ED68" s="57">
        <f t="shared" si="592"/>
        <v>9</v>
      </c>
      <c r="EE68" s="57">
        <f t="shared" si="592"/>
        <v>1</v>
      </c>
      <c r="EF68" s="57">
        <f t="shared" si="592"/>
        <v>16</v>
      </c>
      <c r="EG68" s="57">
        <f t="shared" si="592"/>
        <v>5</v>
      </c>
      <c r="EH68" s="57">
        <f t="shared" si="592"/>
        <v>7</v>
      </c>
      <c r="EI68" s="14">
        <f t="shared" si="592"/>
        <v>139</v>
      </c>
      <c r="EJ68" s="14">
        <f t="shared" ref="EJ68:EJ70" si="1045">EB68+EC68+ED68*1.5+EE68*2.3+EF68*2+EG68*0.4+EH68*0.2</f>
        <v>152.20000000000002</v>
      </c>
      <c r="EK68" s="31">
        <f>EK66+"00:15"</f>
        <v>0.45833333333333359</v>
      </c>
      <c r="EL68" s="57">
        <f t="shared" si="593"/>
        <v>74</v>
      </c>
      <c r="EM68" s="57">
        <f t="shared" si="593"/>
        <v>25</v>
      </c>
      <c r="EN68" s="57">
        <f t="shared" si="593"/>
        <v>4</v>
      </c>
      <c r="EO68" s="57">
        <f t="shared" si="593"/>
        <v>0</v>
      </c>
      <c r="EP68" s="57">
        <f t="shared" si="593"/>
        <v>15</v>
      </c>
      <c r="EQ68" s="57">
        <f t="shared" si="593"/>
        <v>7</v>
      </c>
      <c r="ER68" s="57">
        <f t="shared" si="593"/>
        <v>4</v>
      </c>
      <c r="ES68" s="14">
        <f t="shared" si="593"/>
        <v>129</v>
      </c>
      <c r="ET68" s="14">
        <f t="shared" ref="ET68:ET70" si="1046">EL68+EM68+EN68*1.5+EO68*2.3+EP68*2+EQ68*0.4+ER68*0.2</f>
        <v>138.60000000000002</v>
      </c>
    </row>
    <row r="69" spans="1:150" x14ac:dyDescent="0.25">
      <c r="A69" s="31">
        <f>A68+"00:15"</f>
        <v>0.46875000000000028</v>
      </c>
      <c r="B69" s="57">
        <v>73</v>
      </c>
      <c r="C69" s="57">
        <v>37</v>
      </c>
      <c r="D69" s="57">
        <v>11</v>
      </c>
      <c r="E69" s="57">
        <v>2</v>
      </c>
      <c r="F69" s="57">
        <v>14</v>
      </c>
      <c r="G69" s="57">
        <v>9</v>
      </c>
      <c r="H69" s="57">
        <v>10</v>
      </c>
      <c r="I69" s="14">
        <f t="shared" si="96"/>
        <v>156</v>
      </c>
      <c r="J69" s="14">
        <f t="shared" si="1031"/>
        <v>164.7</v>
      </c>
      <c r="K69" s="31">
        <f>K68+"00:15"</f>
        <v>0.46875000000000028</v>
      </c>
      <c r="L69" s="57">
        <v>0</v>
      </c>
      <c r="M69" s="57">
        <v>1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1032"/>
        <v>1</v>
      </c>
      <c r="T69" s="14">
        <f t="shared" si="1033"/>
        <v>1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100"/>
        <v>0</v>
      </c>
      <c r="AD69" s="14">
        <f t="shared" si="1034"/>
        <v>0</v>
      </c>
      <c r="AE69" s="31">
        <f>AE68+"00:15"</f>
        <v>0.46875000000000028</v>
      </c>
      <c r="AF69" s="57">
        <v>5</v>
      </c>
      <c r="AG69" s="57">
        <v>1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14">
        <f t="shared" si="102"/>
        <v>6</v>
      </c>
      <c r="AN69" s="14">
        <f t="shared" si="1035"/>
        <v>6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14">
        <f t="shared" si="104"/>
        <v>0</v>
      </c>
      <c r="AX69" s="14">
        <f t="shared" si="1036"/>
        <v>0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06"/>
        <v>0</v>
      </c>
      <c r="BH69" s="14">
        <f t="shared" si="1037"/>
        <v>0</v>
      </c>
      <c r="BI69" s="31">
        <f>BI68+"00:15"</f>
        <v>0.46875000000000028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108"/>
        <v>1</v>
      </c>
      <c r="BR69" s="14">
        <f t="shared" si="1038"/>
        <v>0.2</v>
      </c>
      <c r="BS69" s="31">
        <f>BS68+"00:15"</f>
        <v>0.46875000000000028</v>
      </c>
      <c r="BT69" s="57">
        <v>81</v>
      </c>
      <c r="BU69" s="57">
        <v>28</v>
      </c>
      <c r="BV69" s="57">
        <v>8</v>
      </c>
      <c r="BW69" s="57">
        <v>0</v>
      </c>
      <c r="BX69" s="57">
        <v>14</v>
      </c>
      <c r="BY69" s="57">
        <v>7</v>
      </c>
      <c r="BZ69" s="57">
        <v>11</v>
      </c>
      <c r="CA69" s="14">
        <f t="shared" si="110"/>
        <v>149</v>
      </c>
      <c r="CB69" s="14">
        <f t="shared" si="1039"/>
        <v>154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12"/>
        <v>0</v>
      </c>
      <c r="CL69" s="14">
        <f t="shared" si="1040"/>
        <v>0</v>
      </c>
      <c r="CM69" s="31">
        <f>CM68+"00:15"</f>
        <v>0.46875000000000028</v>
      </c>
      <c r="CN69" s="57">
        <f t="shared" si="860"/>
        <v>86</v>
      </c>
      <c r="CO69" s="57">
        <f t="shared" si="860"/>
        <v>29</v>
      </c>
      <c r="CP69" s="57">
        <f t="shared" si="860"/>
        <v>8</v>
      </c>
      <c r="CQ69" s="57">
        <f t="shared" si="860"/>
        <v>0</v>
      </c>
      <c r="CR69" s="57">
        <f t="shared" si="860"/>
        <v>14</v>
      </c>
      <c r="CS69" s="57">
        <f t="shared" si="860"/>
        <v>7</v>
      </c>
      <c r="CT69" s="57">
        <f t="shared" si="860"/>
        <v>11</v>
      </c>
      <c r="CU69" s="14">
        <f t="shared" si="860"/>
        <v>155</v>
      </c>
      <c r="CV69" s="14">
        <f t="shared" si="1041"/>
        <v>160</v>
      </c>
      <c r="CW69" s="31">
        <f>CW68+"00:15"</f>
        <v>0.46875000000000028</v>
      </c>
      <c r="CX69" s="57">
        <f t="shared" si="853"/>
        <v>73</v>
      </c>
      <c r="CY69" s="57">
        <f t="shared" si="853"/>
        <v>38</v>
      </c>
      <c r="CZ69" s="57">
        <f t="shared" si="853"/>
        <v>11</v>
      </c>
      <c r="DA69" s="57">
        <f t="shared" si="853"/>
        <v>2</v>
      </c>
      <c r="DB69" s="57">
        <f t="shared" si="853"/>
        <v>14</v>
      </c>
      <c r="DC69" s="57">
        <f t="shared" si="853"/>
        <v>9</v>
      </c>
      <c r="DD69" s="57">
        <f t="shared" si="853"/>
        <v>10</v>
      </c>
      <c r="DE69" s="14">
        <f t="shared" si="853"/>
        <v>157</v>
      </c>
      <c r="DF69" s="14">
        <f t="shared" si="1042"/>
        <v>165.7</v>
      </c>
      <c r="DG69" s="31">
        <f>DG68+"00:15"</f>
        <v>0.46875000000000028</v>
      </c>
      <c r="DH69" s="57">
        <f t="shared" si="855"/>
        <v>0</v>
      </c>
      <c r="DI69" s="57">
        <f t="shared" si="855"/>
        <v>1</v>
      </c>
      <c r="DJ69" s="57">
        <f t="shared" si="855"/>
        <v>0</v>
      </c>
      <c r="DK69" s="57">
        <f t="shared" si="855"/>
        <v>0</v>
      </c>
      <c r="DL69" s="57">
        <f t="shared" si="855"/>
        <v>0</v>
      </c>
      <c r="DM69" s="57">
        <f t="shared" si="855"/>
        <v>0</v>
      </c>
      <c r="DN69" s="57">
        <f t="shared" si="855"/>
        <v>1</v>
      </c>
      <c r="DO69" s="14">
        <f t="shared" si="855"/>
        <v>2</v>
      </c>
      <c r="DP69" s="14">
        <f t="shared" si="1043"/>
        <v>1.2</v>
      </c>
      <c r="DQ69" s="31">
        <f>DQ68+"00:15"</f>
        <v>0.46875000000000028</v>
      </c>
      <c r="DR69" s="57">
        <f t="shared" si="591"/>
        <v>5</v>
      </c>
      <c r="DS69" s="57">
        <f t="shared" si="591"/>
        <v>1</v>
      </c>
      <c r="DT69" s="57">
        <f t="shared" si="591"/>
        <v>0</v>
      </c>
      <c r="DU69" s="57">
        <f t="shared" si="591"/>
        <v>0</v>
      </c>
      <c r="DV69" s="57">
        <f t="shared" si="591"/>
        <v>0</v>
      </c>
      <c r="DW69" s="57">
        <f t="shared" si="591"/>
        <v>0</v>
      </c>
      <c r="DX69" s="57">
        <f t="shared" si="591"/>
        <v>0</v>
      </c>
      <c r="DY69" s="14">
        <f t="shared" si="591"/>
        <v>6</v>
      </c>
      <c r="DZ69" s="14">
        <f t="shared" si="1044"/>
        <v>6</v>
      </c>
      <c r="EA69" s="31">
        <f>EA68+"00:15"</f>
        <v>0.46875000000000028</v>
      </c>
      <c r="EB69" s="57">
        <f t="shared" si="592"/>
        <v>73</v>
      </c>
      <c r="EC69" s="57">
        <f t="shared" si="592"/>
        <v>37</v>
      </c>
      <c r="ED69" s="57">
        <f t="shared" si="592"/>
        <v>11</v>
      </c>
      <c r="EE69" s="57">
        <f t="shared" si="592"/>
        <v>2</v>
      </c>
      <c r="EF69" s="57">
        <f t="shared" si="592"/>
        <v>14</v>
      </c>
      <c r="EG69" s="57">
        <f t="shared" si="592"/>
        <v>9</v>
      </c>
      <c r="EH69" s="57">
        <f t="shared" si="592"/>
        <v>10</v>
      </c>
      <c r="EI69" s="14">
        <f t="shared" si="592"/>
        <v>156</v>
      </c>
      <c r="EJ69" s="14">
        <f t="shared" si="1045"/>
        <v>164.7</v>
      </c>
      <c r="EK69" s="31">
        <f>EK68+"00:15"</f>
        <v>0.46875000000000028</v>
      </c>
      <c r="EL69" s="57">
        <f t="shared" si="593"/>
        <v>81</v>
      </c>
      <c r="EM69" s="57">
        <f t="shared" si="593"/>
        <v>28</v>
      </c>
      <c r="EN69" s="57">
        <f t="shared" si="593"/>
        <v>8</v>
      </c>
      <c r="EO69" s="57">
        <f t="shared" si="593"/>
        <v>0</v>
      </c>
      <c r="EP69" s="57">
        <f t="shared" si="593"/>
        <v>14</v>
      </c>
      <c r="EQ69" s="57">
        <f t="shared" si="593"/>
        <v>7</v>
      </c>
      <c r="ER69" s="57">
        <f t="shared" si="593"/>
        <v>12</v>
      </c>
      <c r="ES69" s="14">
        <f t="shared" si="593"/>
        <v>150</v>
      </c>
      <c r="ET69" s="14">
        <f t="shared" si="1046"/>
        <v>154.20000000000002</v>
      </c>
    </row>
    <row r="70" spans="1:150" x14ac:dyDescent="0.25">
      <c r="A70" s="31">
        <f t="shared" ref="A70:A71" si="1047">A69+"00:15"</f>
        <v>0.47916666666666696</v>
      </c>
      <c r="B70" s="57">
        <v>63</v>
      </c>
      <c r="C70" s="57">
        <v>34</v>
      </c>
      <c r="D70" s="57">
        <v>11</v>
      </c>
      <c r="E70" s="57">
        <v>4</v>
      </c>
      <c r="F70" s="57">
        <v>15</v>
      </c>
      <c r="G70" s="57">
        <v>7</v>
      </c>
      <c r="H70" s="57">
        <v>5</v>
      </c>
      <c r="I70" s="14">
        <f t="shared" si="96"/>
        <v>139</v>
      </c>
      <c r="J70" s="14">
        <f t="shared" si="1031"/>
        <v>156.5</v>
      </c>
      <c r="K70" s="31">
        <f t="shared" ref="K70:K71" si="1048">K69+"00:15"</f>
        <v>0.47916666666666696</v>
      </c>
      <c r="L70" s="57">
        <v>0</v>
      </c>
      <c r="M70" s="57">
        <v>1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32"/>
        <v>1</v>
      </c>
      <c r="T70" s="14">
        <f t="shared" si="1033"/>
        <v>1</v>
      </c>
      <c r="U70" s="31">
        <f t="shared" ref="U70:U71" si="1049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00"/>
        <v>0</v>
      </c>
      <c r="AD70" s="14">
        <f t="shared" si="1034"/>
        <v>0</v>
      </c>
      <c r="AE70" s="31">
        <f t="shared" ref="AE70:AE71" si="1050">AE69+"00:15"</f>
        <v>0.47916666666666696</v>
      </c>
      <c r="AF70" s="57">
        <v>3</v>
      </c>
      <c r="AG70" s="57">
        <v>1</v>
      </c>
      <c r="AH70" s="57">
        <v>0</v>
      </c>
      <c r="AI70" s="57">
        <v>0</v>
      </c>
      <c r="AJ70" s="57">
        <v>0</v>
      </c>
      <c r="AK70" s="57">
        <v>0</v>
      </c>
      <c r="AL70" s="57">
        <v>1</v>
      </c>
      <c r="AM70" s="14">
        <f t="shared" si="102"/>
        <v>5</v>
      </c>
      <c r="AN70" s="14">
        <f t="shared" si="1035"/>
        <v>4.2</v>
      </c>
      <c r="AO70" s="31">
        <f t="shared" ref="AO70:AO71" si="1051">AO69+"00:15"</f>
        <v>0.47916666666666696</v>
      </c>
      <c r="AP70" s="57">
        <v>2</v>
      </c>
      <c r="AQ70" s="57">
        <v>1</v>
      </c>
      <c r="AR70" s="57">
        <v>0</v>
      </c>
      <c r="AS70" s="57">
        <v>0</v>
      </c>
      <c r="AT70" s="57">
        <v>0</v>
      </c>
      <c r="AU70" s="57">
        <v>1</v>
      </c>
      <c r="AV70" s="57">
        <v>2</v>
      </c>
      <c r="AW70" s="14">
        <f t="shared" si="104"/>
        <v>6</v>
      </c>
      <c r="AX70" s="14">
        <f t="shared" si="1036"/>
        <v>3.8</v>
      </c>
      <c r="AY70" s="31">
        <f t="shared" ref="AY70:AY71" si="1052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06"/>
        <v>0</v>
      </c>
      <c r="BH70" s="14">
        <f t="shared" si="1037"/>
        <v>0</v>
      </c>
      <c r="BI70" s="31">
        <f t="shared" ref="BI70:BI71" si="1053">BI69+"00:15"</f>
        <v>0.47916666666666696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108"/>
        <v>0</v>
      </c>
      <c r="BR70" s="14">
        <f t="shared" si="1038"/>
        <v>0</v>
      </c>
      <c r="BS70" s="31">
        <f t="shared" ref="BS70:BS71" si="1054">BS69+"00:15"</f>
        <v>0.47916666666666696</v>
      </c>
      <c r="BT70" s="57">
        <v>76</v>
      </c>
      <c r="BU70" s="57">
        <v>29</v>
      </c>
      <c r="BV70" s="57">
        <v>3</v>
      </c>
      <c r="BW70" s="57">
        <v>0</v>
      </c>
      <c r="BX70" s="57">
        <v>14</v>
      </c>
      <c r="BY70" s="57">
        <v>8</v>
      </c>
      <c r="BZ70" s="57">
        <v>10</v>
      </c>
      <c r="CA70" s="14">
        <f t="shared" si="110"/>
        <v>140</v>
      </c>
      <c r="CB70" s="14">
        <f t="shared" si="1039"/>
        <v>142.69999999999999</v>
      </c>
      <c r="CC70" s="31">
        <f t="shared" ref="CC70:CC71" si="1055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12"/>
        <v>0</v>
      </c>
      <c r="CL70" s="14">
        <f t="shared" si="1040"/>
        <v>0</v>
      </c>
      <c r="CM70" s="31">
        <f t="shared" ref="CM70:CM71" si="1056">CM69+"00:15"</f>
        <v>0.47916666666666696</v>
      </c>
      <c r="CN70" s="57">
        <f t="shared" si="860"/>
        <v>79</v>
      </c>
      <c r="CO70" s="57">
        <f t="shared" si="860"/>
        <v>30</v>
      </c>
      <c r="CP70" s="57">
        <f t="shared" si="860"/>
        <v>3</v>
      </c>
      <c r="CQ70" s="57">
        <f t="shared" si="860"/>
        <v>0</v>
      </c>
      <c r="CR70" s="57">
        <f t="shared" si="860"/>
        <v>14</v>
      </c>
      <c r="CS70" s="57">
        <f t="shared" si="860"/>
        <v>8</v>
      </c>
      <c r="CT70" s="57">
        <f t="shared" si="860"/>
        <v>11</v>
      </c>
      <c r="CU70" s="14">
        <f t="shared" si="860"/>
        <v>145</v>
      </c>
      <c r="CV70" s="14">
        <f t="shared" si="1041"/>
        <v>146.89999999999998</v>
      </c>
      <c r="CW70" s="31">
        <f t="shared" ref="CW70:CW71" si="1057">CW69+"00:15"</f>
        <v>0.47916666666666696</v>
      </c>
      <c r="CX70" s="57">
        <f t="shared" si="853"/>
        <v>63</v>
      </c>
      <c r="CY70" s="57">
        <f t="shared" si="853"/>
        <v>35</v>
      </c>
      <c r="CZ70" s="57">
        <f t="shared" si="853"/>
        <v>11</v>
      </c>
      <c r="DA70" s="57">
        <f t="shared" si="853"/>
        <v>4</v>
      </c>
      <c r="DB70" s="57">
        <f t="shared" si="853"/>
        <v>15</v>
      </c>
      <c r="DC70" s="57">
        <f t="shared" si="853"/>
        <v>7</v>
      </c>
      <c r="DD70" s="57">
        <f t="shared" si="853"/>
        <v>5</v>
      </c>
      <c r="DE70" s="14">
        <f t="shared" si="853"/>
        <v>140</v>
      </c>
      <c r="DF70" s="14">
        <f t="shared" si="1042"/>
        <v>157.5</v>
      </c>
      <c r="DG70" s="31">
        <f t="shared" ref="DG70:DG71" si="1058">DG69+"00:15"</f>
        <v>0.47916666666666696</v>
      </c>
      <c r="DH70" s="57">
        <f t="shared" si="855"/>
        <v>0</v>
      </c>
      <c r="DI70" s="57">
        <f t="shared" si="855"/>
        <v>1</v>
      </c>
      <c r="DJ70" s="57">
        <f t="shared" si="855"/>
        <v>0</v>
      </c>
      <c r="DK70" s="57">
        <f t="shared" si="855"/>
        <v>0</v>
      </c>
      <c r="DL70" s="57">
        <f t="shared" si="855"/>
        <v>0</v>
      </c>
      <c r="DM70" s="57">
        <f t="shared" si="855"/>
        <v>0</v>
      </c>
      <c r="DN70" s="57">
        <f t="shared" si="855"/>
        <v>0</v>
      </c>
      <c r="DO70" s="14">
        <f t="shared" si="855"/>
        <v>1</v>
      </c>
      <c r="DP70" s="14">
        <f t="shared" si="1043"/>
        <v>1</v>
      </c>
      <c r="DQ70" s="31">
        <f t="shared" ref="DQ70:DQ71" si="1059">DQ69+"00:15"</f>
        <v>0.47916666666666696</v>
      </c>
      <c r="DR70" s="57">
        <f t="shared" si="591"/>
        <v>5</v>
      </c>
      <c r="DS70" s="57">
        <f t="shared" si="591"/>
        <v>2</v>
      </c>
      <c r="DT70" s="57">
        <f t="shared" si="591"/>
        <v>0</v>
      </c>
      <c r="DU70" s="57">
        <f t="shared" si="591"/>
        <v>0</v>
      </c>
      <c r="DV70" s="57">
        <f t="shared" si="591"/>
        <v>0</v>
      </c>
      <c r="DW70" s="57">
        <f t="shared" si="591"/>
        <v>1</v>
      </c>
      <c r="DX70" s="57">
        <f t="shared" si="591"/>
        <v>3</v>
      </c>
      <c r="DY70" s="14">
        <f t="shared" si="591"/>
        <v>11</v>
      </c>
      <c r="DZ70" s="14">
        <f t="shared" si="1044"/>
        <v>8</v>
      </c>
      <c r="EA70" s="31">
        <f t="shared" ref="EA70:EA71" si="1060">EA69+"00:15"</f>
        <v>0.47916666666666696</v>
      </c>
      <c r="EB70" s="57">
        <f t="shared" si="592"/>
        <v>65</v>
      </c>
      <c r="EC70" s="57">
        <f t="shared" si="592"/>
        <v>35</v>
      </c>
      <c r="ED70" s="57">
        <f t="shared" si="592"/>
        <v>11</v>
      </c>
      <c r="EE70" s="57">
        <f t="shared" si="592"/>
        <v>4</v>
      </c>
      <c r="EF70" s="57">
        <f t="shared" si="592"/>
        <v>15</v>
      </c>
      <c r="EG70" s="57">
        <f t="shared" si="592"/>
        <v>8</v>
      </c>
      <c r="EH70" s="57">
        <f t="shared" si="592"/>
        <v>7</v>
      </c>
      <c r="EI70" s="14">
        <f t="shared" si="592"/>
        <v>145</v>
      </c>
      <c r="EJ70" s="14">
        <f t="shared" si="1045"/>
        <v>160.29999999999998</v>
      </c>
      <c r="EK70" s="31">
        <f t="shared" ref="EK70:EK71" si="1061">EK69+"00:15"</f>
        <v>0.47916666666666696</v>
      </c>
      <c r="EL70" s="57">
        <f t="shared" si="593"/>
        <v>76</v>
      </c>
      <c r="EM70" s="57">
        <f t="shared" si="593"/>
        <v>29</v>
      </c>
      <c r="EN70" s="57">
        <f t="shared" si="593"/>
        <v>3</v>
      </c>
      <c r="EO70" s="57">
        <f t="shared" si="593"/>
        <v>0</v>
      </c>
      <c r="EP70" s="57">
        <f t="shared" si="593"/>
        <v>14</v>
      </c>
      <c r="EQ70" s="57">
        <f t="shared" si="593"/>
        <v>8</v>
      </c>
      <c r="ER70" s="57">
        <f t="shared" si="593"/>
        <v>10</v>
      </c>
      <c r="ES70" s="14">
        <f t="shared" si="593"/>
        <v>140</v>
      </c>
      <c r="ET70" s="14">
        <f t="shared" si="1046"/>
        <v>142.69999999999999</v>
      </c>
    </row>
    <row r="71" spans="1:150" ht="13" thickBot="1" x14ac:dyDescent="0.3">
      <c r="A71" s="31">
        <f t="shared" si="1047"/>
        <v>0.48958333333333365</v>
      </c>
      <c r="B71" s="57">
        <v>65</v>
      </c>
      <c r="C71" s="57">
        <v>36</v>
      </c>
      <c r="D71" s="57">
        <v>8</v>
      </c>
      <c r="E71" s="57">
        <v>0</v>
      </c>
      <c r="F71" s="57">
        <v>14</v>
      </c>
      <c r="G71" s="57">
        <v>8</v>
      </c>
      <c r="H71" s="57">
        <v>8</v>
      </c>
      <c r="I71" s="14">
        <f t="shared" si="96"/>
        <v>139</v>
      </c>
      <c r="J71" s="14">
        <f>B71+C71+D71*1.5+E71*2.3+F71*2+G71*0.4+H71*0.2</f>
        <v>145.79999999999998</v>
      </c>
      <c r="K71" s="31">
        <f t="shared" si="1048"/>
        <v>0.48958333333333365</v>
      </c>
      <c r="L71" s="57">
        <v>0</v>
      </c>
      <c r="M71" s="57">
        <v>1</v>
      </c>
      <c r="N71" s="57">
        <v>0</v>
      </c>
      <c r="O71" s="57">
        <v>0</v>
      </c>
      <c r="P71" s="57">
        <v>0</v>
      </c>
      <c r="Q71" s="57">
        <v>1</v>
      </c>
      <c r="R71" s="57">
        <v>0</v>
      </c>
      <c r="S71" s="14">
        <f t="shared" si="1032"/>
        <v>2</v>
      </c>
      <c r="T71" s="14">
        <f>L71+M71+N71*1.5+O71*2.3+P71*2+Q71*0.4+R71*0.2</f>
        <v>1.4</v>
      </c>
      <c r="U71" s="31">
        <f t="shared" si="1049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00"/>
        <v>0</v>
      </c>
      <c r="AD71" s="14">
        <f>V71+W71+X71*1.5+Y71*2.3+Z71*2+AA71*0.4+AB71*0.2</f>
        <v>0</v>
      </c>
      <c r="AE71" s="31">
        <f t="shared" si="1050"/>
        <v>0.48958333333333365</v>
      </c>
      <c r="AF71" s="57">
        <v>1</v>
      </c>
      <c r="AG71" s="57">
        <v>1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102"/>
        <v>3</v>
      </c>
      <c r="AN71" s="14">
        <f>AF71+AG71+AH71*1.5+AI71*2.3+AJ71*2+AK71*0.4+AL71*0.2</f>
        <v>2.2000000000000002</v>
      </c>
      <c r="AO71" s="31">
        <f t="shared" si="1051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104"/>
        <v>0</v>
      </c>
      <c r="AX71" s="14">
        <f>AP71+AQ71+AR71*1.5+AS71*2.3+AT71*2+AU71*0.4+AV71*0.2</f>
        <v>0</v>
      </c>
      <c r="AY71" s="31">
        <f t="shared" si="1052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06"/>
        <v>0</v>
      </c>
      <c r="BH71" s="14">
        <f>AZ71+BA71+BB71*1.5+BC71*2.3+BD71*2+BE71*0.4+BF71*0.2</f>
        <v>0</v>
      </c>
      <c r="BI71" s="31">
        <f t="shared" si="1053"/>
        <v>0.48958333333333365</v>
      </c>
      <c r="BJ71" s="57">
        <v>1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3</v>
      </c>
      <c r="BQ71" s="14">
        <f t="shared" si="108"/>
        <v>4</v>
      </c>
      <c r="BR71" s="14">
        <f>BJ71+BK71+BL71*1.5+BM71*2.3+BN71*2+BO71*0.4+BP71*0.2</f>
        <v>1.6</v>
      </c>
      <c r="BS71" s="31">
        <f t="shared" si="1054"/>
        <v>0.48958333333333365</v>
      </c>
      <c r="BT71" s="57">
        <v>67</v>
      </c>
      <c r="BU71" s="57">
        <v>24</v>
      </c>
      <c r="BV71" s="57">
        <v>8</v>
      </c>
      <c r="BW71" s="57">
        <v>0</v>
      </c>
      <c r="BX71" s="57">
        <v>12</v>
      </c>
      <c r="BY71" s="57">
        <v>11</v>
      </c>
      <c r="BZ71" s="57">
        <v>13</v>
      </c>
      <c r="CA71" s="14">
        <f t="shared" si="110"/>
        <v>135</v>
      </c>
      <c r="CB71" s="14">
        <f>BT71+BU71+BV71*1.5+BW71*2.3+BX71*2+BY71*0.4+BZ71*0.2</f>
        <v>134</v>
      </c>
      <c r="CC71" s="31">
        <f t="shared" si="1055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12"/>
        <v>0</v>
      </c>
      <c r="CL71" s="14">
        <f>CD71+CE71+CF71*1.5+CG71*2.3+CH71*2+CI71*0.4+CJ71*0.2</f>
        <v>0</v>
      </c>
      <c r="CM71" s="31">
        <f t="shared" si="1056"/>
        <v>0.48958333333333365</v>
      </c>
      <c r="CN71" s="57">
        <f t="shared" si="860"/>
        <v>68</v>
      </c>
      <c r="CO71" s="57">
        <f t="shared" si="860"/>
        <v>25</v>
      </c>
      <c r="CP71" s="57">
        <f t="shared" si="860"/>
        <v>8</v>
      </c>
      <c r="CQ71" s="57">
        <f t="shared" si="860"/>
        <v>0</v>
      </c>
      <c r="CR71" s="57">
        <f t="shared" si="860"/>
        <v>12</v>
      </c>
      <c r="CS71" s="57">
        <f t="shared" si="860"/>
        <v>11</v>
      </c>
      <c r="CT71" s="57">
        <f t="shared" si="860"/>
        <v>14</v>
      </c>
      <c r="CU71" s="14">
        <f t="shared" si="860"/>
        <v>138</v>
      </c>
      <c r="CV71" s="14">
        <f>CN71+CO71+CP71*1.5+CQ71*2.3+CR71*2+CS71*0.4+CT71*0.2</f>
        <v>136.20000000000002</v>
      </c>
      <c r="CW71" s="31">
        <f t="shared" si="1057"/>
        <v>0.48958333333333365</v>
      </c>
      <c r="CX71" s="57">
        <f t="shared" si="853"/>
        <v>65</v>
      </c>
      <c r="CY71" s="57">
        <f t="shared" si="853"/>
        <v>37</v>
      </c>
      <c r="CZ71" s="57">
        <f t="shared" si="853"/>
        <v>8</v>
      </c>
      <c r="DA71" s="57">
        <f t="shared" si="853"/>
        <v>0</v>
      </c>
      <c r="DB71" s="57">
        <f t="shared" si="853"/>
        <v>14</v>
      </c>
      <c r="DC71" s="57">
        <f t="shared" si="853"/>
        <v>9</v>
      </c>
      <c r="DD71" s="57">
        <f t="shared" si="853"/>
        <v>8</v>
      </c>
      <c r="DE71" s="14">
        <f t="shared" si="853"/>
        <v>141</v>
      </c>
      <c r="DF71" s="14">
        <f>CX71+CY71+CZ71*1.5+DA71*2.3+DB71*2+DC71*0.4+DD71*0.2</f>
        <v>147.19999999999999</v>
      </c>
      <c r="DG71" s="31">
        <f t="shared" si="1058"/>
        <v>0.48958333333333365</v>
      </c>
      <c r="DH71" s="57">
        <f t="shared" si="855"/>
        <v>1</v>
      </c>
      <c r="DI71" s="57">
        <f t="shared" si="855"/>
        <v>1</v>
      </c>
      <c r="DJ71" s="57">
        <f t="shared" si="855"/>
        <v>0</v>
      </c>
      <c r="DK71" s="57">
        <f t="shared" si="855"/>
        <v>0</v>
      </c>
      <c r="DL71" s="57">
        <f t="shared" si="855"/>
        <v>0</v>
      </c>
      <c r="DM71" s="57">
        <f t="shared" si="855"/>
        <v>1</v>
      </c>
      <c r="DN71" s="57">
        <f t="shared" si="855"/>
        <v>3</v>
      </c>
      <c r="DO71" s="14">
        <f t="shared" si="855"/>
        <v>6</v>
      </c>
      <c r="DP71" s="14">
        <f>DH71+DI71+DJ71*1.5+DK71*2.3+DL71*2+DM71*0.4+DN71*0.2</f>
        <v>3</v>
      </c>
      <c r="DQ71" s="31">
        <f t="shared" si="1059"/>
        <v>0.48958333333333365</v>
      </c>
      <c r="DR71" s="57">
        <f t="shared" si="591"/>
        <v>1</v>
      </c>
      <c r="DS71" s="57">
        <f t="shared" si="591"/>
        <v>1</v>
      </c>
      <c r="DT71" s="57">
        <f t="shared" si="591"/>
        <v>0</v>
      </c>
      <c r="DU71" s="57">
        <f t="shared" si="591"/>
        <v>0</v>
      </c>
      <c r="DV71" s="57">
        <f t="shared" si="591"/>
        <v>0</v>
      </c>
      <c r="DW71" s="57">
        <f t="shared" si="591"/>
        <v>0</v>
      </c>
      <c r="DX71" s="57">
        <f t="shared" si="591"/>
        <v>1</v>
      </c>
      <c r="DY71" s="14">
        <f t="shared" si="591"/>
        <v>3</v>
      </c>
      <c r="DZ71" s="14">
        <f>DR71+DS71+DT71*1.5+DU71*2.3+DV71*2+DW71*0.4+DX71*0.2</f>
        <v>2.2000000000000002</v>
      </c>
      <c r="EA71" s="31">
        <f t="shared" si="1060"/>
        <v>0.48958333333333365</v>
      </c>
      <c r="EB71" s="57">
        <f t="shared" si="592"/>
        <v>65</v>
      </c>
      <c r="EC71" s="57">
        <f t="shared" si="592"/>
        <v>36</v>
      </c>
      <c r="ED71" s="57">
        <f t="shared" si="592"/>
        <v>8</v>
      </c>
      <c r="EE71" s="57">
        <f t="shared" si="592"/>
        <v>0</v>
      </c>
      <c r="EF71" s="57">
        <f t="shared" si="592"/>
        <v>14</v>
      </c>
      <c r="EG71" s="57">
        <f t="shared" si="592"/>
        <v>8</v>
      </c>
      <c r="EH71" s="57">
        <f t="shared" si="592"/>
        <v>8</v>
      </c>
      <c r="EI71" s="14">
        <f t="shared" si="592"/>
        <v>139</v>
      </c>
      <c r="EJ71" s="14">
        <f>EB71+EC71+ED71*1.5+EE71*2.3+EF71*2+EG71*0.4+EH71*0.2</f>
        <v>145.79999999999998</v>
      </c>
      <c r="EK71" s="31">
        <f t="shared" si="1061"/>
        <v>0.48958333333333365</v>
      </c>
      <c r="EL71" s="57">
        <f t="shared" si="593"/>
        <v>68</v>
      </c>
      <c r="EM71" s="57">
        <f t="shared" si="593"/>
        <v>24</v>
      </c>
      <c r="EN71" s="57">
        <f t="shared" si="593"/>
        <v>8</v>
      </c>
      <c r="EO71" s="57">
        <f t="shared" si="593"/>
        <v>0</v>
      </c>
      <c r="EP71" s="57">
        <f t="shared" si="593"/>
        <v>12</v>
      </c>
      <c r="EQ71" s="57">
        <f t="shared" si="593"/>
        <v>11</v>
      </c>
      <c r="ER71" s="57">
        <f t="shared" si="593"/>
        <v>16</v>
      </c>
      <c r="ES71" s="14">
        <f t="shared" si="593"/>
        <v>139</v>
      </c>
      <c r="ET71" s="14">
        <f>EL71+EM71+EN71*1.5+EO71*2.3+EP71*2+EQ71*0.4+ER71*0.2</f>
        <v>135.6</v>
      </c>
    </row>
    <row r="72" spans="1:150" ht="13.5" thickTop="1" thickBot="1" x14ac:dyDescent="0.3">
      <c r="A72" s="32" t="s">
        <v>5</v>
      </c>
      <c r="B72" s="2">
        <f>SUM(B68:B71)</f>
        <v>278</v>
      </c>
      <c r="C72" s="2">
        <f t="shared" ref="C72" si="1062">SUM(C68:C71)</f>
        <v>128</v>
      </c>
      <c r="D72" s="2">
        <f t="shared" ref="D72" si="1063">SUM(D68:D71)</f>
        <v>39</v>
      </c>
      <c r="E72" s="2">
        <f t="shared" ref="E72" si="1064">SUM(E68:E71)</f>
        <v>7</v>
      </c>
      <c r="F72" s="2">
        <f t="shared" ref="F72" si="1065">SUM(F68:F71)</f>
        <v>59</v>
      </c>
      <c r="G72" s="2">
        <f t="shared" ref="G72" si="1066">SUM(G68:G71)</f>
        <v>29</v>
      </c>
      <c r="H72" s="2">
        <f t="shared" ref="H72" si="1067">SUM(H68:H71)</f>
        <v>30</v>
      </c>
      <c r="I72" s="15">
        <f t="shared" ref="I72" si="1068">SUM(I68:I71)</f>
        <v>570</v>
      </c>
      <c r="J72" s="33">
        <f>B72+C72+D72*1.5+E72*2.3+F72*2+G72*0.4+H72*0.2</f>
        <v>616.20000000000005</v>
      </c>
      <c r="K72" s="32" t="s">
        <v>5</v>
      </c>
      <c r="L72" s="2">
        <f>SUM(L68:L71)</f>
        <v>4</v>
      </c>
      <c r="M72" s="2">
        <f t="shared" ref="M72" si="1069">SUM(M68:M71)</f>
        <v>3</v>
      </c>
      <c r="N72" s="2">
        <f t="shared" ref="N72" si="1070">SUM(N68:N71)</f>
        <v>0</v>
      </c>
      <c r="O72" s="2">
        <f t="shared" ref="O72" si="1071">SUM(O68:O71)</f>
        <v>0</v>
      </c>
      <c r="P72" s="2">
        <f t="shared" ref="P72" si="1072">SUM(P68:P71)</f>
        <v>0</v>
      </c>
      <c r="Q72" s="2">
        <f t="shared" ref="Q72" si="1073">SUM(Q68:Q71)</f>
        <v>1</v>
      </c>
      <c r="R72" s="2">
        <f t="shared" ref="R72:S72" si="1074">SUM(R68:R71)</f>
        <v>1</v>
      </c>
      <c r="S72" s="15">
        <f t="shared" si="1074"/>
        <v>9</v>
      </c>
      <c r="T72" s="33">
        <f>L72+M72+N72*1.5+O72*2.3+P72*2+Q72*0.4+R72*0.2</f>
        <v>7.6000000000000005</v>
      </c>
      <c r="U72" s="32" t="s">
        <v>5</v>
      </c>
      <c r="V72" s="2">
        <f>SUM(V68:V71)</f>
        <v>0</v>
      </c>
      <c r="W72" s="2">
        <f t="shared" ref="W72" si="1075">SUM(W68:W71)</f>
        <v>0</v>
      </c>
      <c r="X72" s="2">
        <f t="shared" ref="X72" si="1076">SUM(X68:X71)</f>
        <v>0</v>
      </c>
      <c r="Y72" s="2">
        <f t="shared" ref="Y72" si="1077">SUM(Y68:Y71)</f>
        <v>0</v>
      </c>
      <c r="Z72" s="2">
        <f t="shared" ref="Z72" si="1078">SUM(Z68:Z71)</f>
        <v>0</v>
      </c>
      <c r="AA72" s="2">
        <f t="shared" ref="AA72" si="1079">SUM(AA68:AA71)</f>
        <v>0</v>
      </c>
      <c r="AB72" s="2">
        <f t="shared" ref="AB72" si="1080">SUM(AB68:AB71)</f>
        <v>0</v>
      </c>
      <c r="AC72" s="15">
        <f t="shared" ref="AC72" si="1081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11</v>
      </c>
      <c r="AG72" s="2">
        <f t="shared" ref="AG72" si="1082">SUM(AG68:AG71)</f>
        <v>3</v>
      </c>
      <c r="AH72" s="2">
        <f t="shared" ref="AH72" si="1083">SUM(AH68:AH71)</f>
        <v>0</v>
      </c>
      <c r="AI72" s="2">
        <f t="shared" ref="AI72" si="1084">SUM(AI68:AI71)</f>
        <v>0</v>
      </c>
      <c r="AJ72" s="2">
        <f t="shared" ref="AJ72" si="1085">SUM(AJ68:AJ71)</f>
        <v>0</v>
      </c>
      <c r="AK72" s="2">
        <f t="shared" ref="AK72" si="1086">SUM(AK68:AK71)</f>
        <v>1</v>
      </c>
      <c r="AL72" s="2">
        <f t="shared" ref="AL72" si="1087">SUM(AL68:AL71)</f>
        <v>2</v>
      </c>
      <c r="AM72" s="15">
        <f t="shared" ref="AM72" si="1088">SUM(AM68:AM71)</f>
        <v>17</v>
      </c>
      <c r="AN72" s="33">
        <f>AF72+AG72+AH72*1.5+AI72*2.3+AJ72*2+AK72*0.4+AL72*0.2</f>
        <v>14.8</v>
      </c>
      <c r="AO72" s="32" t="s">
        <v>5</v>
      </c>
      <c r="AP72" s="2">
        <f>SUM(AP68:AP71)</f>
        <v>3</v>
      </c>
      <c r="AQ72" s="2">
        <f t="shared" ref="AQ72" si="1089">SUM(AQ68:AQ71)</f>
        <v>3</v>
      </c>
      <c r="AR72" s="2">
        <f t="shared" ref="AR72" si="1090">SUM(AR68:AR71)</f>
        <v>0</v>
      </c>
      <c r="AS72" s="2">
        <f t="shared" ref="AS72" si="1091">SUM(AS68:AS71)</f>
        <v>0</v>
      </c>
      <c r="AT72" s="2">
        <f t="shared" ref="AT72" si="1092">SUM(AT68:AT71)</f>
        <v>0</v>
      </c>
      <c r="AU72" s="2">
        <f t="shared" ref="AU72" si="1093">SUM(AU68:AU71)</f>
        <v>1</v>
      </c>
      <c r="AV72" s="2">
        <f t="shared" ref="AV72" si="1094">SUM(AV68:AV71)</f>
        <v>2</v>
      </c>
      <c r="AW72" s="15">
        <f t="shared" ref="AW72" si="1095">SUM(AW68:AW71)</f>
        <v>9</v>
      </c>
      <c r="AX72" s="33">
        <f>AP72+AQ72+AR72*1.5+AS72*2.3+AT72*2+AU72*0.4+AV72*0.2</f>
        <v>6.8000000000000007</v>
      </c>
      <c r="AY72" s="32" t="s">
        <v>5</v>
      </c>
      <c r="AZ72" s="2">
        <f>SUM(AZ68:AZ71)</f>
        <v>0</v>
      </c>
      <c r="BA72" s="2">
        <f t="shared" ref="BA72" si="1096">SUM(BA68:BA71)</f>
        <v>0</v>
      </c>
      <c r="BB72" s="2">
        <f t="shared" ref="BB72" si="1097">SUM(BB68:BB71)</f>
        <v>0</v>
      </c>
      <c r="BC72" s="2">
        <f t="shared" ref="BC72" si="1098">SUM(BC68:BC71)</f>
        <v>0</v>
      </c>
      <c r="BD72" s="2">
        <f t="shared" ref="BD72" si="1099">SUM(BD68:BD71)</f>
        <v>0</v>
      </c>
      <c r="BE72" s="2">
        <f t="shared" ref="BE72" si="1100">SUM(BE68:BE71)</f>
        <v>0</v>
      </c>
      <c r="BF72" s="2">
        <f t="shared" ref="BF72" si="1101">SUM(BF68:BF71)</f>
        <v>0</v>
      </c>
      <c r="BG72" s="15">
        <f t="shared" ref="BG72" si="1102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2</v>
      </c>
      <c r="BK72" s="2">
        <f t="shared" ref="BK72" si="1103">SUM(BK68:BK71)</f>
        <v>0</v>
      </c>
      <c r="BL72" s="2">
        <f t="shared" ref="BL72" si="1104">SUM(BL68:BL71)</f>
        <v>0</v>
      </c>
      <c r="BM72" s="2">
        <f t="shared" ref="BM72" si="1105">SUM(BM68:BM71)</f>
        <v>0</v>
      </c>
      <c r="BN72" s="2">
        <f t="shared" ref="BN72" si="1106">SUM(BN68:BN71)</f>
        <v>0</v>
      </c>
      <c r="BO72" s="2">
        <f t="shared" ref="BO72" si="1107">SUM(BO68:BO71)</f>
        <v>0</v>
      </c>
      <c r="BP72" s="2">
        <f t="shared" ref="BP72" si="1108">SUM(BP68:BP71)</f>
        <v>4</v>
      </c>
      <c r="BQ72" s="15">
        <f t="shared" ref="BQ72" si="1109">SUM(BQ68:BQ71)</f>
        <v>6</v>
      </c>
      <c r="BR72" s="33">
        <f>BJ72+BK72+BL72*1.5+BM72*2.3+BN72*2+BO72*0.4+BP72*0.2</f>
        <v>2.8</v>
      </c>
      <c r="BS72" s="32" t="s">
        <v>5</v>
      </c>
      <c r="BT72" s="2">
        <f>SUM(BT68:BT71)</f>
        <v>297</v>
      </c>
      <c r="BU72" s="2">
        <f t="shared" ref="BU72" si="1110">SUM(BU68:BU71)</f>
        <v>106</v>
      </c>
      <c r="BV72" s="2">
        <f t="shared" ref="BV72" si="1111">SUM(BV68:BV71)</f>
        <v>23</v>
      </c>
      <c r="BW72" s="2">
        <f t="shared" ref="BW72" si="1112">SUM(BW68:BW71)</f>
        <v>0</v>
      </c>
      <c r="BX72" s="2">
        <f t="shared" ref="BX72" si="1113">SUM(BX68:BX71)</f>
        <v>55</v>
      </c>
      <c r="BY72" s="2">
        <f t="shared" ref="BY72" si="1114">SUM(BY68:BY71)</f>
        <v>33</v>
      </c>
      <c r="BZ72" s="2">
        <f t="shared" ref="BZ72" si="1115">SUM(BZ68:BZ71)</f>
        <v>38</v>
      </c>
      <c r="CA72" s="15">
        <f t="shared" ref="CA72" si="1116">SUM(CA68:CA71)</f>
        <v>552</v>
      </c>
      <c r="CB72" s="33">
        <f>BT72+BU72+BV72*1.5+BW72*2.3+BX72*2+BY72*0.4+BZ72*0.2</f>
        <v>568.30000000000007</v>
      </c>
      <c r="CC72" s="32" t="s">
        <v>5</v>
      </c>
      <c r="CD72" s="2">
        <f>SUM(CD68:CD71)</f>
        <v>0</v>
      </c>
      <c r="CE72" s="2">
        <f t="shared" ref="CE72" si="1117">SUM(CE68:CE71)</f>
        <v>0</v>
      </c>
      <c r="CF72" s="2">
        <f t="shared" ref="CF72" si="1118">SUM(CF68:CF71)</f>
        <v>0</v>
      </c>
      <c r="CG72" s="2">
        <f t="shared" ref="CG72" si="1119">SUM(CG68:CG71)</f>
        <v>0</v>
      </c>
      <c r="CH72" s="2">
        <f t="shared" ref="CH72" si="1120">SUM(CH68:CH71)</f>
        <v>0</v>
      </c>
      <c r="CI72" s="2">
        <f t="shared" ref="CI72" si="1121">SUM(CI68:CI71)</f>
        <v>0</v>
      </c>
      <c r="CJ72" s="2">
        <f t="shared" ref="CJ72" si="1122">SUM(CJ68:CJ71)</f>
        <v>0</v>
      </c>
      <c r="CK72" s="15">
        <f t="shared" ref="CK72" si="1123">SUM(CK68:CK71)</f>
        <v>0</v>
      </c>
      <c r="CL72" s="15">
        <f>CD72+CE72+CF72*1.5+CG72*2.3+CH72*2+CI72*0.4+CJ72*0.2</f>
        <v>0</v>
      </c>
      <c r="CM72" s="34" t="s">
        <v>5</v>
      </c>
      <c r="CN72" s="2">
        <f t="shared" si="860"/>
        <v>308</v>
      </c>
      <c r="CO72" s="2">
        <f t="shared" si="860"/>
        <v>109</v>
      </c>
      <c r="CP72" s="2">
        <f t="shared" si="860"/>
        <v>23</v>
      </c>
      <c r="CQ72" s="2">
        <f t="shared" si="860"/>
        <v>0</v>
      </c>
      <c r="CR72" s="2">
        <f t="shared" si="860"/>
        <v>55</v>
      </c>
      <c r="CS72" s="2">
        <f t="shared" si="860"/>
        <v>34</v>
      </c>
      <c r="CT72" s="2">
        <f t="shared" si="860"/>
        <v>40</v>
      </c>
      <c r="CU72" s="15">
        <f t="shared" si="860"/>
        <v>569</v>
      </c>
      <c r="CV72" s="15">
        <f>CN72+CO72+CP72*1.5+CQ72*2.3+CR72*2+CS72*0.4+CT72*0.2</f>
        <v>583.1</v>
      </c>
      <c r="CW72" s="34" t="s">
        <v>5</v>
      </c>
      <c r="CX72" s="2">
        <f t="shared" si="853"/>
        <v>282</v>
      </c>
      <c r="CY72" s="2">
        <f t="shared" si="853"/>
        <v>131</v>
      </c>
      <c r="CZ72" s="2">
        <f t="shared" si="853"/>
        <v>39</v>
      </c>
      <c r="DA72" s="2">
        <f t="shared" si="853"/>
        <v>7</v>
      </c>
      <c r="DB72" s="2">
        <f t="shared" si="853"/>
        <v>59</v>
      </c>
      <c r="DC72" s="2">
        <f t="shared" si="853"/>
        <v>30</v>
      </c>
      <c r="DD72" s="2">
        <f t="shared" si="853"/>
        <v>31</v>
      </c>
      <c r="DE72" s="15">
        <f t="shared" si="853"/>
        <v>579</v>
      </c>
      <c r="DF72" s="15">
        <f>CX72+CY72+CZ72*1.5+DA72*2.3+DB72*2+DC72*0.4+DD72*0.2</f>
        <v>623.80000000000007</v>
      </c>
      <c r="DG72" s="34" t="s">
        <v>5</v>
      </c>
      <c r="DH72" s="2">
        <f t="shared" si="855"/>
        <v>6</v>
      </c>
      <c r="DI72" s="2">
        <f t="shared" si="855"/>
        <v>3</v>
      </c>
      <c r="DJ72" s="2">
        <f t="shared" si="855"/>
        <v>0</v>
      </c>
      <c r="DK72" s="2">
        <f t="shared" si="855"/>
        <v>0</v>
      </c>
      <c r="DL72" s="2">
        <f t="shared" si="855"/>
        <v>0</v>
      </c>
      <c r="DM72" s="2">
        <f t="shared" si="855"/>
        <v>1</v>
      </c>
      <c r="DN72" s="2">
        <f t="shared" si="855"/>
        <v>5</v>
      </c>
      <c r="DO72" s="15">
        <f t="shared" si="855"/>
        <v>15</v>
      </c>
      <c r="DP72" s="15">
        <f>DH72+DI72+DJ72*1.5+DK72*2.3+DL72*2+DM72*0.4+DN72*0.2</f>
        <v>10.4</v>
      </c>
      <c r="DQ72" s="34" t="s">
        <v>5</v>
      </c>
      <c r="DR72" s="2">
        <f t="shared" si="591"/>
        <v>14</v>
      </c>
      <c r="DS72" s="2">
        <f t="shared" si="591"/>
        <v>6</v>
      </c>
      <c r="DT72" s="2">
        <f t="shared" si="591"/>
        <v>0</v>
      </c>
      <c r="DU72" s="2">
        <f t="shared" si="591"/>
        <v>0</v>
      </c>
      <c r="DV72" s="2">
        <f t="shared" si="591"/>
        <v>0</v>
      </c>
      <c r="DW72" s="2">
        <f t="shared" si="591"/>
        <v>2</v>
      </c>
      <c r="DX72" s="2">
        <f t="shared" si="591"/>
        <v>4</v>
      </c>
      <c r="DY72" s="15">
        <f t="shared" si="591"/>
        <v>26</v>
      </c>
      <c r="DZ72" s="15">
        <f>DR72+DS72+DT72*1.5+DU72*2.3+DV72*2+DW72*0.4+DX72*0.2</f>
        <v>21.6</v>
      </c>
      <c r="EA72" s="34" t="s">
        <v>5</v>
      </c>
      <c r="EB72" s="2">
        <f t="shared" si="592"/>
        <v>281</v>
      </c>
      <c r="EC72" s="2">
        <f t="shared" si="592"/>
        <v>131</v>
      </c>
      <c r="ED72" s="2">
        <f t="shared" si="592"/>
        <v>39</v>
      </c>
      <c r="EE72" s="2">
        <f t="shared" si="592"/>
        <v>7</v>
      </c>
      <c r="EF72" s="2">
        <f t="shared" si="592"/>
        <v>59</v>
      </c>
      <c r="EG72" s="2">
        <f t="shared" si="592"/>
        <v>30</v>
      </c>
      <c r="EH72" s="2">
        <f t="shared" si="592"/>
        <v>32</v>
      </c>
      <c r="EI72" s="15">
        <f t="shared" si="592"/>
        <v>579</v>
      </c>
      <c r="EJ72" s="15">
        <f>EB72+EC72+ED72*1.5+EE72*2.3+EF72*2+EG72*0.4+EH72*0.2</f>
        <v>623</v>
      </c>
      <c r="EK72" s="34" t="s">
        <v>5</v>
      </c>
      <c r="EL72" s="2">
        <f t="shared" si="593"/>
        <v>299</v>
      </c>
      <c r="EM72" s="2">
        <f t="shared" si="593"/>
        <v>106</v>
      </c>
      <c r="EN72" s="2">
        <f t="shared" si="593"/>
        <v>23</v>
      </c>
      <c r="EO72" s="2">
        <f t="shared" si="593"/>
        <v>0</v>
      </c>
      <c r="EP72" s="2">
        <f t="shared" si="593"/>
        <v>55</v>
      </c>
      <c r="EQ72" s="2">
        <f t="shared" si="593"/>
        <v>33</v>
      </c>
      <c r="ER72" s="2">
        <f t="shared" si="593"/>
        <v>42</v>
      </c>
      <c r="ES72" s="15">
        <f t="shared" si="593"/>
        <v>558</v>
      </c>
      <c r="ET72" s="15">
        <f>EL72+EM72+EN72*1.5+EO72*2.3+EP72*2+EQ72*0.4+ER72*0.2</f>
        <v>571.1</v>
      </c>
    </row>
    <row r="73" spans="1:150" ht="13" thickTop="1" x14ac:dyDescent="0.25">
      <c r="A73" s="31">
        <f>A71+"00:15"</f>
        <v>0.50000000000000033</v>
      </c>
      <c r="B73" s="57">
        <v>58</v>
      </c>
      <c r="C73" s="57">
        <v>26</v>
      </c>
      <c r="D73" s="57">
        <v>8</v>
      </c>
      <c r="E73" s="57">
        <v>1</v>
      </c>
      <c r="F73" s="57">
        <v>15</v>
      </c>
      <c r="G73" s="57">
        <v>11</v>
      </c>
      <c r="H73" s="57">
        <v>7</v>
      </c>
      <c r="I73" s="14">
        <f>SUM(B73:H73)</f>
        <v>126</v>
      </c>
      <c r="J73" s="14">
        <f t="shared" ref="J73:J76" si="1124">B73+C73+D73*1.5+E73*2.3+F73*2+G73*0.4+H73*0.2</f>
        <v>134.10000000000002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1</v>
      </c>
      <c r="R73" s="57">
        <v>1</v>
      </c>
      <c r="S73" s="14">
        <f>SUM(L73:R73)</f>
        <v>2</v>
      </c>
      <c r="T73" s="14">
        <f t="shared" ref="T73:T76" si="1125">L73+M73+N73*1.5+O73*2.3+P73*2+Q73*0.4+R73*0.2</f>
        <v>0.60000000000000009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1126">V73+W73+X73*1.5+Y73*2.3+Z73*2+AA73*0.4+AB73*0.2</f>
        <v>0</v>
      </c>
      <c r="AE73" s="31">
        <f>AE71+"00:15"</f>
        <v>0.50000000000000033</v>
      </c>
      <c r="AF73" s="57">
        <v>3</v>
      </c>
      <c r="AG73" s="57">
        <v>1</v>
      </c>
      <c r="AH73" s="57">
        <v>0</v>
      </c>
      <c r="AI73" s="57">
        <v>0</v>
      </c>
      <c r="AJ73" s="57">
        <v>0</v>
      </c>
      <c r="AK73" s="57">
        <v>2</v>
      </c>
      <c r="AL73" s="57">
        <v>1</v>
      </c>
      <c r="AM73" s="14">
        <f>SUM(AF73:AL73)</f>
        <v>7</v>
      </c>
      <c r="AN73" s="14">
        <f t="shared" ref="AN73:AN76" si="1127">AF73+AG73+AH73*1.5+AI73*2.3+AJ73*2+AK73*0.4+AL73*0.2</f>
        <v>5</v>
      </c>
      <c r="AO73" s="31">
        <f>AO71+"00:15"</f>
        <v>0.50000000000000033</v>
      </c>
      <c r="AP73" s="57">
        <v>2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>SUM(AP73:AV73)</f>
        <v>3</v>
      </c>
      <c r="AX73" s="14">
        <f t="shared" ref="AX73:AX76" si="1128">AP73+AQ73+AR73*1.5+AS73*2.3+AT73*2+AU73*0.4+AV73*0.2</f>
        <v>2.2000000000000002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1129">AZ73+BA73+BB73*1.5+BC73*2.3+BD73*2+BE73*0.4+BF73*0.2</f>
        <v>0</v>
      </c>
      <c r="BI73" s="31">
        <f>BI71+"00:15"</f>
        <v>0.50000000000000033</v>
      </c>
      <c r="BJ73" s="57">
        <v>0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1</v>
      </c>
      <c r="BQ73" s="14">
        <f>SUM(BJ73:BP73)</f>
        <v>1</v>
      </c>
      <c r="BR73" s="14">
        <f t="shared" ref="BR73:BR76" si="1130">BJ73+BK73+BL73*1.5+BM73*2.3+BN73*2+BO73*0.4+BP73*0.2</f>
        <v>0.2</v>
      </c>
      <c r="BS73" s="31">
        <f>BS71+"00:15"</f>
        <v>0.50000000000000033</v>
      </c>
      <c r="BT73" s="57">
        <v>67</v>
      </c>
      <c r="BU73" s="57">
        <v>10</v>
      </c>
      <c r="BV73" s="57">
        <v>7</v>
      </c>
      <c r="BW73" s="57">
        <v>2</v>
      </c>
      <c r="BX73" s="57">
        <v>16</v>
      </c>
      <c r="BY73" s="57">
        <v>10</v>
      </c>
      <c r="BZ73" s="57">
        <v>8</v>
      </c>
      <c r="CA73" s="14">
        <f>SUM(BT73:BZ73)</f>
        <v>120</v>
      </c>
      <c r="CB73" s="14">
        <f t="shared" ref="CB73:CB76" si="1131">BT73+BU73+BV73*1.5+BW73*2.3+BX73*2+BY73*0.4+BZ73*0.2</f>
        <v>129.69999999999999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1132">CD73+CE73+CF73*1.5+CG73*2.3+CH73*2+CI73*0.4+CJ73*0.2</f>
        <v>0</v>
      </c>
      <c r="CM73" s="31">
        <f>CM71+"00:15"</f>
        <v>0.50000000000000033</v>
      </c>
      <c r="CN73" s="57">
        <f>SUM(V73,AF73,BT73)</f>
        <v>70</v>
      </c>
      <c r="CO73" s="57">
        <f t="shared" si="860"/>
        <v>11</v>
      </c>
      <c r="CP73" s="57">
        <f t="shared" si="860"/>
        <v>7</v>
      </c>
      <c r="CQ73" s="57">
        <f t="shared" si="860"/>
        <v>2</v>
      </c>
      <c r="CR73" s="57">
        <f t="shared" si="860"/>
        <v>16</v>
      </c>
      <c r="CS73" s="57">
        <f t="shared" si="860"/>
        <v>12</v>
      </c>
      <c r="CT73" s="57">
        <f t="shared" si="860"/>
        <v>9</v>
      </c>
      <c r="CU73" s="14">
        <f t="shared" si="860"/>
        <v>127</v>
      </c>
      <c r="CV73" s="14">
        <f t="shared" ref="CV73:CV76" si="1133">CN73+CO73+CP73*1.5+CQ73*2.3+CR73*2+CS73*0.4+CT73*0.2</f>
        <v>134.70000000000002</v>
      </c>
      <c r="CW73" s="31">
        <f>CW71+"00:15"</f>
        <v>0.50000000000000033</v>
      </c>
      <c r="CX73" s="57">
        <f>SUM(B73,L73,V73)</f>
        <v>58</v>
      </c>
      <c r="CY73" s="57">
        <f t="shared" si="853"/>
        <v>26</v>
      </c>
      <c r="CZ73" s="57">
        <f t="shared" si="853"/>
        <v>8</v>
      </c>
      <c r="DA73" s="57">
        <f t="shared" si="853"/>
        <v>1</v>
      </c>
      <c r="DB73" s="57">
        <f t="shared" si="853"/>
        <v>15</v>
      </c>
      <c r="DC73" s="57">
        <f t="shared" si="853"/>
        <v>12</v>
      </c>
      <c r="DD73" s="57">
        <f t="shared" si="853"/>
        <v>8</v>
      </c>
      <c r="DE73" s="14">
        <f t="shared" si="853"/>
        <v>128</v>
      </c>
      <c r="DF73" s="14">
        <f t="shared" ref="DF73:DF76" si="1134">CX73+CY73+CZ73*1.5+DA73*2.3+DB73*2+DC73*0.4+DD73*0.2</f>
        <v>134.70000000000002</v>
      </c>
      <c r="DG73" s="31">
        <f>DG71+"00:15"</f>
        <v>0.50000000000000033</v>
      </c>
      <c r="DH73" s="57">
        <f>SUM(L73,AZ73,BJ73)</f>
        <v>0</v>
      </c>
      <c r="DI73" s="57">
        <f t="shared" si="855"/>
        <v>0</v>
      </c>
      <c r="DJ73" s="57">
        <f t="shared" si="855"/>
        <v>0</v>
      </c>
      <c r="DK73" s="57">
        <f t="shared" si="855"/>
        <v>0</v>
      </c>
      <c r="DL73" s="57">
        <f t="shared" si="855"/>
        <v>0</v>
      </c>
      <c r="DM73" s="57">
        <f t="shared" si="855"/>
        <v>1</v>
      </c>
      <c r="DN73" s="57">
        <f t="shared" si="855"/>
        <v>2</v>
      </c>
      <c r="DO73" s="14">
        <f t="shared" si="855"/>
        <v>3</v>
      </c>
      <c r="DP73" s="14">
        <f t="shared" ref="DP73:DP76" si="1135">DH73+DI73+DJ73*1.5+DK73*2.3+DL73*2+DM73*0.4+DN73*0.2</f>
        <v>0.8</v>
      </c>
      <c r="DQ73" s="31">
        <f>DQ71+"00:15"</f>
        <v>0.50000000000000033</v>
      </c>
      <c r="DR73" s="57">
        <f>SUM(AF73,AP73,AZ73)</f>
        <v>5</v>
      </c>
      <c r="DS73" s="57">
        <f t="shared" ref="DS73:DY109" si="1136">SUM(AG73,AQ73,BA73)</f>
        <v>1</v>
      </c>
      <c r="DT73" s="57">
        <f t="shared" si="1136"/>
        <v>0</v>
      </c>
      <c r="DU73" s="57">
        <f t="shared" si="1136"/>
        <v>0</v>
      </c>
      <c r="DV73" s="57">
        <f t="shared" si="1136"/>
        <v>0</v>
      </c>
      <c r="DW73" s="57">
        <f t="shared" si="1136"/>
        <v>2</v>
      </c>
      <c r="DX73" s="57">
        <f t="shared" si="1136"/>
        <v>2</v>
      </c>
      <c r="DY73" s="14">
        <f t="shared" si="1136"/>
        <v>10</v>
      </c>
      <c r="DZ73" s="14">
        <f t="shared" ref="DZ73:DZ76" si="1137">DR73+DS73+DT73*1.5+DU73*2.3+DV73*2+DW73*0.4+DX73*0.2</f>
        <v>7.2</v>
      </c>
      <c r="EA73" s="31">
        <f>EA71+"00:15"</f>
        <v>0.50000000000000033</v>
      </c>
      <c r="EB73" s="57">
        <f>SUM(B73,AP73,CD73)</f>
        <v>60</v>
      </c>
      <c r="EC73" s="57">
        <f t="shared" ref="EC73:EI109" si="1138">SUM(C73,AQ73,CE73)</f>
        <v>26</v>
      </c>
      <c r="ED73" s="57">
        <f t="shared" si="1138"/>
        <v>8</v>
      </c>
      <c r="EE73" s="57">
        <f t="shared" si="1138"/>
        <v>1</v>
      </c>
      <c r="EF73" s="57">
        <f t="shared" si="1138"/>
        <v>15</v>
      </c>
      <c r="EG73" s="57">
        <f t="shared" si="1138"/>
        <v>11</v>
      </c>
      <c r="EH73" s="57">
        <f t="shared" si="1138"/>
        <v>8</v>
      </c>
      <c r="EI73" s="14">
        <f t="shared" si="1138"/>
        <v>129</v>
      </c>
      <c r="EJ73" s="14">
        <f t="shared" ref="EJ73:EJ76" si="1139">EB73+EC73+ED73*1.5+EE73*2.3+EF73*2+EG73*0.4+EH73*0.2</f>
        <v>136.30000000000001</v>
      </c>
      <c r="EK73" s="31">
        <f>EK71+"00:15"</f>
        <v>0.50000000000000033</v>
      </c>
      <c r="EL73" s="57">
        <f>SUM(BJ73,BT73,CD73)</f>
        <v>67</v>
      </c>
      <c r="EM73" s="57">
        <f t="shared" ref="EM73:ES109" si="1140">SUM(BK73,BU73,CE73)</f>
        <v>10</v>
      </c>
      <c r="EN73" s="57">
        <f t="shared" si="1140"/>
        <v>7</v>
      </c>
      <c r="EO73" s="57">
        <f t="shared" si="1140"/>
        <v>2</v>
      </c>
      <c r="EP73" s="57">
        <f t="shared" si="1140"/>
        <v>16</v>
      </c>
      <c r="EQ73" s="57">
        <f t="shared" si="1140"/>
        <v>10</v>
      </c>
      <c r="ER73" s="57">
        <f t="shared" si="1140"/>
        <v>9</v>
      </c>
      <c r="ES73" s="14">
        <f t="shared" si="1140"/>
        <v>121</v>
      </c>
      <c r="ET73" s="14">
        <f t="shared" ref="ET73:ET76" si="1141">EL73+EM73+EN73*1.5+EO73*2.3+EP73*2+EQ73*0.4+ER73*0.2</f>
        <v>129.9</v>
      </c>
    </row>
    <row r="74" spans="1:150" x14ac:dyDescent="0.25">
      <c r="A74" s="31">
        <f>A73+"00:15"</f>
        <v>0.51041666666666696</v>
      </c>
      <c r="B74" s="57">
        <v>101</v>
      </c>
      <c r="C74" s="57">
        <v>24</v>
      </c>
      <c r="D74" s="57">
        <v>8</v>
      </c>
      <c r="E74" s="57">
        <v>0</v>
      </c>
      <c r="F74" s="57">
        <v>17</v>
      </c>
      <c r="G74" s="57">
        <v>6</v>
      </c>
      <c r="H74" s="57">
        <v>9</v>
      </c>
      <c r="I74" s="14">
        <f>SUM(B74:H74)</f>
        <v>165</v>
      </c>
      <c r="J74" s="14">
        <f t="shared" si="1124"/>
        <v>175.20000000000002</v>
      </c>
      <c r="K74" s="31">
        <f>K73+"00:15"</f>
        <v>0.51041666666666696</v>
      </c>
      <c r="L74" s="57">
        <v>2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>SUM(L74:R74)</f>
        <v>2</v>
      </c>
      <c r="T74" s="14">
        <f t="shared" si="1125"/>
        <v>2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1126"/>
        <v>0</v>
      </c>
      <c r="AE74" s="31">
        <f>AE73+"00:15"</f>
        <v>0.51041666666666696</v>
      </c>
      <c r="AF74" s="57">
        <v>0</v>
      </c>
      <c r="AG74" s="57">
        <v>2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14">
        <f>SUM(AF74:AL74)</f>
        <v>2</v>
      </c>
      <c r="AN74" s="14">
        <f t="shared" si="1127"/>
        <v>2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>SUM(AP74:AV74)</f>
        <v>0</v>
      </c>
      <c r="AX74" s="14">
        <f t="shared" si="1128"/>
        <v>0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1129"/>
        <v>0</v>
      </c>
      <c r="BI74" s="31">
        <f>BI73+"00:15"</f>
        <v>0.51041666666666696</v>
      </c>
      <c r="BJ74" s="57">
        <v>0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1</v>
      </c>
      <c r="BQ74" s="14">
        <f>SUM(BJ74:BP74)</f>
        <v>1</v>
      </c>
      <c r="BR74" s="14">
        <f t="shared" si="1130"/>
        <v>0.2</v>
      </c>
      <c r="BS74" s="31">
        <f>BS73+"00:15"</f>
        <v>0.51041666666666696</v>
      </c>
      <c r="BT74" s="57">
        <v>69</v>
      </c>
      <c r="BU74" s="57">
        <v>15</v>
      </c>
      <c r="BV74" s="57">
        <v>7</v>
      </c>
      <c r="BW74" s="57">
        <v>0</v>
      </c>
      <c r="BX74" s="57">
        <v>15</v>
      </c>
      <c r="BY74" s="57">
        <v>10</v>
      </c>
      <c r="BZ74" s="57">
        <v>5</v>
      </c>
      <c r="CA74" s="14">
        <f>SUM(BT74:BZ74)</f>
        <v>121</v>
      </c>
      <c r="CB74" s="14">
        <f t="shared" si="1131"/>
        <v>129.5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1132"/>
        <v>0</v>
      </c>
      <c r="CM74" s="31">
        <f>CM73+"00:15"</f>
        <v>0.51041666666666696</v>
      </c>
      <c r="CN74" s="57">
        <f t="shared" ref="CN74:CU116" si="1142">SUM(V74,AF74,BT74)</f>
        <v>69</v>
      </c>
      <c r="CO74" s="57">
        <f t="shared" si="860"/>
        <v>17</v>
      </c>
      <c r="CP74" s="57">
        <f t="shared" si="860"/>
        <v>7</v>
      </c>
      <c r="CQ74" s="57">
        <f t="shared" si="860"/>
        <v>0</v>
      </c>
      <c r="CR74" s="57">
        <f t="shared" si="860"/>
        <v>15</v>
      </c>
      <c r="CS74" s="57">
        <f t="shared" si="860"/>
        <v>10</v>
      </c>
      <c r="CT74" s="57">
        <f t="shared" si="860"/>
        <v>5</v>
      </c>
      <c r="CU74" s="14">
        <f t="shared" si="860"/>
        <v>123</v>
      </c>
      <c r="CV74" s="14">
        <f t="shared" si="1133"/>
        <v>131.5</v>
      </c>
      <c r="CW74" s="31">
        <f>CW73+"00:15"</f>
        <v>0.51041666666666696</v>
      </c>
      <c r="CX74" s="57">
        <f t="shared" ref="CX74:DE115" si="1143">SUM(B74,L74,V74)</f>
        <v>103</v>
      </c>
      <c r="CY74" s="57">
        <f t="shared" si="853"/>
        <v>24</v>
      </c>
      <c r="CZ74" s="57">
        <f t="shared" si="853"/>
        <v>8</v>
      </c>
      <c r="DA74" s="57">
        <f t="shared" si="853"/>
        <v>0</v>
      </c>
      <c r="DB74" s="57">
        <f t="shared" si="853"/>
        <v>17</v>
      </c>
      <c r="DC74" s="57">
        <f t="shared" si="853"/>
        <v>6</v>
      </c>
      <c r="DD74" s="57">
        <f t="shared" si="853"/>
        <v>9</v>
      </c>
      <c r="DE74" s="14">
        <f t="shared" si="853"/>
        <v>167</v>
      </c>
      <c r="DF74" s="14">
        <f t="shared" si="1134"/>
        <v>177.20000000000002</v>
      </c>
      <c r="DG74" s="31">
        <f>DG73+"00:15"</f>
        <v>0.51041666666666696</v>
      </c>
      <c r="DH74" s="57">
        <f t="shared" ref="DH74:DO115" si="1144">SUM(L74,AZ74,BJ74)</f>
        <v>2</v>
      </c>
      <c r="DI74" s="57">
        <f t="shared" si="855"/>
        <v>0</v>
      </c>
      <c r="DJ74" s="57">
        <f t="shared" si="855"/>
        <v>0</v>
      </c>
      <c r="DK74" s="57">
        <f t="shared" si="855"/>
        <v>0</v>
      </c>
      <c r="DL74" s="57">
        <f t="shared" si="855"/>
        <v>0</v>
      </c>
      <c r="DM74" s="57">
        <f t="shared" si="855"/>
        <v>0</v>
      </c>
      <c r="DN74" s="57">
        <f t="shared" si="855"/>
        <v>1</v>
      </c>
      <c r="DO74" s="14">
        <f t="shared" si="855"/>
        <v>3</v>
      </c>
      <c r="DP74" s="14">
        <f t="shared" si="1135"/>
        <v>2.2000000000000002</v>
      </c>
      <c r="DQ74" s="31">
        <f>DQ73+"00:15"</f>
        <v>0.51041666666666696</v>
      </c>
      <c r="DR74" s="57">
        <f t="shared" ref="DR74:DU132" si="1145">SUM(AF74,AP74,AZ74)</f>
        <v>0</v>
      </c>
      <c r="DS74" s="57">
        <f t="shared" si="1136"/>
        <v>2</v>
      </c>
      <c r="DT74" s="57">
        <f t="shared" si="1136"/>
        <v>0</v>
      </c>
      <c r="DU74" s="57">
        <f t="shared" si="1136"/>
        <v>0</v>
      </c>
      <c r="DV74" s="57">
        <f t="shared" si="1136"/>
        <v>0</v>
      </c>
      <c r="DW74" s="57">
        <f t="shared" si="1136"/>
        <v>0</v>
      </c>
      <c r="DX74" s="57">
        <f t="shared" si="1136"/>
        <v>0</v>
      </c>
      <c r="DY74" s="14">
        <f t="shared" si="1136"/>
        <v>2</v>
      </c>
      <c r="DZ74" s="14">
        <f t="shared" si="1137"/>
        <v>2</v>
      </c>
      <c r="EA74" s="31">
        <f>EA73+"00:15"</f>
        <v>0.51041666666666696</v>
      </c>
      <c r="EB74" s="57">
        <f t="shared" ref="EB74:EE132" si="1146">SUM(B74,AP74,CD74)</f>
        <v>101</v>
      </c>
      <c r="EC74" s="57">
        <f t="shared" si="1138"/>
        <v>24</v>
      </c>
      <c r="ED74" s="57">
        <f t="shared" si="1138"/>
        <v>8</v>
      </c>
      <c r="EE74" s="57">
        <f t="shared" si="1138"/>
        <v>0</v>
      </c>
      <c r="EF74" s="57">
        <f t="shared" si="1138"/>
        <v>17</v>
      </c>
      <c r="EG74" s="57">
        <f t="shared" si="1138"/>
        <v>6</v>
      </c>
      <c r="EH74" s="57">
        <f t="shared" si="1138"/>
        <v>9</v>
      </c>
      <c r="EI74" s="14">
        <f t="shared" si="1138"/>
        <v>165</v>
      </c>
      <c r="EJ74" s="14">
        <f t="shared" si="1139"/>
        <v>175.20000000000002</v>
      </c>
      <c r="EK74" s="31">
        <f>EK73+"00:15"</f>
        <v>0.51041666666666696</v>
      </c>
      <c r="EL74" s="57">
        <f t="shared" ref="EL74:EO132" si="1147">SUM(BJ74,BT74,CD74)</f>
        <v>69</v>
      </c>
      <c r="EM74" s="57">
        <f t="shared" si="1140"/>
        <v>15</v>
      </c>
      <c r="EN74" s="57">
        <f t="shared" si="1140"/>
        <v>7</v>
      </c>
      <c r="EO74" s="57">
        <f t="shared" si="1140"/>
        <v>0</v>
      </c>
      <c r="EP74" s="57">
        <f t="shared" si="1140"/>
        <v>15</v>
      </c>
      <c r="EQ74" s="57">
        <f t="shared" si="1140"/>
        <v>10</v>
      </c>
      <c r="ER74" s="57">
        <f t="shared" si="1140"/>
        <v>6</v>
      </c>
      <c r="ES74" s="14">
        <f t="shared" si="1140"/>
        <v>122</v>
      </c>
      <c r="ET74" s="14">
        <f t="shared" si="1141"/>
        <v>129.69999999999999</v>
      </c>
    </row>
    <row r="75" spans="1:150" x14ac:dyDescent="0.25">
      <c r="A75" s="31">
        <f t="shared" ref="A75:A76" si="1148">A74+"00:15"</f>
        <v>0.52083333333333359</v>
      </c>
      <c r="B75" s="57">
        <v>74</v>
      </c>
      <c r="C75" s="57">
        <v>30</v>
      </c>
      <c r="D75" s="57">
        <v>10</v>
      </c>
      <c r="E75" s="57">
        <v>0</v>
      </c>
      <c r="F75" s="57">
        <v>13</v>
      </c>
      <c r="G75" s="57">
        <v>10</v>
      </c>
      <c r="H75" s="57">
        <v>7</v>
      </c>
      <c r="I75" s="14">
        <f>SUM(B75:H75)</f>
        <v>144</v>
      </c>
      <c r="J75" s="14">
        <f t="shared" si="1124"/>
        <v>150.4</v>
      </c>
      <c r="K75" s="31">
        <f t="shared" ref="K75:K76" si="1149">K74+"00:15"</f>
        <v>0.52083333333333359</v>
      </c>
      <c r="L75" s="57">
        <v>0</v>
      </c>
      <c r="M75" s="57">
        <v>2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14">
        <f>SUM(L75:R75)</f>
        <v>2</v>
      </c>
      <c r="T75" s="14">
        <f t="shared" si="1125"/>
        <v>2</v>
      </c>
      <c r="U75" s="31">
        <f t="shared" ref="U75:U76" si="1150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1126"/>
        <v>0</v>
      </c>
      <c r="AE75" s="31">
        <f t="shared" ref="AE75:AE76" si="1151">AE74+"00:15"</f>
        <v>0.52083333333333359</v>
      </c>
      <c r="AF75" s="57">
        <v>3</v>
      </c>
      <c r="AG75" s="57">
        <v>0</v>
      </c>
      <c r="AH75" s="57">
        <v>1</v>
      </c>
      <c r="AI75" s="57">
        <v>0</v>
      </c>
      <c r="AJ75" s="57">
        <v>0</v>
      </c>
      <c r="AK75" s="57">
        <v>0</v>
      </c>
      <c r="AL75" s="57">
        <v>0</v>
      </c>
      <c r="AM75" s="14">
        <f>SUM(AF75:AL75)</f>
        <v>4</v>
      </c>
      <c r="AN75" s="14">
        <f t="shared" si="1127"/>
        <v>4.5</v>
      </c>
      <c r="AO75" s="31">
        <f t="shared" ref="AO75:AO76" si="1152">AO74+"00:15"</f>
        <v>0.52083333333333359</v>
      </c>
      <c r="AP75" s="57">
        <v>1</v>
      </c>
      <c r="AQ75" s="57">
        <v>0</v>
      </c>
      <c r="AR75" s="57">
        <v>0</v>
      </c>
      <c r="AS75" s="57">
        <v>0</v>
      </c>
      <c r="AT75" s="57">
        <v>0</v>
      </c>
      <c r="AU75" s="57">
        <v>1</v>
      </c>
      <c r="AV75" s="57">
        <v>1</v>
      </c>
      <c r="AW75" s="14">
        <f>SUM(AP75:AV75)</f>
        <v>3</v>
      </c>
      <c r="AX75" s="14">
        <f t="shared" si="1128"/>
        <v>1.5999999999999999</v>
      </c>
      <c r="AY75" s="31">
        <f t="shared" ref="AY75:AY76" si="1153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1129"/>
        <v>0</v>
      </c>
      <c r="BI75" s="31">
        <f t="shared" ref="BI75:BI76" si="1154">BI74+"00:15"</f>
        <v>0.52083333333333359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0</v>
      </c>
      <c r="BQ75" s="14">
        <f>SUM(BJ75:BP75)</f>
        <v>0</v>
      </c>
      <c r="BR75" s="14">
        <f t="shared" si="1130"/>
        <v>0</v>
      </c>
      <c r="BS75" s="31">
        <f t="shared" ref="BS75:BS76" si="1155">BS74+"00:15"</f>
        <v>0.52083333333333359</v>
      </c>
      <c r="BT75" s="57">
        <v>59</v>
      </c>
      <c r="BU75" s="57">
        <v>16</v>
      </c>
      <c r="BV75" s="57">
        <v>7</v>
      </c>
      <c r="BW75" s="57">
        <v>0</v>
      </c>
      <c r="BX75" s="57">
        <v>15</v>
      </c>
      <c r="BY75" s="57">
        <v>10</v>
      </c>
      <c r="BZ75" s="57">
        <v>12</v>
      </c>
      <c r="CA75" s="14">
        <f>SUM(BT75:BZ75)</f>
        <v>119</v>
      </c>
      <c r="CB75" s="14">
        <f t="shared" si="1131"/>
        <v>121.9</v>
      </c>
      <c r="CC75" s="31">
        <f t="shared" ref="CC75:CC76" si="1156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1132"/>
        <v>0</v>
      </c>
      <c r="CM75" s="31">
        <f t="shared" ref="CM75:CM76" si="1157">CM74+"00:15"</f>
        <v>0.52083333333333359</v>
      </c>
      <c r="CN75" s="57">
        <f t="shared" si="1142"/>
        <v>62</v>
      </c>
      <c r="CO75" s="57">
        <f t="shared" si="860"/>
        <v>16</v>
      </c>
      <c r="CP75" s="57">
        <f t="shared" si="860"/>
        <v>8</v>
      </c>
      <c r="CQ75" s="57">
        <f t="shared" si="860"/>
        <v>0</v>
      </c>
      <c r="CR75" s="57">
        <f t="shared" si="860"/>
        <v>15</v>
      </c>
      <c r="CS75" s="57">
        <f t="shared" si="860"/>
        <v>10</v>
      </c>
      <c r="CT75" s="57">
        <f t="shared" si="860"/>
        <v>12</v>
      </c>
      <c r="CU75" s="14">
        <f t="shared" si="860"/>
        <v>123</v>
      </c>
      <c r="CV75" s="14">
        <f t="shared" si="1133"/>
        <v>126.4</v>
      </c>
      <c r="CW75" s="31">
        <f t="shared" ref="CW75:CW76" si="1158">CW74+"00:15"</f>
        <v>0.52083333333333359</v>
      </c>
      <c r="CX75" s="57">
        <f t="shared" si="1143"/>
        <v>74</v>
      </c>
      <c r="CY75" s="57">
        <f t="shared" si="853"/>
        <v>32</v>
      </c>
      <c r="CZ75" s="57">
        <f t="shared" si="853"/>
        <v>10</v>
      </c>
      <c r="DA75" s="57">
        <f t="shared" si="853"/>
        <v>0</v>
      </c>
      <c r="DB75" s="57">
        <f t="shared" si="853"/>
        <v>13</v>
      </c>
      <c r="DC75" s="57">
        <f t="shared" si="853"/>
        <v>10</v>
      </c>
      <c r="DD75" s="57">
        <f t="shared" si="853"/>
        <v>7</v>
      </c>
      <c r="DE75" s="14">
        <f t="shared" si="853"/>
        <v>146</v>
      </c>
      <c r="DF75" s="14">
        <f t="shared" si="1134"/>
        <v>152.4</v>
      </c>
      <c r="DG75" s="31">
        <f t="shared" ref="DG75:DG76" si="1159">DG74+"00:15"</f>
        <v>0.52083333333333359</v>
      </c>
      <c r="DH75" s="57">
        <f t="shared" si="1144"/>
        <v>0</v>
      </c>
      <c r="DI75" s="57">
        <f t="shared" si="855"/>
        <v>2</v>
      </c>
      <c r="DJ75" s="57">
        <f t="shared" si="855"/>
        <v>0</v>
      </c>
      <c r="DK75" s="57">
        <f t="shared" si="855"/>
        <v>0</v>
      </c>
      <c r="DL75" s="57">
        <f t="shared" si="855"/>
        <v>0</v>
      </c>
      <c r="DM75" s="57">
        <f t="shared" si="855"/>
        <v>0</v>
      </c>
      <c r="DN75" s="57">
        <f t="shared" si="855"/>
        <v>0</v>
      </c>
      <c r="DO75" s="14">
        <f t="shared" si="855"/>
        <v>2</v>
      </c>
      <c r="DP75" s="14">
        <f t="shared" si="1135"/>
        <v>2</v>
      </c>
      <c r="DQ75" s="31">
        <f t="shared" ref="DQ75:DQ76" si="1160">DQ74+"00:15"</f>
        <v>0.52083333333333359</v>
      </c>
      <c r="DR75" s="57">
        <f t="shared" si="1145"/>
        <v>4</v>
      </c>
      <c r="DS75" s="57">
        <f t="shared" si="1136"/>
        <v>0</v>
      </c>
      <c r="DT75" s="57">
        <f t="shared" si="1136"/>
        <v>1</v>
      </c>
      <c r="DU75" s="57">
        <f t="shared" si="1136"/>
        <v>0</v>
      </c>
      <c r="DV75" s="57">
        <f t="shared" si="1136"/>
        <v>0</v>
      </c>
      <c r="DW75" s="57">
        <f t="shared" si="1136"/>
        <v>1</v>
      </c>
      <c r="DX75" s="57">
        <f t="shared" si="1136"/>
        <v>1</v>
      </c>
      <c r="DY75" s="14">
        <f t="shared" si="1136"/>
        <v>7</v>
      </c>
      <c r="DZ75" s="14">
        <f t="shared" si="1137"/>
        <v>6.1000000000000005</v>
      </c>
      <c r="EA75" s="31">
        <f t="shared" ref="EA75:EA76" si="1161">EA74+"00:15"</f>
        <v>0.52083333333333359</v>
      </c>
      <c r="EB75" s="57">
        <f t="shared" si="1146"/>
        <v>75</v>
      </c>
      <c r="EC75" s="57">
        <f t="shared" si="1138"/>
        <v>30</v>
      </c>
      <c r="ED75" s="57">
        <f t="shared" si="1138"/>
        <v>10</v>
      </c>
      <c r="EE75" s="57">
        <f t="shared" si="1138"/>
        <v>0</v>
      </c>
      <c r="EF75" s="57">
        <f t="shared" si="1138"/>
        <v>13</v>
      </c>
      <c r="EG75" s="57">
        <f t="shared" si="1138"/>
        <v>11</v>
      </c>
      <c r="EH75" s="57">
        <f t="shared" si="1138"/>
        <v>8</v>
      </c>
      <c r="EI75" s="14">
        <f t="shared" si="1138"/>
        <v>147</v>
      </c>
      <c r="EJ75" s="14">
        <f t="shared" si="1139"/>
        <v>152</v>
      </c>
      <c r="EK75" s="31">
        <f t="shared" ref="EK75:EK76" si="1162">EK74+"00:15"</f>
        <v>0.52083333333333359</v>
      </c>
      <c r="EL75" s="57">
        <f t="shared" si="1147"/>
        <v>59</v>
      </c>
      <c r="EM75" s="57">
        <f t="shared" si="1140"/>
        <v>16</v>
      </c>
      <c r="EN75" s="57">
        <f t="shared" si="1140"/>
        <v>7</v>
      </c>
      <c r="EO75" s="57">
        <f t="shared" si="1140"/>
        <v>0</v>
      </c>
      <c r="EP75" s="57">
        <f t="shared" si="1140"/>
        <v>15</v>
      </c>
      <c r="EQ75" s="57">
        <f t="shared" si="1140"/>
        <v>10</v>
      </c>
      <c r="ER75" s="57">
        <f t="shared" si="1140"/>
        <v>12</v>
      </c>
      <c r="ES75" s="14">
        <f t="shared" si="1140"/>
        <v>119</v>
      </c>
      <c r="ET75" s="14">
        <f t="shared" si="1141"/>
        <v>121.9</v>
      </c>
    </row>
    <row r="76" spans="1:150" ht="13" thickBot="1" x14ac:dyDescent="0.3">
      <c r="A76" s="31">
        <f t="shared" si="1148"/>
        <v>0.53125000000000022</v>
      </c>
      <c r="B76" s="57">
        <v>87</v>
      </c>
      <c r="C76" s="57">
        <v>22</v>
      </c>
      <c r="D76" s="57">
        <v>9</v>
      </c>
      <c r="E76" s="57">
        <v>0</v>
      </c>
      <c r="F76" s="57">
        <v>16</v>
      </c>
      <c r="G76" s="57">
        <v>11</v>
      </c>
      <c r="H76" s="57">
        <v>8</v>
      </c>
      <c r="I76" s="14">
        <f>SUM(B76:H76)</f>
        <v>153</v>
      </c>
      <c r="J76" s="14">
        <f t="shared" si="1124"/>
        <v>160.5</v>
      </c>
      <c r="K76" s="31">
        <f t="shared" si="1149"/>
        <v>0.53125000000000022</v>
      </c>
      <c r="L76" s="57">
        <v>3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1</v>
      </c>
      <c r="S76" s="14">
        <f>SUM(L76:R76)</f>
        <v>4</v>
      </c>
      <c r="T76" s="14">
        <f t="shared" si="1125"/>
        <v>3.2</v>
      </c>
      <c r="U76" s="31">
        <f t="shared" si="1150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1126"/>
        <v>0</v>
      </c>
      <c r="AE76" s="31">
        <f t="shared" si="1151"/>
        <v>0.53125000000000022</v>
      </c>
      <c r="AF76" s="57">
        <v>2</v>
      </c>
      <c r="AG76" s="57">
        <v>1</v>
      </c>
      <c r="AH76" s="57">
        <v>0</v>
      </c>
      <c r="AI76" s="57">
        <v>0</v>
      </c>
      <c r="AJ76" s="57">
        <v>0</v>
      </c>
      <c r="AK76" s="57">
        <v>1</v>
      </c>
      <c r="AL76" s="57">
        <v>0</v>
      </c>
      <c r="AM76" s="14">
        <f>SUM(AF76:AL76)</f>
        <v>4</v>
      </c>
      <c r="AN76" s="14">
        <f t="shared" si="1127"/>
        <v>3.4</v>
      </c>
      <c r="AO76" s="31">
        <f t="shared" si="1152"/>
        <v>0.53125000000000022</v>
      </c>
      <c r="AP76" s="57">
        <v>2</v>
      </c>
      <c r="AQ76" s="57">
        <v>4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>SUM(AP76:AV76)</f>
        <v>6</v>
      </c>
      <c r="AX76" s="14">
        <f t="shared" si="1128"/>
        <v>6</v>
      </c>
      <c r="AY76" s="31">
        <f t="shared" si="1153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1129"/>
        <v>0</v>
      </c>
      <c r="BI76" s="31">
        <f t="shared" si="1154"/>
        <v>0.53125000000000022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14">
        <f>SUM(BJ76:BP76)</f>
        <v>0</v>
      </c>
      <c r="BR76" s="14">
        <f t="shared" si="1130"/>
        <v>0</v>
      </c>
      <c r="BS76" s="31">
        <f t="shared" si="1155"/>
        <v>0.53125000000000022</v>
      </c>
      <c r="BT76" s="57">
        <v>56</v>
      </c>
      <c r="BU76" s="57">
        <v>17</v>
      </c>
      <c r="BV76" s="57">
        <v>9</v>
      </c>
      <c r="BW76" s="57">
        <v>0</v>
      </c>
      <c r="BX76" s="57">
        <v>11</v>
      </c>
      <c r="BY76" s="57">
        <v>6</v>
      </c>
      <c r="BZ76" s="57">
        <v>13</v>
      </c>
      <c r="CA76" s="14">
        <f>SUM(BT76:BZ76)</f>
        <v>112</v>
      </c>
      <c r="CB76" s="14">
        <f t="shared" si="1131"/>
        <v>113.5</v>
      </c>
      <c r="CC76" s="31">
        <f t="shared" si="1156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1132"/>
        <v>0</v>
      </c>
      <c r="CM76" s="31">
        <f t="shared" si="1157"/>
        <v>0.53125000000000022</v>
      </c>
      <c r="CN76" s="57">
        <f t="shared" si="1142"/>
        <v>58</v>
      </c>
      <c r="CO76" s="57">
        <f t="shared" si="860"/>
        <v>18</v>
      </c>
      <c r="CP76" s="57">
        <f t="shared" si="860"/>
        <v>9</v>
      </c>
      <c r="CQ76" s="57">
        <f t="shared" si="860"/>
        <v>0</v>
      </c>
      <c r="CR76" s="57">
        <f t="shared" si="860"/>
        <v>11</v>
      </c>
      <c r="CS76" s="57">
        <f t="shared" si="860"/>
        <v>7</v>
      </c>
      <c r="CT76" s="57">
        <f t="shared" si="860"/>
        <v>13</v>
      </c>
      <c r="CU76" s="14">
        <f t="shared" si="860"/>
        <v>116</v>
      </c>
      <c r="CV76" s="14">
        <f t="shared" si="1133"/>
        <v>116.89999999999999</v>
      </c>
      <c r="CW76" s="31">
        <f t="shared" si="1158"/>
        <v>0.53125000000000022</v>
      </c>
      <c r="CX76" s="57">
        <f t="shared" si="1143"/>
        <v>90</v>
      </c>
      <c r="CY76" s="57">
        <f t="shared" si="853"/>
        <v>22</v>
      </c>
      <c r="CZ76" s="57">
        <f t="shared" si="853"/>
        <v>9</v>
      </c>
      <c r="DA76" s="57">
        <f t="shared" si="853"/>
        <v>0</v>
      </c>
      <c r="DB76" s="57">
        <f t="shared" si="853"/>
        <v>16</v>
      </c>
      <c r="DC76" s="57">
        <f t="shared" si="853"/>
        <v>11</v>
      </c>
      <c r="DD76" s="57">
        <f t="shared" si="853"/>
        <v>9</v>
      </c>
      <c r="DE76" s="14">
        <f t="shared" si="853"/>
        <v>157</v>
      </c>
      <c r="DF76" s="14">
        <f t="shared" si="1134"/>
        <v>163.70000000000002</v>
      </c>
      <c r="DG76" s="31">
        <f t="shared" si="1159"/>
        <v>0.53125000000000022</v>
      </c>
      <c r="DH76" s="57">
        <f t="shared" si="1144"/>
        <v>3</v>
      </c>
      <c r="DI76" s="57">
        <f t="shared" si="855"/>
        <v>0</v>
      </c>
      <c r="DJ76" s="57">
        <f t="shared" si="855"/>
        <v>0</v>
      </c>
      <c r="DK76" s="57">
        <f t="shared" si="855"/>
        <v>0</v>
      </c>
      <c r="DL76" s="57">
        <f t="shared" si="855"/>
        <v>0</v>
      </c>
      <c r="DM76" s="57">
        <f t="shared" si="855"/>
        <v>0</v>
      </c>
      <c r="DN76" s="57">
        <f t="shared" si="855"/>
        <v>1</v>
      </c>
      <c r="DO76" s="14">
        <f t="shared" si="855"/>
        <v>4</v>
      </c>
      <c r="DP76" s="14">
        <f t="shared" si="1135"/>
        <v>3.2</v>
      </c>
      <c r="DQ76" s="31">
        <f t="shared" si="1160"/>
        <v>0.53125000000000022</v>
      </c>
      <c r="DR76" s="57">
        <f t="shared" si="1145"/>
        <v>4</v>
      </c>
      <c r="DS76" s="57">
        <f t="shared" si="1136"/>
        <v>5</v>
      </c>
      <c r="DT76" s="57">
        <f t="shared" si="1136"/>
        <v>0</v>
      </c>
      <c r="DU76" s="57">
        <f t="shared" si="1136"/>
        <v>0</v>
      </c>
      <c r="DV76" s="57">
        <f t="shared" si="1136"/>
        <v>0</v>
      </c>
      <c r="DW76" s="57">
        <f t="shared" si="1136"/>
        <v>1</v>
      </c>
      <c r="DX76" s="57">
        <f t="shared" si="1136"/>
        <v>0</v>
      </c>
      <c r="DY76" s="14">
        <f t="shared" si="1136"/>
        <v>10</v>
      </c>
      <c r="DZ76" s="14">
        <f t="shared" si="1137"/>
        <v>9.4</v>
      </c>
      <c r="EA76" s="31">
        <f t="shared" si="1161"/>
        <v>0.53125000000000022</v>
      </c>
      <c r="EB76" s="57">
        <f t="shared" si="1146"/>
        <v>89</v>
      </c>
      <c r="EC76" s="57">
        <f t="shared" si="1138"/>
        <v>26</v>
      </c>
      <c r="ED76" s="57">
        <f t="shared" si="1138"/>
        <v>9</v>
      </c>
      <c r="EE76" s="57">
        <f t="shared" si="1138"/>
        <v>0</v>
      </c>
      <c r="EF76" s="57">
        <f t="shared" si="1138"/>
        <v>16</v>
      </c>
      <c r="EG76" s="57">
        <f t="shared" si="1138"/>
        <v>11</v>
      </c>
      <c r="EH76" s="57">
        <f t="shared" si="1138"/>
        <v>8</v>
      </c>
      <c r="EI76" s="14">
        <f t="shared" si="1138"/>
        <v>159</v>
      </c>
      <c r="EJ76" s="14">
        <f t="shared" si="1139"/>
        <v>166.5</v>
      </c>
      <c r="EK76" s="31">
        <f t="shared" si="1162"/>
        <v>0.53125000000000022</v>
      </c>
      <c r="EL76" s="57">
        <f t="shared" si="1147"/>
        <v>56</v>
      </c>
      <c r="EM76" s="57">
        <f t="shared" si="1140"/>
        <v>17</v>
      </c>
      <c r="EN76" s="57">
        <f t="shared" si="1140"/>
        <v>9</v>
      </c>
      <c r="EO76" s="57">
        <f t="shared" si="1140"/>
        <v>0</v>
      </c>
      <c r="EP76" s="57">
        <f t="shared" si="1140"/>
        <v>11</v>
      </c>
      <c r="EQ76" s="57">
        <f t="shared" si="1140"/>
        <v>6</v>
      </c>
      <c r="ER76" s="57">
        <f t="shared" si="1140"/>
        <v>13</v>
      </c>
      <c r="ES76" s="14">
        <f t="shared" si="1140"/>
        <v>112</v>
      </c>
      <c r="ET76" s="14">
        <f t="shared" si="1141"/>
        <v>113.5</v>
      </c>
    </row>
    <row r="77" spans="1:150" ht="13.5" thickTop="1" thickBot="1" x14ac:dyDescent="0.3">
      <c r="A77" s="32" t="s">
        <v>5</v>
      </c>
      <c r="B77" s="2">
        <f>SUM(B73:B76)</f>
        <v>320</v>
      </c>
      <c r="C77" s="2">
        <f t="shared" ref="C77" si="1163">SUM(C73:C76)</f>
        <v>102</v>
      </c>
      <c r="D77" s="2">
        <f t="shared" ref="D77" si="1164">SUM(D73:D76)</f>
        <v>35</v>
      </c>
      <c r="E77" s="2">
        <f t="shared" ref="E77" si="1165">SUM(E73:E76)</f>
        <v>1</v>
      </c>
      <c r="F77" s="2">
        <f t="shared" ref="F77" si="1166">SUM(F73:F76)</f>
        <v>61</v>
      </c>
      <c r="G77" s="2">
        <f t="shared" ref="G77" si="1167">SUM(G73:G76)</f>
        <v>38</v>
      </c>
      <c r="H77" s="2">
        <f t="shared" ref="H77" si="1168">SUM(H73:H76)</f>
        <v>31</v>
      </c>
      <c r="I77" s="15">
        <f t="shared" ref="I77" si="1169">SUM(I73:I76)</f>
        <v>588</v>
      </c>
      <c r="J77" s="33">
        <f>B77+C77+D77*1.5+E77*2.3+F77*2+G77*0.4+H77*0.2</f>
        <v>620.20000000000005</v>
      </c>
      <c r="K77" s="32" t="s">
        <v>5</v>
      </c>
      <c r="L77" s="2">
        <f>SUM(L73:L76)</f>
        <v>5</v>
      </c>
      <c r="M77" s="2">
        <f t="shared" ref="M77" si="1170">SUM(M73:M76)</f>
        <v>2</v>
      </c>
      <c r="N77" s="2">
        <f t="shared" ref="N77" si="1171">SUM(N73:N76)</f>
        <v>0</v>
      </c>
      <c r="O77" s="2">
        <f t="shared" ref="O77" si="1172">SUM(O73:O76)</f>
        <v>0</v>
      </c>
      <c r="P77" s="2">
        <f t="shared" ref="P77" si="1173">SUM(P73:P76)</f>
        <v>0</v>
      </c>
      <c r="Q77" s="2">
        <f t="shared" ref="Q77" si="1174">SUM(Q73:Q76)</f>
        <v>1</v>
      </c>
      <c r="R77" s="2">
        <f t="shared" ref="R77:S77" si="1175">SUM(R73:R76)</f>
        <v>2</v>
      </c>
      <c r="S77" s="15">
        <f t="shared" si="1175"/>
        <v>10</v>
      </c>
      <c r="T77" s="33">
        <f>L77+M77+N77*1.5+O77*2.3+P77*2+Q77*0.4+R77*0.2</f>
        <v>7.8000000000000007</v>
      </c>
      <c r="U77" s="32" t="s">
        <v>5</v>
      </c>
      <c r="V77" s="2">
        <f>SUM(V73:V76)</f>
        <v>0</v>
      </c>
      <c r="W77" s="2">
        <f t="shared" ref="W77" si="1176">SUM(W73:W76)</f>
        <v>0</v>
      </c>
      <c r="X77" s="2">
        <f t="shared" ref="X77" si="1177">SUM(X73:X76)</f>
        <v>0</v>
      </c>
      <c r="Y77" s="2">
        <f t="shared" ref="Y77" si="1178">SUM(Y73:Y76)</f>
        <v>0</v>
      </c>
      <c r="Z77" s="2">
        <f t="shared" ref="Z77" si="1179">SUM(Z73:Z76)</f>
        <v>0</v>
      </c>
      <c r="AA77" s="2">
        <f t="shared" ref="AA77" si="1180">SUM(AA73:AA76)</f>
        <v>0</v>
      </c>
      <c r="AB77" s="2">
        <f t="shared" ref="AB77" si="1181">SUM(AB73:AB76)</f>
        <v>0</v>
      </c>
      <c r="AC77" s="15">
        <f t="shared" ref="AC77" si="1182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8</v>
      </c>
      <c r="AG77" s="2">
        <f t="shared" ref="AG77" si="1183">SUM(AG73:AG76)</f>
        <v>4</v>
      </c>
      <c r="AH77" s="2">
        <f t="shared" ref="AH77" si="1184">SUM(AH73:AH76)</f>
        <v>1</v>
      </c>
      <c r="AI77" s="2">
        <f t="shared" ref="AI77" si="1185">SUM(AI73:AI76)</f>
        <v>0</v>
      </c>
      <c r="AJ77" s="2">
        <f t="shared" ref="AJ77" si="1186">SUM(AJ73:AJ76)</f>
        <v>0</v>
      </c>
      <c r="AK77" s="2">
        <f t="shared" ref="AK77" si="1187">SUM(AK73:AK76)</f>
        <v>3</v>
      </c>
      <c r="AL77" s="2">
        <f t="shared" ref="AL77" si="1188">SUM(AL73:AL76)</f>
        <v>1</v>
      </c>
      <c r="AM77" s="15">
        <f t="shared" ref="AM77" si="1189">SUM(AM73:AM76)</f>
        <v>17</v>
      </c>
      <c r="AN77" s="33">
        <f>AF77+AG77+AH77*1.5+AI77*2.3+AJ77*2+AK77*0.4+AL77*0.2</f>
        <v>14.899999999999999</v>
      </c>
      <c r="AO77" s="32" t="s">
        <v>5</v>
      </c>
      <c r="AP77" s="2">
        <f>SUM(AP73:AP76)</f>
        <v>5</v>
      </c>
      <c r="AQ77" s="2">
        <f t="shared" ref="AQ77" si="1190">SUM(AQ73:AQ76)</f>
        <v>4</v>
      </c>
      <c r="AR77" s="2">
        <f t="shared" ref="AR77" si="1191">SUM(AR73:AR76)</f>
        <v>0</v>
      </c>
      <c r="AS77" s="2">
        <f t="shared" ref="AS77" si="1192">SUM(AS73:AS76)</f>
        <v>0</v>
      </c>
      <c r="AT77" s="2">
        <f t="shared" ref="AT77" si="1193">SUM(AT73:AT76)</f>
        <v>0</v>
      </c>
      <c r="AU77" s="2">
        <f t="shared" ref="AU77" si="1194">SUM(AU73:AU76)</f>
        <v>1</v>
      </c>
      <c r="AV77" s="2">
        <f t="shared" ref="AV77" si="1195">SUM(AV73:AV76)</f>
        <v>2</v>
      </c>
      <c r="AW77" s="15">
        <f t="shared" ref="AW77" si="1196">SUM(AW73:AW76)</f>
        <v>12</v>
      </c>
      <c r="AX77" s="33">
        <f>AP77+AQ77+AR77*1.5+AS77*2.3+AT77*2+AU77*0.4+AV77*0.2</f>
        <v>9.8000000000000007</v>
      </c>
      <c r="AY77" s="32" t="s">
        <v>5</v>
      </c>
      <c r="AZ77" s="2">
        <f>SUM(AZ73:AZ76)</f>
        <v>0</v>
      </c>
      <c r="BA77" s="2">
        <f t="shared" ref="BA77" si="1197">SUM(BA73:BA76)</f>
        <v>0</v>
      </c>
      <c r="BB77" s="2">
        <f t="shared" ref="BB77" si="1198">SUM(BB73:BB76)</f>
        <v>0</v>
      </c>
      <c r="BC77" s="2">
        <f t="shared" ref="BC77" si="1199">SUM(BC73:BC76)</f>
        <v>0</v>
      </c>
      <c r="BD77" s="2">
        <f t="shared" ref="BD77" si="1200">SUM(BD73:BD76)</f>
        <v>0</v>
      </c>
      <c r="BE77" s="2">
        <f t="shared" ref="BE77" si="1201">SUM(BE73:BE76)</f>
        <v>0</v>
      </c>
      <c r="BF77" s="2">
        <f t="shared" ref="BF77" si="1202">SUM(BF73:BF76)</f>
        <v>0</v>
      </c>
      <c r="BG77" s="15">
        <f t="shared" ref="BG77" si="1203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0</v>
      </c>
      <c r="BK77" s="2">
        <f t="shared" ref="BK77" si="1204">SUM(BK73:BK76)</f>
        <v>0</v>
      </c>
      <c r="BL77" s="2">
        <f t="shared" ref="BL77" si="1205">SUM(BL73:BL76)</f>
        <v>0</v>
      </c>
      <c r="BM77" s="2">
        <f t="shared" ref="BM77" si="1206">SUM(BM73:BM76)</f>
        <v>0</v>
      </c>
      <c r="BN77" s="2">
        <f t="shared" ref="BN77" si="1207">SUM(BN73:BN76)</f>
        <v>0</v>
      </c>
      <c r="BO77" s="2">
        <f t="shared" ref="BO77" si="1208">SUM(BO73:BO76)</f>
        <v>0</v>
      </c>
      <c r="BP77" s="2">
        <f t="shared" ref="BP77" si="1209">SUM(BP73:BP76)</f>
        <v>2</v>
      </c>
      <c r="BQ77" s="15">
        <f t="shared" ref="BQ77" si="1210">SUM(BQ73:BQ76)</f>
        <v>2</v>
      </c>
      <c r="BR77" s="33">
        <f>BJ77+BK77+BL77*1.5+BM77*2.3+BN77*2+BO77*0.4+BP77*0.2</f>
        <v>0.4</v>
      </c>
      <c r="BS77" s="32" t="s">
        <v>5</v>
      </c>
      <c r="BT77" s="2">
        <f>SUM(BT73:BT76)</f>
        <v>251</v>
      </c>
      <c r="BU77" s="2">
        <f t="shared" ref="BU77" si="1211">SUM(BU73:BU76)</f>
        <v>58</v>
      </c>
      <c r="BV77" s="2">
        <f t="shared" ref="BV77" si="1212">SUM(BV73:BV76)</f>
        <v>30</v>
      </c>
      <c r="BW77" s="2">
        <f t="shared" ref="BW77" si="1213">SUM(BW73:BW76)</f>
        <v>2</v>
      </c>
      <c r="BX77" s="2">
        <f t="shared" ref="BX77" si="1214">SUM(BX73:BX76)</f>
        <v>57</v>
      </c>
      <c r="BY77" s="2">
        <f t="shared" ref="BY77" si="1215">SUM(BY73:BY76)</f>
        <v>36</v>
      </c>
      <c r="BZ77" s="2">
        <f t="shared" ref="BZ77" si="1216">SUM(BZ73:BZ76)</f>
        <v>38</v>
      </c>
      <c r="CA77" s="15">
        <f t="shared" ref="CA77" si="1217">SUM(CA73:CA76)</f>
        <v>472</v>
      </c>
      <c r="CB77" s="33">
        <f>BT77+BU77+BV77*1.5+BW77*2.3+BX77*2+BY77*0.4+BZ77*0.2</f>
        <v>494.6</v>
      </c>
      <c r="CC77" s="32" t="s">
        <v>5</v>
      </c>
      <c r="CD77" s="2">
        <f>SUM(CD73:CD76)</f>
        <v>0</v>
      </c>
      <c r="CE77" s="2">
        <f t="shared" ref="CE77" si="1218">SUM(CE73:CE76)</f>
        <v>0</v>
      </c>
      <c r="CF77" s="2">
        <f t="shared" ref="CF77" si="1219">SUM(CF73:CF76)</f>
        <v>0</v>
      </c>
      <c r="CG77" s="2">
        <f t="shared" ref="CG77" si="1220">SUM(CG73:CG76)</f>
        <v>0</v>
      </c>
      <c r="CH77" s="2">
        <f t="shared" ref="CH77" si="1221">SUM(CH73:CH76)</f>
        <v>0</v>
      </c>
      <c r="CI77" s="2">
        <f t="shared" ref="CI77" si="1222">SUM(CI73:CI76)</f>
        <v>0</v>
      </c>
      <c r="CJ77" s="2">
        <f t="shared" ref="CJ77" si="1223">SUM(CJ73:CJ76)</f>
        <v>0</v>
      </c>
      <c r="CK77" s="15">
        <f t="shared" ref="CK77" si="1224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42"/>
        <v>259</v>
      </c>
      <c r="CO77" s="2">
        <f t="shared" si="860"/>
        <v>62</v>
      </c>
      <c r="CP77" s="2">
        <f t="shared" si="860"/>
        <v>31</v>
      </c>
      <c r="CQ77" s="2">
        <f t="shared" si="860"/>
        <v>2</v>
      </c>
      <c r="CR77" s="2">
        <f t="shared" si="860"/>
        <v>57</v>
      </c>
      <c r="CS77" s="2">
        <f t="shared" si="860"/>
        <v>39</v>
      </c>
      <c r="CT77" s="2">
        <f t="shared" si="860"/>
        <v>39</v>
      </c>
      <c r="CU77" s="15">
        <f t="shared" si="860"/>
        <v>489</v>
      </c>
      <c r="CV77" s="33">
        <f>CN77+CO77+CP77*1.5+CQ77*2.3+CR77*2+CS77*0.4+CT77*0.2</f>
        <v>509.50000000000006</v>
      </c>
      <c r="CW77" s="32" t="s">
        <v>5</v>
      </c>
      <c r="CX77" s="2">
        <f t="shared" si="1143"/>
        <v>325</v>
      </c>
      <c r="CY77" s="2">
        <f t="shared" si="853"/>
        <v>104</v>
      </c>
      <c r="CZ77" s="2">
        <f t="shared" si="853"/>
        <v>35</v>
      </c>
      <c r="DA77" s="2">
        <f t="shared" si="853"/>
        <v>1</v>
      </c>
      <c r="DB77" s="2">
        <f t="shared" si="853"/>
        <v>61</v>
      </c>
      <c r="DC77" s="2">
        <f t="shared" si="853"/>
        <v>39</v>
      </c>
      <c r="DD77" s="2">
        <f t="shared" si="853"/>
        <v>33</v>
      </c>
      <c r="DE77" s="15">
        <f t="shared" si="853"/>
        <v>598</v>
      </c>
      <c r="DF77" s="33">
        <f>CX77+CY77+CZ77*1.5+DA77*2.3+DB77*2+DC77*0.4+DD77*0.2</f>
        <v>628</v>
      </c>
      <c r="DG77" s="32" t="s">
        <v>5</v>
      </c>
      <c r="DH77" s="2">
        <f t="shared" si="1144"/>
        <v>5</v>
      </c>
      <c r="DI77" s="2">
        <f t="shared" si="855"/>
        <v>2</v>
      </c>
      <c r="DJ77" s="2">
        <f t="shared" si="855"/>
        <v>0</v>
      </c>
      <c r="DK77" s="2">
        <f t="shared" si="855"/>
        <v>0</v>
      </c>
      <c r="DL77" s="2">
        <f t="shared" si="855"/>
        <v>0</v>
      </c>
      <c r="DM77" s="2">
        <f t="shared" si="855"/>
        <v>1</v>
      </c>
      <c r="DN77" s="2">
        <f t="shared" si="855"/>
        <v>4</v>
      </c>
      <c r="DO77" s="15">
        <f t="shared" si="855"/>
        <v>12</v>
      </c>
      <c r="DP77" s="33">
        <f>DH77+DI77+DJ77*1.5+DK77*2.3+DL77*2+DM77*0.4+DN77*0.2</f>
        <v>8.2000000000000011</v>
      </c>
      <c r="DQ77" s="32" t="s">
        <v>5</v>
      </c>
      <c r="DR77" s="2">
        <f t="shared" si="1145"/>
        <v>13</v>
      </c>
      <c r="DS77" s="2">
        <f t="shared" si="1136"/>
        <v>8</v>
      </c>
      <c r="DT77" s="2">
        <f t="shared" si="1136"/>
        <v>1</v>
      </c>
      <c r="DU77" s="2">
        <f t="shared" si="1136"/>
        <v>0</v>
      </c>
      <c r="DV77" s="2">
        <f t="shared" si="1136"/>
        <v>0</v>
      </c>
      <c r="DW77" s="2">
        <f t="shared" si="1136"/>
        <v>4</v>
      </c>
      <c r="DX77" s="2">
        <f t="shared" si="1136"/>
        <v>3</v>
      </c>
      <c r="DY77" s="15">
        <f t="shared" si="1136"/>
        <v>29</v>
      </c>
      <c r="DZ77" s="33">
        <f>DR77+DS77+DT77*1.5+DU77*2.3+DV77*2+DW77*0.4+DX77*0.2</f>
        <v>24.700000000000003</v>
      </c>
      <c r="EA77" s="32" t="s">
        <v>5</v>
      </c>
      <c r="EB77" s="2">
        <f t="shared" si="1146"/>
        <v>325</v>
      </c>
      <c r="EC77" s="2">
        <f t="shared" si="1138"/>
        <v>106</v>
      </c>
      <c r="ED77" s="2">
        <f t="shared" si="1138"/>
        <v>35</v>
      </c>
      <c r="EE77" s="2">
        <f t="shared" si="1138"/>
        <v>1</v>
      </c>
      <c r="EF77" s="2">
        <f t="shared" si="1138"/>
        <v>61</v>
      </c>
      <c r="EG77" s="2">
        <f t="shared" si="1138"/>
        <v>39</v>
      </c>
      <c r="EH77" s="2">
        <f t="shared" si="1138"/>
        <v>33</v>
      </c>
      <c r="EI77" s="15">
        <f t="shared" si="1138"/>
        <v>600</v>
      </c>
      <c r="EJ77" s="33">
        <f>EB77+EC77+ED77*1.5+EE77*2.3+EF77*2+EG77*0.4+EH77*0.2</f>
        <v>630</v>
      </c>
      <c r="EK77" s="32" t="s">
        <v>5</v>
      </c>
      <c r="EL77" s="2">
        <f t="shared" si="1147"/>
        <v>251</v>
      </c>
      <c r="EM77" s="2">
        <f t="shared" si="1140"/>
        <v>58</v>
      </c>
      <c r="EN77" s="2">
        <f t="shared" si="1140"/>
        <v>30</v>
      </c>
      <c r="EO77" s="2">
        <f t="shared" si="1140"/>
        <v>2</v>
      </c>
      <c r="EP77" s="2">
        <f t="shared" si="1140"/>
        <v>57</v>
      </c>
      <c r="EQ77" s="2">
        <f t="shared" si="1140"/>
        <v>36</v>
      </c>
      <c r="ER77" s="2">
        <f t="shared" si="1140"/>
        <v>40</v>
      </c>
      <c r="ES77" s="15">
        <f t="shared" si="1140"/>
        <v>474</v>
      </c>
      <c r="ET77" s="33">
        <f>EL77+EM77+EN77*1.5+EO77*2.3+EP77*2+EQ77*0.4+ER77*0.2</f>
        <v>495</v>
      </c>
    </row>
    <row r="78" spans="1:150" ht="13" thickTop="1" x14ac:dyDescent="0.25">
      <c r="A78" s="31">
        <f>A76+"00:15"</f>
        <v>0.54166666666666685</v>
      </c>
      <c r="B78" s="57">
        <v>86</v>
      </c>
      <c r="C78" s="57">
        <v>24</v>
      </c>
      <c r="D78" s="57">
        <v>7</v>
      </c>
      <c r="E78" s="57">
        <v>1</v>
      </c>
      <c r="F78" s="57">
        <v>14</v>
      </c>
      <c r="G78" s="57">
        <v>8</v>
      </c>
      <c r="H78" s="57">
        <v>5</v>
      </c>
      <c r="I78" s="14">
        <f t="shared" ref="I78:I131" si="1225">SUM(B78:H78)</f>
        <v>145</v>
      </c>
      <c r="J78" s="14">
        <f t="shared" ref="J78:J81" si="1226">B78+C78+D78*1.5+E78*2.3+F78*2+G78*0.4+H78*0.2</f>
        <v>155</v>
      </c>
      <c r="K78" s="31">
        <f>K76+"00:15"</f>
        <v>0.54166666666666685</v>
      </c>
      <c r="L78" s="57">
        <v>2</v>
      </c>
      <c r="M78" s="57">
        <v>1</v>
      </c>
      <c r="N78" s="57">
        <v>0</v>
      </c>
      <c r="O78" s="57">
        <v>0</v>
      </c>
      <c r="P78" s="57">
        <v>0</v>
      </c>
      <c r="Q78" s="57">
        <v>1</v>
      </c>
      <c r="R78" s="57">
        <v>0</v>
      </c>
      <c r="S78" s="14">
        <f t="shared" ref="S78:S81" si="1227">SUM(L78:R78)</f>
        <v>4</v>
      </c>
      <c r="T78" s="14">
        <f t="shared" ref="T78:T81" si="1228">L78+M78+N78*1.5+O78*2.3+P78*2+Q78*0.4+R78*0.2</f>
        <v>3.4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29">SUM(V78:AB78)</f>
        <v>0</v>
      </c>
      <c r="AD78" s="14">
        <f t="shared" ref="AD78:AD81" si="1230">V78+W78+X78*1.5+Y78*2.3+Z78*2+AA78*0.4+AB78*0.2</f>
        <v>0</v>
      </c>
      <c r="AE78" s="31">
        <f>AE76+"00:15"</f>
        <v>0.54166666666666685</v>
      </c>
      <c r="AF78" s="57">
        <v>2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14">
        <f t="shared" ref="AM78:AM131" si="1231">SUM(AF78:AL78)</f>
        <v>2</v>
      </c>
      <c r="AN78" s="14">
        <f t="shared" ref="AN78:AN81" si="1232">AF78+AG78+AH78*1.5+AI78*2.3+AJ78*2+AK78*0.4+AL78*0.2</f>
        <v>2</v>
      </c>
      <c r="AO78" s="31">
        <f>AO76+"00:15"</f>
        <v>0.54166666666666685</v>
      </c>
      <c r="AP78" s="57">
        <v>0</v>
      </c>
      <c r="AQ78" s="57">
        <v>1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1" si="1233">SUM(AP78:AV78)</f>
        <v>1</v>
      </c>
      <c r="AX78" s="14">
        <f t="shared" ref="AX78:AX81" si="1234">AP78+AQ78+AR78*1.5+AS78*2.3+AT78*2+AU78*0.4+AV78*0.2</f>
        <v>1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35">SUM(AZ78:BF78)</f>
        <v>0</v>
      </c>
      <c r="BH78" s="14">
        <f t="shared" ref="BH78:BH81" si="1236">AZ78+BA78+BB78*1.5+BC78*2.3+BD78*2+BE78*0.4+BF78*0.2</f>
        <v>0</v>
      </c>
      <c r="BI78" s="31">
        <f>BI76+"00:15"</f>
        <v>0.54166666666666685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1</v>
      </c>
      <c r="BQ78" s="14">
        <f t="shared" ref="BQ78:BQ131" si="1237">SUM(BJ78:BP78)</f>
        <v>1</v>
      </c>
      <c r="BR78" s="14">
        <f t="shared" ref="BR78:BR81" si="1238">BJ78+BK78+BL78*1.5+BM78*2.3+BN78*2+BO78*0.4+BP78*0.2</f>
        <v>0.2</v>
      </c>
      <c r="BS78" s="31">
        <f>BS76+"00:15"</f>
        <v>0.54166666666666685</v>
      </c>
      <c r="BT78" s="57">
        <v>56</v>
      </c>
      <c r="BU78" s="57">
        <v>18</v>
      </c>
      <c r="BV78" s="57">
        <v>6</v>
      </c>
      <c r="BW78" s="57">
        <v>1</v>
      </c>
      <c r="BX78" s="57">
        <v>15</v>
      </c>
      <c r="BY78" s="57">
        <v>7</v>
      </c>
      <c r="BZ78" s="57">
        <v>10</v>
      </c>
      <c r="CA78" s="14">
        <f t="shared" ref="CA78:CA131" si="1239">SUM(BT78:BZ78)</f>
        <v>113</v>
      </c>
      <c r="CB78" s="14">
        <f t="shared" ref="CB78:CB81" si="1240">BT78+BU78+BV78*1.5+BW78*2.3+BX78*2+BY78*0.4+BZ78*0.2</f>
        <v>120.1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41">SUM(CD78:CJ78)</f>
        <v>0</v>
      </c>
      <c r="CL78" s="14">
        <f t="shared" ref="CL78:CL81" si="1242">CD78+CE78+CF78*1.5+CG78*2.3+CH78*2+CI78*0.4+CJ78*0.2</f>
        <v>0</v>
      </c>
      <c r="CM78" s="31">
        <f>CM76+"00:15"</f>
        <v>0.54166666666666685</v>
      </c>
      <c r="CN78" s="57">
        <f t="shared" si="1142"/>
        <v>58</v>
      </c>
      <c r="CO78" s="57">
        <f t="shared" si="860"/>
        <v>18</v>
      </c>
      <c r="CP78" s="57">
        <f t="shared" si="860"/>
        <v>6</v>
      </c>
      <c r="CQ78" s="57">
        <f t="shared" si="860"/>
        <v>1</v>
      </c>
      <c r="CR78" s="57">
        <f t="shared" si="860"/>
        <v>15</v>
      </c>
      <c r="CS78" s="57">
        <f t="shared" si="860"/>
        <v>7</v>
      </c>
      <c r="CT78" s="57">
        <f t="shared" si="860"/>
        <v>10</v>
      </c>
      <c r="CU78" s="14">
        <f t="shared" si="860"/>
        <v>115</v>
      </c>
      <c r="CV78" s="14">
        <f t="shared" ref="CV78:CV81" si="1243">CN78+CO78+CP78*1.5+CQ78*2.3+CR78*2+CS78*0.4+CT78*0.2</f>
        <v>122.1</v>
      </c>
      <c r="CW78" s="31">
        <f>CW76+"00:15"</f>
        <v>0.54166666666666685</v>
      </c>
      <c r="CX78" s="57">
        <f t="shared" si="1143"/>
        <v>88</v>
      </c>
      <c r="CY78" s="57">
        <f t="shared" si="853"/>
        <v>25</v>
      </c>
      <c r="CZ78" s="57">
        <f t="shared" si="853"/>
        <v>7</v>
      </c>
      <c r="DA78" s="57">
        <f t="shared" si="853"/>
        <v>1</v>
      </c>
      <c r="DB78" s="57">
        <f t="shared" si="853"/>
        <v>14</v>
      </c>
      <c r="DC78" s="57">
        <f t="shared" si="853"/>
        <v>9</v>
      </c>
      <c r="DD78" s="57">
        <f t="shared" si="853"/>
        <v>5</v>
      </c>
      <c r="DE78" s="14">
        <f t="shared" si="853"/>
        <v>149</v>
      </c>
      <c r="DF78" s="14">
        <f t="shared" ref="DF78:DF81" si="1244">CX78+CY78+CZ78*1.5+DA78*2.3+DB78*2+DC78*0.4+DD78*0.2</f>
        <v>158.4</v>
      </c>
      <c r="DG78" s="31">
        <f>DG76+"00:15"</f>
        <v>0.54166666666666685</v>
      </c>
      <c r="DH78" s="57">
        <f t="shared" si="1144"/>
        <v>2</v>
      </c>
      <c r="DI78" s="57">
        <f t="shared" si="855"/>
        <v>1</v>
      </c>
      <c r="DJ78" s="57">
        <f t="shared" si="855"/>
        <v>0</v>
      </c>
      <c r="DK78" s="57">
        <f t="shared" si="855"/>
        <v>0</v>
      </c>
      <c r="DL78" s="57">
        <f t="shared" si="855"/>
        <v>0</v>
      </c>
      <c r="DM78" s="57">
        <f t="shared" si="855"/>
        <v>1</v>
      </c>
      <c r="DN78" s="57">
        <f t="shared" si="855"/>
        <v>1</v>
      </c>
      <c r="DO78" s="14">
        <f t="shared" si="855"/>
        <v>5</v>
      </c>
      <c r="DP78" s="14">
        <f t="shared" ref="DP78:DP81" si="1245">DH78+DI78+DJ78*1.5+DK78*2.3+DL78*2+DM78*0.4+DN78*0.2</f>
        <v>3.6</v>
      </c>
      <c r="DQ78" s="31">
        <f>DQ76+"00:15"</f>
        <v>0.54166666666666685</v>
      </c>
      <c r="DR78" s="57">
        <f t="shared" si="1145"/>
        <v>2</v>
      </c>
      <c r="DS78" s="57">
        <f t="shared" si="1136"/>
        <v>1</v>
      </c>
      <c r="DT78" s="57">
        <f t="shared" si="1136"/>
        <v>0</v>
      </c>
      <c r="DU78" s="57">
        <f t="shared" si="1136"/>
        <v>0</v>
      </c>
      <c r="DV78" s="57">
        <f t="shared" si="1136"/>
        <v>0</v>
      </c>
      <c r="DW78" s="57">
        <f t="shared" si="1136"/>
        <v>0</v>
      </c>
      <c r="DX78" s="57">
        <f t="shared" si="1136"/>
        <v>0</v>
      </c>
      <c r="DY78" s="14">
        <f t="shared" si="1136"/>
        <v>3</v>
      </c>
      <c r="DZ78" s="14">
        <f t="shared" ref="DZ78:DZ81" si="1246">DR78+DS78+DT78*1.5+DU78*2.3+DV78*2+DW78*0.4+DX78*0.2</f>
        <v>3</v>
      </c>
      <c r="EA78" s="31">
        <f>EA76+"00:15"</f>
        <v>0.54166666666666685</v>
      </c>
      <c r="EB78" s="57">
        <f t="shared" si="1146"/>
        <v>86</v>
      </c>
      <c r="EC78" s="57">
        <f t="shared" si="1138"/>
        <v>25</v>
      </c>
      <c r="ED78" s="57">
        <f t="shared" si="1138"/>
        <v>7</v>
      </c>
      <c r="EE78" s="57">
        <f t="shared" si="1138"/>
        <v>1</v>
      </c>
      <c r="EF78" s="57">
        <f t="shared" si="1138"/>
        <v>14</v>
      </c>
      <c r="EG78" s="57">
        <f t="shared" si="1138"/>
        <v>8</v>
      </c>
      <c r="EH78" s="57">
        <f t="shared" si="1138"/>
        <v>5</v>
      </c>
      <c r="EI78" s="14">
        <f t="shared" si="1138"/>
        <v>146</v>
      </c>
      <c r="EJ78" s="14">
        <f t="shared" ref="EJ78:EJ81" si="1247">EB78+EC78+ED78*1.5+EE78*2.3+EF78*2+EG78*0.4+EH78*0.2</f>
        <v>156</v>
      </c>
      <c r="EK78" s="31">
        <f>EK76+"00:15"</f>
        <v>0.54166666666666685</v>
      </c>
      <c r="EL78" s="57">
        <f t="shared" si="1147"/>
        <v>56</v>
      </c>
      <c r="EM78" s="57">
        <f t="shared" si="1140"/>
        <v>18</v>
      </c>
      <c r="EN78" s="57">
        <f t="shared" si="1140"/>
        <v>6</v>
      </c>
      <c r="EO78" s="57">
        <f t="shared" si="1140"/>
        <v>1</v>
      </c>
      <c r="EP78" s="57">
        <f t="shared" si="1140"/>
        <v>15</v>
      </c>
      <c r="EQ78" s="57">
        <f t="shared" si="1140"/>
        <v>7</v>
      </c>
      <c r="ER78" s="57">
        <f t="shared" si="1140"/>
        <v>11</v>
      </c>
      <c r="ES78" s="14">
        <f t="shared" si="1140"/>
        <v>114</v>
      </c>
      <c r="ET78" s="14">
        <f t="shared" ref="ET78:ET81" si="1248">EL78+EM78+EN78*1.5+EO78*2.3+EP78*2+EQ78*0.4+ER78*0.2</f>
        <v>120.3</v>
      </c>
    </row>
    <row r="79" spans="1:150" x14ac:dyDescent="0.25">
      <c r="A79" s="31">
        <f>A78+"00:15"</f>
        <v>0.55208333333333348</v>
      </c>
      <c r="B79" s="57">
        <v>106</v>
      </c>
      <c r="C79" s="57">
        <v>24</v>
      </c>
      <c r="D79" s="57">
        <v>4</v>
      </c>
      <c r="E79" s="57">
        <v>0</v>
      </c>
      <c r="F79" s="57">
        <v>8</v>
      </c>
      <c r="G79" s="57">
        <v>8</v>
      </c>
      <c r="H79" s="57">
        <v>8</v>
      </c>
      <c r="I79" s="14">
        <f t="shared" si="1225"/>
        <v>158</v>
      </c>
      <c r="J79" s="14">
        <f t="shared" si="1226"/>
        <v>156.79999999999998</v>
      </c>
      <c r="K79" s="31">
        <f>K78+"00:15"</f>
        <v>0.55208333333333348</v>
      </c>
      <c r="L79" s="57">
        <v>3</v>
      </c>
      <c r="M79" s="57">
        <v>2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si="1227"/>
        <v>5</v>
      </c>
      <c r="T79" s="14">
        <f t="shared" si="1228"/>
        <v>5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29"/>
        <v>0</v>
      </c>
      <c r="AD79" s="14">
        <f t="shared" si="1230"/>
        <v>0</v>
      </c>
      <c r="AE79" s="31">
        <f>AE78+"00:15"</f>
        <v>0.55208333333333348</v>
      </c>
      <c r="AF79" s="57">
        <v>3</v>
      </c>
      <c r="AG79" s="57">
        <v>1</v>
      </c>
      <c r="AH79" s="57">
        <v>0</v>
      </c>
      <c r="AI79" s="57">
        <v>0</v>
      </c>
      <c r="AJ79" s="57">
        <v>0</v>
      </c>
      <c r="AK79" s="57">
        <v>0</v>
      </c>
      <c r="AL79" s="57">
        <v>3</v>
      </c>
      <c r="AM79" s="14">
        <f t="shared" si="1231"/>
        <v>7</v>
      </c>
      <c r="AN79" s="14">
        <f t="shared" si="1232"/>
        <v>4.5999999999999996</v>
      </c>
      <c r="AO79" s="31">
        <f>AO78+"00:15"</f>
        <v>0.55208333333333348</v>
      </c>
      <c r="AP79" s="57">
        <v>1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14">
        <f t="shared" si="1233"/>
        <v>1</v>
      </c>
      <c r="AX79" s="14">
        <f t="shared" si="1234"/>
        <v>1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35"/>
        <v>0</v>
      </c>
      <c r="BH79" s="14">
        <f t="shared" si="1236"/>
        <v>0</v>
      </c>
      <c r="BI79" s="31">
        <f>BI78+"00:15"</f>
        <v>0.55208333333333348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0</v>
      </c>
      <c r="BQ79" s="14">
        <f t="shared" si="1237"/>
        <v>0</v>
      </c>
      <c r="BR79" s="14">
        <f t="shared" si="1238"/>
        <v>0</v>
      </c>
      <c r="BS79" s="31">
        <f>BS78+"00:15"</f>
        <v>0.55208333333333348</v>
      </c>
      <c r="BT79" s="57">
        <v>49</v>
      </c>
      <c r="BU79" s="57">
        <v>26</v>
      </c>
      <c r="BV79" s="57">
        <v>6</v>
      </c>
      <c r="BW79" s="57">
        <v>1</v>
      </c>
      <c r="BX79" s="57">
        <v>12</v>
      </c>
      <c r="BY79" s="57">
        <v>9</v>
      </c>
      <c r="BZ79" s="57">
        <v>4</v>
      </c>
      <c r="CA79" s="14">
        <f t="shared" si="1239"/>
        <v>107</v>
      </c>
      <c r="CB79" s="14">
        <f t="shared" si="1240"/>
        <v>114.69999999999999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41"/>
        <v>0</v>
      </c>
      <c r="CL79" s="14">
        <f t="shared" si="1242"/>
        <v>0</v>
      </c>
      <c r="CM79" s="31">
        <f>CM78+"00:15"</f>
        <v>0.55208333333333348</v>
      </c>
      <c r="CN79" s="57">
        <f t="shared" si="1142"/>
        <v>52</v>
      </c>
      <c r="CO79" s="57">
        <f t="shared" si="860"/>
        <v>27</v>
      </c>
      <c r="CP79" s="57">
        <f t="shared" si="860"/>
        <v>6</v>
      </c>
      <c r="CQ79" s="57">
        <f t="shared" si="860"/>
        <v>1</v>
      </c>
      <c r="CR79" s="57">
        <f t="shared" si="860"/>
        <v>12</v>
      </c>
      <c r="CS79" s="57">
        <f t="shared" si="860"/>
        <v>9</v>
      </c>
      <c r="CT79" s="57">
        <f t="shared" si="860"/>
        <v>7</v>
      </c>
      <c r="CU79" s="14">
        <f t="shared" si="860"/>
        <v>114</v>
      </c>
      <c r="CV79" s="14">
        <f t="shared" si="1243"/>
        <v>119.3</v>
      </c>
      <c r="CW79" s="31">
        <f>CW78+"00:15"</f>
        <v>0.55208333333333348</v>
      </c>
      <c r="CX79" s="57">
        <f t="shared" si="1143"/>
        <v>109</v>
      </c>
      <c r="CY79" s="57">
        <f t="shared" si="853"/>
        <v>26</v>
      </c>
      <c r="CZ79" s="57">
        <f t="shared" si="853"/>
        <v>4</v>
      </c>
      <c r="DA79" s="57">
        <f t="shared" si="853"/>
        <v>0</v>
      </c>
      <c r="DB79" s="57">
        <f t="shared" si="853"/>
        <v>8</v>
      </c>
      <c r="DC79" s="57">
        <f t="shared" si="853"/>
        <v>8</v>
      </c>
      <c r="DD79" s="57">
        <f t="shared" si="853"/>
        <v>8</v>
      </c>
      <c r="DE79" s="14">
        <f t="shared" si="853"/>
        <v>163</v>
      </c>
      <c r="DF79" s="14">
        <f t="shared" si="1244"/>
        <v>161.79999999999998</v>
      </c>
      <c r="DG79" s="31">
        <f>DG78+"00:15"</f>
        <v>0.55208333333333348</v>
      </c>
      <c r="DH79" s="57">
        <f t="shared" si="1144"/>
        <v>3</v>
      </c>
      <c r="DI79" s="57">
        <f t="shared" si="855"/>
        <v>2</v>
      </c>
      <c r="DJ79" s="57">
        <f t="shared" si="855"/>
        <v>0</v>
      </c>
      <c r="DK79" s="57">
        <f t="shared" si="855"/>
        <v>0</v>
      </c>
      <c r="DL79" s="57">
        <f t="shared" si="855"/>
        <v>0</v>
      </c>
      <c r="DM79" s="57">
        <f t="shared" si="855"/>
        <v>0</v>
      </c>
      <c r="DN79" s="57">
        <f t="shared" si="855"/>
        <v>0</v>
      </c>
      <c r="DO79" s="14">
        <f t="shared" si="855"/>
        <v>5</v>
      </c>
      <c r="DP79" s="14">
        <f t="shared" si="1245"/>
        <v>5</v>
      </c>
      <c r="DQ79" s="31">
        <f>DQ78+"00:15"</f>
        <v>0.55208333333333348</v>
      </c>
      <c r="DR79" s="57">
        <f t="shared" si="1145"/>
        <v>4</v>
      </c>
      <c r="DS79" s="57">
        <f t="shared" si="1136"/>
        <v>1</v>
      </c>
      <c r="DT79" s="57">
        <f t="shared" si="1136"/>
        <v>0</v>
      </c>
      <c r="DU79" s="57">
        <f t="shared" si="1136"/>
        <v>0</v>
      </c>
      <c r="DV79" s="57">
        <f t="shared" si="1136"/>
        <v>0</v>
      </c>
      <c r="DW79" s="57">
        <f t="shared" si="1136"/>
        <v>0</v>
      </c>
      <c r="DX79" s="57">
        <f t="shared" si="1136"/>
        <v>3</v>
      </c>
      <c r="DY79" s="14">
        <f t="shared" si="1136"/>
        <v>8</v>
      </c>
      <c r="DZ79" s="14">
        <f t="shared" si="1246"/>
        <v>5.6</v>
      </c>
      <c r="EA79" s="31">
        <f>EA78+"00:15"</f>
        <v>0.55208333333333348</v>
      </c>
      <c r="EB79" s="57">
        <f t="shared" si="1146"/>
        <v>107</v>
      </c>
      <c r="EC79" s="57">
        <f t="shared" si="1138"/>
        <v>24</v>
      </c>
      <c r="ED79" s="57">
        <f t="shared" si="1138"/>
        <v>4</v>
      </c>
      <c r="EE79" s="57">
        <f t="shared" si="1138"/>
        <v>0</v>
      </c>
      <c r="EF79" s="57">
        <f t="shared" si="1138"/>
        <v>8</v>
      </c>
      <c r="EG79" s="57">
        <f t="shared" si="1138"/>
        <v>8</v>
      </c>
      <c r="EH79" s="57">
        <f t="shared" si="1138"/>
        <v>8</v>
      </c>
      <c r="EI79" s="14">
        <f t="shared" si="1138"/>
        <v>159</v>
      </c>
      <c r="EJ79" s="14">
        <f t="shared" si="1247"/>
        <v>157.79999999999998</v>
      </c>
      <c r="EK79" s="31">
        <f>EK78+"00:15"</f>
        <v>0.55208333333333348</v>
      </c>
      <c r="EL79" s="57">
        <f t="shared" si="1147"/>
        <v>49</v>
      </c>
      <c r="EM79" s="57">
        <f t="shared" si="1140"/>
        <v>26</v>
      </c>
      <c r="EN79" s="57">
        <f t="shared" si="1140"/>
        <v>6</v>
      </c>
      <c r="EO79" s="57">
        <f t="shared" si="1140"/>
        <v>1</v>
      </c>
      <c r="EP79" s="57">
        <f t="shared" si="1140"/>
        <v>12</v>
      </c>
      <c r="EQ79" s="57">
        <f t="shared" si="1140"/>
        <v>9</v>
      </c>
      <c r="ER79" s="57">
        <f t="shared" si="1140"/>
        <v>4</v>
      </c>
      <c r="ES79" s="14">
        <f t="shared" si="1140"/>
        <v>107</v>
      </c>
      <c r="ET79" s="14">
        <f t="shared" si="1248"/>
        <v>114.69999999999999</v>
      </c>
    </row>
    <row r="80" spans="1:150" x14ac:dyDescent="0.25">
      <c r="A80" s="31">
        <f t="shared" ref="A80:A81" si="1249">A79+"00:15"</f>
        <v>0.56250000000000011</v>
      </c>
      <c r="B80" s="57">
        <v>109</v>
      </c>
      <c r="C80" s="57">
        <v>27</v>
      </c>
      <c r="D80" s="57">
        <v>10</v>
      </c>
      <c r="E80" s="57">
        <v>0</v>
      </c>
      <c r="F80" s="57">
        <v>15</v>
      </c>
      <c r="G80" s="57">
        <v>9</v>
      </c>
      <c r="H80" s="57">
        <v>5</v>
      </c>
      <c r="I80" s="14">
        <f t="shared" si="1225"/>
        <v>175</v>
      </c>
      <c r="J80" s="14">
        <f t="shared" si="1226"/>
        <v>185.6</v>
      </c>
      <c r="K80" s="31">
        <f t="shared" ref="K80:K81" si="1250">K79+"00:15"</f>
        <v>0.56250000000000011</v>
      </c>
      <c r="L80" s="57">
        <v>2</v>
      </c>
      <c r="M80" s="57">
        <v>1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14">
        <f t="shared" si="1227"/>
        <v>3</v>
      </c>
      <c r="T80" s="14">
        <f t="shared" si="1228"/>
        <v>3</v>
      </c>
      <c r="U80" s="31">
        <f t="shared" ref="U80:U81" si="1251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29"/>
        <v>0</v>
      </c>
      <c r="AD80" s="14">
        <f t="shared" si="1230"/>
        <v>0</v>
      </c>
      <c r="AE80" s="31">
        <f t="shared" ref="AE80:AE81" si="1252">AE79+"00:15"</f>
        <v>0.56250000000000011</v>
      </c>
      <c r="AF80" s="57">
        <v>6</v>
      </c>
      <c r="AG80" s="57">
        <v>0</v>
      </c>
      <c r="AH80" s="57">
        <v>0</v>
      </c>
      <c r="AI80" s="57">
        <v>0</v>
      </c>
      <c r="AJ80" s="57">
        <v>0</v>
      </c>
      <c r="AK80" s="57">
        <v>1</v>
      </c>
      <c r="AL80" s="57">
        <v>1</v>
      </c>
      <c r="AM80" s="14">
        <f t="shared" si="1231"/>
        <v>8</v>
      </c>
      <c r="AN80" s="14">
        <f t="shared" si="1232"/>
        <v>6.6000000000000005</v>
      </c>
      <c r="AO80" s="31">
        <f t="shared" ref="AO80:AO81" si="1253">AO79+"00:15"</f>
        <v>0.56250000000000011</v>
      </c>
      <c r="AP80" s="57">
        <v>3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233"/>
        <v>3</v>
      </c>
      <c r="AX80" s="14">
        <f t="shared" si="1234"/>
        <v>3</v>
      </c>
      <c r="AY80" s="31">
        <f t="shared" ref="AY80:AY81" si="1254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35"/>
        <v>0</v>
      </c>
      <c r="BH80" s="14">
        <f t="shared" si="1236"/>
        <v>0</v>
      </c>
      <c r="BI80" s="31">
        <f t="shared" ref="BI80:BI81" si="1255">BI79+"00:15"</f>
        <v>0.56250000000000011</v>
      </c>
      <c r="BJ80" s="57">
        <v>0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0</v>
      </c>
      <c r="BQ80" s="14">
        <f t="shared" si="1237"/>
        <v>0</v>
      </c>
      <c r="BR80" s="14">
        <f t="shared" si="1238"/>
        <v>0</v>
      </c>
      <c r="BS80" s="31">
        <f t="shared" ref="BS80:BS81" si="1256">BS79+"00:15"</f>
        <v>0.56250000000000011</v>
      </c>
      <c r="BT80" s="57">
        <v>83</v>
      </c>
      <c r="BU80" s="57">
        <v>18</v>
      </c>
      <c r="BV80" s="57">
        <v>2</v>
      </c>
      <c r="BW80" s="57">
        <v>2</v>
      </c>
      <c r="BX80" s="57">
        <v>17</v>
      </c>
      <c r="BY80" s="57">
        <v>11</v>
      </c>
      <c r="BZ80" s="57">
        <v>11</v>
      </c>
      <c r="CA80" s="14">
        <f t="shared" si="1239"/>
        <v>144</v>
      </c>
      <c r="CB80" s="14">
        <f t="shared" si="1240"/>
        <v>149.19999999999999</v>
      </c>
      <c r="CC80" s="31">
        <f t="shared" ref="CC80:CC81" si="1257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41"/>
        <v>0</v>
      </c>
      <c r="CL80" s="14">
        <f t="shared" si="1242"/>
        <v>0</v>
      </c>
      <c r="CM80" s="31">
        <f t="shared" ref="CM80:CM81" si="1258">CM79+"00:15"</f>
        <v>0.56250000000000011</v>
      </c>
      <c r="CN80" s="57">
        <f t="shared" si="1142"/>
        <v>89</v>
      </c>
      <c r="CO80" s="57">
        <f t="shared" si="860"/>
        <v>18</v>
      </c>
      <c r="CP80" s="57">
        <f t="shared" si="860"/>
        <v>2</v>
      </c>
      <c r="CQ80" s="57">
        <f t="shared" si="860"/>
        <v>2</v>
      </c>
      <c r="CR80" s="57">
        <f t="shared" si="860"/>
        <v>17</v>
      </c>
      <c r="CS80" s="57">
        <f t="shared" si="860"/>
        <v>12</v>
      </c>
      <c r="CT80" s="57">
        <f t="shared" si="860"/>
        <v>12</v>
      </c>
      <c r="CU80" s="14">
        <f t="shared" si="860"/>
        <v>152</v>
      </c>
      <c r="CV80" s="14">
        <f t="shared" si="1243"/>
        <v>155.80000000000001</v>
      </c>
      <c r="CW80" s="31">
        <f t="shared" ref="CW80:CW81" si="1259">CW79+"00:15"</f>
        <v>0.56250000000000011</v>
      </c>
      <c r="CX80" s="57">
        <f t="shared" si="1143"/>
        <v>111</v>
      </c>
      <c r="CY80" s="57">
        <f t="shared" si="853"/>
        <v>28</v>
      </c>
      <c r="CZ80" s="57">
        <f t="shared" si="853"/>
        <v>10</v>
      </c>
      <c r="DA80" s="57">
        <f t="shared" si="853"/>
        <v>0</v>
      </c>
      <c r="DB80" s="57">
        <f t="shared" si="853"/>
        <v>15</v>
      </c>
      <c r="DC80" s="57">
        <f t="shared" si="853"/>
        <v>9</v>
      </c>
      <c r="DD80" s="57">
        <f t="shared" si="853"/>
        <v>5</v>
      </c>
      <c r="DE80" s="14">
        <f t="shared" si="853"/>
        <v>178</v>
      </c>
      <c r="DF80" s="14">
        <f t="shared" si="1244"/>
        <v>188.6</v>
      </c>
      <c r="DG80" s="31">
        <f t="shared" ref="DG80:DG81" si="1260">DG79+"00:15"</f>
        <v>0.56250000000000011</v>
      </c>
      <c r="DH80" s="57">
        <f t="shared" si="1144"/>
        <v>2</v>
      </c>
      <c r="DI80" s="57">
        <f t="shared" si="855"/>
        <v>1</v>
      </c>
      <c r="DJ80" s="57">
        <f t="shared" si="855"/>
        <v>0</v>
      </c>
      <c r="DK80" s="57">
        <f t="shared" si="855"/>
        <v>0</v>
      </c>
      <c r="DL80" s="57">
        <f t="shared" si="855"/>
        <v>0</v>
      </c>
      <c r="DM80" s="57">
        <f t="shared" si="855"/>
        <v>0</v>
      </c>
      <c r="DN80" s="57">
        <f t="shared" si="855"/>
        <v>0</v>
      </c>
      <c r="DO80" s="14">
        <f t="shared" si="855"/>
        <v>3</v>
      </c>
      <c r="DP80" s="14">
        <f t="shared" si="1245"/>
        <v>3</v>
      </c>
      <c r="DQ80" s="31">
        <f t="shared" ref="DQ80:DQ81" si="1261">DQ79+"00:15"</f>
        <v>0.56250000000000011</v>
      </c>
      <c r="DR80" s="57">
        <f t="shared" si="1145"/>
        <v>9</v>
      </c>
      <c r="DS80" s="57">
        <f t="shared" si="1136"/>
        <v>0</v>
      </c>
      <c r="DT80" s="57">
        <f t="shared" si="1136"/>
        <v>0</v>
      </c>
      <c r="DU80" s="57">
        <f t="shared" si="1136"/>
        <v>0</v>
      </c>
      <c r="DV80" s="57">
        <f t="shared" si="1136"/>
        <v>0</v>
      </c>
      <c r="DW80" s="57">
        <f t="shared" si="1136"/>
        <v>1</v>
      </c>
      <c r="DX80" s="57">
        <f t="shared" si="1136"/>
        <v>1</v>
      </c>
      <c r="DY80" s="14">
        <f t="shared" si="1136"/>
        <v>11</v>
      </c>
      <c r="DZ80" s="14">
        <f t="shared" si="1246"/>
        <v>9.6</v>
      </c>
      <c r="EA80" s="31">
        <f t="shared" ref="EA80:EA81" si="1262">EA79+"00:15"</f>
        <v>0.56250000000000011</v>
      </c>
      <c r="EB80" s="57">
        <f t="shared" si="1146"/>
        <v>112</v>
      </c>
      <c r="EC80" s="57">
        <f t="shared" si="1138"/>
        <v>27</v>
      </c>
      <c r="ED80" s="57">
        <f t="shared" si="1138"/>
        <v>10</v>
      </c>
      <c r="EE80" s="57">
        <f t="shared" si="1138"/>
        <v>0</v>
      </c>
      <c r="EF80" s="57">
        <f t="shared" si="1138"/>
        <v>15</v>
      </c>
      <c r="EG80" s="57">
        <f t="shared" si="1138"/>
        <v>9</v>
      </c>
      <c r="EH80" s="57">
        <f t="shared" si="1138"/>
        <v>5</v>
      </c>
      <c r="EI80" s="14">
        <f t="shared" si="1138"/>
        <v>178</v>
      </c>
      <c r="EJ80" s="14">
        <f t="shared" si="1247"/>
        <v>188.6</v>
      </c>
      <c r="EK80" s="31">
        <f t="shared" ref="EK80:EK81" si="1263">EK79+"00:15"</f>
        <v>0.56250000000000011</v>
      </c>
      <c r="EL80" s="57">
        <f t="shared" si="1147"/>
        <v>83</v>
      </c>
      <c r="EM80" s="57">
        <f t="shared" si="1140"/>
        <v>18</v>
      </c>
      <c r="EN80" s="57">
        <f t="shared" si="1140"/>
        <v>2</v>
      </c>
      <c r="EO80" s="57">
        <f t="shared" si="1140"/>
        <v>2</v>
      </c>
      <c r="EP80" s="57">
        <f t="shared" si="1140"/>
        <v>17</v>
      </c>
      <c r="EQ80" s="57">
        <f t="shared" si="1140"/>
        <v>11</v>
      </c>
      <c r="ER80" s="57">
        <f t="shared" si="1140"/>
        <v>11</v>
      </c>
      <c r="ES80" s="14">
        <f t="shared" si="1140"/>
        <v>144</v>
      </c>
      <c r="ET80" s="14">
        <f t="shared" si="1248"/>
        <v>149.19999999999999</v>
      </c>
    </row>
    <row r="81" spans="1:150" ht="13" thickBot="1" x14ac:dyDescent="0.3">
      <c r="A81" s="31">
        <f t="shared" si="1249"/>
        <v>0.57291666666666674</v>
      </c>
      <c r="B81" s="57">
        <v>67</v>
      </c>
      <c r="C81" s="57">
        <v>26</v>
      </c>
      <c r="D81" s="57">
        <v>5</v>
      </c>
      <c r="E81" s="57">
        <v>0</v>
      </c>
      <c r="F81" s="57">
        <v>14</v>
      </c>
      <c r="G81" s="57">
        <v>13</v>
      </c>
      <c r="H81" s="57">
        <v>12</v>
      </c>
      <c r="I81" s="14">
        <f t="shared" si="1225"/>
        <v>137</v>
      </c>
      <c r="J81" s="14">
        <f t="shared" si="1226"/>
        <v>136.1</v>
      </c>
      <c r="K81" s="31">
        <f t="shared" si="1250"/>
        <v>0.57291666666666674</v>
      </c>
      <c r="L81" s="57">
        <v>1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27"/>
        <v>1</v>
      </c>
      <c r="T81" s="14">
        <f t="shared" si="1228"/>
        <v>1</v>
      </c>
      <c r="U81" s="31">
        <f t="shared" si="1251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1</v>
      </c>
      <c r="AB81" s="57">
        <v>0</v>
      </c>
      <c r="AC81" s="14">
        <f t="shared" si="1229"/>
        <v>1</v>
      </c>
      <c r="AD81" s="14">
        <f t="shared" si="1230"/>
        <v>0.4</v>
      </c>
      <c r="AE81" s="31">
        <f t="shared" si="1252"/>
        <v>0.57291666666666674</v>
      </c>
      <c r="AF81" s="57">
        <v>2</v>
      </c>
      <c r="AG81" s="57">
        <v>1</v>
      </c>
      <c r="AH81" s="57">
        <v>0</v>
      </c>
      <c r="AI81" s="57">
        <v>0</v>
      </c>
      <c r="AJ81" s="57">
        <v>0</v>
      </c>
      <c r="AK81" s="57">
        <v>0</v>
      </c>
      <c r="AL81" s="57">
        <v>1</v>
      </c>
      <c r="AM81" s="14">
        <f t="shared" si="1231"/>
        <v>4</v>
      </c>
      <c r="AN81" s="14">
        <f t="shared" si="1232"/>
        <v>3.2</v>
      </c>
      <c r="AO81" s="31">
        <f t="shared" si="1253"/>
        <v>0.57291666666666674</v>
      </c>
      <c r="AP81" s="57">
        <v>1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1233"/>
        <v>1</v>
      </c>
      <c r="AX81" s="14">
        <f t="shared" si="1234"/>
        <v>1</v>
      </c>
      <c r="AY81" s="31">
        <f t="shared" si="1254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35"/>
        <v>0</v>
      </c>
      <c r="BH81" s="14">
        <f t="shared" si="1236"/>
        <v>0</v>
      </c>
      <c r="BI81" s="31">
        <f t="shared" si="1255"/>
        <v>0.57291666666666674</v>
      </c>
      <c r="BJ81" s="57">
        <v>1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0</v>
      </c>
      <c r="BQ81" s="14">
        <f t="shared" si="1237"/>
        <v>1</v>
      </c>
      <c r="BR81" s="14">
        <f t="shared" si="1238"/>
        <v>1</v>
      </c>
      <c r="BS81" s="31">
        <f t="shared" si="1256"/>
        <v>0.57291666666666674</v>
      </c>
      <c r="BT81" s="57">
        <v>78</v>
      </c>
      <c r="BU81" s="57">
        <v>18</v>
      </c>
      <c r="BV81" s="57">
        <v>3</v>
      </c>
      <c r="BW81" s="57">
        <v>1</v>
      </c>
      <c r="BX81" s="57">
        <v>14</v>
      </c>
      <c r="BY81" s="57">
        <v>9</v>
      </c>
      <c r="BZ81" s="57">
        <v>8</v>
      </c>
      <c r="CA81" s="14">
        <f t="shared" si="1239"/>
        <v>131</v>
      </c>
      <c r="CB81" s="14">
        <f t="shared" si="1240"/>
        <v>136</v>
      </c>
      <c r="CC81" s="31">
        <f t="shared" si="1257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41"/>
        <v>0</v>
      </c>
      <c r="CL81" s="14">
        <f t="shared" si="1242"/>
        <v>0</v>
      </c>
      <c r="CM81" s="31">
        <f t="shared" si="1258"/>
        <v>0.57291666666666674</v>
      </c>
      <c r="CN81" s="57">
        <f t="shared" si="1142"/>
        <v>80</v>
      </c>
      <c r="CO81" s="57">
        <f t="shared" si="860"/>
        <v>19</v>
      </c>
      <c r="CP81" s="57">
        <f t="shared" si="860"/>
        <v>3</v>
      </c>
      <c r="CQ81" s="57">
        <f t="shared" si="860"/>
        <v>1</v>
      </c>
      <c r="CR81" s="57">
        <f t="shared" si="860"/>
        <v>14</v>
      </c>
      <c r="CS81" s="57">
        <f t="shared" si="860"/>
        <v>10</v>
      </c>
      <c r="CT81" s="57">
        <f t="shared" si="860"/>
        <v>9</v>
      </c>
      <c r="CU81" s="14">
        <f t="shared" si="860"/>
        <v>136</v>
      </c>
      <c r="CV81" s="14">
        <f t="shared" si="1243"/>
        <v>139.60000000000002</v>
      </c>
      <c r="CW81" s="31">
        <f t="shared" si="1259"/>
        <v>0.57291666666666674</v>
      </c>
      <c r="CX81" s="57">
        <f t="shared" si="1143"/>
        <v>68</v>
      </c>
      <c r="CY81" s="57">
        <f t="shared" si="853"/>
        <v>26</v>
      </c>
      <c r="CZ81" s="57">
        <f t="shared" si="853"/>
        <v>5</v>
      </c>
      <c r="DA81" s="57">
        <f t="shared" si="853"/>
        <v>0</v>
      </c>
      <c r="DB81" s="57">
        <f t="shared" si="853"/>
        <v>14</v>
      </c>
      <c r="DC81" s="57">
        <f t="shared" si="853"/>
        <v>14</v>
      </c>
      <c r="DD81" s="57">
        <f t="shared" si="853"/>
        <v>12</v>
      </c>
      <c r="DE81" s="14">
        <f t="shared" si="853"/>
        <v>139</v>
      </c>
      <c r="DF81" s="14">
        <f t="shared" si="1244"/>
        <v>137.5</v>
      </c>
      <c r="DG81" s="31">
        <f t="shared" si="1260"/>
        <v>0.57291666666666674</v>
      </c>
      <c r="DH81" s="57">
        <f t="shared" si="1144"/>
        <v>2</v>
      </c>
      <c r="DI81" s="57">
        <f t="shared" si="855"/>
        <v>0</v>
      </c>
      <c r="DJ81" s="57">
        <f t="shared" si="855"/>
        <v>0</v>
      </c>
      <c r="DK81" s="57">
        <f t="shared" si="855"/>
        <v>0</v>
      </c>
      <c r="DL81" s="57">
        <f t="shared" si="855"/>
        <v>0</v>
      </c>
      <c r="DM81" s="57">
        <f t="shared" si="855"/>
        <v>0</v>
      </c>
      <c r="DN81" s="57">
        <f t="shared" si="855"/>
        <v>0</v>
      </c>
      <c r="DO81" s="14">
        <f t="shared" si="855"/>
        <v>2</v>
      </c>
      <c r="DP81" s="14">
        <f t="shared" si="1245"/>
        <v>2</v>
      </c>
      <c r="DQ81" s="31">
        <f t="shared" si="1261"/>
        <v>0.57291666666666674</v>
      </c>
      <c r="DR81" s="57">
        <f t="shared" si="1145"/>
        <v>3</v>
      </c>
      <c r="DS81" s="57">
        <f t="shared" si="1136"/>
        <v>1</v>
      </c>
      <c r="DT81" s="57">
        <f t="shared" si="1136"/>
        <v>0</v>
      </c>
      <c r="DU81" s="57">
        <f t="shared" si="1136"/>
        <v>0</v>
      </c>
      <c r="DV81" s="57">
        <f t="shared" si="1136"/>
        <v>0</v>
      </c>
      <c r="DW81" s="57">
        <f t="shared" si="1136"/>
        <v>0</v>
      </c>
      <c r="DX81" s="57">
        <f t="shared" si="1136"/>
        <v>1</v>
      </c>
      <c r="DY81" s="14">
        <f t="shared" si="1136"/>
        <v>5</v>
      </c>
      <c r="DZ81" s="14">
        <f t="shared" si="1246"/>
        <v>4.2</v>
      </c>
      <c r="EA81" s="31">
        <f t="shared" si="1262"/>
        <v>0.57291666666666674</v>
      </c>
      <c r="EB81" s="57">
        <f t="shared" si="1146"/>
        <v>68</v>
      </c>
      <c r="EC81" s="57">
        <f t="shared" si="1138"/>
        <v>26</v>
      </c>
      <c r="ED81" s="57">
        <f t="shared" si="1138"/>
        <v>5</v>
      </c>
      <c r="EE81" s="57">
        <f t="shared" si="1138"/>
        <v>0</v>
      </c>
      <c r="EF81" s="57">
        <f t="shared" si="1138"/>
        <v>14</v>
      </c>
      <c r="EG81" s="57">
        <f t="shared" si="1138"/>
        <v>13</v>
      </c>
      <c r="EH81" s="57">
        <f t="shared" si="1138"/>
        <v>12</v>
      </c>
      <c r="EI81" s="14">
        <f t="shared" si="1138"/>
        <v>138</v>
      </c>
      <c r="EJ81" s="14">
        <f t="shared" si="1247"/>
        <v>137.1</v>
      </c>
      <c r="EK81" s="31">
        <f t="shared" si="1263"/>
        <v>0.57291666666666674</v>
      </c>
      <c r="EL81" s="57">
        <f t="shared" si="1147"/>
        <v>79</v>
      </c>
      <c r="EM81" s="57">
        <f t="shared" si="1140"/>
        <v>18</v>
      </c>
      <c r="EN81" s="57">
        <f t="shared" si="1140"/>
        <v>3</v>
      </c>
      <c r="EO81" s="57">
        <f t="shared" si="1140"/>
        <v>1</v>
      </c>
      <c r="EP81" s="57">
        <f t="shared" si="1140"/>
        <v>14</v>
      </c>
      <c r="EQ81" s="57">
        <f t="shared" si="1140"/>
        <v>9</v>
      </c>
      <c r="ER81" s="57">
        <f t="shared" si="1140"/>
        <v>8</v>
      </c>
      <c r="ES81" s="14">
        <f t="shared" si="1140"/>
        <v>132</v>
      </c>
      <c r="ET81" s="14">
        <f t="shared" si="1248"/>
        <v>137</v>
      </c>
    </row>
    <row r="82" spans="1:150" ht="13.5" thickTop="1" thickBot="1" x14ac:dyDescent="0.3">
      <c r="A82" s="32" t="s">
        <v>5</v>
      </c>
      <c r="B82" s="2">
        <f>SUM(B78:B81)</f>
        <v>368</v>
      </c>
      <c r="C82" s="2">
        <f t="shared" ref="C82" si="1264">SUM(C78:C81)</f>
        <v>101</v>
      </c>
      <c r="D82" s="2">
        <f t="shared" ref="D82" si="1265">SUM(D78:D81)</f>
        <v>26</v>
      </c>
      <c r="E82" s="2">
        <f t="shared" ref="E82" si="1266">SUM(E78:E81)</f>
        <v>1</v>
      </c>
      <c r="F82" s="2">
        <f t="shared" ref="F82" si="1267">SUM(F78:F81)</f>
        <v>51</v>
      </c>
      <c r="G82" s="2">
        <f t="shared" ref="G82" si="1268">SUM(G78:G81)</f>
        <v>38</v>
      </c>
      <c r="H82" s="2">
        <f t="shared" ref="H82" si="1269">SUM(H78:H81)</f>
        <v>30</v>
      </c>
      <c r="I82" s="15">
        <f t="shared" ref="I82" si="1270">SUM(I78:I81)</f>
        <v>615</v>
      </c>
      <c r="J82" s="33">
        <f>B82+C82+D82*1.5+E82*2.3+F82*2+G82*0.4+H82*0.2</f>
        <v>633.5</v>
      </c>
      <c r="K82" s="32" t="s">
        <v>5</v>
      </c>
      <c r="L82" s="2">
        <f>SUM(L78:L81)</f>
        <v>8</v>
      </c>
      <c r="M82" s="2">
        <f t="shared" ref="M82" si="1271">SUM(M78:M81)</f>
        <v>4</v>
      </c>
      <c r="N82" s="2">
        <f t="shared" ref="N82" si="1272">SUM(N78:N81)</f>
        <v>0</v>
      </c>
      <c r="O82" s="2">
        <f t="shared" ref="O82" si="1273">SUM(O78:O81)</f>
        <v>0</v>
      </c>
      <c r="P82" s="2">
        <f t="shared" ref="P82" si="1274">SUM(P78:P81)</f>
        <v>0</v>
      </c>
      <c r="Q82" s="2">
        <f t="shared" ref="Q82" si="1275">SUM(Q78:Q81)</f>
        <v>1</v>
      </c>
      <c r="R82" s="2">
        <f t="shared" ref="R82:S82" si="1276">SUM(R78:R81)</f>
        <v>0</v>
      </c>
      <c r="S82" s="15">
        <f t="shared" si="1276"/>
        <v>13</v>
      </c>
      <c r="T82" s="33">
        <f>L82+M82+N82*1.5+O82*2.3+P82*2+Q82*0.4+R82*0.2</f>
        <v>12.4</v>
      </c>
      <c r="U82" s="32" t="s">
        <v>5</v>
      </c>
      <c r="V82" s="2">
        <f>SUM(V78:V81)</f>
        <v>0</v>
      </c>
      <c r="W82" s="2">
        <f t="shared" ref="W82" si="1277">SUM(W78:W81)</f>
        <v>0</v>
      </c>
      <c r="X82" s="2">
        <f t="shared" ref="X82" si="1278">SUM(X78:X81)</f>
        <v>0</v>
      </c>
      <c r="Y82" s="2">
        <f t="shared" ref="Y82" si="1279">SUM(Y78:Y81)</f>
        <v>0</v>
      </c>
      <c r="Z82" s="2">
        <f t="shared" ref="Z82" si="1280">SUM(Z78:Z81)</f>
        <v>0</v>
      </c>
      <c r="AA82" s="2">
        <f t="shared" ref="AA82" si="1281">SUM(AA78:AA81)</f>
        <v>1</v>
      </c>
      <c r="AB82" s="2">
        <f t="shared" ref="AB82" si="1282">SUM(AB78:AB81)</f>
        <v>0</v>
      </c>
      <c r="AC82" s="15">
        <f t="shared" ref="AC82" si="1283">SUM(AC78:AC81)</f>
        <v>1</v>
      </c>
      <c r="AD82" s="33">
        <f>V82+W82+X82*1.5+Y82*2.3+Z82*2+AA82*0.4+AB82*0.2</f>
        <v>0.4</v>
      </c>
      <c r="AE82" s="32" t="s">
        <v>5</v>
      </c>
      <c r="AF82" s="2">
        <f>SUM(AF78:AF81)</f>
        <v>13</v>
      </c>
      <c r="AG82" s="2">
        <f t="shared" ref="AG82" si="1284">SUM(AG78:AG81)</f>
        <v>2</v>
      </c>
      <c r="AH82" s="2">
        <f t="shared" ref="AH82" si="1285">SUM(AH78:AH81)</f>
        <v>0</v>
      </c>
      <c r="AI82" s="2">
        <f t="shared" ref="AI82" si="1286">SUM(AI78:AI81)</f>
        <v>0</v>
      </c>
      <c r="AJ82" s="2">
        <f t="shared" ref="AJ82" si="1287">SUM(AJ78:AJ81)</f>
        <v>0</v>
      </c>
      <c r="AK82" s="2">
        <f t="shared" ref="AK82" si="1288">SUM(AK78:AK81)</f>
        <v>1</v>
      </c>
      <c r="AL82" s="2">
        <f t="shared" ref="AL82" si="1289">SUM(AL78:AL81)</f>
        <v>5</v>
      </c>
      <c r="AM82" s="15">
        <f t="shared" ref="AM82" si="1290">SUM(AM78:AM81)</f>
        <v>21</v>
      </c>
      <c r="AN82" s="33">
        <f>AF82+AG82+AH82*1.5+AI82*2.3+AJ82*2+AK82*0.4+AL82*0.2</f>
        <v>16.399999999999999</v>
      </c>
      <c r="AO82" s="32" t="s">
        <v>5</v>
      </c>
      <c r="AP82" s="2">
        <f>SUM(AP78:AP81)</f>
        <v>5</v>
      </c>
      <c r="AQ82" s="2">
        <f t="shared" ref="AQ82" si="1291">SUM(AQ78:AQ81)</f>
        <v>1</v>
      </c>
      <c r="AR82" s="2">
        <f t="shared" ref="AR82" si="1292">SUM(AR78:AR81)</f>
        <v>0</v>
      </c>
      <c r="AS82" s="2">
        <f t="shared" ref="AS82" si="1293">SUM(AS78:AS81)</f>
        <v>0</v>
      </c>
      <c r="AT82" s="2">
        <f t="shared" ref="AT82" si="1294">SUM(AT78:AT81)</f>
        <v>0</v>
      </c>
      <c r="AU82" s="2">
        <f t="shared" ref="AU82" si="1295">SUM(AU78:AU81)</f>
        <v>0</v>
      </c>
      <c r="AV82" s="2">
        <f t="shared" ref="AV82" si="1296">SUM(AV78:AV81)</f>
        <v>0</v>
      </c>
      <c r="AW82" s="15">
        <f t="shared" ref="AW82" si="1297">SUM(AW78:AW81)</f>
        <v>6</v>
      </c>
      <c r="AX82" s="33">
        <f>AP82+AQ82+AR82*1.5+AS82*2.3+AT82*2+AU82*0.4+AV82*0.2</f>
        <v>6</v>
      </c>
      <c r="AY82" s="32" t="s">
        <v>5</v>
      </c>
      <c r="AZ82" s="2">
        <f>SUM(AZ78:AZ81)</f>
        <v>0</v>
      </c>
      <c r="BA82" s="2">
        <f t="shared" ref="BA82" si="1298">SUM(BA78:BA81)</f>
        <v>0</v>
      </c>
      <c r="BB82" s="2">
        <f t="shared" ref="BB82" si="1299">SUM(BB78:BB81)</f>
        <v>0</v>
      </c>
      <c r="BC82" s="2">
        <f t="shared" ref="BC82" si="1300">SUM(BC78:BC81)</f>
        <v>0</v>
      </c>
      <c r="BD82" s="2">
        <f t="shared" ref="BD82" si="1301">SUM(BD78:BD81)</f>
        <v>0</v>
      </c>
      <c r="BE82" s="2">
        <f t="shared" ref="BE82" si="1302">SUM(BE78:BE81)</f>
        <v>0</v>
      </c>
      <c r="BF82" s="2">
        <f t="shared" ref="BF82" si="1303">SUM(BF78:BF81)</f>
        <v>0</v>
      </c>
      <c r="BG82" s="15">
        <f t="shared" ref="BG82" si="1304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1</v>
      </c>
      <c r="BK82" s="2">
        <f t="shared" ref="BK82" si="1305">SUM(BK78:BK81)</f>
        <v>0</v>
      </c>
      <c r="BL82" s="2">
        <f t="shared" ref="BL82" si="1306">SUM(BL78:BL81)</f>
        <v>0</v>
      </c>
      <c r="BM82" s="2">
        <f t="shared" ref="BM82" si="1307">SUM(BM78:BM81)</f>
        <v>0</v>
      </c>
      <c r="BN82" s="2">
        <f t="shared" ref="BN82" si="1308">SUM(BN78:BN81)</f>
        <v>0</v>
      </c>
      <c r="BO82" s="2">
        <f t="shared" ref="BO82" si="1309">SUM(BO78:BO81)</f>
        <v>0</v>
      </c>
      <c r="BP82" s="2">
        <f t="shared" ref="BP82" si="1310">SUM(BP78:BP81)</f>
        <v>1</v>
      </c>
      <c r="BQ82" s="15">
        <f t="shared" ref="BQ82" si="1311">SUM(BQ78:BQ81)</f>
        <v>2</v>
      </c>
      <c r="BR82" s="33">
        <f>BJ82+BK82+BL82*1.5+BM82*2.3+BN82*2+BO82*0.4+BP82*0.2</f>
        <v>1.2</v>
      </c>
      <c r="BS82" s="32" t="s">
        <v>5</v>
      </c>
      <c r="BT82" s="2">
        <f>SUM(BT78:BT81)</f>
        <v>266</v>
      </c>
      <c r="BU82" s="2">
        <f t="shared" ref="BU82" si="1312">SUM(BU78:BU81)</f>
        <v>80</v>
      </c>
      <c r="BV82" s="2">
        <f t="shared" ref="BV82" si="1313">SUM(BV78:BV81)</f>
        <v>17</v>
      </c>
      <c r="BW82" s="2">
        <f t="shared" ref="BW82" si="1314">SUM(BW78:BW81)</f>
        <v>5</v>
      </c>
      <c r="BX82" s="2">
        <f t="shared" ref="BX82" si="1315">SUM(BX78:BX81)</f>
        <v>58</v>
      </c>
      <c r="BY82" s="2">
        <f t="shared" ref="BY82" si="1316">SUM(BY78:BY81)</f>
        <v>36</v>
      </c>
      <c r="BZ82" s="2">
        <f t="shared" ref="BZ82" si="1317">SUM(BZ78:BZ81)</f>
        <v>33</v>
      </c>
      <c r="CA82" s="15">
        <f t="shared" ref="CA82" si="1318">SUM(CA78:CA81)</f>
        <v>495</v>
      </c>
      <c r="CB82" s="33">
        <f>BT82+BU82+BV82*1.5+BW82*2.3+BX82*2+BY82*0.4+BZ82*0.2</f>
        <v>520</v>
      </c>
      <c r="CC82" s="32" t="s">
        <v>5</v>
      </c>
      <c r="CD82" s="2">
        <f>SUM(CD78:CD81)</f>
        <v>0</v>
      </c>
      <c r="CE82" s="2">
        <f t="shared" ref="CE82" si="1319">SUM(CE78:CE81)</f>
        <v>0</v>
      </c>
      <c r="CF82" s="2">
        <f t="shared" ref="CF82" si="1320">SUM(CF78:CF81)</f>
        <v>0</v>
      </c>
      <c r="CG82" s="2">
        <f t="shared" ref="CG82" si="1321">SUM(CG78:CG81)</f>
        <v>0</v>
      </c>
      <c r="CH82" s="2">
        <f t="shared" ref="CH82" si="1322">SUM(CH78:CH81)</f>
        <v>0</v>
      </c>
      <c r="CI82" s="2">
        <f t="shared" ref="CI82" si="1323">SUM(CI78:CI81)</f>
        <v>0</v>
      </c>
      <c r="CJ82" s="2">
        <f t="shared" ref="CJ82" si="1324">SUM(CJ78:CJ81)</f>
        <v>0</v>
      </c>
      <c r="CK82" s="15">
        <f t="shared" ref="CK82" si="1325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42"/>
        <v>279</v>
      </c>
      <c r="CO82" s="2">
        <f t="shared" si="860"/>
        <v>82</v>
      </c>
      <c r="CP82" s="2">
        <f t="shared" si="860"/>
        <v>17</v>
      </c>
      <c r="CQ82" s="2">
        <f t="shared" si="860"/>
        <v>5</v>
      </c>
      <c r="CR82" s="2">
        <f t="shared" si="860"/>
        <v>58</v>
      </c>
      <c r="CS82" s="2">
        <f t="shared" si="860"/>
        <v>38</v>
      </c>
      <c r="CT82" s="2">
        <f t="shared" si="860"/>
        <v>38</v>
      </c>
      <c r="CU82" s="15">
        <f t="shared" si="860"/>
        <v>517</v>
      </c>
      <c r="CV82" s="33">
        <f>CN82+CO82+CP82*1.5+CQ82*2.3+CR82*2+CS82*0.4+CT82*0.2</f>
        <v>536.80000000000007</v>
      </c>
      <c r="CW82" s="32" t="s">
        <v>5</v>
      </c>
      <c r="CX82" s="2">
        <f t="shared" si="1143"/>
        <v>376</v>
      </c>
      <c r="CY82" s="2">
        <f t="shared" si="853"/>
        <v>105</v>
      </c>
      <c r="CZ82" s="2">
        <f t="shared" si="853"/>
        <v>26</v>
      </c>
      <c r="DA82" s="2">
        <f t="shared" si="853"/>
        <v>1</v>
      </c>
      <c r="DB82" s="2">
        <f t="shared" si="853"/>
        <v>51</v>
      </c>
      <c r="DC82" s="2">
        <f t="shared" si="853"/>
        <v>40</v>
      </c>
      <c r="DD82" s="2">
        <f t="shared" si="853"/>
        <v>30</v>
      </c>
      <c r="DE82" s="15">
        <f t="shared" si="853"/>
        <v>629</v>
      </c>
      <c r="DF82" s="33">
        <f>CX82+CY82+CZ82*1.5+DA82*2.3+DB82*2+DC82*0.4+DD82*0.2</f>
        <v>646.29999999999995</v>
      </c>
      <c r="DG82" s="32" t="s">
        <v>5</v>
      </c>
      <c r="DH82" s="2">
        <f t="shared" si="1144"/>
        <v>9</v>
      </c>
      <c r="DI82" s="2">
        <f t="shared" si="855"/>
        <v>4</v>
      </c>
      <c r="DJ82" s="2">
        <f t="shared" si="855"/>
        <v>0</v>
      </c>
      <c r="DK82" s="2">
        <f t="shared" si="855"/>
        <v>0</v>
      </c>
      <c r="DL82" s="2">
        <f t="shared" si="855"/>
        <v>0</v>
      </c>
      <c r="DM82" s="2">
        <f t="shared" si="855"/>
        <v>1</v>
      </c>
      <c r="DN82" s="2">
        <f t="shared" si="855"/>
        <v>1</v>
      </c>
      <c r="DO82" s="15">
        <f t="shared" si="855"/>
        <v>15</v>
      </c>
      <c r="DP82" s="33">
        <f>DH82+DI82+DJ82*1.5+DK82*2.3+DL82*2+DM82*0.4+DN82*0.2</f>
        <v>13.6</v>
      </c>
      <c r="DQ82" s="32" t="s">
        <v>5</v>
      </c>
      <c r="DR82" s="2">
        <f t="shared" si="1145"/>
        <v>18</v>
      </c>
      <c r="DS82" s="2">
        <f t="shared" si="1136"/>
        <v>3</v>
      </c>
      <c r="DT82" s="2">
        <f t="shared" si="1136"/>
        <v>0</v>
      </c>
      <c r="DU82" s="2">
        <f t="shared" si="1136"/>
        <v>0</v>
      </c>
      <c r="DV82" s="2">
        <f t="shared" si="1136"/>
        <v>0</v>
      </c>
      <c r="DW82" s="2">
        <f t="shared" si="1136"/>
        <v>1</v>
      </c>
      <c r="DX82" s="2">
        <f t="shared" si="1136"/>
        <v>5</v>
      </c>
      <c r="DY82" s="15">
        <f t="shared" si="1136"/>
        <v>27</v>
      </c>
      <c r="DZ82" s="33">
        <f>DR82+DS82+DT82*1.5+DU82*2.3+DV82*2+DW82*0.4+DX82*0.2</f>
        <v>22.4</v>
      </c>
      <c r="EA82" s="32" t="s">
        <v>5</v>
      </c>
      <c r="EB82" s="2">
        <f t="shared" si="1146"/>
        <v>373</v>
      </c>
      <c r="EC82" s="2">
        <f t="shared" si="1138"/>
        <v>102</v>
      </c>
      <c r="ED82" s="2">
        <f t="shared" si="1138"/>
        <v>26</v>
      </c>
      <c r="EE82" s="2">
        <f t="shared" si="1138"/>
        <v>1</v>
      </c>
      <c r="EF82" s="2">
        <f t="shared" si="1138"/>
        <v>51</v>
      </c>
      <c r="EG82" s="2">
        <f t="shared" si="1138"/>
        <v>38</v>
      </c>
      <c r="EH82" s="2">
        <f t="shared" si="1138"/>
        <v>30</v>
      </c>
      <c r="EI82" s="15">
        <f t="shared" si="1138"/>
        <v>621</v>
      </c>
      <c r="EJ82" s="33">
        <f>EB82+EC82+ED82*1.5+EE82*2.3+EF82*2+EG82*0.4+EH82*0.2</f>
        <v>639.5</v>
      </c>
      <c r="EK82" s="32" t="s">
        <v>5</v>
      </c>
      <c r="EL82" s="2">
        <f t="shared" si="1147"/>
        <v>267</v>
      </c>
      <c r="EM82" s="2">
        <f t="shared" si="1140"/>
        <v>80</v>
      </c>
      <c r="EN82" s="2">
        <f t="shared" si="1140"/>
        <v>17</v>
      </c>
      <c r="EO82" s="2">
        <f t="shared" si="1140"/>
        <v>5</v>
      </c>
      <c r="EP82" s="2">
        <f t="shared" si="1140"/>
        <v>58</v>
      </c>
      <c r="EQ82" s="2">
        <f t="shared" si="1140"/>
        <v>36</v>
      </c>
      <c r="ER82" s="2">
        <f t="shared" si="1140"/>
        <v>34</v>
      </c>
      <c r="ES82" s="15">
        <f t="shared" si="1140"/>
        <v>497</v>
      </c>
      <c r="ET82" s="33">
        <f>EL82+EM82+EN82*1.5+EO82*2.3+EP82*2+EQ82*0.4+ER82*0.2</f>
        <v>521.19999999999993</v>
      </c>
    </row>
    <row r="83" spans="1:150" ht="13" thickTop="1" x14ac:dyDescent="0.25">
      <c r="A83" s="31">
        <f>A81+"00:15"</f>
        <v>0.58333333333333337</v>
      </c>
      <c r="B83" s="57">
        <v>96</v>
      </c>
      <c r="C83" s="57">
        <v>24</v>
      </c>
      <c r="D83" s="57">
        <v>6</v>
      </c>
      <c r="E83" s="57">
        <v>1</v>
      </c>
      <c r="F83" s="57">
        <v>18</v>
      </c>
      <c r="G83" s="57">
        <v>14</v>
      </c>
      <c r="H83" s="57">
        <v>12</v>
      </c>
      <c r="I83" s="14">
        <f t="shared" si="1225"/>
        <v>171</v>
      </c>
      <c r="J83" s="14">
        <f t="shared" ref="J83:J86" si="1326">B83+C83+D83*1.5+E83*2.3+F83*2+G83*0.4+H83*0.2</f>
        <v>175.3</v>
      </c>
      <c r="K83" s="31">
        <f>K81+"00:15"</f>
        <v>0.58333333333333337</v>
      </c>
      <c r="L83" s="57">
        <v>1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1</v>
      </c>
      <c r="S83" s="14">
        <f t="shared" ref="S83:S86" si="1327">SUM(L83:R83)</f>
        <v>2</v>
      </c>
      <c r="T83" s="14">
        <f t="shared" ref="T83:T86" si="1328">L83+M83+N83*1.5+O83*2.3+P83*2+Q83*0.4+R83*0.2</f>
        <v>1.2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29"/>
        <v>0</v>
      </c>
      <c r="AD83" s="14">
        <f t="shared" ref="AD83:AD86" si="1329">V83+W83+X83*1.5+Y83*2.3+Z83*2+AA83*0.4+AB83*0.2</f>
        <v>0</v>
      </c>
      <c r="AE83" s="31">
        <f>AE81+"00:15"</f>
        <v>0.58333333333333337</v>
      </c>
      <c r="AF83" s="57">
        <v>2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1</v>
      </c>
      <c r="AM83" s="14">
        <f t="shared" si="1231"/>
        <v>3</v>
      </c>
      <c r="AN83" s="14">
        <f t="shared" ref="AN83:AN86" si="1330">AF83+AG83+AH83*1.5+AI83*2.3+AJ83*2+AK83*0.4+AL83*0.2</f>
        <v>2.2000000000000002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1233"/>
        <v>0</v>
      </c>
      <c r="AX83" s="14">
        <f t="shared" ref="AX83:AX86" si="1331">AP83+AQ83+AR83*1.5+AS83*2.3+AT83*2+AU83*0.4+AV83*0.2</f>
        <v>0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35"/>
        <v>0</v>
      </c>
      <c r="BH83" s="14">
        <f t="shared" ref="BH83:BH86" si="1332">AZ83+BA83+BB83*1.5+BC83*2.3+BD83*2+BE83*0.4+BF83*0.2</f>
        <v>0</v>
      </c>
      <c r="BI83" s="31">
        <f>BI81+"00:15"</f>
        <v>0.58333333333333337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1</v>
      </c>
      <c r="BQ83" s="14">
        <f t="shared" si="1237"/>
        <v>1</v>
      </c>
      <c r="BR83" s="14">
        <f t="shared" ref="BR83:BR86" si="1333">BJ83+BK83+BL83*1.5+BM83*2.3+BN83*2+BO83*0.4+BP83*0.2</f>
        <v>0.2</v>
      </c>
      <c r="BS83" s="31">
        <f>BS81+"00:15"</f>
        <v>0.58333333333333337</v>
      </c>
      <c r="BT83" s="57">
        <v>57</v>
      </c>
      <c r="BU83" s="57">
        <v>13</v>
      </c>
      <c r="BV83" s="57">
        <v>6</v>
      </c>
      <c r="BW83" s="57">
        <v>0</v>
      </c>
      <c r="BX83" s="57">
        <v>11</v>
      </c>
      <c r="BY83" s="57">
        <v>9</v>
      </c>
      <c r="BZ83" s="57">
        <v>12</v>
      </c>
      <c r="CA83" s="14">
        <f t="shared" si="1239"/>
        <v>108</v>
      </c>
      <c r="CB83" s="14">
        <f t="shared" ref="CB83:CB86" si="1334">BT83+BU83+BV83*1.5+BW83*2.3+BX83*2+BY83*0.4+BZ83*0.2</f>
        <v>107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41"/>
        <v>0</v>
      </c>
      <c r="CL83" s="14">
        <f t="shared" ref="CL83:CL86" si="1335">CD83+CE83+CF83*1.5+CG83*2.3+CH83*2+CI83*0.4+CJ83*0.2</f>
        <v>0</v>
      </c>
      <c r="CM83" s="31">
        <f>CM81+"00:15"</f>
        <v>0.58333333333333337</v>
      </c>
      <c r="CN83" s="57">
        <f t="shared" si="1142"/>
        <v>59</v>
      </c>
      <c r="CO83" s="57">
        <f t="shared" si="860"/>
        <v>13</v>
      </c>
      <c r="CP83" s="57">
        <f t="shared" si="860"/>
        <v>6</v>
      </c>
      <c r="CQ83" s="57">
        <f t="shared" si="860"/>
        <v>0</v>
      </c>
      <c r="CR83" s="57">
        <f t="shared" si="860"/>
        <v>11</v>
      </c>
      <c r="CS83" s="57">
        <f t="shared" si="860"/>
        <v>9</v>
      </c>
      <c r="CT83" s="57">
        <f t="shared" si="860"/>
        <v>13</v>
      </c>
      <c r="CU83" s="14">
        <f t="shared" si="860"/>
        <v>111</v>
      </c>
      <c r="CV83" s="14">
        <f t="shared" ref="CV83:CV86" si="1336">CN83+CO83+CP83*1.5+CQ83*2.3+CR83*2+CS83*0.4+CT83*0.2</f>
        <v>109.19999999999999</v>
      </c>
      <c r="CW83" s="31">
        <f>CW81+"00:15"</f>
        <v>0.58333333333333337</v>
      </c>
      <c r="CX83" s="57">
        <f t="shared" si="1143"/>
        <v>97</v>
      </c>
      <c r="CY83" s="57">
        <f t="shared" si="853"/>
        <v>24</v>
      </c>
      <c r="CZ83" s="57">
        <f t="shared" si="853"/>
        <v>6</v>
      </c>
      <c r="DA83" s="57">
        <f t="shared" si="853"/>
        <v>1</v>
      </c>
      <c r="DB83" s="57">
        <f t="shared" si="853"/>
        <v>18</v>
      </c>
      <c r="DC83" s="57">
        <f t="shared" si="853"/>
        <v>14</v>
      </c>
      <c r="DD83" s="57">
        <f t="shared" si="853"/>
        <v>13</v>
      </c>
      <c r="DE83" s="14">
        <f t="shared" si="853"/>
        <v>173</v>
      </c>
      <c r="DF83" s="14">
        <f t="shared" ref="DF83:DF86" si="1337">CX83+CY83+CZ83*1.5+DA83*2.3+DB83*2+DC83*0.4+DD83*0.2</f>
        <v>176.5</v>
      </c>
      <c r="DG83" s="31">
        <f>DG81+"00:15"</f>
        <v>0.58333333333333337</v>
      </c>
      <c r="DH83" s="57">
        <f t="shared" si="1144"/>
        <v>1</v>
      </c>
      <c r="DI83" s="57">
        <f t="shared" si="855"/>
        <v>0</v>
      </c>
      <c r="DJ83" s="57">
        <f t="shared" si="855"/>
        <v>0</v>
      </c>
      <c r="DK83" s="57">
        <f t="shared" si="855"/>
        <v>0</v>
      </c>
      <c r="DL83" s="57">
        <f t="shared" si="855"/>
        <v>0</v>
      </c>
      <c r="DM83" s="57">
        <f t="shared" si="855"/>
        <v>0</v>
      </c>
      <c r="DN83" s="57">
        <f t="shared" si="855"/>
        <v>2</v>
      </c>
      <c r="DO83" s="14">
        <f t="shared" si="855"/>
        <v>3</v>
      </c>
      <c r="DP83" s="14">
        <f t="shared" ref="DP83:DP86" si="1338">DH83+DI83+DJ83*1.5+DK83*2.3+DL83*2+DM83*0.4+DN83*0.2</f>
        <v>1.4</v>
      </c>
      <c r="DQ83" s="31">
        <f>DQ81+"00:15"</f>
        <v>0.58333333333333337</v>
      </c>
      <c r="DR83" s="57">
        <f t="shared" si="1145"/>
        <v>2</v>
      </c>
      <c r="DS83" s="57">
        <f t="shared" si="1136"/>
        <v>0</v>
      </c>
      <c r="DT83" s="57">
        <f t="shared" si="1136"/>
        <v>0</v>
      </c>
      <c r="DU83" s="57">
        <f t="shared" si="1136"/>
        <v>0</v>
      </c>
      <c r="DV83" s="57">
        <f t="shared" si="1136"/>
        <v>0</v>
      </c>
      <c r="DW83" s="57">
        <f t="shared" si="1136"/>
        <v>0</v>
      </c>
      <c r="DX83" s="57">
        <f t="shared" si="1136"/>
        <v>1</v>
      </c>
      <c r="DY83" s="14">
        <f t="shared" si="1136"/>
        <v>3</v>
      </c>
      <c r="DZ83" s="14">
        <f t="shared" ref="DZ83:DZ86" si="1339">DR83+DS83+DT83*1.5+DU83*2.3+DV83*2+DW83*0.4+DX83*0.2</f>
        <v>2.2000000000000002</v>
      </c>
      <c r="EA83" s="31">
        <f>EA81+"00:15"</f>
        <v>0.58333333333333337</v>
      </c>
      <c r="EB83" s="57">
        <f t="shared" si="1146"/>
        <v>96</v>
      </c>
      <c r="EC83" s="57">
        <f t="shared" si="1138"/>
        <v>24</v>
      </c>
      <c r="ED83" s="57">
        <f t="shared" si="1138"/>
        <v>6</v>
      </c>
      <c r="EE83" s="57">
        <f t="shared" si="1138"/>
        <v>1</v>
      </c>
      <c r="EF83" s="57">
        <f t="shared" si="1138"/>
        <v>18</v>
      </c>
      <c r="EG83" s="57">
        <f t="shared" si="1138"/>
        <v>14</v>
      </c>
      <c r="EH83" s="57">
        <f t="shared" si="1138"/>
        <v>12</v>
      </c>
      <c r="EI83" s="14">
        <f t="shared" si="1138"/>
        <v>171</v>
      </c>
      <c r="EJ83" s="14">
        <f t="shared" ref="EJ83:EJ86" si="1340">EB83+EC83+ED83*1.5+EE83*2.3+EF83*2+EG83*0.4+EH83*0.2</f>
        <v>175.3</v>
      </c>
      <c r="EK83" s="31">
        <f>EK81+"00:15"</f>
        <v>0.58333333333333337</v>
      </c>
      <c r="EL83" s="57">
        <f t="shared" si="1147"/>
        <v>57</v>
      </c>
      <c r="EM83" s="57">
        <f t="shared" si="1140"/>
        <v>13</v>
      </c>
      <c r="EN83" s="57">
        <f t="shared" si="1140"/>
        <v>6</v>
      </c>
      <c r="EO83" s="57">
        <f t="shared" si="1140"/>
        <v>0</v>
      </c>
      <c r="EP83" s="57">
        <f t="shared" si="1140"/>
        <v>11</v>
      </c>
      <c r="EQ83" s="57">
        <f t="shared" si="1140"/>
        <v>9</v>
      </c>
      <c r="ER83" s="57">
        <f t="shared" si="1140"/>
        <v>13</v>
      </c>
      <c r="ES83" s="14">
        <f t="shared" si="1140"/>
        <v>109</v>
      </c>
      <c r="ET83" s="14">
        <f t="shared" ref="ET83:ET86" si="1341">EL83+EM83+EN83*1.5+EO83*2.3+EP83*2+EQ83*0.4+ER83*0.2</f>
        <v>107.19999999999999</v>
      </c>
    </row>
    <row r="84" spans="1:150" ht="14.25" customHeight="1" x14ac:dyDescent="0.25">
      <c r="A84" s="31">
        <f>A83+"00:15"</f>
        <v>0.59375</v>
      </c>
      <c r="B84" s="57">
        <v>88</v>
      </c>
      <c r="C84" s="57">
        <v>24</v>
      </c>
      <c r="D84" s="57">
        <v>4</v>
      </c>
      <c r="E84" s="57">
        <v>2</v>
      </c>
      <c r="F84" s="57">
        <v>17</v>
      </c>
      <c r="G84" s="57">
        <v>9</v>
      </c>
      <c r="H84" s="57">
        <v>11</v>
      </c>
      <c r="I84" s="14">
        <f t="shared" si="1225"/>
        <v>155</v>
      </c>
      <c r="J84" s="14">
        <f t="shared" si="1326"/>
        <v>162.39999999999998</v>
      </c>
      <c r="K84" s="31">
        <f>K83+"00:15"</f>
        <v>0.59375</v>
      </c>
      <c r="L84" s="57">
        <v>1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14">
        <f t="shared" si="1327"/>
        <v>1</v>
      </c>
      <c r="T84" s="14">
        <f t="shared" si="1328"/>
        <v>1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29"/>
        <v>0</v>
      </c>
      <c r="AD84" s="14">
        <f t="shared" si="1329"/>
        <v>0</v>
      </c>
      <c r="AE84" s="31">
        <f>AE83+"00:15"</f>
        <v>0.59375</v>
      </c>
      <c r="AF84" s="57">
        <v>2</v>
      </c>
      <c r="AG84" s="57">
        <v>1</v>
      </c>
      <c r="AH84" s="57">
        <v>0</v>
      </c>
      <c r="AI84" s="57">
        <v>0</v>
      </c>
      <c r="AJ84" s="57">
        <v>0</v>
      </c>
      <c r="AK84" s="57">
        <v>0</v>
      </c>
      <c r="AL84" s="57">
        <v>1</v>
      </c>
      <c r="AM84" s="14">
        <f t="shared" si="1231"/>
        <v>4</v>
      </c>
      <c r="AN84" s="14">
        <f t="shared" si="1330"/>
        <v>3.2</v>
      </c>
      <c r="AO84" s="31">
        <f>AO83+"00:15"</f>
        <v>0.59375</v>
      </c>
      <c r="AP84" s="57">
        <v>2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si="1233"/>
        <v>2</v>
      </c>
      <c r="AX84" s="14">
        <f t="shared" si="1331"/>
        <v>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35"/>
        <v>0</v>
      </c>
      <c r="BH84" s="14">
        <f t="shared" si="1332"/>
        <v>0</v>
      </c>
      <c r="BI84" s="31">
        <f>BI83+"00:15"</f>
        <v>0.59375</v>
      </c>
      <c r="BJ84" s="57">
        <v>1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1</v>
      </c>
      <c r="BQ84" s="14">
        <f t="shared" si="1237"/>
        <v>2</v>
      </c>
      <c r="BR84" s="14">
        <f t="shared" si="1333"/>
        <v>1.2</v>
      </c>
      <c r="BS84" s="31">
        <f>BS83+"00:15"</f>
        <v>0.59375</v>
      </c>
      <c r="BT84" s="57">
        <v>89</v>
      </c>
      <c r="BU84" s="57">
        <v>16</v>
      </c>
      <c r="BV84" s="57">
        <v>5</v>
      </c>
      <c r="BW84" s="57">
        <v>2</v>
      </c>
      <c r="BX84" s="57">
        <v>13</v>
      </c>
      <c r="BY84" s="57">
        <v>8</v>
      </c>
      <c r="BZ84" s="57">
        <v>8</v>
      </c>
      <c r="CA84" s="14">
        <f t="shared" si="1239"/>
        <v>141</v>
      </c>
      <c r="CB84" s="14">
        <f t="shared" si="1334"/>
        <v>147.89999999999998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41"/>
        <v>0</v>
      </c>
      <c r="CL84" s="14">
        <f t="shared" si="1335"/>
        <v>0</v>
      </c>
      <c r="CM84" s="31">
        <f>CM83+"00:15"</f>
        <v>0.59375</v>
      </c>
      <c r="CN84" s="57">
        <f t="shared" si="1142"/>
        <v>91</v>
      </c>
      <c r="CO84" s="57">
        <f t="shared" si="860"/>
        <v>17</v>
      </c>
      <c r="CP84" s="57">
        <f t="shared" si="860"/>
        <v>5</v>
      </c>
      <c r="CQ84" s="57">
        <f t="shared" si="860"/>
        <v>2</v>
      </c>
      <c r="CR84" s="57">
        <f t="shared" si="860"/>
        <v>13</v>
      </c>
      <c r="CS84" s="57">
        <f t="shared" si="860"/>
        <v>8</v>
      </c>
      <c r="CT84" s="57">
        <f t="shared" si="860"/>
        <v>9</v>
      </c>
      <c r="CU84" s="14">
        <f t="shared" si="860"/>
        <v>145</v>
      </c>
      <c r="CV84" s="14">
        <f t="shared" si="1336"/>
        <v>151.1</v>
      </c>
      <c r="CW84" s="31">
        <f>CW83+"00:15"</f>
        <v>0.59375</v>
      </c>
      <c r="CX84" s="57">
        <f t="shared" si="1143"/>
        <v>89</v>
      </c>
      <c r="CY84" s="57">
        <f t="shared" si="853"/>
        <v>24</v>
      </c>
      <c r="CZ84" s="57">
        <f t="shared" si="853"/>
        <v>4</v>
      </c>
      <c r="DA84" s="57">
        <f t="shared" si="853"/>
        <v>2</v>
      </c>
      <c r="DB84" s="57">
        <f t="shared" si="853"/>
        <v>17</v>
      </c>
      <c r="DC84" s="57">
        <f t="shared" si="853"/>
        <v>9</v>
      </c>
      <c r="DD84" s="57">
        <f t="shared" si="853"/>
        <v>11</v>
      </c>
      <c r="DE84" s="14">
        <f t="shared" si="853"/>
        <v>156</v>
      </c>
      <c r="DF84" s="14">
        <f t="shared" si="1337"/>
        <v>163.39999999999998</v>
      </c>
      <c r="DG84" s="31">
        <f>DG83+"00:15"</f>
        <v>0.59375</v>
      </c>
      <c r="DH84" s="57">
        <f t="shared" si="1144"/>
        <v>2</v>
      </c>
      <c r="DI84" s="57">
        <f t="shared" si="855"/>
        <v>0</v>
      </c>
      <c r="DJ84" s="57">
        <f t="shared" si="855"/>
        <v>0</v>
      </c>
      <c r="DK84" s="57">
        <f t="shared" si="855"/>
        <v>0</v>
      </c>
      <c r="DL84" s="57">
        <f t="shared" si="855"/>
        <v>0</v>
      </c>
      <c r="DM84" s="57">
        <f t="shared" si="855"/>
        <v>0</v>
      </c>
      <c r="DN84" s="57">
        <f t="shared" si="855"/>
        <v>1</v>
      </c>
      <c r="DO84" s="14">
        <f t="shared" si="855"/>
        <v>3</v>
      </c>
      <c r="DP84" s="14">
        <f t="shared" si="1338"/>
        <v>2.2000000000000002</v>
      </c>
      <c r="DQ84" s="31">
        <f>DQ83+"00:15"</f>
        <v>0.59375</v>
      </c>
      <c r="DR84" s="57">
        <f t="shared" si="1145"/>
        <v>4</v>
      </c>
      <c r="DS84" s="57">
        <f t="shared" si="1136"/>
        <v>1</v>
      </c>
      <c r="DT84" s="57">
        <f t="shared" si="1136"/>
        <v>0</v>
      </c>
      <c r="DU84" s="57">
        <f t="shared" si="1136"/>
        <v>0</v>
      </c>
      <c r="DV84" s="57">
        <f t="shared" si="1136"/>
        <v>0</v>
      </c>
      <c r="DW84" s="57">
        <f t="shared" si="1136"/>
        <v>0</v>
      </c>
      <c r="DX84" s="57">
        <f t="shared" si="1136"/>
        <v>1</v>
      </c>
      <c r="DY84" s="14">
        <f t="shared" si="1136"/>
        <v>6</v>
      </c>
      <c r="DZ84" s="14">
        <f t="shared" si="1339"/>
        <v>5.2</v>
      </c>
      <c r="EA84" s="31">
        <f>EA83+"00:15"</f>
        <v>0.59375</v>
      </c>
      <c r="EB84" s="57">
        <f t="shared" si="1146"/>
        <v>90</v>
      </c>
      <c r="EC84" s="57">
        <f t="shared" si="1138"/>
        <v>24</v>
      </c>
      <c r="ED84" s="57">
        <f t="shared" si="1138"/>
        <v>4</v>
      </c>
      <c r="EE84" s="57">
        <f t="shared" si="1138"/>
        <v>2</v>
      </c>
      <c r="EF84" s="57">
        <f t="shared" si="1138"/>
        <v>17</v>
      </c>
      <c r="EG84" s="57">
        <f t="shared" si="1138"/>
        <v>9</v>
      </c>
      <c r="EH84" s="57">
        <f t="shared" si="1138"/>
        <v>11</v>
      </c>
      <c r="EI84" s="14">
        <f t="shared" si="1138"/>
        <v>157</v>
      </c>
      <c r="EJ84" s="14">
        <f t="shared" si="1340"/>
        <v>164.39999999999998</v>
      </c>
      <c r="EK84" s="31">
        <f>EK83+"00:15"</f>
        <v>0.59375</v>
      </c>
      <c r="EL84" s="57">
        <f t="shared" si="1147"/>
        <v>90</v>
      </c>
      <c r="EM84" s="57">
        <f t="shared" si="1140"/>
        <v>16</v>
      </c>
      <c r="EN84" s="57">
        <f t="shared" si="1140"/>
        <v>5</v>
      </c>
      <c r="EO84" s="57">
        <f t="shared" si="1140"/>
        <v>2</v>
      </c>
      <c r="EP84" s="57">
        <f t="shared" si="1140"/>
        <v>13</v>
      </c>
      <c r="EQ84" s="57">
        <f t="shared" si="1140"/>
        <v>8</v>
      </c>
      <c r="ER84" s="57">
        <f t="shared" si="1140"/>
        <v>9</v>
      </c>
      <c r="ES84" s="14">
        <f t="shared" si="1140"/>
        <v>143</v>
      </c>
      <c r="ET84" s="14">
        <f t="shared" si="1341"/>
        <v>149.1</v>
      </c>
    </row>
    <row r="85" spans="1:150" x14ac:dyDescent="0.25">
      <c r="A85" s="31">
        <f t="shared" ref="A85:A86" si="1342">A84+"00:15"</f>
        <v>0.60416666666666663</v>
      </c>
      <c r="B85" s="57">
        <v>80</v>
      </c>
      <c r="C85" s="57">
        <v>18</v>
      </c>
      <c r="D85" s="57">
        <v>5</v>
      </c>
      <c r="E85" s="57">
        <v>0</v>
      </c>
      <c r="F85" s="57">
        <v>8</v>
      </c>
      <c r="G85" s="57">
        <v>10</v>
      </c>
      <c r="H85" s="57">
        <v>12</v>
      </c>
      <c r="I85" s="14">
        <f t="shared" si="1225"/>
        <v>133</v>
      </c>
      <c r="J85" s="14">
        <f t="shared" si="1326"/>
        <v>127.9</v>
      </c>
      <c r="K85" s="31">
        <f t="shared" ref="K85:K86" si="1343">K84+"00:15"</f>
        <v>0.60416666666666663</v>
      </c>
      <c r="L85" s="57">
        <v>1</v>
      </c>
      <c r="M85" s="57">
        <v>0</v>
      </c>
      <c r="N85" s="57">
        <v>1</v>
      </c>
      <c r="O85" s="57">
        <v>0</v>
      </c>
      <c r="P85" s="57">
        <v>0</v>
      </c>
      <c r="Q85" s="57">
        <v>0</v>
      </c>
      <c r="R85" s="57">
        <v>0</v>
      </c>
      <c r="S85" s="14">
        <f t="shared" si="1327"/>
        <v>2</v>
      </c>
      <c r="T85" s="14">
        <f t="shared" si="1328"/>
        <v>2.5</v>
      </c>
      <c r="U85" s="31">
        <f t="shared" ref="U85:U86" si="1344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29"/>
        <v>0</v>
      </c>
      <c r="AD85" s="14">
        <f t="shared" si="1329"/>
        <v>0</v>
      </c>
      <c r="AE85" s="31">
        <f t="shared" ref="AE85:AE86" si="1345">AE84+"00:15"</f>
        <v>0.60416666666666663</v>
      </c>
      <c r="AF85" s="57">
        <v>3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1231"/>
        <v>4</v>
      </c>
      <c r="AN85" s="14">
        <f t="shared" si="1330"/>
        <v>3.2</v>
      </c>
      <c r="AO85" s="31">
        <f t="shared" ref="AO85:AO86" si="1346">AO84+"00:15"</f>
        <v>0.60416666666666663</v>
      </c>
      <c r="AP85" s="57">
        <v>3</v>
      </c>
      <c r="AQ85" s="57">
        <v>2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14">
        <f t="shared" si="1233"/>
        <v>5</v>
      </c>
      <c r="AX85" s="14">
        <f t="shared" si="1331"/>
        <v>5</v>
      </c>
      <c r="AY85" s="31">
        <f t="shared" ref="AY85:AY86" si="1347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35"/>
        <v>0</v>
      </c>
      <c r="BH85" s="14">
        <f t="shared" si="1332"/>
        <v>0</v>
      </c>
      <c r="BI85" s="31">
        <f t="shared" ref="BI85:BI86" si="1348">BI84+"00:15"</f>
        <v>0.60416666666666663</v>
      </c>
      <c r="BJ85" s="57">
        <v>0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1237"/>
        <v>0</v>
      </c>
      <c r="BR85" s="14">
        <f t="shared" si="1333"/>
        <v>0</v>
      </c>
      <c r="BS85" s="31">
        <f t="shared" ref="BS85:BS86" si="1349">BS84+"00:15"</f>
        <v>0.60416666666666663</v>
      </c>
      <c r="BT85" s="57">
        <v>93</v>
      </c>
      <c r="BU85" s="57">
        <v>14</v>
      </c>
      <c r="BV85" s="57">
        <v>7</v>
      </c>
      <c r="BW85" s="57">
        <v>0</v>
      </c>
      <c r="BX85" s="57">
        <v>15</v>
      </c>
      <c r="BY85" s="57">
        <v>7</v>
      </c>
      <c r="BZ85" s="57">
        <v>13</v>
      </c>
      <c r="CA85" s="14">
        <f t="shared" si="1239"/>
        <v>149</v>
      </c>
      <c r="CB85" s="14">
        <f t="shared" si="1334"/>
        <v>152.9</v>
      </c>
      <c r="CC85" s="31">
        <f t="shared" ref="CC85:CC86" si="1350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41"/>
        <v>0</v>
      </c>
      <c r="CL85" s="14">
        <f t="shared" si="1335"/>
        <v>0</v>
      </c>
      <c r="CM85" s="31">
        <f t="shared" ref="CM85:CM86" si="1351">CM84+"00:15"</f>
        <v>0.60416666666666663</v>
      </c>
      <c r="CN85" s="57">
        <f t="shared" si="1142"/>
        <v>96</v>
      </c>
      <c r="CO85" s="57">
        <f t="shared" si="860"/>
        <v>14</v>
      </c>
      <c r="CP85" s="57">
        <f t="shared" si="860"/>
        <v>7</v>
      </c>
      <c r="CQ85" s="57">
        <f t="shared" si="860"/>
        <v>0</v>
      </c>
      <c r="CR85" s="57">
        <f t="shared" si="860"/>
        <v>15</v>
      </c>
      <c r="CS85" s="57">
        <f t="shared" si="860"/>
        <v>7</v>
      </c>
      <c r="CT85" s="57">
        <f t="shared" si="860"/>
        <v>14</v>
      </c>
      <c r="CU85" s="14">
        <f t="shared" si="860"/>
        <v>153</v>
      </c>
      <c r="CV85" s="14">
        <f t="shared" si="1336"/>
        <v>156.10000000000002</v>
      </c>
      <c r="CW85" s="31">
        <f t="shared" ref="CW85:CW86" si="1352">CW84+"00:15"</f>
        <v>0.60416666666666663</v>
      </c>
      <c r="CX85" s="57">
        <f t="shared" si="1143"/>
        <v>81</v>
      </c>
      <c r="CY85" s="57">
        <f t="shared" si="1143"/>
        <v>18</v>
      </c>
      <c r="CZ85" s="57">
        <f t="shared" si="1143"/>
        <v>6</v>
      </c>
      <c r="DA85" s="57">
        <f t="shared" si="1143"/>
        <v>0</v>
      </c>
      <c r="DB85" s="57">
        <f t="shared" si="1143"/>
        <v>8</v>
      </c>
      <c r="DC85" s="57">
        <f t="shared" si="1143"/>
        <v>10</v>
      </c>
      <c r="DD85" s="57">
        <f t="shared" si="1143"/>
        <v>12</v>
      </c>
      <c r="DE85" s="14">
        <f t="shared" si="1143"/>
        <v>135</v>
      </c>
      <c r="DF85" s="14">
        <f t="shared" si="1337"/>
        <v>130.4</v>
      </c>
      <c r="DG85" s="31">
        <f t="shared" ref="DG85:DG86" si="1353">DG84+"00:15"</f>
        <v>0.60416666666666663</v>
      </c>
      <c r="DH85" s="57">
        <f t="shared" si="1144"/>
        <v>1</v>
      </c>
      <c r="DI85" s="57">
        <f t="shared" si="1144"/>
        <v>0</v>
      </c>
      <c r="DJ85" s="57">
        <f t="shared" si="1144"/>
        <v>1</v>
      </c>
      <c r="DK85" s="57">
        <f t="shared" si="1144"/>
        <v>0</v>
      </c>
      <c r="DL85" s="57">
        <f t="shared" si="1144"/>
        <v>0</v>
      </c>
      <c r="DM85" s="57">
        <f t="shared" si="1144"/>
        <v>0</v>
      </c>
      <c r="DN85" s="57">
        <f t="shared" si="1144"/>
        <v>0</v>
      </c>
      <c r="DO85" s="14">
        <f t="shared" si="1144"/>
        <v>2</v>
      </c>
      <c r="DP85" s="14">
        <f t="shared" si="1338"/>
        <v>2.5</v>
      </c>
      <c r="DQ85" s="31">
        <f t="shared" ref="DQ85:DQ86" si="1354">DQ84+"00:15"</f>
        <v>0.60416666666666663</v>
      </c>
      <c r="DR85" s="57">
        <f t="shared" si="1145"/>
        <v>6</v>
      </c>
      <c r="DS85" s="57">
        <f t="shared" si="1136"/>
        <v>2</v>
      </c>
      <c r="DT85" s="57">
        <f t="shared" si="1136"/>
        <v>0</v>
      </c>
      <c r="DU85" s="57">
        <f t="shared" si="1136"/>
        <v>0</v>
      </c>
      <c r="DV85" s="57">
        <f t="shared" si="1136"/>
        <v>0</v>
      </c>
      <c r="DW85" s="57">
        <f t="shared" si="1136"/>
        <v>0</v>
      </c>
      <c r="DX85" s="57">
        <f t="shared" si="1136"/>
        <v>1</v>
      </c>
      <c r="DY85" s="14">
        <f t="shared" si="1136"/>
        <v>9</v>
      </c>
      <c r="DZ85" s="14">
        <f t="shared" si="1339"/>
        <v>8.1999999999999993</v>
      </c>
      <c r="EA85" s="31">
        <f t="shared" ref="EA85:EA86" si="1355">EA84+"00:15"</f>
        <v>0.60416666666666663</v>
      </c>
      <c r="EB85" s="57">
        <f t="shared" si="1146"/>
        <v>83</v>
      </c>
      <c r="EC85" s="57">
        <f t="shared" si="1138"/>
        <v>20</v>
      </c>
      <c r="ED85" s="57">
        <f t="shared" si="1138"/>
        <v>5</v>
      </c>
      <c r="EE85" s="57">
        <f t="shared" si="1138"/>
        <v>0</v>
      </c>
      <c r="EF85" s="57">
        <f t="shared" si="1138"/>
        <v>8</v>
      </c>
      <c r="EG85" s="57">
        <f t="shared" si="1138"/>
        <v>10</v>
      </c>
      <c r="EH85" s="57">
        <f t="shared" si="1138"/>
        <v>12</v>
      </c>
      <c r="EI85" s="14">
        <f t="shared" si="1138"/>
        <v>138</v>
      </c>
      <c r="EJ85" s="14">
        <f t="shared" si="1340"/>
        <v>132.9</v>
      </c>
      <c r="EK85" s="31">
        <f t="shared" ref="EK85:EK86" si="1356">EK84+"00:15"</f>
        <v>0.60416666666666663</v>
      </c>
      <c r="EL85" s="57">
        <f t="shared" si="1147"/>
        <v>93</v>
      </c>
      <c r="EM85" s="57">
        <f t="shared" si="1140"/>
        <v>14</v>
      </c>
      <c r="EN85" s="57">
        <f t="shared" si="1140"/>
        <v>7</v>
      </c>
      <c r="EO85" s="57">
        <f t="shared" si="1140"/>
        <v>0</v>
      </c>
      <c r="EP85" s="57">
        <f t="shared" si="1140"/>
        <v>15</v>
      </c>
      <c r="EQ85" s="57">
        <f t="shared" si="1140"/>
        <v>7</v>
      </c>
      <c r="ER85" s="57">
        <f t="shared" si="1140"/>
        <v>13</v>
      </c>
      <c r="ES85" s="14">
        <f t="shared" si="1140"/>
        <v>149</v>
      </c>
      <c r="ET85" s="14">
        <f t="shared" si="1341"/>
        <v>152.9</v>
      </c>
    </row>
    <row r="86" spans="1:150" ht="13" thickBot="1" x14ac:dyDescent="0.3">
      <c r="A86" s="31">
        <f t="shared" si="1342"/>
        <v>0.61458333333333326</v>
      </c>
      <c r="B86" s="57">
        <v>74</v>
      </c>
      <c r="C86" s="57">
        <v>24</v>
      </c>
      <c r="D86" s="57">
        <v>6</v>
      </c>
      <c r="E86" s="57">
        <v>0</v>
      </c>
      <c r="F86" s="57">
        <v>9</v>
      </c>
      <c r="G86" s="57">
        <v>11</v>
      </c>
      <c r="H86" s="57">
        <v>16</v>
      </c>
      <c r="I86" s="14">
        <f t="shared" si="1225"/>
        <v>140</v>
      </c>
      <c r="J86" s="14">
        <f t="shared" si="1326"/>
        <v>132.6</v>
      </c>
      <c r="K86" s="31">
        <f t="shared" si="1343"/>
        <v>0.61458333333333326</v>
      </c>
      <c r="L86" s="57">
        <v>1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1</v>
      </c>
      <c r="S86" s="14">
        <f t="shared" si="1327"/>
        <v>2</v>
      </c>
      <c r="T86" s="14">
        <f t="shared" si="1328"/>
        <v>1.2</v>
      </c>
      <c r="U86" s="31">
        <f t="shared" si="1344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29"/>
        <v>0</v>
      </c>
      <c r="AD86" s="14">
        <f t="shared" si="1329"/>
        <v>0</v>
      </c>
      <c r="AE86" s="31">
        <f t="shared" si="1345"/>
        <v>0.61458333333333326</v>
      </c>
      <c r="AF86" s="57">
        <v>5</v>
      </c>
      <c r="AG86" s="57">
        <v>0</v>
      </c>
      <c r="AH86" s="57">
        <v>0</v>
      </c>
      <c r="AI86" s="57">
        <v>0</v>
      </c>
      <c r="AJ86" s="57">
        <v>1</v>
      </c>
      <c r="AK86" s="57">
        <v>0</v>
      </c>
      <c r="AL86" s="57">
        <v>0</v>
      </c>
      <c r="AM86" s="14">
        <f t="shared" si="1231"/>
        <v>6</v>
      </c>
      <c r="AN86" s="14">
        <f t="shared" si="1330"/>
        <v>7</v>
      </c>
      <c r="AO86" s="31">
        <f t="shared" si="1346"/>
        <v>0.61458333333333326</v>
      </c>
      <c r="AP86" s="57">
        <v>1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0</v>
      </c>
      <c r="AW86" s="14">
        <f t="shared" si="1233"/>
        <v>1</v>
      </c>
      <c r="AX86" s="14">
        <f t="shared" si="1331"/>
        <v>1</v>
      </c>
      <c r="AY86" s="31">
        <f t="shared" si="1347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35"/>
        <v>0</v>
      </c>
      <c r="BH86" s="14">
        <f t="shared" si="1332"/>
        <v>0</v>
      </c>
      <c r="BI86" s="31">
        <f t="shared" si="1348"/>
        <v>0.61458333333333326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57">
        <v>2</v>
      </c>
      <c r="BP86" s="57">
        <v>0</v>
      </c>
      <c r="BQ86" s="14">
        <f t="shared" si="1237"/>
        <v>2</v>
      </c>
      <c r="BR86" s="14">
        <f t="shared" si="1333"/>
        <v>0.8</v>
      </c>
      <c r="BS86" s="31">
        <f t="shared" si="1349"/>
        <v>0.61458333333333326</v>
      </c>
      <c r="BT86" s="57">
        <v>73</v>
      </c>
      <c r="BU86" s="57">
        <v>15</v>
      </c>
      <c r="BV86" s="57">
        <v>3</v>
      </c>
      <c r="BW86" s="57">
        <v>1</v>
      </c>
      <c r="BX86" s="57">
        <v>13</v>
      </c>
      <c r="BY86" s="57">
        <v>8</v>
      </c>
      <c r="BZ86" s="57">
        <v>9</v>
      </c>
      <c r="CA86" s="14">
        <f t="shared" si="1239"/>
        <v>122</v>
      </c>
      <c r="CB86" s="14">
        <f t="shared" si="1334"/>
        <v>125.8</v>
      </c>
      <c r="CC86" s="31">
        <f t="shared" si="1350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41"/>
        <v>0</v>
      </c>
      <c r="CL86" s="14">
        <f t="shared" si="1335"/>
        <v>0</v>
      </c>
      <c r="CM86" s="31">
        <f t="shared" si="1351"/>
        <v>0.61458333333333326</v>
      </c>
      <c r="CN86" s="57">
        <f t="shared" si="1142"/>
        <v>78</v>
      </c>
      <c r="CO86" s="57">
        <f t="shared" si="1142"/>
        <v>15</v>
      </c>
      <c r="CP86" s="57">
        <f t="shared" si="1142"/>
        <v>3</v>
      </c>
      <c r="CQ86" s="57">
        <f t="shared" si="1142"/>
        <v>1</v>
      </c>
      <c r="CR86" s="57">
        <f t="shared" si="1142"/>
        <v>14</v>
      </c>
      <c r="CS86" s="57">
        <f t="shared" si="1142"/>
        <v>8</v>
      </c>
      <c r="CT86" s="57">
        <f t="shared" si="1142"/>
        <v>9</v>
      </c>
      <c r="CU86" s="14">
        <f t="shared" si="1142"/>
        <v>128</v>
      </c>
      <c r="CV86" s="14">
        <f t="shared" si="1336"/>
        <v>132.80000000000001</v>
      </c>
      <c r="CW86" s="31">
        <f t="shared" si="1352"/>
        <v>0.61458333333333326</v>
      </c>
      <c r="CX86" s="57">
        <f t="shared" si="1143"/>
        <v>75</v>
      </c>
      <c r="CY86" s="57">
        <f t="shared" si="1143"/>
        <v>24</v>
      </c>
      <c r="CZ86" s="57">
        <f t="shared" si="1143"/>
        <v>6</v>
      </c>
      <c r="DA86" s="57">
        <f t="shared" si="1143"/>
        <v>0</v>
      </c>
      <c r="DB86" s="57">
        <f t="shared" si="1143"/>
        <v>9</v>
      </c>
      <c r="DC86" s="57">
        <f t="shared" si="1143"/>
        <v>11</v>
      </c>
      <c r="DD86" s="57">
        <f t="shared" si="1143"/>
        <v>17</v>
      </c>
      <c r="DE86" s="14">
        <f t="shared" si="1143"/>
        <v>142</v>
      </c>
      <c r="DF86" s="14">
        <f t="shared" si="1337"/>
        <v>133.80000000000001</v>
      </c>
      <c r="DG86" s="31">
        <f t="shared" si="1353"/>
        <v>0.61458333333333326</v>
      </c>
      <c r="DH86" s="57">
        <f t="shared" si="1144"/>
        <v>1</v>
      </c>
      <c r="DI86" s="57">
        <f t="shared" si="1144"/>
        <v>0</v>
      </c>
      <c r="DJ86" s="57">
        <f t="shared" si="1144"/>
        <v>0</v>
      </c>
      <c r="DK86" s="57">
        <f t="shared" si="1144"/>
        <v>0</v>
      </c>
      <c r="DL86" s="57">
        <f t="shared" si="1144"/>
        <v>0</v>
      </c>
      <c r="DM86" s="57">
        <f t="shared" si="1144"/>
        <v>2</v>
      </c>
      <c r="DN86" s="57">
        <f t="shared" si="1144"/>
        <v>1</v>
      </c>
      <c r="DO86" s="14">
        <f t="shared" si="1144"/>
        <v>4</v>
      </c>
      <c r="DP86" s="14">
        <f t="shared" si="1338"/>
        <v>2</v>
      </c>
      <c r="DQ86" s="31">
        <f t="shared" si="1354"/>
        <v>0.61458333333333326</v>
      </c>
      <c r="DR86" s="57">
        <f t="shared" si="1145"/>
        <v>6</v>
      </c>
      <c r="DS86" s="57">
        <f t="shared" si="1136"/>
        <v>0</v>
      </c>
      <c r="DT86" s="57">
        <f t="shared" si="1136"/>
        <v>0</v>
      </c>
      <c r="DU86" s="57">
        <f t="shared" si="1136"/>
        <v>0</v>
      </c>
      <c r="DV86" s="57">
        <f t="shared" si="1136"/>
        <v>1</v>
      </c>
      <c r="DW86" s="57">
        <f t="shared" si="1136"/>
        <v>0</v>
      </c>
      <c r="DX86" s="57">
        <f t="shared" si="1136"/>
        <v>0</v>
      </c>
      <c r="DY86" s="14">
        <f t="shared" si="1136"/>
        <v>7</v>
      </c>
      <c r="DZ86" s="14">
        <f t="shared" si="1339"/>
        <v>8</v>
      </c>
      <c r="EA86" s="31">
        <f t="shared" si="1355"/>
        <v>0.61458333333333326</v>
      </c>
      <c r="EB86" s="57">
        <f t="shared" si="1146"/>
        <v>75</v>
      </c>
      <c r="EC86" s="57">
        <f t="shared" si="1138"/>
        <v>24</v>
      </c>
      <c r="ED86" s="57">
        <f t="shared" si="1138"/>
        <v>6</v>
      </c>
      <c r="EE86" s="57">
        <f t="shared" si="1138"/>
        <v>0</v>
      </c>
      <c r="EF86" s="57">
        <f t="shared" si="1138"/>
        <v>9</v>
      </c>
      <c r="EG86" s="57">
        <f t="shared" si="1138"/>
        <v>11</v>
      </c>
      <c r="EH86" s="57">
        <f t="shared" si="1138"/>
        <v>16</v>
      </c>
      <c r="EI86" s="14">
        <f t="shared" si="1138"/>
        <v>141</v>
      </c>
      <c r="EJ86" s="14">
        <f t="shared" si="1340"/>
        <v>133.6</v>
      </c>
      <c r="EK86" s="31">
        <f t="shared" si="1356"/>
        <v>0.61458333333333326</v>
      </c>
      <c r="EL86" s="57">
        <f t="shared" si="1147"/>
        <v>73</v>
      </c>
      <c r="EM86" s="57">
        <f t="shared" si="1140"/>
        <v>15</v>
      </c>
      <c r="EN86" s="57">
        <f t="shared" si="1140"/>
        <v>3</v>
      </c>
      <c r="EO86" s="57">
        <f t="shared" si="1140"/>
        <v>1</v>
      </c>
      <c r="EP86" s="57">
        <f t="shared" si="1140"/>
        <v>13</v>
      </c>
      <c r="EQ86" s="57">
        <f t="shared" si="1140"/>
        <v>10</v>
      </c>
      <c r="ER86" s="57">
        <f t="shared" si="1140"/>
        <v>9</v>
      </c>
      <c r="ES86" s="14">
        <f t="shared" si="1140"/>
        <v>124</v>
      </c>
      <c r="ET86" s="14">
        <f t="shared" si="1341"/>
        <v>126.6</v>
      </c>
    </row>
    <row r="87" spans="1:150" ht="13.5" thickTop="1" thickBot="1" x14ac:dyDescent="0.3">
      <c r="A87" s="32" t="s">
        <v>5</v>
      </c>
      <c r="B87" s="2">
        <f>SUM(B83:B86)</f>
        <v>338</v>
      </c>
      <c r="C87" s="2">
        <f t="shared" ref="C87" si="1357">SUM(C83:C86)</f>
        <v>90</v>
      </c>
      <c r="D87" s="2">
        <f t="shared" ref="D87" si="1358">SUM(D83:D86)</f>
        <v>21</v>
      </c>
      <c r="E87" s="2">
        <f t="shared" ref="E87" si="1359">SUM(E83:E86)</f>
        <v>3</v>
      </c>
      <c r="F87" s="2">
        <f t="shared" ref="F87" si="1360">SUM(F83:F86)</f>
        <v>52</v>
      </c>
      <c r="G87" s="2">
        <f t="shared" ref="G87" si="1361">SUM(G83:G86)</f>
        <v>44</v>
      </c>
      <c r="H87" s="2">
        <f t="shared" ref="H87" si="1362">SUM(H83:H86)</f>
        <v>51</v>
      </c>
      <c r="I87" s="15">
        <f t="shared" ref="I87" si="1363">SUM(I83:I86)</f>
        <v>599</v>
      </c>
      <c r="J87" s="33">
        <f>B87+C87+D87*1.5+E87*2.3+F87*2+G87*0.4+H87*0.2</f>
        <v>598.20000000000005</v>
      </c>
      <c r="K87" s="32" t="s">
        <v>5</v>
      </c>
      <c r="L87" s="2">
        <f>SUM(L83:L86)</f>
        <v>4</v>
      </c>
      <c r="M87" s="2">
        <f t="shared" ref="M87" si="1364">SUM(M83:M86)</f>
        <v>0</v>
      </c>
      <c r="N87" s="2">
        <f t="shared" ref="N87" si="1365">SUM(N83:N86)</f>
        <v>1</v>
      </c>
      <c r="O87" s="2">
        <f t="shared" ref="O87" si="1366">SUM(O83:O86)</f>
        <v>0</v>
      </c>
      <c r="P87" s="2">
        <f t="shared" ref="P87" si="1367">SUM(P83:P86)</f>
        <v>0</v>
      </c>
      <c r="Q87" s="2">
        <f t="shared" ref="Q87" si="1368">SUM(Q83:Q86)</f>
        <v>0</v>
      </c>
      <c r="R87" s="2">
        <f t="shared" ref="R87:S87" si="1369">SUM(R83:R86)</f>
        <v>2</v>
      </c>
      <c r="S87" s="15">
        <f t="shared" si="1369"/>
        <v>7</v>
      </c>
      <c r="T87" s="33">
        <f>L87+M87+N87*1.5+O87*2.3+P87*2+Q87*0.4+R87*0.2</f>
        <v>5.9</v>
      </c>
      <c r="U87" s="32" t="s">
        <v>5</v>
      </c>
      <c r="V87" s="2">
        <f>SUM(V83:V86)</f>
        <v>0</v>
      </c>
      <c r="W87" s="2">
        <f t="shared" ref="W87" si="1370">SUM(W83:W86)</f>
        <v>0</v>
      </c>
      <c r="X87" s="2">
        <f t="shared" ref="X87" si="1371">SUM(X83:X86)</f>
        <v>0</v>
      </c>
      <c r="Y87" s="2">
        <f t="shared" ref="Y87" si="1372">SUM(Y83:Y86)</f>
        <v>0</v>
      </c>
      <c r="Z87" s="2">
        <f t="shared" ref="Z87" si="1373">SUM(Z83:Z86)</f>
        <v>0</v>
      </c>
      <c r="AA87" s="2">
        <f t="shared" ref="AA87" si="1374">SUM(AA83:AA86)</f>
        <v>0</v>
      </c>
      <c r="AB87" s="2">
        <f t="shared" ref="AB87" si="1375">SUM(AB83:AB86)</f>
        <v>0</v>
      </c>
      <c r="AC87" s="15">
        <f t="shared" ref="AC87" si="1376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12</v>
      </c>
      <c r="AG87" s="2">
        <f t="shared" ref="AG87" si="1377">SUM(AG83:AG86)</f>
        <v>1</v>
      </c>
      <c r="AH87" s="2">
        <f t="shared" ref="AH87" si="1378">SUM(AH83:AH86)</f>
        <v>0</v>
      </c>
      <c r="AI87" s="2">
        <f t="shared" ref="AI87" si="1379">SUM(AI83:AI86)</f>
        <v>0</v>
      </c>
      <c r="AJ87" s="2">
        <f t="shared" ref="AJ87" si="1380">SUM(AJ83:AJ86)</f>
        <v>1</v>
      </c>
      <c r="AK87" s="2">
        <f t="shared" ref="AK87" si="1381">SUM(AK83:AK86)</f>
        <v>0</v>
      </c>
      <c r="AL87" s="2">
        <f t="shared" ref="AL87" si="1382">SUM(AL83:AL86)</f>
        <v>3</v>
      </c>
      <c r="AM87" s="15">
        <f t="shared" ref="AM87" si="1383">SUM(AM83:AM86)</f>
        <v>17</v>
      </c>
      <c r="AN87" s="33">
        <f>AF87+AG87+AH87*1.5+AI87*2.3+AJ87*2+AK87*0.4+AL87*0.2</f>
        <v>15.6</v>
      </c>
      <c r="AO87" s="32" t="s">
        <v>5</v>
      </c>
      <c r="AP87" s="2">
        <f>SUM(AP83:AP86)</f>
        <v>6</v>
      </c>
      <c r="AQ87" s="2">
        <f t="shared" ref="AQ87" si="1384">SUM(AQ83:AQ86)</f>
        <v>2</v>
      </c>
      <c r="AR87" s="2">
        <f t="shared" ref="AR87" si="1385">SUM(AR83:AR86)</f>
        <v>0</v>
      </c>
      <c r="AS87" s="2">
        <f t="shared" ref="AS87" si="1386">SUM(AS83:AS86)</f>
        <v>0</v>
      </c>
      <c r="AT87" s="2">
        <f t="shared" ref="AT87" si="1387">SUM(AT83:AT86)</f>
        <v>0</v>
      </c>
      <c r="AU87" s="2">
        <f t="shared" ref="AU87" si="1388">SUM(AU83:AU86)</f>
        <v>0</v>
      </c>
      <c r="AV87" s="2">
        <f t="shared" ref="AV87" si="1389">SUM(AV83:AV86)</f>
        <v>0</v>
      </c>
      <c r="AW87" s="15">
        <f t="shared" ref="AW87" si="1390">SUM(AW83:AW86)</f>
        <v>8</v>
      </c>
      <c r="AX87" s="33">
        <f>AP87+AQ87+AR87*1.5+AS87*2.3+AT87*2+AU87*0.4+AV87*0.2</f>
        <v>8</v>
      </c>
      <c r="AY87" s="32" t="s">
        <v>5</v>
      </c>
      <c r="AZ87" s="2">
        <f>SUM(AZ83:AZ86)</f>
        <v>0</v>
      </c>
      <c r="BA87" s="2">
        <f t="shared" ref="BA87" si="1391">SUM(BA83:BA86)</f>
        <v>0</v>
      </c>
      <c r="BB87" s="2">
        <f t="shared" ref="BB87" si="1392">SUM(BB83:BB86)</f>
        <v>0</v>
      </c>
      <c r="BC87" s="2">
        <f t="shared" ref="BC87" si="1393">SUM(BC83:BC86)</f>
        <v>0</v>
      </c>
      <c r="BD87" s="2">
        <f t="shared" ref="BD87" si="1394">SUM(BD83:BD86)</f>
        <v>0</v>
      </c>
      <c r="BE87" s="2">
        <f t="shared" ref="BE87" si="1395">SUM(BE83:BE86)</f>
        <v>0</v>
      </c>
      <c r="BF87" s="2">
        <f t="shared" ref="BF87" si="1396">SUM(BF83:BF86)</f>
        <v>0</v>
      </c>
      <c r="BG87" s="15">
        <f t="shared" ref="BG87" si="1397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1</v>
      </c>
      <c r="BK87" s="2">
        <f t="shared" ref="BK87" si="1398">SUM(BK83:BK86)</f>
        <v>0</v>
      </c>
      <c r="BL87" s="2">
        <f t="shared" ref="BL87" si="1399">SUM(BL83:BL86)</f>
        <v>0</v>
      </c>
      <c r="BM87" s="2">
        <f t="shared" ref="BM87" si="1400">SUM(BM83:BM86)</f>
        <v>0</v>
      </c>
      <c r="BN87" s="2">
        <f t="shared" ref="BN87" si="1401">SUM(BN83:BN86)</f>
        <v>0</v>
      </c>
      <c r="BO87" s="2">
        <f t="shared" ref="BO87" si="1402">SUM(BO83:BO86)</f>
        <v>2</v>
      </c>
      <c r="BP87" s="2">
        <f t="shared" ref="BP87" si="1403">SUM(BP83:BP86)</f>
        <v>2</v>
      </c>
      <c r="BQ87" s="15">
        <f t="shared" ref="BQ87" si="1404">SUM(BQ83:BQ86)</f>
        <v>5</v>
      </c>
      <c r="BR87" s="33">
        <f>BJ87+BK87+BL87*1.5+BM87*2.3+BN87*2+BO87*0.4+BP87*0.2</f>
        <v>2.2000000000000002</v>
      </c>
      <c r="BS87" s="32" t="s">
        <v>5</v>
      </c>
      <c r="BT87" s="2">
        <f>SUM(BT83:BT86)</f>
        <v>312</v>
      </c>
      <c r="BU87" s="2">
        <f t="shared" ref="BU87" si="1405">SUM(BU83:BU86)</f>
        <v>58</v>
      </c>
      <c r="BV87" s="2">
        <f t="shared" ref="BV87" si="1406">SUM(BV83:BV86)</f>
        <v>21</v>
      </c>
      <c r="BW87" s="2">
        <f t="shared" ref="BW87" si="1407">SUM(BW83:BW86)</f>
        <v>3</v>
      </c>
      <c r="BX87" s="2">
        <f t="shared" ref="BX87" si="1408">SUM(BX83:BX86)</f>
        <v>52</v>
      </c>
      <c r="BY87" s="2">
        <f t="shared" ref="BY87" si="1409">SUM(BY83:BY86)</f>
        <v>32</v>
      </c>
      <c r="BZ87" s="2">
        <f t="shared" ref="BZ87" si="1410">SUM(BZ83:BZ86)</f>
        <v>42</v>
      </c>
      <c r="CA87" s="15">
        <f t="shared" ref="CA87" si="1411">SUM(CA83:CA86)</f>
        <v>520</v>
      </c>
      <c r="CB87" s="33">
        <f>BT87+BU87+BV87*1.5+BW87*2.3+BX87*2+BY87*0.4+BZ87*0.2</f>
        <v>533.59999999999991</v>
      </c>
      <c r="CC87" s="32" t="s">
        <v>5</v>
      </c>
      <c r="CD87" s="2">
        <f>SUM(CD83:CD86)</f>
        <v>0</v>
      </c>
      <c r="CE87" s="2">
        <f t="shared" ref="CE87" si="1412">SUM(CE83:CE86)</f>
        <v>0</v>
      </c>
      <c r="CF87" s="2">
        <f t="shared" ref="CF87" si="1413">SUM(CF83:CF86)</f>
        <v>0</v>
      </c>
      <c r="CG87" s="2">
        <f t="shared" ref="CG87" si="1414">SUM(CG83:CG86)</f>
        <v>0</v>
      </c>
      <c r="CH87" s="2">
        <f t="shared" ref="CH87" si="1415">SUM(CH83:CH86)</f>
        <v>0</v>
      </c>
      <c r="CI87" s="2">
        <f t="shared" ref="CI87" si="1416">SUM(CI83:CI86)</f>
        <v>0</v>
      </c>
      <c r="CJ87" s="2">
        <f t="shared" ref="CJ87" si="1417">SUM(CJ83:CJ86)</f>
        <v>0</v>
      </c>
      <c r="CK87" s="15">
        <f t="shared" ref="CK87" si="1418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42"/>
        <v>324</v>
      </c>
      <c r="CO87" s="2">
        <f t="shared" si="1142"/>
        <v>59</v>
      </c>
      <c r="CP87" s="2">
        <f t="shared" si="1142"/>
        <v>21</v>
      </c>
      <c r="CQ87" s="2">
        <f t="shared" si="1142"/>
        <v>3</v>
      </c>
      <c r="CR87" s="2">
        <f t="shared" si="1142"/>
        <v>53</v>
      </c>
      <c r="CS87" s="2">
        <f t="shared" si="1142"/>
        <v>32</v>
      </c>
      <c r="CT87" s="2">
        <f t="shared" si="1142"/>
        <v>45</v>
      </c>
      <c r="CU87" s="15">
        <f t="shared" si="1142"/>
        <v>537</v>
      </c>
      <c r="CV87" s="33">
        <f>CN87+CO87+CP87*1.5+CQ87*2.3+CR87*2+CS87*0.4+CT87*0.2</f>
        <v>549.19999999999993</v>
      </c>
      <c r="CW87" s="32" t="s">
        <v>5</v>
      </c>
      <c r="CX87" s="2">
        <f t="shared" si="1143"/>
        <v>342</v>
      </c>
      <c r="CY87" s="2">
        <f t="shared" si="1143"/>
        <v>90</v>
      </c>
      <c r="CZ87" s="2">
        <f t="shared" si="1143"/>
        <v>22</v>
      </c>
      <c r="DA87" s="2">
        <f t="shared" si="1143"/>
        <v>3</v>
      </c>
      <c r="DB87" s="2">
        <f t="shared" si="1143"/>
        <v>52</v>
      </c>
      <c r="DC87" s="2">
        <f t="shared" si="1143"/>
        <v>44</v>
      </c>
      <c r="DD87" s="2">
        <f t="shared" si="1143"/>
        <v>53</v>
      </c>
      <c r="DE87" s="15">
        <f t="shared" si="1143"/>
        <v>606</v>
      </c>
      <c r="DF87" s="33">
        <f>CX87+CY87+CZ87*1.5+DA87*2.3+DB87*2+DC87*0.4+DD87*0.2</f>
        <v>604.1</v>
      </c>
      <c r="DG87" s="32" t="s">
        <v>5</v>
      </c>
      <c r="DH87" s="2">
        <f t="shared" si="1144"/>
        <v>5</v>
      </c>
      <c r="DI87" s="2">
        <f t="shared" si="1144"/>
        <v>0</v>
      </c>
      <c r="DJ87" s="2">
        <f t="shared" si="1144"/>
        <v>1</v>
      </c>
      <c r="DK87" s="2">
        <f t="shared" si="1144"/>
        <v>0</v>
      </c>
      <c r="DL87" s="2">
        <f t="shared" si="1144"/>
        <v>0</v>
      </c>
      <c r="DM87" s="2">
        <f t="shared" si="1144"/>
        <v>2</v>
      </c>
      <c r="DN87" s="2">
        <f t="shared" si="1144"/>
        <v>4</v>
      </c>
      <c r="DO87" s="15">
        <f t="shared" si="1144"/>
        <v>12</v>
      </c>
      <c r="DP87" s="33">
        <f>DH87+DI87+DJ87*1.5+DK87*2.3+DL87*2+DM87*0.4+DN87*0.2</f>
        <v>8.1</v>
      </c>
      <c r="DQ87" s="32" t="s">
        <v>5</v>
      </c>
      <c r="DR87" s="2">
        <f t="shared" si="1145"/>
        <v>18</v>
      </c>
      <c r="DS87" s="2">
        <f t="shared" si="1136"/>
        <v>3</v>
      </c>
      <c r="DT87" s="2">
        <f t="shared" si="1136"/>
        <v>0</v>
      </c>
      <c r="DU87" s="2">
        <f t="shared" si="1136"/>
        <v>0</v>
      </c>
      <c r="DV87" s="2">
        <f t="shared" si="1136"/>
        <v>1</v>
      </c>
      <c r="DW87" s="2">
        <f t="shared" si="1136"/>
        <v>0</v>
      </c>
      <c r="DX87" s="2">
        <f t="shared" si="1136"/>
        <v>3</v>
      </c>
      <c r="DY87" s="15">
        <f t="shared" si="1136"/>
        <v>25</v>
      </c>
      <c r="DZ87" s="33">
        <f>DR87+DS87+DT87*1.5+DU87*2.3+DV87*2+DW87*0.4+DX87*0.2</f>
        <v>23.6</v>
      </c>
      <c r="EA87" s="32" t="s">
        <v>5</v>
      </c>
      <c r="EB87" s="2">
        <f t="shared" si="1146"/>
        <v>344</v>
      </c>
      <c r="EC87" s="2">
        <f t="shared" si="1138"/>
        <v>92</v>
      </c>
      <c r="ED87" s="2">
        <f t="shared" si="1138"/>
        <v>21</v>
      </c>
      <c r="EE87" s="2">
        <f t="shared" si="1138"/>
        <v>3</v>
      </c>
      <c r="EF87" s="2">
        <f t="shared" si="1138"/>
        <v>52</v>
      </c>
      <c r="EG87" s="2">
        <f t="shared" si="1138"/>
        <v>44</v>
      </c>
      <c r="EH87" s="2">
        <f t="shared" si="1138"/>
        <v>51</v>
      </c>
      <c r="EI87" s="15">
        <f t="shared" si="1138"/>
        <v>607</v>
      </c>
      <c r="EJ87" s="33">
        <f>EB87+EC87+ED87*1.5+EE87*2.3+EF87*2+EG87*0.4+EH87*0.2</f>
        <v>606.20000000000005</v>
      </c>
      <c r="EK87" s="32" t="s">
        <v>5</v>
      </c>
      <c r="EL87" s="2">
        <f t="shared" si="1147"/>
        <v>313</v>
      </c>
      <c r="EM87" s="2">
        <f t="shared" si="1140"/>
        <v>58</v>
      </c>
      <c r="EN87" s="2">
        <f t="shared" si="1140"/>
        <v>21</v>
      </c>
      <c r="EO87" s="2">
        <f t="shared" si="1140"/>
        <v>3</v>
      </c>
      <c r="EP87" s="2">
        <f t="shared" si="1140"/>
        <v>52</v>
      </c>
      <c r="EQ87" s="2">
        <f t="shared" si="1140"/>
        <v>34</v>
      </c>
      <c r="ER87" s="2">
        <f t="shared" si="1140"/>
        <v>44</v>
      </c>
      <c r="ES87" s="15">
        <f t="shared" si="1140"/>
        <v>525</v>
      </c>
      <c r="ET87" s="33">
        <f>EL87+EM87+EN87*1.5+EO87*2.3+EP87*2+EQ87*0.4+ER87*0.2</f>
        <v>535.79999999999995</v>
      </c>
    </row>
    <row r="88" spans="1:150" ht="13" thickTop="1" x14ac:dyDescent="0.25">
      <c r="A88" s="31">
        <f>A86+"00:15"</f>
        <v>0.62499999999999989</v>
      </c>
      <c r="B88" s="57">
        <v>75</v>
      </c>
      <c r="C88" s="57">
        <v>19</v>
      </c>
      <c r="D88" s="57">
        <v>4</v>
      </c>
      <c r="E88" s="57">
        <v>0</v>
      </c>
      <c r="F88" s="57">
        <v>11</v>
      </c>
      <c r="G88" s="57">
        <v>8</v>
      </c>
      <c r="H88" s="57">
        <v>7</v>
      </c>
      <c r="I88" s="14">
        <f t="shared" si="1225"/>
        <v>124</v>
      </c>
      <c r="J88" s="14">
        <f t="shared" ref="J88:J91" si="1419">B88+C88+D88*1.5+E88*2.3+F88*2+G88*0.4+H88*0.2</f>
        <v>126.60000000000001</v>
      </c>
      <c r="K88" s="31">
        <f>K86+"00:15"</f>
        <v>0.62499999999999989</v>
      </c>
      <c r="L88" s="57">
        <v>2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14">
        <f t="shared" ref="S88:S91" si="1420">SUM(L88:R88)</f>
        <v>2</v>
      </c>
      <c r="T88" s="14">
        <f t="shared" ref="T88:T91" si="1421">L88+M88+N88*1.5+O88*2.3+P88*2+Q88*0.4+R88*0.2</f>
        <v>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29"/>
        <v>0</v>
      </c>
      <c r="AD88" s="14">
        <f t="shared" ref="AD88:AD91" si="1422">V88+W88+X88*1.5+Y88*2.3+Z88*2+AA88*0.4+AB88*0.2</f>
        <v>0</v>
      </c>
      <c r="AE88" s="31">
        <f>AE86+"00:15"</f>
        <v>0.62499999999999989</v>
      </c>
      <c r="AF88" s="57">
        <v>4</v>
      </c>
      <c r="AG88" s="57">
        <v>2</v>
      </c>
      <c r="AH88" s="57">
        <v>0</v>
      </c>
      <c r="AI88" s="57">
        <v>0</v>
      </c>
      <c r="AJ88" s="57">
        <v>0</v>
      </c>
      <c r="AK88" s="57">
        <v>1</v>
      </c>
      <c r="AL88" s="57">
        <v>0</v>
      </c>
      <c r="AM88" s="14">
        <f t="shared" si="1231"/>
        <v>7</v>
      </c>
      <c r="AN88" s="14">
        <f t="shared" ref="AN88:AN91" si="1423">AF88+AG88+AH88*1.5+AI88*2.3+AJ88*2+AK88*0.4+AL88*0.2</f>
        <v>6.4</v>
      </c>
      <c r="AO88" s="31">
        <f>AO86+"00:15"</f>
        <v>0.62499999999999989</v>
      </c>
      <c r="AP88" s="57">
        <v>4</v>
      </c>
      <c r="AQ88" s="57">
        <v>0</v>
      </c>
      <c r="AR88" s="57">
        <v>0</v>
      </c>
      <c r="AS88" s="57">
        <v>0</v>
      </c>
      <c r="AT88" s="57">
        <v>0</v>
      </c>
      <c r="AU88" s="57">
        <v>1</v>
      </c>
      <c r="AV88" s="57">
        <v>2</v>
      </c>
      <c r="AW88" s="14">
        <f t="shared" si="1233"/>
        <v>7</v>
      </c>
      <c r="AX88" s="14">
        <f t="shared" ref="AX88:AX91" si="1424">AP88+AQ88+AR88*1.5+AS88*2.3+AT88*2+AU88*0.4+AV88*0.2</f>
        <v>4.8000000000000007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35"/>
        <v>0</v>
      </c>
      <c r="BH88" s="14">
        <f t="shared" ref="BH88:BH91" si="1425">AZ88+BA88+BB88*1.5+BC88*2.3+BD88*2+BE88*0.4+BF88*0.2</f>
        <v>0</v>
      </c>
      <c r="BI88" s="31">
        <f>BI86+"00:15"</f>
        <v>0.62499999999999989</v>
      </c>
      <c r="BJ88" s="57">
        <v>0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1</v>
      </c>
      <c r="BQ88" s="14">
        <f t="shared" si="1237"/>
        <v>1</v>
      </c>
      <c r="BR88" s="14">
        <f t="shared" ref="BR88:BR91" si="1426">BJ88+BK88+BL88*1.5+BM88*2.3+BN88*2+BO88*0.4+BP88*0.2</f>
        <v>0.2</v>
      </c>
      <c r="BS88" s="31">
        <f>BS86+"00:15"</f>
        <v>0.62499999999999989</v>
      </c>
      <c r="BT88" s="57">
        <v>87</v>
      </c>
      <c r="BU88" s="57">
        <v>19</v>
      </c>
      <c r="BV88" s="57">
        <v>4</v>
      </c>
      <c r="BW88" s="57">
        <v>0</v>
      </c>
      <c r="BX88" s="57">
        <v>11</v>
      </c>
      <c r="BY88" s="57">
        <v>7</v>
      </c>
      <c r="BZ88" s="57">
        <v>13</v>
      </c>
      <c r="CA88" s="14">
        <f t="shared" si="1239"/>
        <v>141</v>
      </c>
      <c r="CB88" s="14">
        <f t="shared" ref="CB88:CB91" si="1427">BT88+BU88+BV88*1.5+BW88*2.3+BX88*2+BY88*0.4+BZ88*0.2</f>
        <v>139.4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41"/>
        <v>0</v>
      </c>
      <c r="CL88" s="14">
        <f t="shared" ref="CL88:CL91" si="1428">CD88+CE88+CF88*1.5+CG88*2.3+CH88*2+CI88*0.4+CJ88*0.2</f>
        <v>0</v>
      </c>
      <c r="CM88" s="31">
        <f>CM86+"00:15"</f>
        <v>0.62499999999999989</v>
      </c>
      <c r="CN88" s="57">
        <f t="shared" si="1142"/>
        <v>91</v>
      </c>
      <c r="CO88" s="57">
        <f t="shared" si="1142"/>
        <v>21</v>
      </c>
      <c r="CP88" s="57">
        <f t="shared" si="1142"/>
        <v>4</v>
      </c>
      <c r="CQ88" s="57">
        <f t="shared" si="1142"/>
        <v>0</v>
      </c>
      <c r="CR88" s="57">
        <f t="shared" si="1142"/>
        <v>11</v>
      </c>
      <c r="CS88" s="57">
        <f t="shared" si="1142"/>
        <v>8</v>
      </c>
      <c r="CT88" s="57">
        <f t="shared" si="1142"/>
        <v>13</v>
      </c>
      <c r="CU88" s="14">
        <f t="shared" si="1142"/>
        <v>148</v>
      </c>
      <c r="CV88" s="14">
        <f t="shared" ref="CV88:CV91" si="1429">CN88+CO88+CP88*1.5+CQ88*2.3+CR88*2+CS88*0.4+CT88*0.2</f>
        <v>145.79999999999998</v>
      </c>
      <c r="CW88" s="31">
        <f>CW86+"00:15"</f>
        <v>0.62499999999999989</v>
      </c>
      <c r="CX88" s="57">
        <f t="shared" si="1143"/>
        <v>77</v>
      </c>
      <c r="CY88" s="57">
        <f t="shared" si="1143"/>
        <v>19</v>
      </c>
      <c r="CZ88" s="57">
        <f t="shared" si="1143"/>
        <v>4</v>
      </c>
      <c r="DA88" s="57">
        <f t="shared" si="1143"/>
        <v>0</v>
      </c>
      <c r="DB88" s="57">
        <f t="shared" si="1143"/>
        <v>11</v>
      </c>
      <c r="DC88" s="57">
        <f t="shared" si="1143"/>
        <v>8</v>
      </c>
      <c r="DD88" s="57">
        <f t="shared" si="1143"/>
        <v>7</v>
      </c>
      <c r="DE88" s="14">
        <f t="shared" si="1143"/>
        <v>126</v>
      </c>
      <c r="DF88" s="14">
        <f t="shared" ref="DF88:DF91" si="1430">CX88+CY88+CZ88*1.5+DA88*2.3+DB88*2+DC88*0.4+DD88*0.2</f>
        <v>128.6</v>
      </c>
      <c r="DG88" s="31">
        <f>DG86+"00:15"</f>
        <v>0.62499999999999989</v>
      </c>
      <c r="DH88" s="57">
        <f t="shared" si="1144"/>
        <v>2</v>
      </c>
      <c r="DI88" s="57">
        <f t="shared" si="1144"/>
        <v>0</v>
      </c>
      <c r="DJ88" s="57">
        <f t="shared" si="1144"/>
        <v>0</v>
      </c>
      <c r="DK88" s="57">
        <f t="shared" si="1144"/>
        <v>0</v>
      </c>
      <c r="DL88" s="57">
        <f t="shared" si="1144"/>
        <v>0</v>
      </c>
      <c r="DM88" s="57">
        <f t="shared" si="1144"/>
        <v>0</v>
      </c>
      <c r="DN88" s="57">
        <f t="shared" si="1144"/>
        <v>1</v>
      </c>
      <c r="DO88" s="14">
        <f t="shared" si="1144"/>
        <v>3</v>
      </c>
      <c r="DP88" s="14">
        <f t="shared" ref="DP88:DP91" si="1431">DH88+DI88+DJ88*1.5+DK88*2.3+DL88*2+DM88*0.4+DN88*0.2</f>
        <v>2.2000000000000002</v>
      </c>
      <c r="DQ88" s="31">
        <f>DQ86+"00:15"</f>
        <v>0.62499999999999989</v>
      </c>
      <c r="DR88" s="57">
        <f t="shared" si="1145"/>
        <v>8</v>
      </c>
      <c r="DS88" s="57">
        <f t="shared" si="1136"/>
        <v>2</v>
      </c>
      <c r="DT88" s="57">
        <f t="shared" si="1136"/>
        <v>0</v>
      </c>
      <c r="DU88" s="57">
        <f t="shared" si="1136"/>
        <v>0</v>
      </c>
      <c r="DV88" s="57">
        <f t="shared" si="1136"/>
        <v>0</v>
      </c>
      <c r="DW88" s="57">
        <f t="shared" si="1136"/>
        <v>2</v>
      </c>
      <c r="DX88" s="57">
        <f t="shared" si="1136"/>
        <v>2</v>
      </c>
      <c r="DY88" s="14">
        <f t="shared" si="1136"/>
        <v>14</v>
      </c>
      <c r="DZ88" s="14">
        <f t="shared" ref="DZ88:DZ91" si="1432">DR88+DS88+DT88*1.5+DU88*2.3+DV88*2+DW88*0.4+DX88*0.2</f>
        <v>11.200000000000001</v>
      </c>
      <c r="EA88" s="31">
        <f>EA86+"00:15"</f>
        <v>0.62499999999999989</v>
      </c>
      <c r="EB88" s="57">
        <f t="shared" si="1146"/>
        <v>79</v>
      </c>
      <c r="EC88" s="57">
        <f t="shared" si="1138"/>
        <v>19</v>
      </c>
      <c r="ED88" s="57">
        <f t="shared" si="1138"/>
        <v>4</v>
      </c>
      <c r="EE88" s="57">
        <f t="shared" si="1138"/>
        <v>0</v>
      </c>
      <c r="EF88" s="57">
        <f t="shared" si="1138"/>
        <v>11</v>
      </c>
      <c r="EG88" s="57">
        <f t="shared" si="1138"/>
        <v>9</v>
      </c>
      <c r="EH88" s="57">
        <f t="shared" si="1138"/>
        <v>9</v>
      </c>
      <c r="EI88" s="14">
        <f t="shared" si="1138"/>
        <v>131</v>
      </c>
      <c r="EJ88" s="14">
        <f t="shared" ref="EJ88:EJ91" si="1433">EB88+EC88+ED88*1.5+EE88*2.3+EF88*2+EG88*0.4+EH88*0.2</f>
        <v>131.4</v>
      </c>
      <c r="EK88" s="31">
        <f>EK86+"00:15"</f>
        <v>0.62499999999999989</v>
      </c>
      <c r="EL88" s="57">
        <f t="shared" si="1147"/>
        <v>87</v>
      </c>
      <c r="EM88" s="57">
        <f t="shared" si="1140"/>
        <v>19</v>
      </c>
      <c r="EN88" s="57">
        <f t="shared" si="1140"/>
        <v>4</v>
      </c>
      <c r="EO88" s="57">
        <f t="shared" si="1140"/>
        <v>0</v>
      </c>
      <c r="EP88" s="57">
        <f t="shared" si="1140"/>
        <v>11</v>
      </c>
      <c r="EQ88" s="57">
        <f t="shared" si="1140"/>
        <v>7</v>
      </c>
      <c r="ER88" s="57">
        <f t="shared" si="1140"/>
        <v>14</v>
      </c>
      <c r="ES88" s="14">
        <f t="shared" si="1140"/>
        <v>142</v>
      </c>
      <c r="ET88" s="14">
        <f t="shared" ref="ET88:ET91" si="1434">EL88+EM88+EN88*1.5+EO88*2.3+EP88*2+EQ88*0.4+ER88*0.2</f>
        <v>139.60000000000002</v>
      </c>
    </row>
    <row r="89" spans="1:150" x14ac:dyDescent="0.25">
      <c r="A89" s="31">
        <f>A88+"00:15"</f>
        <v>0.63541666666666652</v>
      </c>
      <c r="B89" s="57">
        <v>79</v>
      </c>
      <c r="C89" s="57">
        <v>20</v>
      </c>
      <c r="D89" s="57">
        <v>6</v>
      </c>
      <c r="E89" s="57">
        <v>1</v>
      </c>
      <c r="F89" s="57">
        <v>10</v>
      </c>
      <c r="G89" s="57">
        <v>12</v>
      </c>
      <c r="H89" s="57">
        <v>18</v>
      </c>
      <c r="I89" s="14">
        <f t="shared" si="1225"/>
        <v>146</v>
      </c>
      <c r="J89" s="14">
        <f t="shared" si="1419"/>
        <v>138.70000000000002</v>
      </c>
      <c r="K89" s="31">
        <f>K88+"00:15"</f>
        <v>0.63541666666666652</v>
      </c>
      <c r="L89" s="57">
        <v>1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1</v>
      </c>
      <c r="S89" s="14">
        <f t="shared" si="1420"/>
        <v>2</v>
      </c>
      <c r="T89" s="14">
        <f t="shared" si="1421"/>
        <v>1.2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29"/>
        <v>0</v>
      </c>
      <c r="AD89" s="14">
        <f t="shared" si="1422"/>
        <v>0</v>
      </c>
      <c r="AE89" s="31">
        <f>AE88+"00:15"</f>
        <v>0.63541666666666652</v>
      </c>
      <c r="AF89" s="57">
        <v>1</v>
      </c>
      <c r="AG89" s="57">
        <v>0</v>
      </c>
      <c r="AH89" s="57">
        <v>0</v>
      </c>
      <c r="AI89" s="57">
        <v>0</v>
      </c>
      <c r="AJ89" s="57">
        <v>0</v>
      </c>
      <c r="AK89" s="57">
        <v>1</v>
      </c>
      <c r="AL89" s="57">
        <v>0</v>
      </c>
      <c r="AM89" s="14">
        <f t="shared" si="1231"/>
        <v>2</v>
      </c>
      <c r="AN89" s="14">
        <f t="shared" si="1423"/>
        <v>1.4</v>
      </c>
      <c r="AO89" s="31">
        <f>AO88+"00:15"</f>
        <v>0.63541666666666652</v>
      </c>
      <c r="AP89" s="57">
        <v>3</v>
      </c>
      <c r="AQ89" s="57">
        <v>0</v>
      </c>
      <c r="AR89" s="57">
        <v>1</v>
      </c>
      <c r="AS89" s="57">
        <v>0</v>
      </c>
      <c r="AT89" s="57">
        <v>0</v>
      </c>
      <c r="AU89" s="57">
        <v>0</v>
      </c>
      <c r="AV89" s="57">
        <v>1</v>
      </c>
      <c r="AW89" s="14">
        <f t="shared" si="1233"/>
        <v>5</v>
      </c>
      <c r="AX89" s="14">
        <f t="shared" si="1424"/>
        <v>4.7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35"/>
        <v>0</v>
      </c>
      <c r="BH89" s="14">
        <f t="shared" si="1425"/>
        <v>0</v>
      </c>
      <c r="BI89" s="31">
        <f>BI88+"00:15"</f>
        <v>0.63541666666666652</v>
      </c>
      <c r="BJ89" s="57">
        <v>2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2</v>
      </c>
      <c r="BQ89" s="14">
        <f t="shared" si="1237"/>
        <v>4</v>
      </c>
      <c r="BR89" s="14">
        <f t="shared" si="1426"/>
        <v>2.4</v>
      </c>
      <c r="BS89" s="31">
        <f>BS88+"00:15"</f>
        <v>0.63541666666666652</v>
      </c>
      <c r="BT89" s="57">
        <v>81</v>
      </c>
      <c r="BU89" s="57">
        <v>20</v>
      </c>
      <c r="BV89" s="57">
        <v>6</v>
      </c>
      <c r="BW89" s="57">
        <v>0</v>
      </c>
      <c r="BX89" s="57">
        <v>14</v>
      </c>
      <c r="BY89" s="57">
        <v>7</v>
      </c>
      <c r="BZ89" s="57">
        <v>8</v>
      </c>
      <c r="CA89" s="14">
        <f t="shared" si="1239"/>
        <v>136</v>
      </c>
      <c r="CB89" s="14">
        <f t="shared" si="1427"/>
        <v>142.4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41"/>
        <v>0</v>
      </c>
      <c r="CL89" s="14">
        <f t="shared" si="1428"/>
        <v>0</v>
      </c>
      <c r="CM89" s="31">
        <f>CM88+"00:15"</f>
        <v>0.63541666666666652</v>
      </c>
      <c r="CN89" s="57">
        <f t="shared" si="1142"/>
        <v>82</v>
      </c>
      <c r="CO89" s="57">
        <f t="shared" si="1142"/>
        <v>20</v>
      </c>
      <c r="CP89" s="57">
        <f t="shared" si="1142"/>
        <v>6</v>
      </c>
      <c r="CQ89" s="57">
        <f t="shared" si="1142"/>
        <v>0</v>
      </c>
      <c r="CR89" s="57">
        <f t="shared" si="1142"/>
        <v>14</v>
      </c>
      <c r="CS89" s="57">
        <f t="shared" si="1142"/>
        <v>8</v>
      </c>
      <c r="CT89" s="57">
        <f t="shared" si="1142"/>
        <v>8</v>
      </c>
      <c r="CU89" s="14">
        <f t="shared" si="1142"/>
        <v>138</v>
      </c>
      <c r="CV89" s="14">
        <f t="shared" si="1429"/>
        <v>143.79999999999998</v>
      </c>
      <c r="CW89" s="31">
        <f>CW88+"00:15"</f>
        <v>0.63541666666666652</v>
      </c>
      <c r="CX89" s="57">
        <f t="shared" si="1143"/>
        <v>80</v>
      </c>
      <c r="CY89" s="57">
        <f t="shared" si="1143"/>
        <v>20</v>
      </c>
      <c r="CZ89" s="57">
        <f t="shared" si="1143"/>
        <v>6</v>
      </c>
      <c r="DA89" s="57">
        <f t="shared" si="1143"/>
        <v>1</v>
      </c>
      <c r="DB89" s="57">
        <f t="shared" si="1143"/>
        <v>10</v>
      </c>
      <c r="DC89" s="57">
        <f t="shared" si="1143"/>
        <v>12</v>
      </c>
      <c r="DD89" s="57">
        <f t="shared" si="1143"/>
        <v>19</v>
      </c>
      <c r="DE89" s="14">
        <f t="shared" si="1143"/>
        <v>148</v>
      </c>
      <c r="DF89" s="14">
        <f t="shared" si="1430"/>
        <v>139.90000000000003</v>
      </c>
      <c r="DG89" s="31">
        <f>DG88+"00:15"</f>
        <v>0.63541666666666652</v>
      </c>
      <c r="DH89" s="57">
        <f t="shared" si="1144"/>
        <v>3</v>
      </c>
      <c r="DI89" s="57">
        <f t="shared" si="1144"/>
        <v>0</v>
      </c>
      <c r="DJ89" s="57">
        <f t="shared" si="1144"/>
        <v>0</v>
      </c>
      <c r="DK89" s="57">
        <f t="shared" si="1144"/>
        <v>0</v>
      </c>
      <c r="DL89" s="57">
        <f t="shared" si="1144"/>
        <v>0</v>
      </c>
      <c r="DM89" s="57">
        <f t="shared" si="1144"/>
        <v>0</v>
      </c>
      <c r="DN89" s="57">
        <f t="shared" si="1144"/>
        <v>3</v>
      </c>
      <c r="DO89" s="14">
        <f t="shared" si="1144"/>
        <v>6</v>
      </c>
      <c r="DP89" s="14">
        <f t="shared" si="1431"/>
        <v>3.6</v>
      </c>
      <c r="DQ89" s="31">
        <f>DQ88+"00:15"</f>
        <v>0.63541666666666652</v>
      </c>
      <c r="DR89" s="57">
        <f t="shared" si="1145"/>
        <v>4</v>
      </c>
      <c r="DS89" s="57">
        <f t="shared" si="1136"/>
        <v>0</v>
      </c>
      <c r="DT89" s="57">
        <f t="shared" si="1136"/>
        <v>1</v>
      </c>
      <c r="DU89" s="57">
        <f t="shared" si="1136"/>
        <v>0</v>
      </c>
      <c r="DV89" s="57">
        <f t="shared" si="1136"/>
        <v>0</v>
      </c>
      <c r="DW89" s="57">
        <f t="shared" si="1136"/>
        <v>1</v>
      </c>
      <c r="DX89" s="57">
        <f t="shared" si="1136"/>
        <v>1</v>
      </c>
      <c r="DY89" s="14">
        <f t="shared" si="1136"/>
        <v>7</v>
      </c>
      <c r="DZ89" s="14">
        <f t="shared" si="1432"/>
        <v>6.1000000000000005</v>
      </c>
      <c r="EA89" s="31">
        <f>EA88+"00:15"</f>
        <v>0.63541666666666652</v>
      </c>
      <c r="EB89" s="57">
        <f t="shared" si="1146"/>
        <v>82</v>
      </c>
      <c r="EC89" s="57">
        <f t="shared" si="1138"/>
        <v>20</v>
      </c>
      <c r="ED89" s="57">
        <f t="shared" si="1138"/>
        <v>7</v>
      </c>
      <c r="EE89" s="57">
        <f t="shared" si="1138"/>
        <v>1</v>
      </c>
      <c r="EF89" s="57">
        <f t="shared" si="1138"/>
        <v>10</v>
      </c>
      <c r="EG89" s="57">
        <f t="shared" si="1138"/>
        <v>12</v>
      </c>
      <c r="EH89" s="57">
        <f t="shared" si="1138"/>
        <v>19</v>
      </c>
      <c r="EI89" s="14">
        <f t="shared" si="1138"/>
        <v>151</v>
      </c>
      <c r="EJ89" s="14">
        <f t="shared" si="1433"/>
        <v>143.40000000000003</v>
      </c>
      <c r="EK89" s="31">
        <f>EK88+"00:15"</f>
        <v>0.63541666666666652</v>
      </c>
      <c r="EL89" s="57">
        <f t="shared" si="1147"/>
        <v>83</v>
      </c>
      <c r="EM89" s="57">
        <f t="shared" si="1140"/>
        <v>20</v>
      </c>
      <c r="EN89" s="57">
        <f t="shared" si="1140"/>
        <v>6</v>
      </c>
      <c r="EO89" s="57">
        <f t="shared" si="1140"/>
        <v>0</v>
      </c>
      <c r="EP89" s="57">
        <f t="shared" si="1140"/>
        <v>14</v>
      </c>
      <c r="EQ89" s="57">
        <f t="shared" si="1140"/>
        <v>7</v>
      </c>
      <c r="ER89" s="57">
        <f t="shared" si="1140"/>
        <v>10</v>
      </c>
      <c r="ES89" s="14">
        <f t="shared" si="1140"/>
        <v>140</v>
      </c>
      <c r="ET89" s="14">
        <f t="shared" si="1434"/>
        <v>144.80000000000001</v>
      </c>
    </row>
    <row r="90" spans="1:150" x14ac:dyDescent="0.25">
      <c r="A90" s="31">
        <f t="shared" ref="A90:A91" si="1435">A89+"00:15"</f>
        <v>0.64583333333333315</v>
      </c>
      <c r="B90" s="57">
        <v>80</v>
      </c>
      <c r="C90" s="57">
        <v>17</v>
      </c>
      <c r="D90" s="57">
        <v>6</v>
      </c>
      <c r="E90" s="57">
        <v>0</v>
      </c>
      <c r="F90" s="57">
        <v>13</v>
      </c>
      <c r="G90" s="57">
        <v>9</v>
      </c>
      <c r="H90" s="57">
        <v>15</v>
      </c>
      <c r="I90" s="14">
        <f t="shared" si="1225"/>
        <v>140</v>
      </c>
      <c r="J90" s="14">
        <f t="shared" si="1419"/>
        <v>138.6</v>
      </c>
      <c r="K90" s="31">
        <f t="shared" ref="K90:K91" si="1436">K89+"00:15"</f>
        <v>0.64583333333333315</v>
      </c>
      <c r="L90" s="57">
        <v>1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20"/>
        <v>1</v>
      </c>
      <c r="T90" s="14">
        <f t="shared" si="1421"/>
        <v>1</v>
      </c>
      <c r="U90" s="31">
        <f t="shared" ref="U90:U91" si="1437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29"/>
        <v>0</v>
      </c>
      <c r="AD90" s="14">
        <f t="shared" si="1422"/>
        <v>0</v>
      </c>
      <c r="AE90" s="31">
        <f t="shared" ref="AE90:AE91" si="1438">AE89+"00:15"</f>
        <v>0.64583333333333315</v>
      </c>
      <c r="AF90" s="57">
        <v>2</v>
      </c>
      <c r="AG90" s="57">
        <v>0</v>
      </c>
      <c r="AH90" s="57">
        <v>0</v>
      </c>
      <c r="AI90" s="57">
        <v>0</v>
      </c>
      <c r="AJ90" s="57">
        <v>0</v>
      </c>
      <c r="AK90" s="57">
        <v>1</v>
      </c>
      <c r="AL90" s="57">
        <v>0</v>
      </c>
      <c r="AM90" s="14">
        <f t="shared" si="1231"/>
        <v>3</v>
      </c>
      <c r="AN90" s="14">
        <f t="shared" si="1423"/>
        <v>2.4</v>
      </c>
      <c r="AO90" s="31">
        <f t="shared" ref="AO90:AO91" si="1439">AO89+"00:15"</f>
        <v>0.64583333333333315</v>
      </c>
      <c r="AP90" s="57">
        <v>1</v>
      </c>
      <c r="AQ90" s="57">
        <v>0</v>
      </c>
      <c r="AR90" s="57">
        <v>0</v>
      </c>
      <c r="AS90" s="57">
        <v>0</v>
      </c>
      <c r="AT90" s="57">
        <v>0</v>
      </c>
      <c r="AU90" s="57">
        <v>1</v>
      </c>
      <c r="AV90" s="57">
        <v>1</v>
      </c>
      <c r="AW90" s="14">
        <f t="shared" si="1233"/>
        <v>3</v>
      </c>
      <c r="AX90" s="14">
        <f t="shared" si="1424"/>
        <v>1.5999999999999999</v>
      </c>
      <c r="AY90" s="31">
        <f t="shared" ref="AY90:AY91" si="1440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35"/>
        <v>0</v>
      </c>
      <c r="BH90" s="14">
        <f t="shared" si="1425"/>
        <v>0</v>
      </c>
      <c r="BI90" s="31">
        <f t="shared" ref="BI90:BI91" si="1441">BI89+"00:15"</f>
        <v>0.64583333333333315</v>
      </c>
      <c r="BJ90" s="57">
        <v>0</v>
      </c>
      <c r="BK90" s="57">
        <v>0</v>
      </c>
      <c r="BL90" s="57">
        <v>0</v>
      </c>
      <c r="BM90" s="57">
        <v>0</v>
      </c>
      <c r="BN90" s="57">
        <v>1</v>
      </c>
      <c r="BO90" s="57">
        <v>0</v>
      </c>
      <c r="BP90" s="57">
        <v>0</v>
      </c>
      <c r="BQ90" s="14">
        <f t="shared" si="1237"/>
        <v>1</v>
      </c>
      <c r="BR90" s="14">
        <f t="shared" si="1426"/>
        <v>2</v>
      </c>
      <c r="BS90" s="31">
        <f t="shared" ref="BS90:BS91" si="1442">BS89+"00:15"</f>
        <v>0.64583333333333315</v>
      </c>
      <c r="BT90" s="57">
        <v>79</v>
      </c>
      <c r="BU90" s="57">
        <v>21</v>
      </c>
      <c r="BV90" s="57">
        <v>4</v>
      </c>
      <c r="BW90" s="57">
        <v>0</v>
      </c>
      <c r="BX90" s="57">
        <v>16</v>
      </c>
      <c r="BY90" s="57">
        <v>8</v>
      </c>
      <c r="BZ90" s="57">
        <v>15</v>
      </c>
      <c r="CA90" s="14">
        <f t="shared" si="1239"/>
        <v>143</v>
      </c>
      <c r="CB90" s="14">
        <f t="shared" si="1427"/>
        <v>144.19999999999999</v>
      </c>
      <c r="CC90" s="31">
        <f t="shared" ref="CC90:CC91" si="1443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41"/>
        <v>0</v>
      </c>
      <c r="CL90" s="14">
        <f t="shared" si="1428"/>
        <v>0</v>
      </c>
      <c r="CM90" s="31">
        <f t="shared" ref="CM90:CM91" si="1444">CM89+"00:15"</f>
        <v>0.64583333333333315</v>
      </c>
      <c r="CN90" s="57">
        <f t="shared" si="1142"/>
        <v>81</v>
      </c>
      <c r="CO90" s="57">
        <f t="shared" si="1142"/>
        <v>21</v>
      </c>
      <c r="CP90" s="57">
        <f t="shared" si="1142"/>
        <v>4</v>
      </c>
      <c r="CQ90" s="57">
        <f t="shared" si="1142"/>
        <v>0</v>
      </c>
      <c r="CR90" s="57">
        <f t="shared" si="1142"/>
        <v>16</v>
      </c>
      <c r="CS90" s="57">
        <f t="shared" si="1142"/>
        <v>9</v>
      </c>
      <c r="CT90" s="57">
        <f t="shared" si="1142"/>
        <v>15</v>
      </c>
      <c r="CU90" s="14">
        <f t="shared" si="1142"/>
        <v>146</v>
      </c>
      <c r="CV90" s="14">
        <f t="shared" si="1429"/>
        <v>146.6</v>
      </c>
      <c r="CW90" s="31">
        <f t="shared" ref="CW90:CW91" si="1445">CW89+"00:15"</f>
        <v>0.64583333333333315</v>
      </c>
      <c r="CX90" s="57">
        <f t="shared" si="1143"/>
        <v>81</v>
      </c>
      <c r="CY90" s="57">
        <f t="shared" si="1143"/>
        <v>17</v>
      </c>
      <c r="CZ90" s="57">
        <f t="shared" si="1143"/>
        <v>6</v>
      </c>
      <c r="DA90" s="57">
        <f t="shared" si="1143"/>
        <v>0</v>
      </c>
      <c r="DB90" s="57">
        <f t="shared" si="1143"/>
        <v>13</v>
      </c>
      <c r="DC90" s="57">
        <f t="shared" si="1143"/>
        <v>9</v>
      </c>
      <c r="DD90" s="57">
        <f t="shared" si="1143"/>
        <v>15</v>
      </c>
      <c r="DE90" s="14">
        <f t="shared" si="1143"/>
        <v>141</v>
      </c>
      <c r="DF90" s="14">
        <f t="shared" si="1430"/>
        <v>139.6</v>
      </c>
      <c r="DG90" s="31">
        <f t="shared" ref="DG90:DG91" si="1446">DG89+"00:15"</f>
        <v>0.64583333333333315</v>
      </c>
      <c r="DH90" s="57">
        <f t="shared" si="1144"/>
        <v>1</v>
      </c>
      <c r="DI90" s="57">
        <f t="shared" si="1144"/>
        <v>0</v>
      </c>
      <c r="DJ90" s="57">
        <f t="shared" si="1144"/>
        <v>0</v>
      </c>
      <c r="DK90" s="57">
        <f t="shared" si="1144"/>
        <v>0</v>
      </c>
      <c r="DL90" s="57">
        <f t="shared" si="1144"/>
        <v>1</v>
      </c>
      <c r="DM90" s="57">
        <f t="shared" si="1144"/>
        <v>0</v>
      </c>
      <c r="DN90" s="57">
        <f t="shared" si="1144"/>
        <v>0</v>
      </c>
      <c r="DO90" s="14">
        <f t="shared" si="1144"/>
        <v>2</v>
      </c>
      <c r="DP90" s="14">
        <f t="shared" si="1431"/>
        <v>3</v>
      </c>
      <c r="DQ90" s="31">
        <f t="shared" ref="DQ90:DQ91" si="1447">DQ89+"00:15"</f>
        <v>0.64583333333333315</v>
      </c>
      <c r="DR90" s="57">
        <f t="shared" si="1145"/>
        <v>3</v>
      </c>
      <c r="DS90" s="57">
        <f t="shared" si="1136"/>
        <v>0</v>
      </c>
      <c r="DT90" s="57">
        <f t="shared" si="1136"/>
        <v>0</v>
      </c>
      <c r="DU90" s="57">
        <f t="shared" si="1136"/>
        <v>0</v>
      </c>
      <c r="DV90" s="57">
        <f t="shared" si="1136"/>
        <v>0</v>
      </c>
      <c r="DW90" s="57">
        <f t="shared" si="1136"/>
        <v>2</v>
      </c>
      <c r="DX90" s="57">
        <f t="shared" si="1136"/>
        <v>1</v>
      </c>
      <c r="DY90" s="14">
        <f t="shared" si="1136"/>
        <v>6</v>
      </c>
      <c r="DZ90" s="14">
        <f t="shared" si="1432"/>
        <v>4</v>
      </c>
      <c r="EA90" s="31">
        <f t="shared" ref="EA90:EA91" si="1448">EA89+"00:15"</f>
        <v>0.64583333333333315</v>
      </c>
      <c r="EB90" s="57">
        <f t="shared" si="1146"/>
        <v>81</v>
      </c>
      <c r="EC90" s="57">
        <f t="shared" si="1138"/>
        <v>17</v>
      </c>
      <c r="ED90" s="57">
        <f t="shared" si="1138"/>
        <v>6</v>
      </c>
      <c r="EE90" s="57">
        <f t="shared" si="1138"/>
        <v>0</v>
      </c>
      <c r="EF90" s="57">
        <f t="shared" si="1138"/>
        <v>13</v>
      </c>
      <c r="EG90" s="57">
        <f t="shared" si="1138"/>
        <v>10</v>
      </c>
      <c r="EH90" s="57">
        <f t="shared" si="1138"/>
        <v>16</v>
      </c>
      <c r="EI90" s="14">
        <f t="shared" si="1138"/>
        <v>143</v>
      </c>
      <c r="EJ90" s="14">
        <f t="shared" si="1433"/>
        <v>140.19999999999999</v>
      </c>
      <c r="EK90" s="31">
        <f t="shared" ref="EK90:EK91" si="1449">EK89+"00:15"</f>
        <v>0.64583333333333315</v>
      </c>
      <c r="EL90" s="57">
        <f t="shared" si="1147"/>
        <v>79</v>
      </c>
      <c r="EM90" s="57">
        <f t="shared" si="1140"/>
        <v>21</v>
      </c>
      <c r="EN90" s="57">
        <f t="shared" si="1140"/>
        <v>4</v>
      </c>
      <c r="EO90" s="57">
        <f t="shared" si="1140"/>
        <v>0</v>
      </c>
      <c r="EP90" s="57">
        <f t="shared" si="1140"/>
        <v>17</v>
      </c>
      <c r="EQ90" s="57">
        <f t="shared" si="1140"/>
        <v>8</v>
      </c>
      <c r="ER90" s="57">
        <f t="shared" si="1140"/>
        <v>15</v>
      </c>
      <c r="ES90" s="14">
        <f t="shared" si="1140"/>
        <v>144</v>
      </c>
      <c r="ET90" s="14">
        <f t="shared" si="1434"/>
        <v>146.19999999999999</v>
      </c>
    </row>
    <row r="91" spans="1:150" ht="13" thickBot="1" x14ac:dyDescent="0.3">
      <c r="A91" s="31">
        <f t="shared" si="1435"/>
        <v>0.65624999999999978</v>
      </c>
      <c r="B91" s="57">
        <v>92</v>
      </c>
      <c r="C91" s="57">
        <v>19</v>
      </c>
      <c r="D91" s="57">
        <v>5</v>
      </c>
      <c r="E91" s="57">
        <v>0</v>
      </c>
      <c r="F91" s="57">
        <v>14</v>
      </c>
      <c r="G91" s="57">
        <v>13</v>
      </c>
      <c r="H91" s="57">
        <v>15</v>
      </c>
      <c r="I91" s="14">
        <f t="shared" si="1225"/>
        <v>158</v>
      </c>
      <c r="J91" s="14">
        <f t="shared" si="1419"/>
        <v>154.69999999999999</v>
      </c>
      <c r="K91" s="31">
        <f t="shared" si="1436"/>
        <v>0.65624999999999978</v>
      </c>
      <c r="L91" s="57">
        <v>2</v>
      </c>
      <c r="M91" s="57">
        <v>0</v>
      </c>
      <c r="N91" s="57">
        <v>0</v>
      </c>
      <c r="O91" s="57">
        <v>0</v>
      </c>
      <c r="P91" s="57">
        <v>2</v>
      </c>
      <c r="Q91" s="57">
        <v>0</v>
      </c>
      <c r="R91" s="57">
        <v>0</v>
      </c>
      <c r="S91" s="14">
        <f t="shared" si="1420"/>
        <v>4</v>
      </c>
      <c r="T91" s="14">
        <f t="shared" si="1421"/>
        <v>6</v>
      </c>
      <c r="U91" s="31">
        <f t="shared" si="1437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229"/>
        <v>0</v>
      </c>
      <c r="AD91" s="14">
        <f t="shared" si="1422"/>
        <v>0</v>
      </c>
      <c r="AE91" s="31">
        <f t="shared" si="1438"/>
        <v>0.65624999999999978</v>
      </c>
      <c r="AF91" s="57">
        <v>4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  <c r="AM91" s="14">
        <f t="shared" si="1231"/>
        <v>4</v>
      </c>
      <c r="AN91" s="14">
        <f t="shared" si="1423"/>
        <v>4</v>
      </c>
      <c r="AO91" s="31">
        <f t="shared" si="1439"/>
        <v>0.65624999999999978</v>
      </c>
      <c r="AP91" s="57">
        <v>3</v>
      </c>
      <c r="AQ91" s="57">
        <v>0</v>
      </c>
      <c r="AR91" s="57">
        <v>0</v>
      </c>
      <c r="AS91" s="57">
        <v>0</v>
      </c>
      <c r="AT91" s="57">
        <v>1</v>
      </c>
      <c r="AU91" s="57">
        <v>1</v>
      </c>
      <c r="AV91" s="57">
        <v>0</v>
      </c>
      <c r="AW91" s="14">
        <f t="shared" si="1233"/>
        <v>5</v>
      </c>
      <c r="AX91" s="14">
        <f t="shared" si="1424"/>
        <v>5.4</v>
      </c>
      <c r="AY91" s="31">
        <f t="shared" si="1440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35"/>
        <v>0</v>
      </c>
      <c r="BH91" s="14">
        <f t="shared" si="1425"/>
        <v>0</v>
      </c>
      <c r="BI91" s="31">
        <f t="shared" si="1441"/>
        <v>0.65624999999999978</v>
      </c>
      <c r="BJ91" s="57">
        <v>0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1</v>
      </c>
      <c r="BQ91" s="14">
        <f t="shared" si="1237"/>
        <v>1</v>
      </c>
      <c r="BR91" s="14">
        <f t="shared" si="1426"/>
        <v>0.2</v>
      </c>
      <c r="BS91" s="31">
        <f t="shared" si="1442"/>
        <v>0.65624999999999978</v>
      </c>
      <c r="BT91" s="57">
        <v>88</v>
      </c>
      <c r="BU91" s="57">
        <v>10</v>
      </c>
      <c r="BV91" s="57">
        <v>4</v>
      </c>
      <c r="BW91" s="57">
        <v>0</v>
      </c>
      <c r="BX91" s="57">
        <v>10</v>
      </c>
      <c r="BY91" s="57">
        <v>5</v>
      </c>
      <c r="BZ91" s="57">
        <v>4</v>
      </c>
      <c r="CA91" s="14">
        <f t="shared" si="1239"/>
        <v>121</v>
      </c>
      <c r="CB91" s="14">
        <f t="shared" si="1427"/>
        <v>126.8</v>
      </c>
      <c r="CC91" s="31">
        <f t="shared" si="1443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41"/>
        <v>0</v>
      </c>
      <c r="CL91" s="14">
        <f t="shared" si="1428"/>
        <v>0</v>
      </c>
      <c r="CM91" s="31">
        <f t="shared" si="1444"/>
        <v>0.65624999999999978</v>
      </c>
      <c r="CN91" s="57">
        <f t="shared" si="1142"/>
        <v>92</v>
      </c>
      <c r="CO91" s="57">
        <f t="shared" si="1142"/>
        <v>10</v>
      </c>
      <c r="CP91" s="57">
        <f t="shared" si="1142"/>
        <v>4</v>
      </c>
      <c r="CQ91" s="57">
        <f t="shared" si="1142"/>
        <v>0</v>
      </c>
      <c r="CR91" s="57">
        <f t="shared" si="1142"/>
        <v>10</v>
      </c>
      <c r="CS91" s="57">
        <f t="shared" si="1142"/>
        <v>5</v>
      </c>
      <c r="CT91" s="57">
        <f t="shared" si="1142"/>
        <v>4</v>
      </c>
      <c r="CU91" s="14">
        <f t="shared" si="1142"/>
        <v>125</v>
      </c>
      <c r="CV91" s="14">
        <f t="shared" si="1429"/>
        <v>130.80000000000001</v>
      </c>
      <c r="CW91" s="31">
        <f t="shared" si="1445"/>
        <v>0.65624999999999978</v>
      </c>
      <c r="CX91" s="57">
        <f t="shared" si="1143"/>
        <v>94</v>
      </c>
      <c r="CY91" s="57">
        <f t="shared" si="1143"/>
        <v>19</v>
      </c>
      <c r="CZ91" s="57">
        <f t="shared" si="1143"/>
        <v>5</v>
      </c>
      <c r="DA91" s="57">
        <f t="shared" si="1143"/>
        <v>0</v>
      </c>
      <c r="DB91" s="57">
        <f t="shared" si="1143"/>
        <v>16</v>
      </c>
      <c r="DC91" s="57">
        <f t="shared" si="1143"/>
        <v>13</v>
      </c>
      <c r="DD91" s="57">
        <f t="shared" si="1143"/>
        <v>15</v>
      </c>
      <c r="DE91" s="14">
        <f t="shared" si="1143"/>
        <v>162</v>
      </c>
      <c r="DF91" s="14">
        <f t="shared" si="1430"/>
        <v>160.69999999999999</v>
      </c>
      <c r="DG91" s="31">
        <f t="shared" si="1446"/>
        <v>0.65624999999999978</v>
      </c>
      <c r="DH91" s="57">
        <f t="shared" si="1144"/>
        <v>2</v>
      </c>
      <c r="DI91" s="57">
        <f t="shared" si="1144"/>
        <v>0</v>
      </c>
      <c r="DJ91" s="57">
        <f t="shared" si="1144"/>
        <v>0</v>
      </c>
      <c r="DK91" s="57">
        <f t="shared" si="1144"/>
        <v>0</v>
      </c>
      <c r="DL91" s="57">
        <f t="shared" si="1144"/>
        <v>2</v>
      </c>
      <c r="DM91" s="57">
        <f t="shared" si="1144"/>
        <v>0</v>
      </c>
      <c r="DN91" s="57">
        <f t="shared" si="1144"/>
        <v>1</v>
      </c>
      <c r="DO91" s="14">
        <f t="shared" si="1144"/>
        <v>5</v>
      </c>
      <c r="DP91" s="14">
        <f t="shared" si="1431"/>
        <v>6.2</v>
      </c>
      <c r="DQ91" s="31">
        <f t="shared" si="1447"/>
        <v>0.65624999999999978</v>
      </c>
      <c r="DR91" s="57">
        <f t="shared" si="1145"/>
        <v>7</v>
      </c>
      <c r="DS91" s="57">
        <f t="shared" si="1136"/>
        <v>0</v>
      </c>
      <c r="DT91" s="57">
        <f t="shared" si="1136"/>
        <v>0</v>
      </c>
      <c r="DU91" s="57">
        <f t="shared" si="1136"/>
        <v>0</v>
      </c>
      <c r="DV91" s="57">
        <f t="shared" si="1136"/>
        <v>1</v>
      </c>
      <c r="DW91" s="57">
        <f t="shared" si="1136"/>
        <v>1</v>
      </c>
      <c r="DX91" s="57">
        <f t="shared" si="1136"/>
        <v>0</v>
      </c>
      <c r="DY91" s="14">
        <f t="shared" si="1136"/>
        <v>9</v>
      </c>
      <c r="DZ91" s="14">
        <f t="shared" si="1432"/>
        <v>9.4</v>
      </c>
      <c r="EA91" s="31">
        <f t="shared" si="1448"/>
        <v>0.65624999999999978</v>
      </c>
      <c r="EB91" s="57">
        <f t="shared" si="1146"/>
        <v>95</v>
      </c>
      <c r="EC91" s="57">
        <f t="shared" si="1138"/>
        <v>19</v>
      </c>
      <c r="ED91" s="57">
        <f t="shared" si="1138"/>
        <v>5</v>
      </c>
      <c r="EE91" s="57">
        <f t="shared" si="1138"/>
        <v>0</v>
      </c>
      <c r="EF91" s="57">
        <f t="shared" si="1138"/>
        <v>15</v>
      </c>
      <c r="EG91" s="57">
        <f t="shared" si="1138"/>
        <v>14</v>
      </c>
      <c r="EH91" s="57">
        <f t="shared" si="1138"/>
        <v>15</v>
      </c>
      <c r="EI91" s="14">
        <f t="shared" si="1138"/>
        <v>163</v>
      </c>
      <c r="EJ91" s="14">
        <f t="shared" si="1433"/>
        <v>160.1</v>
      </c>
      <c r="EK91" s="31">
        <f t="shared" si="1449"/>
        <v>0.65624999999999978</v>
      </c>
      <c r="EL91" s="57">
        <f t="shared" si="1147"/>
        <v>88</v>
      </c>
      <c r="EM91" s="57">
        <f t="shared" si="1140"/>
        <v>10</v>
      </c>
      <c r="EN91" s="57">
        <f t="shared" si="1140"/>
        <v>4</v>
      </c>
      <c r="EO91" s="57">
        <f t="shared" si="1140"/>
        <v>0</v>
      </c>
      <c r="EP91" s="57">
        <f t="shared" si="1140"/>
        <v>10</v>
      </c>
      <c r="EQ91" s="57">
        <f t="shared" si="1140"/>
        <v>5</v>
      </c>
      <c r="ER91" s="57">
        <f t="shared" si="1140"/>
        <v>5</v>
      </c>
      <c r="ES91" s="14">
        <f t="shared" si="1140"/>
        <v>122</v>
      </c>
      <c r="ET91" s="14">
        <f t="shared" si="1434"/>
        <v>127</v>
      </c>
    </row>
    <row r="92" spans="1:150" ht="13.5" thickTop="1" thickBot="1" x14ac:dyDescent="0.3">
      <c r="A92" s="32" t="s">
        <v>5</v>
      </c>
      <c r="B92" s="2">
        <f>SUM(B88:B91)</f>
        <v>326</v>
      </c>
      <c r="C92" s="2">
        <f t="shared" ref="C92" si="1450">SUM(C88:C91)</f>
        <v>75</v>
      </c>
      <c r="D92" s="2">
        <f t="shared" ref="D92" si="1451">SUM(D88:D91)</f>
        <v>21</v>
      </c>
      <c r="E92" s="2">
        <f t="shared" ref="E92" si="1452">SUM(E88:E91)</f>
        <v>1</v>
      </c>
      <c r="F92" s="2">
        <f t="shared" ref="F92" si="1453">SUM(F88:F91)</f>
        <v>48</v>
      </c>
      <c r="G92" s="2">
        <f t="shared" ref="G92" si="1454">SUM(G88:G91)</f>
        <v>42</v>
      </c>
      <c r="H92" s="2">
        <f t="shared" ref="H92" si="1455">SUM(H88:H91)</f>
        <v>55</v>
      </c>
      <c r="I92" s="15">
        <f t="shared" ref="I92" si="1456">SUM(I88:I91)</f>
        <v>568</v>
      </c>
      <c r="J92" s="33">
        <f>B92+C92+D92*1.5+E92*2.3+F92*2+G92*0.4+H92*0.2</f>
        <v>558.59999999999991</v>
      </c>
      <c r="K92" s="32" t="s">
        <v>5</v>
      </c>
      <c r="L92" s="2">
        <f>SUM(L88:L91)</f>
        <v>6</v>
      </c>
      <c r="M92" s="2">
        <f t="shared" ref="M92" si="1457">SUM(M88:M91)</f>
        <v>0</v>
      </c>
      <c r="N92" s="2">
        <f t="shared" ref="N92" si="1458">SUM(N88:N91)</f>
        <v>0</v>
      </c>
      <c r="O92" s="2">
        <f t="shared" ref="O92" si="1459">SUM(O88:O91)</f>
        <v>0</v>
      </c>
      <c r="P92" s="2">
        <f t="shared" ref="P92" si="1460">SUM(P88:P91)</f>
        <v>2</v>
      </c>
      <c r="Q92" s="2">
        <f t="shared" ref="Q92" si="1461">SUM(Q88:Q91)</f>
        <v>0</v>
      </c>
      <c r="R92" s="2">
        <f t="shared" ref="R92:S92" si="1462">SUM(R88:R91)</f>
        <v>1</v>
      </c>
      <c r="S92" s="15">
        <f t="shared" si="1462"/>
        <v>9</v>
      </c>
      <c r="T92" s="33">
        <f>L92+M92+N92*1.5+O92*2.3+P92*2+Q92*0.4+R92*0.2</f>
        <v>10.199999999999999</v>
      </c>
      <c r="U92" s="32" t="s">
        <v>5</v>
      </c>
      <c r="V92" s="2">
        <f>SUM(V88:V91)</f>
        <v>0</v>
      </c>
      <c r="W92" s="2">
        <f t="shared" ref="W92" si="1463">SUM(W88:W91)</f>
        <v>0</v>
      </c>
      <c r="X92" s="2">
        <f t="shared" ref="X92" si="1464">SUM(X88:X91)</f>
        <v>0</v>
      </c>
      <c r="Y92" s="2">
        <f t="shared" ref="Y92" si="1465">SUM(Y88:Y91)</f>
        <v>0</v>
      </c>
      <c r="Z92" s="2">
        <f t="shared" ref="Z92" si="1466">SUM(Z88:Z91)</f>
        <v>0</v>
      </c>
      <c r="AA92" s="2">
        <f t="shared" ref="AA92" si="1467">SUM(AA88:AA91)</f>
        <v>0</v>
      </c>
      <c r="AB92" s="2">
        <f t="shared" ref="AB92" si="1468">SUM(AB88:AB91)</f>
        <v>0</v>
      </c>
      <c r="AC92" s="15">
        <f t="shared" ref="AC92" si="1469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11</v>
      </c>
      <c r="AG92" s="2">
        <f t="shared" ref="AG92" si="1470">SUM(AG88:AG91)</f>
        <v>2</v>
      </c>
      <c r="AH92" s="2">
        <f t="shared" ref="AH92" si="1471">SUM(AH88:AH91)</f>
        <v>0</v>
      </c>
      <c r="AI92" s="2">
        <f t="shared" ref="AI92" si="1472">SUM(AI88:AI91)</f>
        <v>0</v>
      </c>
      <c r="AJ92" s="2">
        <f t="shared" ref="AJ92" si="1473">SUM(AJ88:AJ91)</f>
        <v>0</v>
      </c>
      <c r="AK92" s="2">
        <f t="shared" ref="AK92" si="1474">SUM(AK88:AK91)</f>
        <v>3</v>
      </c>
      <c r="AL92" s="2">
        <f t="shared" ref="AL92" si="1475">SUM(AL88:AL91)</f>
        <v>0</v>
      </c>
      <c r="AM92" s="15">
        <f t="shared" ref="AM92" si="1476">SUM(AM88:AM91)</f>
        <v>16</v>
      </c>
      <c r="AN92" s="33">
        <f>AF92+AG92+AH92*1.5+AI92*2.3+AJ92*2+AK92*0.4+AL92*0.2</f>
        <v>14.2</v>
      </c>
      <c r="AO92" s="32" t="s">
        <v>5</v>
      </c>
      <c r="AP92" s="2">
        <f>SUM(AP88:AP91)</f>
        <v>11</v>
      </c>
      <c r="AQ92" s="2">
        <f t="shared" ref="AQ92" si="1477">SUM(AQ88:AQ91)</f>
        <v>0</v>
      </c>
      <c r="AR92" s="2">
        <f t="shared" ref="AR92" si="1478">SUM(AR88:AR91)</f>
        <v>1</v>
      </c>
      <c r="AS92" s="2">
        <f t="shared" ref="AS92" si="1479">SUM(AS88:AS91)</f>
        <v>0</v>
      </c>
      <c r="AT92" s="2">
        <f t="shared" ref="AT92" si="1480">SUM(AT88:AT91)</f>
        <v>1</v>
      </c>
      <c r="AU92" s="2">
        <f t="shared" ref="AU92" si="1481">SUM(AU88:AU91)</f>
        <v>3</v>
      </c>
      <c r="AV92" s="2">
        <f t="shared" ref="AV92" si="1482">SUM(AV88:AV91)</f>
        <v>4</v>
      </c>
      <c r="AW92" s="15">
        <f t="shared" ref="AW92" si="1483">SUM(AW88:AW91)</f>
        <v>20</v>
      </c>
      <c r="AX92" s="33">
        <f>AP92+AQ92+AR92*1.5+AS92*2.3+AT92*2+AU92*0.4+AV92*0.2</f>
        <v>16.5</v>
      </c>
      <c r="AY92" s="32" t="s">
        <v>5</v>
      </c>
      <c r="AZ92" s="2">
        <f>SUM(AZ88:AZ91)</f>
        <v>0</v>
      </c>
      <c r="BA92" s="2">
        <f t="shared" ref="BA92" si="1484">SUM(BA88:BA91)</f>
        <v>0</v>
      </c>
      <c r="BB92" s="2">
        <f t="shared" ref="BB92" si="1485">SUM(BB88:BB91)</f>
        <v>0</v>
      </c>
      <c r="BC92" s="2">
        <f t="shared" ref="BC92" si="1486">SUM(BC88:BC91)</f>
        <v>0</v>
      </c>
      <c r="BD92" s="2">
        <f t="shared" ref="BD92" si="1487">SUM(BD88:BD91)</f>
        <v>0</v>
      </c>
      <c r="BE92" s="2">
        <f t="shared" ref="BE92" si="1488">SUM(BE88:BE91)</f>
        <v>0</v>
      </c>
      <c r="BF92" s="2">
        <f t="shared" ref="BF92" si="1489">SUM(BF88:BF91)</f>
        <v>0</v>
      </c>
      <c r="BG92" s="15">
        <f t="shared" ref="BG92" si="1490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2</v>
      </c>
      <c r="BK92" s="2">
        <f t="shared" ref="BK92" si="1491">SUM(BK88:BK91)</f>
        <v>0</v>
      </c>
      <c r="BL92" s="2">
        <f t="shared" ref="BL92" si="1492">SUM(BL88:BL91)</f>
        <v>0</v>
      </c>
      <c r="BM92" s="2">
        <f t="shared" ref="BM92" si="1493">SUM(BM88:BM91)</f>
        <v>0</v>
      </c>
      <c r="BN92" s="2">
        <f t="shared" ref="BN92" si="1494">SUM(BN88:BN91)</f>
        <v>1</v>
      </c>
      <c r="BO92" s="2">
        <f t="shared" ref="BO92" si="1495">SUM(BO88:BO91)</f>
        <v>0</v>
      </c>
      <c r="BP92" s="2">
        <f t="shared" ref="BP92" si="1496">SUM(BP88:BP91)</f>
        <v>4</v>
      </c>
      <c r="BQ92" s="15">
        <f t="shared" ref="BQ92" si="1497">SUM(BQ88:BQ91)</f>
        <v>7</v>
      </c>
      <c r="BR92" s="33">
        <f>BJ92+BK92+BL92*1.5+BM92*2.3+BN92*2+BO92*0.4+BP92*0.2</f>
        <v>4.8</v>
      </c>
      <c r="BS92" s="32" t="s">
        <v>5</v>
      </c>
      <c r="BT92" s="2">
        <f>SUM(BT88:BT91)</f>
        <v>335</v>
      </c>
      <c r="BU92" s="2">
        <f t="shared" ref="BU92" si="1498">SUM(BU88:BU91)</f>
        <v>70</v>
      </c>
      <c r="BV92" s="2">
        <f t="shared" ref="BV92" si="1499">SUM(BV88:BV91)</f>
        <v>18</v>
      </c>
      <c r="BW92" s="2">
        <f t="shared" ref="BW92" si="1500">SUM(BW88:BW91)</f>
        <v>0</v>
      </c>
      <c r="BX92" s="2">
        <f t="shared" ref="BX92" si="1501">SUM(BX88:BX91)</f>
        <v>51</v>
      </c>
      <c r="BY92" s="2">
        <f t="shared" ref="BY92" si="1502">SUM(BY88:BY91)</f>
        <v>27</v>
      </c>
      <c r="BZ92" s="2">
        <f t="shared" ref="BZ92" si="1503">SUM(BZ88:BZ91)</f>
        <v>40</v>
      </c>
      <c r="CA92" s="15">
        <f t="shared" ref="CA92" si="1504">SUM(CA88:CA91)</f>
        <v>541</v>
      </c>
      <c r="CB92" s="33">
        <f>BT92+BU92+BV92*1.5+BW92*2.3+BX92*2+BY92*0.4+BZ92*0.2</f>
        <v>552.79999999999995</v>
      </c>
      <c r="CC92" s="32" t="s">
        <v>5</v>
      </c>
      <c r="CD92" s="2">
        <f>SUM(CD88:CD91)</f>
        <v>0</v>
      </c>
      <c r="CE92" s="2">
        <f t="shared" ref="CE92" si="1505">SUM(CE88:CE91)</f>
        <v>0</v>
      </c>
      <c r="CF92" s="2">
        <f t="shared" ref="CF92" si="1506">SUM(CF88:CF91)</f>
        <v>0</v>
      </c>
      <c r="CG92" s="2">
        <f t="shared" ref="CG92" si="1507">SUM(CG88:CG91)</f>
        <v>0</v>
      </c>
      <c r="CH92" s="2">
        <f t="shared" ref="CH92" si="1508">SUM(CH88:CH91)</f>
        <v>0</v>
      </c>
      <c r="CI92" s="2">
        <f t="shared" ref="CI92" si="1509">SUM(CI88:CI91)</f>
        <v>0</v>
      </c>
      <c r="CJ92" s="2">
        <f t="shared" ref="CJ92" si="1510">SUM(CJ88:CJ91)</f>
        <v>0</v>
      </c>
      <c r="CK92" s="15">
        <f t="shared" ref="CK92" si="1511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42"/>
        <v>346</v>
      </c>
      <c r="CO92" s="2">
        <f t="shared" si="1142"/>
        <v>72</v>
      </c>
      <c r="CP92" s="2">
        <f t="shared" si="1142"/>
        <v>18</v>
      </c>
      <c r="CQ92" s="2">
        <f t="shared" si="1142"/>
        <v>0</v>
      </c>
      <c r="CR92" s="2">
        <f t="shared" si="1142"/>
        <v>51</v>
      </c>
      <c r="CS92" s="2">
        <f t="shared" si="1142"/>
        <v>30</v>
      </c>
      <c r="CT92" s="2">
        <f t="shared" si="1142"/>
        <v>40</v>
      </c>
      <c r="CU92" s="15">
        <f t="shared" si="1142"/>
        <v>557</v>
      </c>
      <c r="CV92" s="33">
        <f>CN92+CO92+CP92*1.5+CQ92*2.3+CR92*2+CS92*0.4+CT92*0.2</f>
        <v>567</v>
      </c>
      <c r="CW92" s="32" t="s">
        <v>5</v>
      </c>
      <c r="CX92" s="2">
        <f t="shared" si="1143"/>
        <v>332</v>
      </c>
      <c r="CY92" s="2">
        <f t="shared" si="1143"/>
        <v>75</v>
      </c>
      <c r="CZ92" s="2">
        <f t="shared" si="1143"/>
        <v>21</v>
      </c>
      <c r="DA92" s="2">
        <f t="shared" si="1143"/>
        <v>1</v>
      </c>
      <c r="DB92" s="2">
        <f t="shared" si="1143"/>
        <v>50</v>
      </c>
      <c r="DC92" s="2">
        <f t="shared" si="1143"/>
        <v>42</v>
      </c>
      <c r="DD92" s="2">
        <f t="shared" si="1143"/>
        <v>56</v>
      </c>
      <c r="DE92" s="15">
        <f t="shared" si="1143"/>
        <v>577</v>
      </c>
      <c r="DF92" s="33">
        <f>CX92+CY92+CZ92*1.5+DA92*2.3+DB92*2+DC92*0.4+DD92*0.2</f>
        <v>568.79999999999995</v>
      </c>
      <c r="DG92" s="32" t="s">
        <v>5</v>
      </c>
      <c r="DH92" s="2">
        <f t="shared" si="1144"/>
        <v>8</v>
      </c>
      <c r="DI92" s="2">
        <f t="shared" si="1144"/>
        <v>0</v>
      </c>
      <c r="DJ92" s="2">
        <f t="shared" si="1144"/>
        <v>0</v>
      </c>
      <c r="DK92" s="2">
        <f t="shared" si="1144"/>
        <v>0</v>
      </c>
      <c r="DL92" s="2">
        <f t="shared" si="1144"/>
        <v>3</v>
      </c>
      <c r="DM92" s="2">
        <f t="shared" si="1144"/>
        <v>0</v>
      </c>
      <c r="DN92" s="2">
        <f t="shared" si="1144"/>
        <v>5</v>
      </c>
      <c r="DO92" s="15">
        <f t="shared" si="1144"/>
        <v>16</v>
      </c>
      <c r="DP92" s="33">
        <f>DH92+DI92+DJ92*1.5+DK92*2.3+DL92*2+DM92*0.4+DN92*0.2</f>
        <v>15</v>
      </c>
      <c r="DQ92" s="32" t="s">
        <v>5</v>
      </c>
      <c r="DR92" s="2">
        <f t="shared" si="1145"/>
        <v>22</v>
      </c>
      <c r="DS92" s="2">
        <f t="shared" si="1136"/>
        <v>2</v>
      </c>
      <c r="DT92" s="2">
        <f t="shared" si="1136"/>
        <v>1</v>
      </c>
      <c r="DU92" s="2">
        <f t="shared" si="1136"/>
        <v>0</v>
      </c>
      <c r="DV92" s="2">
        <f t="shared" si="1136"/>
        <v>1</v>
      </c>
      <c r="DW92" s="2">
        <f t="shared" si="1136"/>
        <v>6</v>
      </c>
      <c r="DX92" s="2">
        <f t="shared" si="1136"/>
        <v>4</v>
      </c>
      <c r="DY92" s="15">
        <f t="shared" si="1136"/>
        <v>36</v>
      </c>
      <c r="DZ92" s="33">
        <f>DR92+DS92+DT92*1.5+DU92*2.3+DV92*2+DW92*0.4+DX92*0.2</f>
        <v>30.7</v>
      </c>
      <c r="EA92" s="32" t="s">
        <v>5</v>
      </c>
      <c r="EB92" s="2">
        <f t="shared" si="1146"/>
        <v>337</v>
      </c>
      <c r="EC92" s="2">
        <f t="shared" si="1138"/>
        <v>75</v>
      </c>
      <c r="ED92" s="2">
        <f t="shared" si="1138"/>
        <v>22</v>
      </c>
      <c r="EE92" s="2">
        <f t="shared" si="1138"/>
        <v>1</v>
      </c>
      <c r="EF92" s="2">
        <f t="shared" si="1138"/>
        <v>49</v>
      </c>
      <c r="EG92" s="2">
        <f t="shared" si="1138"/>
        <v>45</v>
      </c>
      <c r="EH92" s="2">
        <f t="shared" si="1138"/>
        <v>59</v>
      </c>
      <c r="EI92" s="15">
        <f t="shared" si="1138"/>
        <v>588</v>
      </c>
      <c r="EJ92" s="33">
        <f>EB92+EC92+ED92*1.5+EE92*2.3+EF92*2+EG92*0.4+EH92*0.2</f>
        <v>575.09999999999991</v>
      </c>
      <c r="EK92" s="32" t="s">
        <v>5</v>
      </c>
      <c r="EL92" s="2">
        <f t="shared" si="1147"/>
        <v>337</v>
      </c>
      <c r="EM92" s="2">
        <f t="shared" si="1140"/>
        <v>70</v>
      </c>
      <c r="EN92" s="2">
        <f t="shared" si="1140"/>
        <v>18</v>
      </c>
      <c r="EO92" s="2">
        <f t="shared" si="1140"/>
        <v>0</v>
      </c>
      <c r="EP92" s="2">
        <f t="shared" si="1140"/>
        <v>52</v>
      </c>
      <c r="EQ92" s="2">
        <f t="shared" si="1140"/>
        <v>27</v>
      </c>
      <c r="ER92" s="2">
        <f t="shared" si="1140"/>
        <v>44</v>
      </c>
      <c r="ES92" s="15">
        <f t="shared" si="1140"/>
        <v>548</v>
      </c>
      <c r="ET92" s="33">
        <f>EL92+EM92+EN92*1.5+EO92*2.3+EP92*2+EQ92*0.4+ER92*0.2</f>
        <v>557.59999999999991</v>
      </c>
    </row>
    <row r="93" spans="1:150" ht="13" thickTop="1" x14ac:dyDescent="0.25">
      <c r="A93" s="31">
        <f>A91+"00:15"</f>
        <v>0.66666666666666641</v>
      </c>
      <c r="B93" s="57">
        <v>108</v>
      </c>
      <c r="C93" s="57">
        <v>23</v>
      </c>
      <c r="D93" s="57">
        <v>6</v>
      </c>
      <c r="E93" s="57">
        <v>0</v>
      </c>
      <c r="F93" s="57">
        <v>17</v>
      </c>
      <c r="G93" s="57">
        <v>13</v>
      </c>
      <c r="H93" s="57">
        <v>13</v>
      </c>
      <c r="I93" s="14">
        <f t="shared" si="1225"/>
        <v>180</v>
      </c>
      <c r="J93" s="14">
        <f t="shared" ref="J93:J96" si="1512">B93+C93+D93*1.5+E93*2.3+F93*2+G93*0.4+H93*0.2</f>
        <v>181.79999999999998</v>
      </c>
      <c r="K93" s="31">
        <f>K91+"00:15"</f>
        <v>0.66666666666666641</v>
      </c>
      <c r="L93" s="57">
        <v>2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14">
        <f t="shared" ref="S93:S96" si="1513">SUM(L93:R93)</f>
        <v>2</v>
      </c>
      <c r="T93" s="14">
        <f t="shared" ref="T93:T96" si="1514">L93+M93+N93*1.5+O93*2.3+P93*2+Q93*0.4+R93*0.2</f>
        <v>2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29"/>
        <v>0</v>
      </c>
      <c r="AD93" s="14">
        <f t="shared" ref="AD93:AD96" si="1515">V93+W93+X93*1.5+Y93*2.3+Z93*2+AA93*0.4+AB93*0.2</f>
        <v>0</v>
      </c>
      <c r="AE93" s="31">
        <f>AE91+"00:15"</f>
        <v>0.66666666666666641</v>
      </c>
      <c r="AF93" s="57">
        <v>3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1</v>
      </c>
      <c r="AM93" s="14">
        <f t="shared" si="1231"/>
        <v>4</v>
      </c>
      <c r="AN93" s="14">
        <f t="shared" ref="AN93:AN96" si="1516">AF93+AG93+AH93*1.5+AI93*2.3+AJ93*2+AK93*0.4+AL93*0.2</f>
        <v>3.2</v>
      </c>
      <c r="AO93" s="31">
        <f>AO91+"00:15"</f>
        <v>0.66666666666666641</v>
      </c>
      <c r="AP93" s="57">
        <v>0</v>
      </c>
      <c r="AQ93" s="57">
        <v>1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14">
        <f t="shared" si="1233"/>
        <v>1</v>
      </c>
      <c r="AX93" s="14">
        <f t="shared" ref="AX93:AX96" si="1517">AP93+AQ93+AR93*1.5+AS93*2.3+AT93*2+AU93*0.4+AV93*0.2</f>
        <v>1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35"/>
        <v>0</v>
      </c>
      <c r="BH93" s="14">
        <f t="shared" ref="BH93:BH96" si="1518">AZ93+BA93+BB93*1.5+BC93*2.3+BD93*2+BE93*0.4+BF93*0.2</f>
        <v>0</v>
      </c>
      <c r="BI93" s="31">
        <f>BI91+"00:15"</f>
        <v>0.66666666666666641</v>
      </c>
      <c r="BJ93" s="57">
        <v>0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14">
        <f t="shared" si="1237"/>
        <v>0</v>
      </c>
      <c r="BR93" s="14">
        <f t="shared" ref="BR93:BR96" si="1519">BJ93+BK93+BL93*1.5+BM93*2.3+BN93*2+BO93*0.4+BP93*0.2</f>
        <v>0</v>
      </c>
      <c r="BS93" s="31">
        <f>BS91+"00:15"</f>
        <v>0.66666666666666641</v>
      </c>
      <c r="BT93" s="57">
        <v>72</v>
      </c>
      <c r="BU93" s="57">
        <v>12</v>
      </c>
      <c r="BV93" s="57">
        <v>3</v>
      </c>
      <c r="BW93" s="57">
        <v>0</v>
      </c>
      <c r="BX93" s="57">
        <v>16</v>
      </c>
      <c r="BY93" s="57">
        <v>11</v>
      </c>
      <c r="BZ93" s="57">
        <v>13</v>
      </c>
      <c r="CA93" s="14">
        <f t="shared" si="1239"/>
        <v>127</v>
      </c>
      <c r="CB93" s="14">
        <f t="shared" ref="CB93:CB96" si="1520">BT93+BU93+BV93*1.5+BW93*2.3+BX93*2+BY93*0.4+BZ93*0.2</f>
        <v>127.5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41"/>
        <v>0</v>
      </c>
      <c r="CL93" s="14">
        <f t="shared" ref="CL93:CL96" si="1521">CD93+CE93+CF93*1.5+CG93*2.3+CH93*2+CI93*0.4+CJ93*0.2</f>
        <v>0</v>
      </c>
      <c r="CM93" s="31">
        <f>CM91+"00:15"</f>
        <v>0.66666666666666641</v>
      </c>
      <c r="CN93" s="57">
        <f t="shared" si="1142"/>
        <v>75</v>
      </c>
      <c r="CO93" s="57">
        <f t="shared" si="1142"/>
        <v>12</v>
      </c>
      <c r="CP93" s="57">
        <f t="shared" si="1142"/>
        <v>3</v>
      </c>
      <c r="CQ93" s="57">
        <f t="shared" si="1142"/>
        <v>0</v>
      </c>
      <c r="CR93" s="57">
        <f t="shared" si="1142"/>
        <v>16</v>
      </c>
      <c r="CS93" s="57">
        <f t="shared" si="1142"/>
        <v>11</v>
      </c>
      <c r="CT93" s="57">
        <f t="shared" si="1142"/>
        <v>14</v>
      </c>
      <c r="CU93" s="14">
        <f t="shared" si="1142"/>
        <v>131</v>
      </c>
      <c r="CV93" s="14">
        <f t="shared" ref="CV93:CV96" si="1522">CN93+CO93+CP93*1.5+CQ93*2.3+CR93*2+CS93*0.4+CT93*0.2</f>
        <v>130.70000000000002</v>
      </c>
      <c r="CW93" s="31">
        <f>CW91+"00:15"</f>
        <v>0.66666666666666641</v>
      </c>
      <c r="CX93" s="57">
        <f t="shared" si="1143"/>
        <v>110</v>
      </c>
      <c r="CY93" s="57">
        <f t="shared" si="1143"/>
        <v>23</v>
      </c>
      <c r="CZ93" s="57">
        <f t="shared" si="1143"/>
        <v>6</v>
      </c>
      <c r="DA93" s="57">
        <f t="shared" si="1143"/>
        <v>0</v>
      </c>
      <c r="DB93" s="57">
        <f t="shared" si="1143"/>
        <v>17</v>
      </c>
      <c r="DC93" s="57">
        <f t="shared" si="1143"/>
        <v>13</v>
      </c>
      <c r="DD93" s="57">
        <f t="shared" si="1143"/>
        <v>13</v>
      </c>
      <c r="DE93" s="14">
        <f t="shared" si="1143"/>
        <v>182</v>
      </c>
      <c r="DF93" s="14">
        <f t="shared" ref="DF93:DF96" si="1523">CX93+CY93+CZ93*1.5+DA93*2.3+DB93*2+DC93*0.4+DD93*0.2</f>
        <v>183.79999999999998</v>
      </c>
      <c r="DG93" s="31">
        <f>DG91+"00:15"</f>
        <v>0.66666666666666641</v>
      </c>
      <c r="DH93" s="57">
        <f t="shared" si="1144"/>
        <v>2</v>
      </c>
      <c r="DI93" s="57">
        <f t="shared" si="1144"/>
        <v>0</v>
      </c>
      <c r="DJ93" s="57">
        <f t="shared" si="1144"/>
        <v>0</v>
      </c>
      <c r="DK93" s="57">
        <f t="shared" si="1144"/>
        <v>0</v>
      </c>
      <c r="DL93" s="57">
        <f t="shared" si="1144"/>
        <v>0</v>
      </c>
      <c r="DM93" s="57">
        <f t="shared" si="1144"/>
        <v>0</v>
      </c>
      <c r="DN93" s="57">
        <f t="shared" si="1144"/>
        <v>0</v>
      </c>
      <c r="DO93" s="14">
        <f t="shared" si="1144"/>
        <v>2</v>
      </c>
      <c r="DP93" s="14">
        <f t="shared" ref="DP93:DP96" si="1524">DH93+DI93+DJ93*1.5+DK93*2.3+DL93*2+DM93*0.4+DN93*0.2</f>
        <v>2</v>
      </c>
      <c r="DQ93" s="31">
        <f>DQ91+"00:15"</f>
        <v>0.66666666666666641</v>
      </c>
      <c r="DR93" s="57">
        <f t="shared" si="1145"/>
        <v>3</v>
      </c>
      <c r="DS93" s="57">
        <f t="shared" si="1136"/>
        <v>1</v>
      </c>
      <c r="DT93" s="57">
        <f t="shared" si="1136"/>
        <v>0</v>
      </c>
      <c r="DU93" s="57">
        <f t="shared" si="1136"/>
        <v>0</v>
      </c>
      <c r="DV93" s="57">
        <f t="shared" si="1136"/>
        <v>0</v>
      </c>
      <c r="DW93" s="57">
        <f t="shared" si="1136"/>
        <v>0</v>
      </c>
      <c r="DX93" s="57">
        <f t="shared" si="1136"/>
        <v>1</v>
      </c>
      <c r="DY93" s="14">
        <f t="shared" si="1136"/>
        <v>5</v>
      </c>
      <c r="DZ93" s="14">
        <f t="shared" ref="DZ93:DZ96" si="1525">DR93+DS93+DT93*1.5+DU93*2.3+DV93*2+DW93*0.4+DX93*0.2</f>
        <v>4.2</v>
      </c>
      <c r="EA93" s="31">
        <f>EA91+"00:15"</f>
        <v>0.66666666666666641</v>
      </c>
      <c r="EB93" s="57">
        <f t="shared" si="1146"/>
        <v>108</v>
      </c>
      <c r="EC93" s="57">
        <f t="shared" si="1138"/>
        <v>24</v>
      </c>
      <c r="ED93" s="57">
        <f t="shared" si="1138"/>
        <v>6</v>
      </c>
      <c r="EE93" s="57">
        <f t="shared" si="1138"/>
        <v>0</v>
      </c>
      <c r="EF93" s="57">
        <f t="shared" si="1138"/>
        <v>17</v>
      </c>
      <c r="EG93" s="57">
        <f t="shared" si="1138"/>
        <v>13</v>
      </c>
      <c r="EH93" s="57">
        <f t="shared" si="1138"/>
        <v>13</v>
      </c>
      <c r="EI93" s="14">
        <f t="shared" si="1138"/>
        <v>181</v>
      </c>
      <c r="EJ93" s="14">
        <f t="shared" ref="EJ93:EJ96" si="1526">EB93+EC93+ED93*1.5+EE93*2.3+EF93*2+EG93*0.4+EH93*0.2</f>
        <v>182.79999999999998</v>
      </c>
      <c r="EK93" s="31">
        <f>EK91+"00:15"</f>
        <v>0.66666666666666641</v>
      </c>
      <c r="EL93" s="57">
        <f t="shared" si="1147"/>
        <v>72</v>
      </c>
      <c r="EM93" s="57">
        <f t="shared" si="1140"/>
        <v>12</v>
      </c>
      <c r="EN93" s="57">
        <f t="shared" si="1140"/>
        <v>3</v>
      </c>
      <c r="EO93" s="57">
        <f t="shared" si="1140"/>
        <v>0</v>
      </c>
      <c r="EP93" s="57">
        <f t="shared" si="1140"/>
        <v>16</v>
      </c>
      <c r="EQ93" s="57">
        <f t="shared" si="1140"/>
        <v>11</v>
      </c>
      <c r="ER93" s="57">
        <f t="shared" si="1140"/>
        <v>13</v>
      </c>
      <c r="ES93" s="14">
        <f t="shared" si="1140"/>
        <v>127</v>
      </c>
      <c r="ET93" s="14">
        <f t="shared" ref="ET93:ET96" si="1527">EL93+EM93+EN93*1.5+EO93*2.3+EP93*2+EQ93*0.4+ER93*0.2</f>
        <v>127.5</v>
      </c>
    </row>
    <row r="94" spans="1:150" x14ac:dyDescent="0.25">
      <c r="A94" s="31">
        <f>A93+"00:15"</f>
        <v>0.67708333333333304</v>
      </c>
      <c r="B94" s="57">
        <v>89</v>
      </c>
      <c r="C94" s="57">
        <v>24</v>
      </c>
      <c r="D94" s="57">
        <v>1</v>
      </c>
      <c r="E94" s="57">
        <v>2</v>
      </c>
      <c r="F94" s="57">
        <v>17</v>
      </c>
      <c r="G94" s="57">
        <v>18</v>
      </c>
      <c r="H94" s="57">
        <v>19</v>
      </c>
      <c r="I94" s="14">
        <f t="shared" si="1225"/>
        <v>170</v>
      </c>
      <c r="J94" s="14">
        <f t="shared" si="1512"/>
        <v>164.1</v>
      </c>
      <c r="K94" s="31">
        <f>K93+"00:15"</f>
        <v>0.67708333333333304</v>
      </c>
      <c r="L94" s="57">
        <v>1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14">
        <f t="shared" si="1513"/>
        <v>1</v>
      </c>
      <c r="T94" s="14">
        <f t="shared" si="1514"/>
        <v>1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29"/>
        <v>0</v>
      </c>
      <c r="AD94" s="14">
        <f t="shared" si="1515"/>
        <v>0</v>
      </c>
      <c r="AE94" s="31">
        <f>AE93+"00:15"</f>
        <v>0.67708333333333304</v>
      </c>
      <c r="AF94" s="57">
        <v>1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14">
        <f t="shared" si="1231"/>
        <v>1</v>
      </c>
      <c r="AN94" s="14">
        <f t="shared" si="1516"/>
        <v>1</v>
      </c>
      <c r="AO94" s="31">
        <f>AO93+"00:15"</f>
        <v>0.67708333333333304</v>
      </c>
      <c r="AP94" s="57">
        <v>0</v>
      </c>
      <c r="AQ94" s="57">
        <v>2</v>
      </c>
      <c r="AR94" s="57">
        <v>0</v>
      </c>
      <c r="AS94" s="57">
        <v>0</v>
      </c>
      <c r="AT94" s="57">
        <v>0</v>
      </c>
      <c r="AU94" s="57">
        <v>0</v>
      </c>
      <c r="AV94" s="57">
        <v>0</v>
      </c>
      <c r="AW94" s="14">
        <f t="shared" si="1233"/>
        <v>2</v>
      </c>
      <c r="AX94" s="14">
        <f t="shared" si="1517"/>
        <v>2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35"/>
        <v>0</v>
      </c>
      <c r="BH94" s="14">
        <f t="shared" si="1518"/>
        <v>0</v>
      </c>
      <c r="BI94" s="31">
        <f>BI93+"00:15"</f>
        <v>0.67708333333333304</v>
      </c>
      <c r="BJ94" s="57">
        <v>1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si="1237"/>
        <v>1</v>
      </c>
      <c r="BR94" s="14">
        <f t="shared" si="1519"/>
        <v>1</v>
      </c>
      <c r="BS94" s="31">
        <f>BS93+"00:15"</f>
        <v>0.67708333333333304</v>
      </c>
      <c r="BT94" s="57">
        <v>99</v>
      </c>
      <c r="BU94" s="57">
        <v>14</v>
      </c>
      <c r="BV94" s="57">
        <v>2</v>
      </c>
      <c r="BW94" s="57">
        <v>0</v>
      </c>
      <c r="BX94" s="57">
        <v>14</v>
      </c>
      <c r="BY94" s="57">
        <v>7</v>
      </c>
      <c r="BZ94" s="57">
        <v>8</v>
      </c>
      <c r="CA94" s="14">
        <f t="shared" si="1239"/>
        <v>144</v>
      </c>
      <c r="CB94" s="14">
        <f t="shared" si="1520"/>
        <v>148.4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41"/>
        <v>0</v>
      </c>
      <c r="CL94" s="14">
        <f t="shared" si="1521"/>
        <v>0</v>
      </c>
      <c r="CM94" s="31">
        <f>CM93+"00:15"</f>
        <v>0.67708333333333304</v>
      </c>
      <c r="CN94" s="57">
        <f t="shared" si="1142"/>
        <v>100</v>
      </c>
      <c r="CO94" s="57">
        <f t="shared" si="1142"/>
        <v>14</v>
      </c>
      <c r="CP94" s="57">
        <f t="shared" si="1142"/>
        <v>2</v>
      </c>
      <c r="CQ94" s="57">
        <f t="shared" si="1142"/>
        <v>0</v>
      </c>
      <c r="CR94" s="57">
        <f t="shared" si="1142"/>
        <v>14</v>
      </c>
      <c r="CS94" s="57">
        <f t="shared" si="1142"/>
        <v>7</v>
      </c>
      <c r="CT94" s="57">
        <f t="shared" si="1142"/>
        <v>8</v>
      </c>
      <c r="CU94" s="14">
        <f t="shared" si="1142"/>
        <v>145</v>
      </c>
      <c r="CV94" s="14">
        <f t="shared" si="1522"/>
        <v>149.4</v>
      </c>
      <c r="CW94" s="31">
        <f>CW93+"00:15"</f>
        <v>0.67708333333333304</v>
      </c>
      <c r="CX94" s="57">
        <f t="shared" si="1143"/>
        <v>90</v>
      </c>
      <c r="CY94" s="57">
        <f t="shared" si="1143"/>
        <v>24</v>
      </c>
      <c r="CZ94" s="57">
        <f t="shared" si="1143"/>
        <v>1</v>
      </c>
      <c r="DA94" s="57">
        <f t="shared" si="1143"/>
        <v>2</v>
      </c>
      <c r="DB94" s="57">
        <f t="shared" si="1143"/>
        <v>17</v>
      </c>
      <c r="DC94" s="57">
        <f t="shared" si="1143"/>
        <v>18</v>
      </c>
      <c r="DD94" s="57">
        <f t="shared" si="1143"/>
        <v>19</v>
      </c>
      <c r="DE94" s="14">
        <f t="shared" si="1143"/>
        <v>171</v>
      </c>
      <c r="DF94" s="14">
        <f t="shared" si="1523"/>
        <v>165.1</v>
      </c>
      <c r="DG94" s="31">
        <f>DG93+"00:15"</f>
        <v>0.67708333333333304</v>
      </c>
      <c r="DH94" s="57">
        <f t="shared" si="1144"/>
        <v>2</v>
      </c>
      <c r="DI94" s="57">
        <f t="shared" si="1144"/>
        <v>0</v>
      </c>
      <c r="DJ94" s="57">
        <f t="shared" si="1144"/>
        <v>0</v>
      </c>
      <c r="DK94" s="57">
        <f t="shared" si="1144"/>
        <v>0</v>
      </c>
      <c r="DL94" s="57">
        <f t="shared" si="1144"/>
        <v>0</v>
      </c>
      <c r="DM94" s="57">
        <f t="shared" si="1144"/>
        <v>0</v>
      </c>
      <c r="DN94" s="57">
        <f t="shared" si="1144"/>
        <v>0</v>
      </c>
      <c r="DO94" s="14">
        <f t="shared" si="1144"/>
        <v>2</v>
      </c>
      <c r="DP94" s="14">
        <f t="shared" si="1524"/>
        <v>2</v>
      </c>
      <c r="DQ94" s="31">
        <f>DQ93+"00:15"</f>
        <v>0.67708333333333304</v>
      </c>
      <c r="DR94" s="57">
        <f t="shared" si="1145"/>
        <v>1</v>
      </c>
      <c r="DS94" s="57">
        <f t="shared" si="1136"/>
        <v>2</v>
      </c>
      <c r="DT94" s="57">
        <f t="shared" si="1136"/>
        <v>0</v>
      </c>
      <c r="DU94" s="57">
        <f t="shared" si="1136"/>
        <v>0</v>
      </c>
      <c r="DV94" s="57">
        <f t="shared" si="1136"/>
        <v>0</v>
      </c>
      <c r="DW94" s="57">
        <f t="shared" si="1136"/>
        <v>0</v>
      </c>
      <c r="DX94" s="57">
        <f t="shared" si="1136"/>
        <v>0</v>
      </c>
      <c r="DY94" s="14">
        <f t="shared" si="1136"/>
        <v>3</v>
      </c>
      <c r="DZ94" s="14">
        <f t="shared" si="1525"/>
        <v>3</v>
      </c>
      <c r="EA94" s="31">
        <f>EA93+"00:15"</f>
        <v>0.67708333333333304</v>
      </c>
      <c r="EB94" s="57">
        <f t="shared" si="1146"/>
        <v>89</v>
      </c>
      <c r="EC94" s="57">
        <f t="shared" si="1138"/>
        <v>26</v>
      </c>
      <c r="ED94" s="57">
        <f t="shared" si="1138"/>
        <v>1</v>
      </c>
      <c r="EE94" s="57">
        <f t="shared" si="1138"/>
        <v>2</v>
      </c>
      <c r="EF94" s="57">
        <f t="shared" si="1138"/>
        <v>17</v>
      </c>
      <c r="EG94" s="57">
        <f t="shared" si="1138"/>
        <v>18</v>
      </c>
      <c r="EH94" s="57">
        <f t="shared" si="1138"/>
        <v>19</v>
      </c>
      <c r="EI94" s="14">
        <f t="shared" si="1138"/>
        <v>172</v>
      </c>
      <c r="EJ94" s="14">
        <f t="shared" si="1526"/>
        <v>166.1</v>
      </c>
      <c r="EK94" s="31">
        <f>EK93+"00:15"</f>
        <v>0.67708333333333304</v>
      </c>
      <c r="EL94" s="57">
        <f t="shared" si="1147"/>
        <v>100</v>
      </c>
      <c r="EM94" s="57">
        <f t="shared" si="1140"/>
        <v>14</v>
      </c>
      <c r="EN94" s="57">
        <f t="shared" si="1140"/>
        <v>2</v>
      </c>
      <c r="EO94" s="57">
        <f t="shared" si="1140"/>
        <v>0</v>
      </c>
      <c r="EP94" s="57">
        <f t="shared" si="1140"/>
        <v>14</v>
      </c>
      <c r="EQ94" s="57">
        <f t="shared" si="1140"/>
        <v>7</v>
      </c>
      <c r="ER94" s="57">
        <f t="shared" si="1140"/>
        <v>8</v>
      </c>
      <c r="ES94" s="14">
        <f t="shared" si="1140"/>
        <v>145</v>
      </c>
      <c r="ET94" s="14">
        <f t="shared" si="1527"/>
        <v>149.4</v>
      </c>
    </row>
    <row r="95" spans="1:150" x14ac:dyDescent="0.25">
      <c r="A95" s="31">
        <f t="shared" ref="A95:A96" si="1528">A94+"00:15"</f>
        <v>0.68749999999999967</v>
      </c>
      <c r="B95" s="57">
        <v>106</v>
      </c>
      <c r="C95" s="57">
        <v>8</v>
      </c>
      <c r="D95" s="57">
        <v>4</v>
      </c>
      <c r="E95" s="57">
        <v>0</v>
      </c>
      <c r="F95" s="57">
        <v>9</v>
      </c>
      <c r="G95" s="57">
        <v>20</v>
      </c>
      <c r="H95" s="57">
        <v>17</v>
      </c>
      <c r="I95" s="14">
        <f t="shared" si="1225"/>
        <v>164</v>
      </c>
      <c r="J95" s="14">
        <f t="shared" si="1512"/>
        <v>149.4</v>
      </c>
      <c r="K95" s="31">
        <f t="shared" ref="K95:K96" si="1529">K94+"00:15"</f>
        <v>0.68749999999999967</v>
      </c>
      <c r="L95" s="57">
        <v>2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14">
        <f t="shared" si="1513"/>
        <v>2</v>
      </c>
      <c r="T95" s="14">
        <f t="shared" si="1514"/>
        <v>2</v>
      </c>
      <c r="U95" s="31">
        <f t="shared" ref="U95:U96" si="1530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29"/>
        <v>0</v>
      </c>
      <c r="AD95" s="14">
        <f t="shared" si="1515"/>
        <v>0</v>
      </c>
      <c r="AE95" s="31">
        <f t="shared" ref="AE95:AE96" si="1531">AE94+"00:15"</f>
        <v>0.68749999999999967</v>
      </c>
      <c r="AF95" s="57">
        <v>1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2</v>
      </c>
      <c r="AM95" s="14">
        <f t="shared" si="1231"/>
        <v>3</v>
      </c>
      <c r="AN95" s="14">
        <f t="shared" si="1516"/>
        <v>1.4</v>
      </c>
      <c r="AO95" s="31">
        <f t="shared" ref="AO95:AO96" si="1532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14">
        <f t="shared" si="1233"/>
        <v>0</v>
      </c>
      <c r="AX95" s="14">
        <f t="shared" si="1517"/>
        <v>0</v>
      </c>
      <c r="AY95" s="31">
        <f t="shared" ref="AY95:AY96" si="1533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35"/>
        <v>0</v>
      </c>
      <c r="BH95" s="14">
        <f t="shared" si="1518"/>
        <v>0</v>
      </c>
      <c r="BI95" s="31">
        <f t="shared" ref="BI95:BI96" si="1534">BI94+"00:15"</f>
        <v>0.68749999999999967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1</v>
      </c>
      <c r="BQ95" s="14">
        <f t="shared" si="1237"/>
        <v>1</v>
      </c>
      <c r="BR95" s="14">
        <f t="shared" si="1519"/>
        <v>0.2</v>
      </c>
      <c r="BS95" s="31">
        <f t="shared" ref="BS95:BS96" si="1535">BS94+"00:15"</f>
        <v>0.68749999999999967</v>
      </c>
      <c r="BT95" s="57">
        <v>99</v>
      </c>
      <c r="BU95" s="57">
        <v>10</v>
      </c>
      <c r="BV95" s="57">
        <v>3</v>
      </c>
      <c r="BW95" s="57">
        <v>0</v>
      </c>
      <c r="BX95" s="57">
        <v>12</v>
      </c>
      <c r="BY95" s="57">
        <v>12</v>
      </c>
      <c r="BZ95" s="57">
        <v>13</v>
      </c>
      <c r="CA95" s="14">
        <f t="shared" si="1239"/>
        <v>149</v>
      </c>
      <c r="CB95" s="14">
        <f t="shared" si="1520"/>
        <v>144.9</v>
      </c>
      <c r="CC95" s="31">
        <f t="shared" ref="CC95:CC96" si="1536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41"/>
        <v>0</v>
      </c>
      <c r="CL95" s="14">
        <f t="shared" si="1521"/>
        <v>0</v>
      </c>
      <c r="CM95" s="31">
        <f t="shared" ref="CM95:CM96" si="1537">CM94+"00:15"</f>
        <v>0.68749999999999967</v>
      </c>
      <c r="CN95" s="57">
        <f t="shared" si="1142"/>
        <v>100</v>
      </c>
      <c r="CO95" s="57">
        <f t="shared" si="1142"/>
        <v>10</v>
      </c>
      <c r="CP95" s="57">
        <f t="shared" si="1142"/>
        <v>3</v>
      </c>
      <c r="CQ95" s="57">
        <f t="shared" si="1142"/>
        <v>0</v>
      </c>
      <c r="CR95" s="57">
        <f t="shared" si="1142"/>
        <v>12</v>
      </c>
      <c r="CS95" s="57">
        <f t="shared" si="1142"/>
        <v>12</v>
      </c>
      <c r="CT95" s="57">
        <f t="shared" si="1142"/>
        <v>15</v>
      </c>
      <c r="CU95" s="14">
        <f t="shared" si="1142"/>
        <v>152</v>
      </c>
      <c r="CV95" s="14">
        <f t="shared" si="1522"/>
        <v>146.30000000000001</v>
      </c>
      <c r="CW95" s="31">
        <f t="shared" ref="CW95:CW96" si="1538">CW94+"00:15"</f>
        <v>0.68749999999999967</v>
      </c>
      <c r="CX95" s="57">
        <f t="shared" si="1143"/>
        <v>108</v>
      </c>
      <c r="CY95" s="57">
        <f t="shared" si="1143"/>
        <v>8</v>
      </c>
      <c r="CZ95" s="57">
        <f t="shared" si="1143"/>
        <v>4</v>
      </c>
      <c r="DA95" s="57">
        <f t="shared" si="1143"/>
        <v>0</v>
      </c>
      <c r="DB95" s="57">
        <f t="shared" si="1143"/>
        <v>9</v>
      </c>
      <c r="DC95" s="57">
        <f t="shared" si="1143"/>
        <v>20</v>
      </c>
      <c r="DD95" s="57">
        <f t="shared" si="1143"/>
        <v>17</v>
      </c>
      <c r="DE95" s="14">
        <f t="shared" si="1143"/>
        <v>166</v>
      </c>
      <c r="DF95" s="14">
        <f t="shared" si="1523"/>
        <v>151.4</v>
      </c>
      <c r="DG95" s="31">
        <f t="shared" ref="DG95:DG96" si="1539">DG94+"00:15"</f>
        <v>0.68749999999999967</v>
      </c>
      <c r="DH95" s="57">
        <f t="shared" si="1144"/>
        <v>2</v>
      </c>
      <c r="DI95" s="57">
        <f t="shared" si="1144"/>
        <v>0</v>
      </c>
      <c r="DJ95" s="57">
        <f t="shared" si="1144"/>
        <v>0</v>
      </c>
      <c r="DK95" s="57">
        <f t="shared" si="1144"/>
        <v>0</v>
      </c>
      <c r="DL95" s="57">
        <f t="shared" si="1144"/>
        <v>0</v>
      </c>
      <c r="DM95" s="57">
        <f t="shared" si="1144"/>
        <v>0</v>
      </c>
      <c r="DN95" s="57">
        <f t="shared" si="1144"/>
        <v>1</v>
      </c>
      <c r="DO95" s="14">
        <f t="shared" si="1144"/>
        <v>3</v>
      </c>
      <c r="DP95" s="14">
        <f t="shared" si="1524"/>
        <v>2.2000000000000002</v>
      </c>
      <c r="DQ95" s="31">
        <f t="shared" ref="DQ95:DQ96" si="1540">DQ94+"00:15"</f>
        <v>0.68749999999999967</v>
      </c>
      <c r="DR95" s="57">
        <f t="shared" si="1145"/>
        <v>1</v>
      </c>
      <c r="DS95" s="57">
        <f t="shared" si="1136"/>
        <v>0</v>
      </c>
      <c r="DT95" s="57">
        <f t="shared" si="1136"/>
        <v>0</v>
      </c>
      <c r="DU95" s="57">
        <f t="shared" si="1136"/>
        <v>0</v>
      </c>
      <c r="DV95" s="57">
        <f t="shared" si="1136"/>
        <v>0</v>
      </c>
      <c r="DW95" s="57">
        <f t="shared" si="1136"/>
        <v>0</v>
      </c>
      <c r="DX95" s="57">
        <f t="shared" si="1136"/>
        <v>2</v>
      </c>
      <c r="DY95" s="14">
        <f t="shared" si="1136"/>
        <v>3</v>
      </c>
      <c r="DZ95" s="14">
        <f t="shared" si="1525"/>
        <v>1.4</v>
      </c>
      <c r="EA95" s="31">
        <f t="shared" ref="EA95:EA96" si="1541">EA94+"00:15"</f>
        <v>0.68749999999999967</v>
      </c>
      <c r="EB95" s="57">
        <f t="shared" si="1146"/>
        <v>106</v>
      </c>
      <c r="EC95" s="57">
        <f t="shared" si="1138"/>
        <v>8</v>
      </c>
      <c r="ED95" s="57">
        <f t="shared" si="1138"/>
        <v>4</v>
      </c>
      <c r="EE95" s="57">
        <f t="shared" si="1138"/>
        <v>0</v>
      </c>
      <c r="EF95" s="57">
        <f t="shared" si="1138"/>
        <v>9</v>
      </c>
      <c r="EG95" s="57">
        <f t="shared" si="1138"/>
        <v>20</v>
      </c>
      <c r="EH95" s="57">
        <f t="shared" si="1138"/>
        <v>17</v>
      </c>
      <c r="EI95" s="14">
        <f t="shared" si="1138"/>
        <v>164</v>
      </c>
      <c r="EJ95" s="14">
        <f t="shared" si="1526"/>
        <v>149.4</v>
      </c>
      <c r="EK95" s="31">
        <f t="shared" ref="EK95:EK96" si="1542">EK94+"00:15"</f>
        <v>0.68749999999999967</v>
      </c>
      <c r="EL95" s="57">
        <f t="shared" si="1147"/>
        <v>99</v>
      </c>
      <c r="EM95" s="57">
        <f t="shared" si="1140"/>
        <v>10</v>
      </c>
      <c r="EN95" s="57">
        <f t="shared" si="1140"/>
        <v>3</v>
      </c>
      <c r="EO95" s="57">
        <f t="shared" si="1140"/>
        <v>0</v>
      </c>
      <c r="EP95" s="57">
        <f t="shared" si="1140"/>
        <v>12</v>
      </c>
      <c r="EQ95" s="57">
        <f t="shared" si="1140"/>
        <v>12</v>
      </c>
      <c r="ER95" s="57">
        <f t="shared" si="1140"/>
        <v>14</v>
      </c>
      <c r="ES95" s="14">
        <f t="shared" si="1140"/>
        <v>150</v>
      </c>
      <c r="ET95" s="14">
        <f t="shared" si="1527"/>
        <v>145.10000000000002</v>
      </c>
    </row>
    <row r="96" spans="1:150" ht="13" thickBot="1" x14ac:dyDescent="0.3">
      <c r="A96" s="31">
        <f t="shared" si="1528"/>
        <v>0.6979166666666663</v>
      </c>
      <c r="B96" s="57">
        <v>101</v>
      </c>
      <c r="C96" s="57">
        <v>14</v>
      </c>
      <c r="D96" s="57">
        <v>3</v>
      </c>
      <c r="E96" s="57">
        <v>1</v>
      </c>
      <c r="F96" s="57">
        <v>18</v>
      </c>
      <c r="G96" s="57">
        <v>10</v>
      </c>
      <c r="H96" s="57">
        <v>20</v>
      </c>
      <c r="I96" s="14">
        <f t="shared" si="1225"/>
        <v>167</v>
      </c>
      <c r="J96" s="14">
        <f t="shared" si="1512"/>
        <v>165.8</v>
      </c>
      <c r="K96" s="31">
        <f t="shared" si="1529"/>
        <v>0.6979166666666663</v>
      </c>
      <c r="L96" s="57">
        <v>2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14">
        <f t="shared" si="1513"/>
        <v>2</v>
      </c>
      <c r="T96" s="14">
        <f t="shared" si="1514"/>
        <v>2</v>
      </c>
      <c r="U96" s="31">
        <f t="shared" si="1530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29"/>
        <v>0</v>
      </c>
      <c r="AD96" s="14">
        <f t="shared" si="1515"/>
        <v>0</v>
      </c>
      <c r="AE96" s="31">
        <f t="shared" si="1531"/>
        <v>0.6979166666666663</v>
      </c>
      <c r="AF96" s="57">
        <v>1</v>
      </c>
      <c r="AG96" s="57">
        <v>1</v>
      </c>
      <c r="AH96" s="57">
        <v>0</v>
      </c>
      <c r="AI96" s="57">
        <v>0</v>
      </c>
      <c r="AJ96" s="57">
        <v>0</v>
      </c>
      <c r="AK96" s="57">
        <v>1</v>
      </c>
      <c r="AL96" s="57">
        <v>0</v>
      </c>
      <c r="AM96" s="14">
        <f t="shared" si="1231"/>
        <v>3</v>
      </c>
      <c r="AN96" s="14">
        <f t="shared" si="1516"/>
        <v>2.4</v>
      </c>
      <c r="AO96" s="31">
        <f t="shared" si="1532"/>
        <v>0.6979166666666663</v>
      </c>
      <c r="AP96" s="57">
        <v>1</v>
      </c>
      <c r="AQ96" s="57">
        <v>0</v>
      </c>
      <c r="AR96" s="57">
        <v>0</v>
      </c>
      <c r="AS96" s="57">
        <v>0</v>
      </c>
      <c r="AT96" s="57">
        <v>0</v>
      </c>
      <c r="AU96" s="57">
        <v>1</v>
      </c>
      <c r="AV96" s="57">
        <v>1</v>
      </c>
      <c r="AW96" s="14">
        <f t="shared" si="1233"/>
        <v>3</v>
      </c>
      <c r="AX96" s="14">
        <f t="shared" si="1517"/>
        <v>1.5999999999999999</v>
      </c>
      <c r="AY96" s="31">
        <f t="shared" si="1533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35"/>
        <v>0</v>
      </c>
      <c r="BH96" s="14">
        <f t="shared" si="1518"/>
        <v>0</v>
      </c>
      <c r="BI96" s="31">
        <f t="shared" si="1534"/>
        <v>0.6979166666666663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1</v>
      </c>
      <c r="BQ96" s="14">
        <f t="shared" si="1237"/>
        <v>1</v>
      </c>
      <c r="BR96" s="14">
        <f t="shared" si="1519"/>
        <v>0.2</v>
      </c>
      <c r="BS96" s="31">
        <f t="shared" si="1535"/>
        <v>0.6979166666666663</v>
      </c>
      <c r="BT96" s="57">
        <v>118</v>
      </c>
      <c r="BU96" s="57">
        <v>14</v>
      </c>
      <c r="BV96" s="57">
        <v>2</v>
      </c>
      <c r="BW96" s="57">
        <v>0</v>
      </c>
      <c r="BX96" s="57">
        <v>14</v>
      </c>
      <c r="BY96" s="57">
        <v>20</v>
      </c>
      <c r="BZ96" s="57">
        <v>17</v>
      </c>
      <c r="CA96" s="14">
        <f t="shared" si="1239"/>
        <v>185</v>
      </c>
      <c r="CB96" s="14">
        <f t="shared" si="1520"/>
        <v>174.4</v>
      </c>
      <c r="CC96" s="31">
        <f t="shared" si="1536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41"/>
        <v>0</v>
      </c>
      <c r="CL96" s="14">
        <f t="shared" si="1521"/>
        <v>0</v>
      </c>
      <c r="CM96" s="31">
        <f t="shared" si="1537"/>
        <v>0.6979166666666663</v>
      </c>
      <c r="CN96" s="57">
        <f t="shared" si="1142"/>
        <v>119</v>
      </c>
      <c r="CO96" s="57">
        <f t="shared" si="1142"/>
        <v>15</v>
      </c>
      <c r="CP96" s="57">
        <f t="shared" si="1142"/>
        <v>2</v>
      </c>
      <c r="CQ96" s="57">
        <f t="shared" si="1142"/>
        <v>0</v>
      </c>
      <c r="CR96" s="57">
        <f t="shared" si="1142"/>
        <v>14</v>
      </c>
      <c r="CS96" s="57">
        <f t="shared" si="1142"/>
        <v>21</v>
      </c>
      <c r="CT96" s="57">
        <f t="shared" si="1142"/>
        <v>17</v>
      </c>
      <c r="CU96" s="14">
        <f t="shared" si="1142"/>
        <v>188</v>
      </c>
      <c r="CV96" s="14">
        <f t="shared" si="1522"/>
        <v>176.8</v>
      </c>
      <c r="CW96" s="31">
        <f t="shared" si="1538"/>
        <v>0.6979166666666663</v>
      </c>
      <c r="CX96" s="57">
        <f t="shared" si="1143"/>
        <v>103</v>
      </c>
      <c r="CY96" s="57">
        <f t="shared" si="1143"/>
        <v>14</v>
      </c>
      <c r="CZ96" s="57">
        <f t="shared" si="1143"/>
        <v>3</v>
      </c>
      <c r="DA96" s="57">
        <f t="shared" si="1143"/>
        <v>1</v>
      </c>
      <c r="DB96" s="57">
        <f t="shared" si="1143"/>
        <v>18</v>
      </c>
      <c r="DC96" s="57">
        <f t="shared" si="1143"/>
        <v>10</v>
      </c>
      <c r="DD96" s="57">
        <f t="shared" si="1143"/>
        <v>20</v>
      </c>
      <c r="DE96" s="14">
        <f t="shared" si="1143"/>
        <v>169</v>
      </c>
      <c r="DF96" s="14">
        <f t="shared" si="1523"/>
        <v>167.8</v>
      </c>
      <c r="DG96" s="31">
        <f t="shared" si="1539"/>
        <v>0.6979166666666663</v>
      </c>
      <c r="DH96" s="57">
        <f t="shared" si="1144"/>
        <v>2</v>
      </c>
      <c r="DI96" s="57">
        <f t="shared" si="1144"/>
        <v>0</v>
      </c>
      <c r="DJ96" s="57">
        <f t="shared" si="1144"/>
        <v>0</v>
      </c>
      <c r="DK96" s="57">
        <f t="shared" si="1144"/>
        <v>0</v>
      </c>
      <c r="DL96" s="57">
        <f t="shared" si="1144"/>
        <v>0</v>
      </c>
      <c r="DM96" s="57">
        <f t="shared" si="1144"/>
        <v>0</v>
      </c>
      <c r="DN96" s="57">
        <f t="shared" si="1144"/>
        <v>1</v>
      </c>
      <c r="DO96" s="14">
        <f t="shared" si="1144"/>
        <v>3</v>
      </c>
      <c r="DP96" s="14">
        <f t="shared" si="1524"/>
        <v>2.2000000000000002</v>
      </c>
      <c r="DQ96" s="31">
        <f t="shared" si="1540"/>
        <v>0.6979166666666663</v>
      </c>
      <c r="DR96" s="57">
        <f t="shared" si="1145"/>
        <v>2</v>
      </c>
      <c r="DS96" s="57">
        <f t="shared" si="1136"/>
        <v>1</v>
      </c>
      <c r="DT96" s="57">
        <f t="shared" si="1136"/>
        <v>0</v>
      </c>
      <c r="DU96" s="57">
        <f t="shared" si="1136"/>
        <v>0</v>
      </c>
      <c r="DV96" s="57">
        <f t="shared" si="1136"/>
        <v>0</v>
      </c>
      <c r="DW96" s="57">
        <f t="shared" si="1136"/>
        <v>2</v>
      </c>
      <c r="DX96" s="57">
        <f t="shared" si="1136"/>
        <v>1</v>
      </c>
      <c r="DY96" s="14">
        <f t="shared" si="1136"/>
        <v>6</v>
      </c>
      <c r="DZ96" s="14">
        <f t="shared" si="1525"/>
        <v>4</v>
      </c>
      <c r="EA96" s="31">
        <f t="shared" si="1541"/>
        <v>0.6979166666666663</v>
      </c>
      <c r="EB96" s="57">
        <f t="shared" si="1146"/>
        <v>102</v>
      </c>
      <c r="EC96" s="57">
        <f t="shared" si="1138"/>
        <v>14</v>
      </c>
      <c r="ED96" s="57">
        <f t="shared" si="1138"/>
        <v>3</v>
      </c>
      <c r="EE96" s="57">
        <f t="shared" si="1138"/>
        <v>1</v>
      </c>
      <c r="EF96" s="57">
        <f t="shared" si="1138"/>
        <v>18</v>
      </c>
      <c r="EG96" s="57">
        <f t="shared" si="1138"/>
        <v>11</v>
      </c>
      <c r="EH96" s="57">
        <f t="shared" si="1138"/>
        <v>21</v>
      </c>
      <c r="EI96" s="14">
        <f t="shared" si="1138"/>
        <v>170</v>
      </c>
      <c r="EJ96" s="14">
        <f t="shared" si="1526"/>
        <v>167.4</v>
      </c>
      <c r="EK96" s="31">
        <f t="shared" si="1542"/>
        <v>0.6979166666666663</v>
      </c>
      <c r="EL96" s="57">
        <f t="shared" si="1147"/>
        <v>118</v>
      </c>
      <c r="EM96" s="57">
        <f t="shared" si="1140"/>
        <v>14</v>
      </c>
      <c r="EN96" s="57">
        <f t="shared" si="1140"/>
        <v>2</v>
      </c>
      <c r="EO96" s="57">
        <f t="shared" si="1140"/>
        <v>0</v>
      </c>
      <c r="EP96" s="57">
        <f t="shared" si="1140"/>
        <v>14</v>
      </c>
      <c r="EQ96" s="57">
        <f t="shared" si="1140"/>
        <v>20</v>
      </c>
      <c r="ER96" s="57">
        <f t="shared" si="1140"/>
        <v>18</v>
      </c>
      <c r="ES96" s="14">
        <f t="shared" si="1140"/>
        <v>186</v>
      </c>
      <c r="ET96" s="14">
        <f t="shared" si="1527"/>
        <v>174.6</v>
      </c>
    </row>
    <row r="97" spans="1:150" ht="13.5" thickTop="1" thickBot="1" x14ac:dyDescent="0.3">
      <c r="A97" s="32" t="s">
        <v>5</v>
      </c>
      <c r="B97" s="2">
        <f>SUM(B93:B96)</f>
        <v>404</v>
      </c>
      <c r="C97" s="2">
        <f t="shared" ref="C97" si="1543">SUM(C93:C96)</f>
        <v>69</v>
      </c>
      <c r="D97" s="2">
        <f t="shared" ref="D97" si="1544">SUM(D93:D96)</f>
        <v>14</v>
      </c>
      <c r="E97" s="2">
        <f t="shared" ref="E97" si="1545">SUM(E93:E96)</f>
        <v>3</v>
      </c>
      <c r="F97" s="2">
        <f t="shared" ref="F97" si="1546">SUM(F93:F96)</f>
        <v>61</v>
      </c>
      <c r="G97" s="2">
        <f t="shared" ref="G97" si="1547">SUM(G93:G96)</f>
        <v>61</v>
      </c>
      <c r="H97" s="2">
        <f t="shared" ref="H97" si="1548">SUM(H93:H96)</f>
        <v>69</v>
      </c>
      <c r="I97" s="15">
        <f t="shared" ref="I97" si="1549">SUM(I93:I96)</f>
        <v>681</v>
      </c>
      <c r="J97" s="33">
        <f>B97+C97+D97*1.5+E97*2.3+F97*2+G97*0.4+H97*0.2</f>
        <v>661.09999999999991</v>
      </c>
      <c r="K97" s="32" t="s">
        <v>5</v>
      </c>
      <c r="L97" s="2">
        <f>SUM(L93:L96)</f>
        <v>7</v>
      </c>
      <c r="M97" s="2">
        <f t="shared" ref="M97" si="1550">SUM(M93:M96)</f>
        <v>0</v>
      </c>
      <c r="N97" s="2">
        <f t="shared" ref="N97" si="1551">SUM(N93:N96)</f>
        <v>0</v>
      </c>
      <c r="O97" s="2">
        <f t="shared" ref="O97" si="1552">SUM(O93:O96)</f>
        <v>0</v>
      </c>
      <c r="P97" s="2">
        <f t="shared" ref="P97" si="1553">SUM(P93:P96)</f>
        <v>0</v>
      </c>
      <c r="Q97" s="2">
        <f t="shared" ref="Q97" si="1554">SUM(Q93:Q96)</f>
        <v>0</v>
      </c>
      <c r="R97" s="2">
        <f t="shared" ref="R97:S97" si="1555">SUM(R93:R96)</f>
        <v>0</v>
      </c>
      <c r="S97" s="15">
        <f t="shared" si="1555"/>
        <v>7</v>
      </c>
      <c r="T97" s="33">
        <f>L97+M97+N97*1.5+O97*2.3+P97*2+Q97*0.4+R97*0.2</f>
        <v>7</v>
      </c>
      <c r="U97" s="32" t="s">
        <v>5</v>
      </c>
      <c r="V97" s="2">
        <f>SUM(V93:V96)</f>
        <v>0</v>
      </c>
      <c r="W97" s="2">
        <f t="shared" ref="W97" si="1556">SUM(W93:W96)</f>
        <v>0</v>
      </c>
      <c r="X97" s="2">
        <f t="shared" ref="X97" si="1557">SUM(X93:X96)</f>
        <v>0</v>
      </c>
      <c r="Y97" s="2">
        <f t="shared" ref="Y97" si="1558">SUM(Y93:Y96)</f>
        <v>0</v>
      </c>
      <c r="Z97" s="2">
        <f t="shared" ref="Z97" si="1559">SUM(Z93:Z96)</f>
        <v>0</v>
      </c>
      <c r="AA97" s="2">
        <f t="shared" ref="AA97" si="1560">SUM(AA93:AA96)</f>
        <v>0</v>
      </c>
      <c r="AB97" s="2">
        <f t="shared" ref="AB97" si="1561">SUM(AB93:AB96)</f>
        <v>0</v>
      </c>
      <c r="AC97" s="15">
        <f t="shared" ref="AC97" si="1562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6</v>
      </c>
      <c r="AG97" s="2">
        <f t="shared" ref="AG97" si="1563">SUM(AG93:AG96)</f>
        <v>1</v>
      </c>
      <c r="AH97" s="2">
        <f t="shared" ref="AH97" si="1564">SUM(AH93:AH96)</f>
        <v>0</v>
      </c>
      <c r="AI97" s="2">
        <f t="shared" ref="AI97" si="1565">SUM(AI93:AI96)</f>
        <v>0</v>
      </c>
      <c r="AJ97" s="2">
        <f t="shared" ref="AJ97" si="1566">SUM(AJ93:AJ96)</f>
        <v>0</v>
      </c>
      <c r="AK97" s="2">
        <f t="shared" ref="AK97" si="1567">SUM(AK93:AK96)</f>
        <v>1</v>
      </c>
      <c r="AL97" s="2">
        <f t="shared" ref="AL97" si="1568">SUM(AL93:AL96)</f>
        <v>3</v>
      </c>
      <c r="AM97" s="15">
        <f t="shared" ref="AM97" si="1569">SUM(AM93:AM96)</f>
        <v>11</v>
      </c>
      <c r="AN97" s="33">
        <f>AF97+AG97+AH97*1.5+AI97*2.3+AJ97*2+AK97*0.4+AL97*0.2</f>
        <v>8</v>
      </c>
      <c r="AO97" s="32" t="s">
        <v>5</v>
      </c>
      <c r="AP97" s="2">
        <f>SUM(AP93:AP96)</f>
        <v>1</v>
      </c>
      <c r="AQ97" s="2">
        <f t="shared" ref="AQ97" si="1570">SUM(AQ93:AQ96)</f>
        <v>3</v>
      </c>
      <c r="AR97" s="2">
        <f t="shared" ref="AR97" si="1571">SUM(AR93:AR96)</f>
        <v>0</v>
      </c>
      <c r="AS97" s="2">
        <f t="shared" ref="AS97" si="1572">SUM(AS93:AS96)</f>
        <v>0</v>
      </c>
      <c r="AT97" s="2">
        <f t="shared" ref="AT97" si="1573">SUM(AT93:AT96)</f>
        <v>0</v>
      </c>
      <c r="AU97" s="2">
        <f t="shared" ref="AU97" si="1574">SUM(AU93:AU96)</f>
        <v>1</v>
      </c>
      <c r="AV97" s="2">
        <f t="shared" ref="AV97" si="1575">SUM(AV93:AV96)</f>
        <v>1</v>
      </c>
      <c r="AW97" s="15">
        <f t="shared" ref="AW97" si="1576">SUM(AW93:AW96)</f>
        <v>6</v>
      </c>
      <c r="AX97" s="33">
        <f>AP97+AQ97+AR97*1.5+AS97*2.3+AT97*2+AU97*0.4+AV97*0.2</f>
        <v>4.6000000000000005</v>
      </c>
      <c r="AY97" s="32" t="s">
        <v>5</v>
      </c>
      <c r="AZ97" s="2">
        <f>SUM(AZ93:AZ96)</f>
        <v>0</v>
      </c>
      <c r="BA97" s="2">
        <f t="shared" ref="BA97" si="1577">SUM(BA93:BA96)</f>
        <v>0</v>
      </c>
      <c r="BB97" s="2">
        <f t="shared" ref="BB97" si="1578">SUM(BB93:BB96)</f>
        <v>0</v>
      </c>
      <c r="BC97" s="2">
        <f t="shared" ref="BC97" si="1579">SUM(BC93:BC96)</f>
        <v>0</v>
      </c>
      <c r="BD97" s="2">
        <f t="shared" ref="BD97" si="1580">SUM(BD93:BD96)</f>
        <v>0</v>
      </c>
      <c r="BE97" s="2">
        <f t="shared" ref="BE97" si="1581">SUM(BE93:BE96)</f>
        <v>0</v>
      </c>
      <c r="BF97" s="2">
        <f t="shared" ref="BF97" si="1582">SUM(BF93:BF96)</f>
        <v>0</v>
      </c>
      <c r="BG97" s="15">
        <f t="shared" ref="BG97" si="1583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1</v>
      </c>
      <c r="BK97" s="2">
        <f t="shared" ref="BK97" si="1584">SUM(BK93:BK96)</f>
        <v>0</v>
      </c>
      <c r="BL97" s="2">
        <f t="shared" ref="BL97" si="1585">SUM(BL93:BL96)</f>
        <v>0</v>
      </c>
      <c r="BM97" s="2">
        <f t="shared" ref="BM97" si="1586">SUM(BM93:BM96)</f>
        <v>0</v>
      </c>
      <c r="BN97" s="2">
        <f t="shared" ref="BN97" si="1587">SUM(BN93:BN96)</f>
        <v>0</v>
      </c>
      <c r="BO97" s="2">
        <f t="shared" ref="BO97" si="1588">SUM(BO93:BO96)</f>
        <v>0</v>
      </c>
      <c r="BP97" s="2">
        <f t="shared" ref="BP97" si="1589">SUM(BP93:BP96)</f>
        <v>2</v>
      </c>
      <c r="BQ97" s="15">
        <f t="shared" ref="BQ97" si="1590">SUM(BQ93:BQ96)</f>
        <v>3</v>
      </c>
      <c r="BR97" s="33">
        <f>BJ97+BK97+BL97*1.5+BM97*2.3+BN97*2+BO97*0.4+BP97*0.2</f>
        <v>1.4</v>
      </c>
      <c r="BS97" s="32" t="s">
        <v>5</v>
      </c>
      <c r="BT97" s="2">
        <f>SUM(BT93:BT96)</f>
        <v>388</v>
      </c>
      <c r="BU97" s="2">
        <f t="shared" ref="BU97" si="1591">SUM(BU93:BU96)</f>
        <v>50</v>
      </c>
      <c r="BV97" s="2">
        <f t="shared" ref="BV97" si="1592">SUM(BV93:BV96)</f>
        <v>10</v>
      </c>
      <c r="BW97" s="2">
        <f t="shared" ref="BW97" si="1593">SUM(BW93:BW96)</f>
        <v>0</v>
      </c>
      <c r="BX97" s="2">
        <f t="shared" ref="BX97" si="1594">SUM(BX93:BX96)</f>
        <v>56</v>
      </c>
      <c r="BY97" s="2">
        <f t="shared" ref="BY97" si="1595">SUM(BY93:BY96)</f>
        <v>50</v>
      </c>
      <c r="BZ97" s="2">
        <f t="shared" ref="BZ97" si="1596">SUM(BZ93:BZ96)</f>
        <v>51</v>
      </c>
      <c r="CA97" s="15">
        <f t="shared" ref="CA97" si="1597">SUM(CA93:CA96)</f>
        <v>605</v>
      </c>
      <c r="CB97" s="33">
        <f>BT97+BU97+BV97*1.5+BW97*2.3+BX97*2+BY97*0.4+BZ97*0.2</f>
        <v>595.20000000000005</v>
      </c>
      <c r="CC97" s="32" t="s">
        <v>5</v>
      </c>
      <c r="CD97" s="2">
        <f>SUM(CD93:CD96)</f>
        <v>0</v>
      </c>
      <c r="CE97" s="2">
        <f t="shared" ref="CE97" si="1598">SUM(CE93:CE96)</f>
        <v>0</v>
      </c>
      <c r="CF97" s="2">
        <f t="shared" ref="CF97" si="1599">SUM(CF93:CF96)</f>
        <v>0</v>
      </c>
      <c r="CG97" s="2">
        <f t="shared" ref="CG97" si="1600">SUM(CG93:CG96)</f>
        <v>0</v>
      </c>
      <c r="CH97" s="2">
        <f t="shared" ref="CH97" si="1601">SUM(CH93:CH96)</f>
        <v>0</v>
      </c>
      <c r="CI97" s="2">
        <f t="shared" ref="CI97" si="1602">SUM(CI93:CI96)</f>
        <v>0</v>
      </c>
      <c r="CJ97" s="2">
        <f t="shared" ref="CJ97" si="1603">SUM(CJ93:CJ96)</f>
        <v>0</v>
      </c>
      <c r="CK97" s="15">
        <f t="shared" ref="CK97" si="1604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42"/>
        <v>394</v>
      </c>
      <c r="CO97" s="2">
        <f t="shared" si="1142"/>
        <v>51</v>
      </c>
      <c r="CP97" s="2">
        <f t="shared" si="1142"/>
        <v>10</v>
      </c>
      <c r="CQ97" s="2">
        <f t="shared" si="1142"/>
        <v>0</v>
      </c>
      <c r="CR97" s="2">
        <f t="shared" si="1142"/>
        <v>56</v>
      </c>
      <c r="CS97" s="2">
        <f t="shared" si="1142"/>
        <v>51</v>
      </c>
      <c r="CT97" s="2">
        <f t="shared" si="1142"/>
        <v>54</v>
      </c>
      <c r="CU97" s="15">
        <f t="shared" si="1142"/>
        <v>616</v>
      </c>
      <c r="CV97" s="33">
        <f>CN97+CO97+CP97*1.5+CQ97*2.3+CR97*2+CS97*0.4+CT97*0.2</f>
        <v>603.19999999999993</v>
      </c>
      <c r="CW97" s="32" t="s">
        <v>5</v>
      </c>
      <c r="CX97" s="2">
        <f t="shared" si="1143"/>
        <v>411</v>
      </c>
      <c r="CY97" s="2">
        <f t="shared" si="1143"/>
        <v>69</v>
      </c>
      <c r="CZ97" s="2">
        <f t="shared" si="1143"/>
        <v>14</v>
      </c>
      <c r="DA97" s="2">
        <f t="shared" si="1143"/>
        <v>3</v>
      </c>
      <c r="DB97" s="2">
        <f t="shared" si="1143"/>
        <v>61</v>
      </c>
      <c r="DC97" s="2">
        <f t="shared" si="1143"/>
        <v>61</v>
      </c>
      <c r="DD97" s="2">
        <f t="shared" si="1143"/>
        <v>69</v>
      </c>
      <c r="DE97" s="15">
        <f t="shared" si="1143"/>
        <v>688</v>
      </c>
      <c r="DF97" s="33">
        <f>CX97+CY97+CZ97*1.5+DA97*2.3+DB97*2+DC97*0.4+DD97*0.2</f>
        <v>668.09999999999991</v>
      </c>
      <c r="DG97" s="32" t="s">
        <v>5</v>
      </c>
      <c r="DH97" s="2">
        <f t="shared" si="1144"/>
        <v>8</v>
      </c>
      <c r="DI97" s="2">
        <f t="shared" si="1144"/>
        <v>0</v>
      </c>
      <c r="DJ97" s="2">
        <f t="shared" si="1144"/>
        <v>0</v>
      </c>
      <c r="DK97" s="2">
        <f t="shared" si="1144"/>
        <v>0</v>
      </c>
      <c r="DL97" s="2">
        <f t="shared" si="1144"/>
        <v>0</v>
      </c>
      <c r="DM97" s="2">
        <f t="shared" si="1144"/>
        <v>0</v>
      </c>
      <c r="DN97" s="2">
        <f t="shared" si="1144"/>
        <v>2</v>
      </c>
      <c r="DO97" s="15">
        <f t="shared" si="1144"/>
        <v>10</v>
      </c>
      <c r="DP97" s="33">
        <f>DH97+DI97+DJ97*1.5+DK97*2.3+DL97*2+DM97*0.4+DN97*0.2</f>
        <v>8.4</v>
      </c>
      <c r="DQ97" s="32" t="s">
        <v>5</v>
      </c>
      <c r="DR97" s="2">
        <f t="shared" si="1145"/>
        <v>7</v>
      </c>
      <c r="DS97" s="2">
        <f t="shared" si="1136"/>
        <v>4</v>
      </c>
      <c r="DT97" s="2">
        <f t="shared" si="1136"/>
        <v>0</v>
      </c>
      <c r="DU97" s="2">
        <f t="shared" si="1136"/>
        <v>0</v>
      </c>
      <c r="DV97" s="2">
        <f t="shared" si="1136"/>
        <v>0</v>
      </c>
      <c r="DW97" s="2">
        <f t="shared" si="1136"/>
        <v>2</v>
      </c>
      <c r="DX97" s="2">
        <f t="shared" si="1136"/>
        <v>4</v>
      </c>
      <c r="DY97" s="15">
        <f t="shared" si="1136"/>
        <v>17</v>
      </c>
      <c r="DZ97" s="33">
        <f>DR97+DS97+DT97*1.5+DU97*2.3+DV97*2+DW97*0.4+DX97*0.2</f>
        <v>12.600000000000001</v>
      </c>
      <c r="EA97" s="32" t="s">
        <v>5</v>
      </c>
      <c r="EB97" s="2">
        <f t="shared" si="1146"/>
        <v>405</v>
      </c>
      <c r="EC97" s="2">
        <f t="shared" si="1138"/>
        <v>72</v>
      </c>
      <c r="ED97" s="2">
        <f t="shared" si="1138"/>
        <v>14</v>
      </c>
      <c r="EE97" s="2">
        <f t="shared" si="1138"/>
        <v>3</v>
      </c>
      <c r="EF97" s="2">
        <f t="shared" si="1138"/>
        <v>61</v>
      </c>
      <c r="EG97" s="2">
        <f t="shared" si="1138"/>
        <v>62</v>
      </c>
      <c r="EH97" s="2">
        <f t="shared" si="1138"/>
        <v>70</v>
      </c>
      <c r="EI97" s="15">
        <f t="shared" si="1138"/>
        <v>687</v>
      </c>
      <c r="EJ97" s="33">
        <f>EB97+EC97+ED97*1.5+EE97*2.3+EF97*2+EG97*0.4+EH97*0.2</f>
        <v>665.69999999999993</v>
      </c>
      <c r="EK97" s="32" t="s">
        <v>5</v>
      </c>
      <c r="EL97" s="2">
        <f t="shared" si="1147"/>
        <v>389</v>
      </c>
      <c r="EM97" s="2">
        <f t="shared" si="1140"/>
        <v>50</v>
      </c>
      <c r="EN97" s="2">
        <f t="shared" si="1140"/>
        <v>10</v>
      </c>
      <c r="EO97" s="2">
        <f t="shared" si="1140"/>
        <v>0</v>
      </c>
      <c r="EP97" s="2">
        <f t="shared" si="1140"/>
        <v>56</v>
      </c>
      <c r="EQ97" s="2">
        <f t="shared" si="1140"/>
        <v>50</v>
      </c>
      <c r="ER97" s="2">
        <f t="shared" si="1140"/>
        <v>53</v>
      </c>
      <c r="ES97" s="15">
        <f t="shared" si="1140"/>
        <v>608</v>
      </c>
      <c r="ET97" s="33">
        <f>EL97+EM97+EN97*1.5+EO97*2.3+EP97*2+EQ97*0.4+ER97*0.2</f>
        <v>596.6</v>
      </c>
    </row>
    <row r="98" spans="1:150" ht="13" thickTop="1" x14ac:dyDescent="0.25">
      <c r="A98" s="31">
        <f>A96+"00:15"</f>
        <v>0.70833333333333293</v>
      </c>
      <c r="B98" s="57">
        <v>104</v>
      </c>
      <c r="C98" s="57">
        <v>10</v>
      </c>
      <c r="D98" s="57">
        <v>2</v>
      </c>
      <c r="E98" s="57">
        <v>1</v>
      </c>
      <c r="F98" s="57">
        <v>14</v>
      </c>
      <c r="G98" s="57">
        <v>13</v>
      </c>
      <c r="H98" s="57">
        <v>15</v>
      </c>
      <c r="I98" s="14">
        <f t="shared" si="1225"/>
        <v>159</v>
      </c>
      <c r="J98" s="14">
        <f t="shared" ref="J98:J101" si="1605">B98+C98+D98*1.5+E98*2.3+F98*2+G98*0.4+H98*0.2</f>
        <v>155.5</v>
      </c>
      <c r="K98" s="31">
        <f>K96+"00:15"</f>
        <v>0.70833333333333293</v>
      </c>
      <c r="L98" s="57">
        <v>3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14">
        <f t="shared" ref="S98:S101" si="1606">SUM(L98:R98)</f>
        <v>3</v>
      </c>
      <c r="T98" s="14">
        <f t="shared" ref="T98:T101" si="1607">L98+M98+N98*1.5+O98*2.3+P98*2+Q98*0.4+R98*0.2</f>
        <v>3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29"/>
        <v>0</v>
      </c>
      <c r="AD98" s="14">
        <f t="shared" ref="AD98:AD101" si="1608">V98+W98+X98*1.5+Y98*2.3+Z98*2+AA98*0.4+AB98*0.2</f>
        <v>0</v>
      </c>
      <c r="AE98" s="31">
        <f>AE96+"00:15"</f>
        <v>0.70833333333333293</v>
      </c>
      <c r="AF98" s="57">
        <v>1</v>
      </c>
      <c r="AG98" s="57">
        <v>1</v>
      </c>
      <c r="AH98" s="57">
        <v>0</v>
      </c>
      <c r="AI98" s="57">
        <v>0</v>
      </c>
      <c r="AJ98" s="57">
        <v>0</v>
      </c>
      <c r="AK98" s="57">
        <v>0</v>
      </c>
      <c r="AL98" s="57">
        <v>0</v>
      </c>
      <c r="AM98" s="14">
        <f t="shared" si="1231"/>
        <v>2</v>
      </c>
      <c r="AN98" s="14">
        <f t="shared" ref="AN98:AN101" si="1609">AF98+AG98+AH98*1.5+AI98*2.3+AJ98*2+AK98*0.4+AL98*0.2</f>
        <v>2</v>
      </c>
      <c r="AO98" s="31">
        <f>AO96+"00:15"</f>
        <v>0.70833333333333293</v>
      </c>
      <c r="AP98" s="57">
        <v>1</v>
      </c>
      <c r="AQ98" s="57">
        <v>1</v>
      </c>
      <c r="AR98" s="57">
        <v>0</v>
      </c>
      <c r="AS98" s="57">
        <v>0</v>
      </c>
      <c r="AT98" s="57">
        <v>0</v>
      </c>
      <c r="AU98" s="57">
        <v>0</v>
      </c>
      <c r="AV98" s="57">
        <v>0</v>
      </c>
      <c r="AW98" s="14">
        <f t="shared" si="1233"/>
        <v>2</v>
      </c>
      <c r="AX98" s="14">
        <f t="shared" ref="AX98:AX101" si="1610">AP98+AQ98+AR98*1.5+AS98*2.3+AT98*2+AU98*0.4+AV98*0.2</f>
        <v>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35"/>
        <v>0</v>
      </c>
      <c r="BH98" s="14">
        <f t="shared" ref="BH98:BH101" si="1611">AZ98+BA98+BB98*1.5+BC98*2.3+BD98*2+BE98*0.4+BF98*0.2</f>
        <v>0</v>
      </c>
      <c r="BI98" s="31">
        <f>BI96+"00:15"</f>
        <v>0.70833333333333293</v>
      </c>
      <c r="BJ98" s="57">
        <v>0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1</v>
      </c>
      <c r="BQ98" s="14">
        <f t="shared" si="1237"/>
        <v>1</v>
      </c>
      <c r="BR98" s="14">
        <f t="shared" ref="BR98:BR101" si="1612">BJ98+BK98+BL98*1.5+BM98*2.3+BN98*2+BO98*0.4+BP98*0.2</f>
        <v>0.2</v>
      </c>
      <c r="BS98" s="31">
        <f>BS96+"00:15"</f>
        <v>0.70833333333333293</v>
      </c>
      <c r="BT98" s="57">
        <v>80</v>
      </c>
      <c r="BU98" s="57">
        <v>13</v>
      </c>
      <c r="BV98" s="57">
        <v>2</v>
      </c>
      <c r="BW98" s="57">
        <v>0</v>
      </c>
      <c r="BX98" s="57">
        <v>9</v>
      </c>
      <c r="BY98" s="57">
        <v>6</v>
      </c>
      <c r="BZ98" s="57">
        <v>9</v>
      </c>
      <c r="CA98" s="14">
        <f t="shared" si="1239"/>
        <v>119</v>
      </c>
      <c r="CB98" s="14">
        <f t="shared" ref="CB98:CB101" si="1613">BT98+BU98+BV98*1.5+BW98*2.3+BX98*2+BY98*0.4+BZ98*0.2</f>
        <v>118.2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41"/>
        <v>0</v>
      </c>
      <c r="CL98" s="14">
        <f t="shared" ref="CL98:CL101" si="1614">CD98+CE98+CF98*1.5+CG98*2.3+CH98*2+CI98*0.4+CJ98*0.2</f>
        <v>0</v>
      </c>
      <c r="CM98" s="31">
        <f>CM96+"00:15"</f>
        <v>0.70833333333333293</v>
      </c>
      <c r="CN98" s="57">
        <f t="shared" si="1142"/>
        <v>81</v>
      </c>
      <c r="CO98" s="57">
        <f t="shared" si="1142"/>
        <v>14</v>
      </c>
      <c r="CP98" s="57">
        <f t="shared" si="1142"/>
        <v>2</v>
      </c>
      <c r="CQ98" s="57">
        <f t="shared" si="1142"/>
        <v>0</v>
      </c>
      <c r="CR98" s="57">
        <f t="shared" si="1142"/>
        <v>9</v>
      </c>
      <c r="CS98" s="57">
        <f t="shared" si="1142"/>
        <v>6</v>
      </c>
      <c r="CT98" s="57">
        <f t="shared" si="1142"/>
        <v>9</v>
      </c>
      <c r="CU98" s="14">
        <f t="shared" si="1142"/>
        <v>121</v>
      </c>
      <c r="CV98" s="14">
        <f t="shared" ref="CV98:CV101" si="1615">CN98+CO98+CP98*1.5+CQ98*2.3+CR98*2+CS98*0.4+CT98*0.2</f>
        <v>120.2</v>
      </c>
      <c r="CW98" s="31">
        <f>CW96+"00:15"</f>
        <v>0.70833333333333293</v>
      </c>
      <c r="CX98" s="57">
        <f t="shared" si="1143"/>
        <v>107</v>
      </c>
      <c r="CY98" s="57">
        <f t="shared" si="1143"/>
        <v>10</v>
      </c>
      <c r="CZ98" s="57">
        <f t="shared" si="1143"/>
        <v>2</v>
      </c>
      <c r="DA98" s="57">
        <f t="shared" si="1143"/>
        <v>1</v>
      </c>
      <c r="DB98" s="57">
        <f t="shared" si="1143"/>
        <v>14</v>
      </c>
      <c r="DC98" s="57">
        <f t="shared" si="1143"/>
        <v>13</v>
      </c>
      <c r="DD98" s="57">
        <f t="shared" si="1143"/>
        <v>15</v>
      </c>
      <c r="DE98" s="14">
        <f t="shared" si="1143"/>
        <v>162</v>
      </c>
      <c r="DF98" s="14">
        <f t="shared" ref="DF98:DF101" si="1616">CX98+CY98+CZ98*1.5+DA98*2.3+DB98*2+DC98*0.4+DD98*0.2</f>
        <v>158.5</v>
      </c>
      <c r="DG98" s="31">
        <f>DG96+"00:15"</f>
        <v>0.70833333333333293</v>
      </c>
      <c r="DH98" s="57">
        <f t="shared" si="1144"/>
        <v>3</v>
      </c>
      <c r="DI98" s="57">
        <f t="shared" si="1144"/>
        <v>0</v>
      </c>
      <c r="DJ98" s="57">
        <f t="shared" si="1144"/>
        <v>0</v>
      </c>
      <c r="DK98" s="57">
        <f t="shared" si="1144"/>
        <v>0</v>
      </c>
      <c r="DL98" s="57">
        <f t="shared" si="1144"/>
        <v>0</v>
      </c>
      <c r="DM98" s="57">
        <f t="shared" si="1144"/>
        <v>0</v>
      </c>
      <c r="DN98" s="57">
        <f t="shared" si="1144"/>
        <v>1</v>
      </c>
      <c r="DO98" s="14">
        <f t="shared" si="1144"/>
        <v>4</v>
      </c>
      <c r="DP98" s="14">
        <f t="shared" ref="DP98:DP101" si="1617">DH98+DI98+DJ98*1.5+DK98*2.3+DL98*2+DM98*0.4+DN98*0.2</f>
        <v>3.2</v>
      </c>
      <c r="DQ98" s="31">
        <f>DQ96+"00:15"</f>
        <v>0.70833333333333293</v>
      </c>
      <c r="DR98" s="57">
        <f t="shared" si="1145"/>
        <v>2</v>
      </c>
      <c r="DS98" s="57">
        <f t="shared" si="1136"/>
        <v>2</v>
      </c>
      <c r="DT98" s="57">
        <f t="shared" si="1136"/>
        <v>0</v>
      </c>
      <c r="DU98" s="57">
        <f t="shared" si="1136"/>
        <v>0</v>
      </c>
      <c r="DV98" s="57">
        <f t="shared" si="1136"/>
        <v>0</v>
      </c>
      <c r="DW98" s="57">
        <f t="shared" si="1136"/>
        <v>0</v>
      </c>
      <c r="DX98" s="57">
        <f t="shared" si="1136"/>
        <v>0</v>
      </c>
      <c r="DY98" s="14">
        <f t="shared" si="1136"/>
        <v>4</v>
      </c>
      <c r="DZ98" s="14">
        <f t="shared" ref="DZ98:DZ101" si="1618">DR98+DS98+DT98*1.5+DU98*2.3+DV98*2+DW98*0.4+DX98*0.2</f>
        <v>4</v>
      </c>
      <c r="EA98" s="31">
        <f>EA96+"00:15"</f>
        <v>0.70833333333333293</v>
      </c>
      <c r="EB98" s="57">
        <f t="shared" si="1146"/>
        <v>105</v>
      </c>
      <c r="EC98" s="57">
        <f t="shared" si="1138"/>
        <v>11</v>
      </c>
      <c r="ED98" s="57">
        <f t="shared" si="1138"/>
        <v>2</v>
      </c>
      <c r="EE98" s="57">
        <f t="shared" si="1138"/>
        <v>1</v>
      </c>
      <c r="EF98" s="57">
        <f t="shared" si="1138"/>
        <v>14</v>
      </c>
      <c r="EG98" s="57">
        <f t="shared" si="1138"/>
        <v>13</v>
      </c>
      <c r="EH98" s="57">
        <f t="shared" si="1138"/>
        <v>15</v>
      </c>
      <c r="EI98" s="14">
        <f t="shared" si="1138"/>
        <v>161</v>
      </c>
      <c r="EJ98" s="14">
        <f t="shared" ref="EJ98:EJ101" si="1619">EB98+EC98+ED98*1.5+EE98*2.3+EF98*2+EG98*0.4+EH98*0.2</f>
        <v>157.5</v>
      </c>
      <c r="EK98" s="31">
        <f>EK96+"00:15"</f>
        <v>0.70833333333333293</v>
      </c>
      <c r="EL98" s="57">
        <f t="shared" si="1147"/>
        <v>80</v>
      </c>
      <c r="EM98" s="57">
        <f t="shared" si="1140"/>
        <v>13</v>
      </c>
      <c r="EN98" s="57">
        <f t="shared" si="1140"/>
        <v>2</v>
      </c>
      <c r="EO98" s="57">
        <f t="shared" si="1140"/>
        <v>0</v>
      </c>
      <c r="EP98" s="57">
        <f t="shared" si="1140"/>
        <v>9</v>
      </c>
      <c r="EQ98" s="57">
        <f t="shared" si="1140"/>
        <v>6</v>
      </c>
      <c r="ER98" s="57">
        <f t="shared" si="1140"/>
        <v>10</v>
      </c>
      <c r="ES98" s="14">
        <f t="shared" si="1140"/>
        <v>120</v>
      </c>
      <c r="ET98" s="14">
        <f t="shared" ref="ET98:ET101" si="1620">EL98+EM98+EN98*1.5+EO98*2.3+EP98*2+EQ98*0.4+ER98*0.2</f>
        <v>118.4</v>
      </c>
    </row>
    <row r="99" spans="1:150" x14ac:dyDescent="0.25">
      <c r="A99" s="31">
        <f>A98+"00:15"</f>
        <v>0.71874999999999956</v>
      </c>
      <c r="B99" s="57">
        <v>92</v>
      </c>
      <c r="C99" s="57">
        <v>12</v>
      </c>
      <c r="D99" s="57">
        <v>3</v>
      </c>
      <c r="E99" s="57">
        <v>0</v>
      </c>
      <c r="F99" s="57">
        <v>16</v>
      </c>
      <c r="G99" s="57">
        <v>12</v>
      </c>
      <c r="H99" s="57">
        <v>19</v>
      </c>
      <c r="I99" s="14">
        <f t="shared" si="1225"/>
        <v>154</v>
      </c>
      <c r="J99" s="14">
        <f t="shared" si="1605"/>
        <v>149.10000000000002</v>
      </c>
      <c r="K99" s="31">
        <f>K98+"00:15"</f>
        <v>0.71874999999999956</v>
      </c>
      <c r="L99" s="57">
        <v>1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2</v>
      </c>
      <c r="S99" s="14">
        <f t="shared" si="1606"/>
        <v>3</v>
      </c>
      <c r="T99" s="14">
        <f t="shared" si="1607"/>
        <v>1.4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29"/>
        <v>0</v>
      </c>
      <c r="AD99" s="14">
        <f t="shared" si="1608"/>
        <v>0</v>
      </c>
      <c r="AE99" s="31">
        <f>AE98+"00:15"</f>
        <v>0.71874999999999956</v>
      </c>
      <c r="AF99" s="57">
        <v>2</v>
      </c>
      <c r="AG99" s="57">
        <v>1</v>
      </c>
      <c r="AH99" s="57">
        <v>1</v>
      </c>
      <c r="AI99" s="57">
        <v>0</v>
      </c>
      <c r="AJ99" s="57">
        <v>0</v>
      </c>
      <c r="AK99" s="57">
        <v>1</v>
      </c>
      <c r="AL99" s="57">
        <v>1</v>
      </c>
      <c r="AM99" s="14">
        <f t="shared" si="1231"/>
        <v>6</v>
      </c>
      <c r="AN99" s="14">
        <f t="shared" si="1609"/>
        <v>5.1000000000000005</v>
      </c>
      <c r="AO99" s="31">
        <f>AO98+"00:15"</f>
        <v>0.71874999999999956</v>
      </c>
      <c r="AP99" s="57">
        <v>1</v>
      </c>
      <c r="AQ99" s="57">
        <v>1</v>
      </c>
      <c r="AR99" s="57">
        <v>0</v>
      </c>
      <c r="AS99" s="57">
        <v>0</v>
      </c>
      <c r="AT99" s="57">
        <v>0</v>
      </c>
      <c r="AU99" s="57">
        <v>0</v>
      </c>
      <c r="AV99" s="57">
        <v>1</v>
      </c>
      <c r="AW99" s="14">
        <f t="shared" si="1233"/>
        <v>3</v>
      </c>
      <c r="AX99" s="14">
        <f t="shared" si="1610"/>
        <v>2.2000000000000002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35"/>
        <v>0</v>
      </c>
      <c r="BH99" s="14">
        <f t="shared" si="1611"/>
        <v>0</v>
      </c>
      <c r="BI99" s="31">
        <f>BI98+"00:15"</f>
        <v>0.71874999999999956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2</v>
      </c>
      <c r="BQ99" s="14">
        <f t="shared" si="1237"/>
        <v>2</v>
      </c>
      <c r="BR99" s="14">
        <f t="shared" si="1612"/>
        <v>0.4</v>
      </c>
      <c r="BS99" s="31">
        <f>BS98+"00:15"</f>
        <v>0.71874999999999956</v>
      </c>
      <c r="BT99" s="57">
        <v>83</v>
      </c>
      <c r="BU99" s="57">
        <v>8</v>
      </c>
      <c r="BV99" s="57">
        <v>3</v>
      </c>
      <c r="BW99" s="57">
        <v>0</v>
      </c>
      <c r="BX99" s="57">
        <v>13</v>
      </c>
      <c r="BY99" s="57">
        <v>16</v>
      </c>
      <c r="BZ99" s="57">
        <v>19</v>
      </c>
      <c r="CA99" s="14">
        <f t="shared" si="1239"/>
        <v>142</v>
      </c>
      <c r="CB99" s="14">
        <f t="shared" si="1613"/>
        <v>131.70000000000002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41"/>
        <v>0</v>
      </c>
      <c r="CL99" s="14">
        <f t="shared" si="1614"/>
        <v>0</v>
      </c>
      <c r="CM99" s="31">
        <f>CM98+"00:15"</f>
        <v>0.71874999999999956</v>
      </c>
      <c r="CN99" s="57">
        <f t="shared" si="1142"/>
        <v>85</v>
      </c>
      <c r="CO99" s="57">
        <f t="shared" si="1142"/>
        <v>9</v>
      </c>
      <c r="CP99" s="57">
        <f t="shared" si="1142"/>
        <v>4</v>
      </c>
      <c r="CQ99" s="57">
        <f t="shared" si="1142"/>
        <v>0</v>
      </c>
      <c r="CR99" s="57">
        <f t="shared" si="1142"/>
        <v>13</v>
      </c>
      <c r="CS99" s="57">
        <f t="shared" si="1142"/>
        <v>17</v>
      </c>
      <c r="CT99" s="57">
        <f t="shared" si="1142"/>
        <v>20</v>
      </c>
      <c r="CU99" s="14">
        <f t="shared" si="1142"/>
        <v>148</v>
      </c>
      <c r="CV99" s="14">
        <f t="shared" si="1615"/>
        <v>136.80000000000001</v>
      </c>
      <c r="CW99" s="31">
        <f>CW98+"00:15"</f>
        <v>0.71874999999999956</v>
      </c>
      <c r="CX99" s="57">
        <f t="shared" si="1143"/>
        <v>93</v>
      </c>
      <c r="CY99" s="57">
        <f t="shared" si="1143"/>
        <v>12</v>
      </c>
      <c r="CZ99" s="57">
        <f t="shared" si="1143"/>
        <v>3</v>
      </c>
      <c r="DA99" s="57">
        <f t="shared" si="1143"/>
        <v>0</v>
      </c>
      <c r="DB99" s="57">
        <f t="shared" si="1143"/>
        <v>16</v>
      </c>
      <c r="DC99" s="57">
        <f t="shared" si="1143"/>
        <v>12</v>
      </c>
      <c r="DD99" s="57">
        <f t="shared" si="1143"/>
        <v>21</v>
      </c>
      <c r="DE99" s="14">
        <f t="shared" si="1143"/>
        <v>157</v>
      </c>
      <c r="DF99" s="14">
        <f t="shared" si="1616"/>
        <v>150.5</v>
      </c>
      <c r="DG99" s="31">
        <f>DG98+"00:15"</f>
        <v>0.71874999999999956</v>
      </c>
      <c r="DH99" s="57">
        <f t="shared" si="1144"/>
        <v>1</v>
      </c>
      <c r="DI99" s="57">
        <f t="shared" si="1144"/>
        <v>0</v>
      </c>
      <c r="DJ99" s="57">
        <f t="shared" si="1144"/>
        <v>0</v>
      </c>
      <c r="DK99" s="57">
        <f t="shared" si="1144"/>
        <v>0</v>
      </c>
      <c r="DL99" s="57">
        <f t="shared" si="1144"/>
        <v>0</v>
      </c>
      <c r="DM99" s="57">
        <f t="shared" si="1144"/>
        <v>0</v>
      </c>
      <c r="DN99" s="57">
        <f t="shared" si="1144"/>
        <v>4</v>
      </c>
      <c r="DO99" s="14">
        <f t="shared" si="1144"/>
        <v>5</v>
      </c>
      <c r="DP99" s="14">
        <f t="shared" si="1617"/>
        <v>1.8</v>
      </c>
      <c r="DQ99" s="31">
        <f>DQ98+"00:15"</f>
        <v>0.71874999999999956</v>
      </c>
      <c r="DR99" s="57">
        <f t="shared" si="1145"/>
        <v>3</v>
      </c>
      <c r="DS99" s="57">
        <f t="shared" si="1136"/>
        <v>2</v>
      </c>
      <c r="DT99" s="57">
        <f t="shared" si="1136"/>
        <v>1</v>
      </c>
      <c r="DU99" s="57">
        <f t="shared" si="1136"/>
        <v>0</v>
      </c>
      <c r="DV99" s="57">
        <f t="shared" si="1136"/>
        <v>0</v>
      </c>
      <c r="DW99" s="57">
        <f t="shared" si="1136"/>
        <v>1</v>
      </c>
      <c r="DX99" s="57">
        <f t="shared" si="1136"/>
        <v>2</v>
      </c>
      <c r="DY99" s="14">
        <f t="shared" si="1136"/>
        <v>9</v>
      </c>
      <c r="DZ99" s="14">
        <f t="shared" si="1618"/>
        <v>7.3000000000000007</v>
      </c>
      <c r="EA99" s="31">
        <f>EA98+"00:15"</f>
        <v>0.71874999999999956</v>
      </c>
      <c r="EB99" s="57">
        <f t="shared" si="1146"/>
        <v>93</v>
      </c>
      <c r="EC99" s="57">
        <f t="shared" si="1138"/>
        <v>13</v>
      </c>
      <c r="ED99" s="57">
        <f t="shared" si="1138"/>
        <v>3</v>
      </c>
      <c r="EE99" s="57">
        <f t="shared" si="1138"/>
        <v>0</v>
      </c>
      <c r="EF99" s="57">
        <f t="shared" si="1138"/>
        <v>16</v>
      </c>
      <c r="EG99" s="57">
        <f t="shared" si="1138"/>
        <v>12</v>
      </c>
      <c r="EH99" s="57">
        <f t="shared" si="1138"/>
        <v>20</v>
      </c>
      <c r="EI99" s="14">
        <f t="shared" si="1138"/>
        <v>157</v>
      </c>
      <c r="EJ99" s="14">
        <f t="shared" si="1619"/>
        <v>151.30000000000001</v>
      </c>
      <c r="EK99" s="31">
        <f>EK98+"00:15"</f>
        <v>0.71874999999999956</v>
      </c>
      <c r="EL99" s="57">
        <f t="shared" si="1147"/>
        <v>83</v>
      </c>
      <c r="EM99" s="57">
        <f t="shared" si="1140"/>
        <v>8</v>
      </c>
      <c r="EN99" s="57">
        <f t="shared" si="1140"/>
        <v>3</v>
      </c>
      <c r="EO99" s="57">
        <f t="shared" si="1140"/>
        <v>0</v>
      </c>
      <c r="EP99" s="57">
        <f t="shared" si="1140"/>
        <v>13</v>
      </c>
      <c r="EQ99" s="57">
        <f t="shared" si="1140"/>
        <v>16</v>
      </c>
      <c r="ER99" s="57">
        <f t="shared" si="1140"/>
        <v>21</v>
      </c>
      <c r="ES99" s="14">
        <f t="shared" si="1140"/>
        <v>144</v>
      </c>
      <c r="ET99" s="14">
        <f t="shared" si="1620"/>
        <v>132.1</v>
      </c>
    </row>
    <row r="100" spans="1:150" x14ac:dyDescent="0.25">
      <c r="A100" s="31">
        <f t="shared" ref="A100:A101" si="1621">A99+"00:15"</f>
        <v>0.72916666666666619</v>
      </c>
      <c r="B100" s="57">
        <v>96</v>
      </c>
      <c r="C100" s="57">
        <v>10</v>
      </c>
      <c r="D100" s="57">
        <v>4</v>
      </c>
      <c r="E100" s="57">
        <v>0</v>
      </c>
      <c r="F100" s="57">
        <v>17</v>
      </c>
      <c r="G100" s="57">
        <v>16</v>
      </c>
      <c r="H100" s="57">
        <v>20</v>
      </c>
      <c r="I100" s="14">
        <f t="shared" si="1225"/>
        <v>163</v>
      </c>
      <c r="J100" s="14">
        <f t="shared" si="1605"/>
        <v>156.4</v>
      </c>
      <c r="K100" s="31">
        <f t="shared" ref="K100:K101" si="1622">K99+"00:15"</f>
        <v>0.72916666666666619</v>
      </c>
      <c r="L100" s="57">
        <v>1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14">
        <f t="shared" si="1606"/>
        <v>1</v>
      </c>
      <c r="T100" s="14">
        <f t="shared" si="1607"/>
        <v>1</v>
      </c>
      <c r="U100" s="31">
        <f t="shared" ref="U100:U101" si="1623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29"/>
        <v>0</v>
      </c>
      <c r="AD100" s="14">
        <f t="shared" si="1608"/>
        <v>0</v>
      </c>
      <c r="AE100" s="31">
        <f t="shared" ref="AE100:AE101" si="1624">AE99+"00:15"</f>
        <v>0.72916666666666619</v>
      </c>
      <c r="AF100" s="57">
        <v>6</v>
      </c>
      <c r="AG100" s="57">
        <v>0</v>
      </c>
      <c r="AH100" s="57">
        <v>0</v>
      </c>
      <c r="AI100" s="57">
        <v>0</v>
      </c>
      <c r="AJ100" s="57">
        <v>0</v>
      </c>
      <c r="AK100" s="57">
        <v>1</v>
      </c>
      <c r="AL100" s="57">
        <v>1</v>
      </c>
      <c r="AM100" s="14">
        <f t="shared" si="1231"/>
        <v>8</v>
      </c>
      <c r="AN100" s="14">
        <f t="shared" si="1609"/>
        <v>6.6000000000000005</v>
      </c>
      <c r="AO100" s="31">
        <f t="shared" ref="AO100:AO101" si="1625">AO99+"00:15"</f>
        <v>0.72916666666666619</v>
      </c>
      <c r="AP100" s="57">
        <v>0</v>
      </c>
      <c r="AQ100" s="57">
        <v>1</v>
      </c>
      <c r="AR100" s="57">
        <v>0</v>
      </c>
      <c r="AS100" s="57">
        <v>0</v>
      </c>
      <c r="AT100" s="57">
        <v>0</v>
      </c>
      <c r="AU100" s="57">
        <v>0</v>
      </c>
      <c r="AV100" s="57">
        <v>0</v>
      </c>
      <c r="AW100" s="14">
        <f t="shared" si="1233"/>
        <v>1</v>
      </c>
      <c r="AX100" s="14">
        <f t="shared" si="1610"/>
        <v>1</v>
      </c>
      <c r="AY100" s="31">
        <f t="shared" ref="AY100:AY101" si="1626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35"/>
        <v>0</v>
      </c>
      <c r="BH100" s="14">
        <f t="shared" si="1611"/>
        <v>0</v>
      </c>
      <c r="BI100" s="31">
        <f t="shared" ref="BI100:BI101" si="1627">BI99+"00:15"</f>
        <v>0.72916666666666619</v>
      </c>
      <c r="BJ100" s="57">
        <v>1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0</v>
      </c>
      <c r="BQ100" s="14">
        <f t="shared" si="1237"/>
        <v>1</v>
      </c>
      <c r="BR100" s="14">
        <f t="shared" si="1612"/>
        <v>1</v>
      </c>
      <c r="BS100" s="31">
        <f t="shared" ref="BS100:BS101" si="1628">BS99+"00:15"</f>
        <v>0.72916666666666619</v>
      </c>
      <c r="BT100" s="57">
        <v>101</v>
      </c>
      <c r="BU100" s="57">
        <v>8</v>
      </c>
      <c r="BV100" s="57">
        <v>1</v>
      </c>
      <c r="BW100" s="57">
        <v>0</v>
      </c>
      <c r="BX100" s="57">
        <v>17</v>
      </c>
      <c r="BY100" s="57">
        <v>8</v>
      </c>
      <c r="BZ100" s="57">
        <v>10</v>
      </c>
      <c r="CA100" s="14">
        <f t="shared" si="1239"/>
        <v>145</v>
      </c>
      <c r="CB100" s="14">
        <f t="shared" si="1613"/>
        <v>149.69999999999999</v>
      </c>
      <c r="CC100" s="31">
        <f t="shared" ref="CC100:CC101" si="1629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41"/>
        <v>0</v>
      </c>
      <c r="CL100" s="14">
        <f t="shared" si="1614"/>
        <v>0</v>
      </c>
      <c r="CM100" s="31">
        <f t="shared" ref="CM100:CM101" si="1630">CM99+"00:15"</f>
        <v>0.72916666666666619</v>
      </c>
      <c r="CN100" s="57">
        <f t="shared" si="1142"/>
        <v>107</v>
      </c>
      <c r="CO100" s="57">
        <f t="shared" si="1142"/>
        <v>8</v>
      </c>
      <c r="CP100" s="57">
        <f t="shared" si="1142"/>
        <v>1</v>
      </c>
      <c r="CQ100" s="57">
        <f t="shared" si="1142"/>
        <v>0</v>
      </c>
      <c r="CR100" s="57">
        <f t="shared" si="1142"/>
        <v>17</v>
      </c>
      <c r="CS100" s="57">
        <f t="shared" si="1142"/>
        <v>9</v>
      </c>
      <c r="CT100" s="57">
        <f t="shared" si="1142"/>
        <v>11</v>
      </c>
      <c r="CU100" s="14">
        <f t="shared" si="1142"/>
        <v>153</v>
      </c>
      <c r="CV100" s="14">
        <f t="shared" si="1615"/>
        <v>156.29999999999998</v>
      </c>
      <c r="CW100" s="31">
        <f t="shared" ref="CW100:CW101" si="1631">CW99+"00:15"</f>
        <v>0.72916666666666619</v>
      </c>
      <c r="CX100" s="57">
        <f t="shared" si="1143"/>
        <v>97</v>
      </c>
      <c r="CY100" s="57">
        <f t="shared" si="1143"/>
        <v>10</v>
      </c>
      <c r="CZ100" s="57">
        <f t="shared" si="1143"/>
        <v>4</v>
      </c>
      <c r="DA100" s="57">
        <f t="shared" si="1143"/>
        <v>0</v>
      </c>
      <c r="DB100" s="57">
        <f t="shared" si="1143"/>
        <v>17</v>
      </c>
      <c r="DC100" s="57">
        <f t="shared" si="1143"/>
        <v>16</v>
      </c>
      <c r="DD100" s="57">
        <f t="shared" si="1143"/>
        <v>20</v>
      </c>
      <c r="DE100" s="14">
        <f t="shared" si="1143"/>
        <v>164</v>
      </c>
      <c r="DF100" s="14">
        <f t="shared" si="1616"/>
        <v>157.4</v>
      </c>
      <c r="DG100" s="31">
        <f t="shared" ref="DG100:DG101" si="1632">DG99+"00:15"</f>
        <v>0.72916666666666619</v>
      </c>
      <c r="DH100" s="57">
        <f t="shared" si="1144"/>
        <v>2</v>
      </c>
      <c r="DI100" s="57">
        <f t="shared" si="1144"/>
        <v>0</v>
      </c>
      <c r="DJ100" s="57">
        <f t="shared" si="1144"/>
        <v>0</v>
      </c>
      <c r="DK100" s="57">
        <f t="shared" si="1144"/>
        <v>0</v>
      </c>
      <c r="DL100" s="57">
        <f t="shared" si="1144"/>
        <v>0</v>
      </c>
      <c r="DM100" s="57">
        <f t="shared" si="1144"/>
        <v>0</v>
      </c>
      <c r="DN100" s="57">
        <f t="shared" si="1144"/>
        <v>0</v>
      </c>
      <c r="DO100" s="14">
        <f t="shared" si="1144"/>
        <v>2</v>
      </c>
      <c r="DP100" s="14">
        <f t="shared" si="1617"/>
        <v>2</v>
      </c>
      <c r="DQ100" s="31">
        <f t="shared" ref="DQ100:DQ101" si="1633">DQ99+"00:15"</f>
        <v>0.72916666666666619</v>
      </c>
      <c r="DR100" s="57">
        <f t="shared" si="1145"/>
        <v>6</v>
      </c>
      <c r="DS100" s="57">
        <f t="shared" si="1136"/>
        <v>1</v>
      </c>
      <c r="DT100" s="57">
        <f t="shared" si="1136"/>
        <v>0</v>
      </c>
      <c r="DU100" s="57">
        <f t="shared" si="1136"/>
        <v>0</v>
      </c>
      <c r="DV100" s="57">
        <f t="shared" si="1136"/>
        <v>0</v>
      </c>
      <c r="DW100" s="57">
        <f t="shared" si="1136"/>
        <v>1</v>
      </c>
      <c r="DX100" s="57">
        <f t="shared" si="1136"/>
        <v>1</v>
      </c>
      <c r="DY100" s="14">
        <f t="shared" si="1136"/>
        <v>9</v>
      </c>
      <c r="DZ100" s="14">
        <f t="shared" si="1618"/>
        <v>7.6000000000000005</v>
      </c>
      <c r="EA100" s="31">
        <f t="shared" ref="EA100:EA101" si="1634">EA99+"00:15"</f>
        <v>0.72916666666666619</v>
      </c>
      <c r="EB100" s="57">
        <f t="shared" si="1146"/>
        <v>96</v>
      </c>
      <c r="EC100" s="57">
        <f t="shared" si="1138"/>
        <v>11</v>
      </c>
      <c r="ED100" s="57">
        <f t="shared" si="1138"/>
        <v>4</v>
      </c>
      <c r="EE100" s="57">
        <f t="shared" si="1138"/>
        <v>0</v>
      </c>
      <c r="EF100" s="57">
        <f t="shared" si="1138"/>
        <v>17</v>
      </c>
      <c r="EG100" s="57">
        <f t="shared" si="1138"/>
        <v>16</v>
      </c>
      <c r="EH100" s="57">
        <f t="shared" si="1138"/>
        <v>20</v>
      </c>
      <c r="EI100" s="14">
        <f t="shared" si="1138"/>
        <v>164</v>
      </c>
      <c r="EJ100" s="14">
        <f t="shared" si="1619"/>
        <v>157.4</v>
      </c>
      <c r="EK100" s="31">
        <f t="shared" ref="EK100:EK101" si="1635">EK99+"00:15"</f>
        <v>0.72916666666666619</v>
      </c>
      <c r="EL100" s="57">
        <f t="shared" si="1147"/>
        <v>102</v>
      </c>
      <c r="EM100" s="57">
        <f t="shared" si="1140"/>
        <v>8</v>
      </c>
      <c r="EN100" s="57">
        <f t="shared" si="1140"/>
        <v>1</v>
      </c>
      <c r="EO100" s="57">
        <f t="shared" si="1140"/>
        <v>0</v>
      </c>
      <c r="EP100" s="57">
        <f t="shared" si="1140"/>
        <v>17</v>
      </c>
      <c r="EQ100" s="57">
        <f t="shared" si="1140"/>
        <v>8</v>
      </c>
      <c r="ER100" s="57">
        <f t="shared" si="1140"/>
        <v>10</v>
      </c>
      <c r="ES100" s="14">
        <f t="shared" si="1140"/>
        <v>146</v>
      </c>
      <c r="ET100" s="14">
        <f t="shared" si="1620"/>
        <v>150.69999999999999</v>
      </c>
    </row>
    <row r="101" spans="1:150" ht="13" thickBot="1" x14ac:dyDescent="0.3">
      <c r="A101" s="31">
        <f t="shared" si="1621"/>
        <v>0.73958333333333282</v>
      </c>
      <c r="B101" s="57">
        <v>105</v>
      </c>
      <c r="C101" s="57">
        <v>11</v>
      </c>
      <c r="D101" s="57">
        <v>3</v>
      </c>
      <c r="E101" s="57">
        <v>0</v>
      </c>
      <c r="F101" s="57">
        <v>9</v>
      </c>
      <c r="G101" s="57">
        <v>14</v>
      </c>
      <c r="H101" s="57">
        <v>23</v>
      </c>
      <c r="I101" s="14">
        <f t="shared" si="1225"/>
        <v>165</v>
      </c>
      <c r="J101" s="14">
        <f t="shared" si="1605"/>
        <v>148.69999999999999</v>
      </c>
      <c r="K101" s="31">
        <f t="shared" si="1622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1</v>
      </c>
      <c r="S101" s="14">
        <f t="shared" si="1606"/>
        <v>1</v>
      </c>
      <c r="T101" s="14">
        <f t="shared" si="1607"/>
        <v>0.2</v>
      </c>
      <c r="U101" s="31">
        <f t="shared" si="1623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29"/>
        <v>0</v>
      </c>
      <c r="AD101" s="14">
        <f t="shared" si="1608"/>
        <v>0</v>
      </c>
      <c r="AE101" s="31">
        <f t="shared" si="1624"/>
        <v>0.73958333333333282</v>
      </c>
      <c r="AF101" s="57">
        <v>3</v>
      </c>
      <c r="AG101" s="57">
        <v>0</v>
      </c>
      <c r="AH101" s="57">
        <v>0</v>
      </c>
      <c r="AI101" s="57">
        <v>0</v>
      </c>
      <c r="AJ101" s="57">
        <v>0</v>
      </c>
      <c r="AK101" s="57">
        <v>1</v>
      </c>
      <c r="AL101" s="57">
        <v>2</v>
      </c>
      <c r="AM101" s="14">
        <f t="shared" si="1231"/>
        <v>6</v>
      </c>
      <c r="AN101" s="14">
        <f t="shared" si="1609"/>
        <v>3.8</v>
      </c>
      <c r="AO101" s="31">
        <f t="shared" si="1625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14">
        <f t="shared" si="1233"/>
        <v>0</v>
      </c>
      <c r="AX101" s="14">
        <f t="shared" si="1610"/>
        <v>0</v>
      </c>
      <c r="AY101" s="31">
        <f t="shared" si="1626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35"/>
        <v>0</v>
      </c>
      <c r="BH101" s="14">
        <f t="shared" si="1611"/>
        <v>0</v>
      </c>
      <c r="BI101" s="31">
        <f t="shared" si="1627"/>
        <v>0.73958333333333282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0</v>
      </c>
      <c r="BQ101" s="14">
        <f t="shared" si="1237"/>
        <v>0</v>
      </c>
      <c r="BR101" s="14">
        <f t="shared" si="1612"/>
        <v>0</v>
      </c>
      <c r="BS101" s="31">
        <f t="shared" si="1628"/>
        <v>0.73958333333333282</v>
      </c>
      <c r="BT101" s="57">
        <v>105</v>
      </c>
      <c r="BU101" s="57">
        <v>15</v>
      </c>
      <c r="BV101" s="57">
        <v>0</v>
      </c>
      <c r="BW101" s="57">
        <v>0</v>
      </c>
      <c r="BX101" s="57">
        <v>11</v>
      </c>
      <c r="BY101" s="57">
        <v>12</v>
      </c>
      <c r="BZ101" s="57">
        <v>19</v>
      </c>
      <c r="CA101" s="14">
        <f t="shared" si="1239"/>
        <v>162</v>
      </c>
      <c r="CB101" s="14">
        <f t="shared" si="1613"/>
        <v>150.60000000000002</v>
      </c>
      <c r="CC101" s="31">
        <f t="shared" si="1629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41"/>
        <v>0</v>
      </c>
      <c r="CL101" s="14">
        <f t="shared" si="1614"/>
        <v>0</v>
      </c>
      <c r="CM101" s="31">
        <f t="shared" si="1630"/>
        <v>0.73958333333333282</v>
      </c>
      <c r="CN101" s="57">
        <f t="shared" si="1142"/>
        <v>108</v>
      </c>
      <c r="CO101" s="57">
        <f t="shared" si="1142"/>
        <v>15</v>
      </c>
      <c r="CP101" s="57">
        <f t="shared" si="1142"/>
        <v>0</v>
      </c>
      <c r="CQ101" s="57">
        <f t="shared" si="1142"/>
        <v>0</v>
      </c>
      <c r="CR101" s="57">
        <f t="shared" si="1142"/>
        <v>11</v>
      </c>
      <c r="CS101" s="57">
        <f t="shared" si="1142"/>
        <v>13</v>
      </c>
      <c r="CT101" s="57">
        <f t="shared" si="1142"/>
        <v>21</v>
      </c>
      <c r="CU101" s="14">
        <f t="shared" si="1142"/>
        <v>168</v>
      </c>
      <c r="CV101" s="14">
        <f t="shared" si="1615"/>
        <v>154.39999999999998</v>
      </c>
      <c r="CW101" s="31">
        <f t="shared" si="1631"/>
        <v>0.73958333333333282</v>
      </c>
      <c r="CX101" s="57">
        <f t="shared" si="1143"/>
        <v>105</v>
      </c>
      <c r="CY101" s="57">
        <f t="shared" si="1143"/>
        <v>11</v>
      </c>
      <c r="CZ101" s="57">
        <f t="shared" si="1143"/>
        <v>3</v>
      </c>
      <c r="DA101" s="57">
        <f t="shared" si="1143"/>
        <v>0</v>
      </c>
      <c r="DB101" s="57">
        <f t="shared" si="1143"/>
        <v>9</v>
      </c>
      <c r="DC101" s="57">
        <f t="shared" si="1143"/>
        <v>14</v>
      </c>
      <c r="DD101" s="57">
        <f t="shared" si="1143"/>
        <v>24</v>
      </c>
      <c r="DE101" s="14">
        <f t="shared" si="1143"/>
        <v>166</v>
      </c>
      <c r="DF101" s="14">
        <f t="shared" si="1616"/>
        <v>148.9</v>
      </c>
      <c r="DG101" s="31">
        <f t="shared" si="1632"/>
        <v>0.73958333333333282</v>
      </c>
      <c r="DH101" s="57">
        <f t="shared" si="1144"/>
        <v>0</v>
      </c>
      <c r="DI101" s="57">
        <f t="shared" si="1144"/>
        <v>0</v>
      </c>
      <c r="DJ101" s="57">
        <f t="shared" si="1144"/>
        <v>0</v>
      </c>
      <c r="DK101" s="57">
        <f t="shared" si="1144"/>
        <v>0</v>
      </c>
      <c r="DL101" s="57">
        <f t="shared" si="1144"/>
        <v>0</v>
      </c>
      <c r="DM101" s="57">
        <f t="shared" si="1144"/>
        <v>0</v>
      </c>
      <c r="DN101" s="57">
        <f t="shared" si="1144"/>
        <v>1</v>
      </c>
      <c r="DO101" s="14">
        <f t="shared" si="1144"/>
        <v>1</v>
      </c>
      <c r="DP101" s="14">
        <f t="shared" si="1617"/>
        <v>0.2</v>
      </c>
      <c r="DQ101" s="31">
        <f t="shared" si="1633"/>
        <v>0.73958333333333282</v>
      </c>
      <c r="DR101" s="57">
        <f t="shared" si="1145"/>
        <v>3</v>
      </c>
      <c r="DS101" s="57">
        <f t="shared" si="1136"/>
        <v>0</v>
      </c>
      <c r="DT101" s="57">
        <f t="shared" si="1136"/>
        <v>0</v>
      </c>
      <c r="DU101" s="57">
        <f t="shared" si="1136"/>
        <v>0</v>
      </c>
      <c r="DV101" s="57">
        <f t="shared" si="1136"/>
        <v>0</v>
      </c>
      <c r="DW101" s="57">
        <f t="shared" si="1136"/>
        <v>1</v>
      </c>
      <c r="DX101" s="57">
        <f t="shared" si="1136"/>
        <v>2</v>
      </c>
      <c r="DY101" s="14">
        <f t="shared" si="1136"/>
        <v>6</v>
      </c>
      <c r="DZ101" s="14">
        <f t="shared" si="1618"/>
        <v>3.8</v>
      </c>
      <c r="EA101" s="31">
        <f t="shared" si="1634"/>
        <v>0.73958333333333282</v>
      </c>
      <c r="EB101" s="57">
        <f t="shared" si="1146"/>
        <v>105</v>
      </c>
      <c r="EC101" s="57">
        <f t="shared" si="1138"/>
        <v>11</v>
      </c>
      <c r="ED101" s="57">
        <f t="shared" si="1138"/>
        <v>3</v>
      </c>
      <c r="EE101" s="57">
        <f t="shared" si="1138"/>
        <v>0</v>
      </c>
      <c r="EF101" s="57">
        <f t="shared" si="1138"/>
        <v>9</v>
      </c>
      <c r="EG101" s="57">
        <f t="shared" si="1138"/>
        <v>14</v>
      </c>
      <c r="EH101" s="57">
        <f t="shared" si="1138"/>
        <v>23</v>
      </c>
      <c r="EI101" s="14">
        <f t="shared" si="1138"/>
        <v>165</v>
      </c>
      <c r="EJ101" s="14">
        <f t="shared" si="1619"/>
        <v>148.69999999999999</v>
      </c>
      <c r="EK101" s="31">
        <f t="shared" si="1635"/>
        <v>0.73958333333333282</v>
      </c>
      <c r="EL101" s="57">
        <f t="shared" si="1147"/>
        <v>105</v>
      </c>
      <c r="EM101" s="57">
        <f t="shared" si="1140"/>
        <v>15</v>
      </c>
      <c r="EN101" s="57">
        <f t="shared" si="1140"/>
        <v>0</v>
      </c>
      <c r="EO101" s="57">
        <f t="shared" si="1140"/>
        <v>0</v>
      </c>
      <c r="EP101" s="57">
        <f t="shared" si="1140"/>
        <v>11</v>
      </c>
      <c r="EQ101" s="57">
        <f t="shared" si="1140"/>
        <v>12</v>
      </c>
      <c r="ER101" s="57">
        <f t="shared" si="1140"/>
        <v>19</v>
      </c>
      <c r="ES101" s="14">
        <f t="shared" si="1140"/>
        <v>162</v>
      </c>
      <c r="ET101" s="14">
        <f t="shared" si="1620"/>
        <v>150.60000000000002</v>
      </c>
    </row>
    <row r="102" spans="1:150" ht="13.5" thickTop="1" thickBot="1" x14ac:dyDescent="0.3">
      <c r="A102" s="32" t="s">
        <v>5</v>
      </c>
      <c r="B102" s="2">
        <f>SUM(B98:B101)</f>
        <v>397</v>
      </c>
      <c r="C102" s="2">
        <f t="shared" ref="C102" si="1636">SUM(C98:C101)</f>
        <v>43</v>
      </c>
      <c r="D102" s="2">
        <f t="shared" ref="D102" si="1637">SUM(D98:D101)</f>
        <v>12</v>
      </c>
      <c r="E102" s="2">
        <f t="shared" ref="E102" si="1638">SUM(E98:E101)</f>
        <v>1</v>
      </c>
      <c r="F102" s="2">
        <f t="shared" ref="F102" si="1639">SUM(F98:F101)</f>
        <v>56</v>
      </c>
      <c r="G102" s="2">
        <f t="shared" ref="G102" si="1640">SUM(G98:G101)</f>
        <v>55</v>
      </c>
      <c r="H102" s="2">
        <f t="shared" ref="H102" si="1641">SUM(H98:H101)</f>
        <v>77</v>
      </c>
      <c r="I102" s="15">
        <f t="shared" ref="I102" si="1642">SUM(I98:I101)</f>
        <v>641</v>
      </c>
      <c r="J102" s="33">
        <f>B102+C102+D102*1.5+E102*2.3+F102*2+G102*0.4+H102*0.2</f>
        <v>609.69999999999993</v>
      </c>
      <c r="K102" s="32" t="s">
        <v>5</v>
      </c>
      <c r="L102" s="2">
        <f>SUM(L98:L101)</f>
        <v>5</v>
      </c>
      <c r="M102" s="2">
        <f t="shared" ref="M102" si="1643">SUM(M98:M101)</f>
        <v>0</v>
      </c>
      <c r="N102" s="2">
        <f t="shared" ref="N102" si="1644">SUM(N98:N101)</f>
        <v>0</v>
      </c>
      <c r="O102" s="2">
        <f t="shared" ref="O102" si="1645">SUM(O98:O101)</f>
        <v>0</v>
      </c>
      <c r="P102" s="2">
        <f t="shared" ref="P102" si="1646">SUM(P98:P101)</f>
        <v>0</v>
      </c>
      <c r="Q102" s="2">
        <f t="shared" ref="Q102" si="1647">SUM(Q98:Q101)</f>
        <v>0</v>
      </c>
      <c r="R102" s="2">
        <f t="shared" ref="R102:S102" si="1648">SUM(R98:R101)</f>
        <v>3</v>
      </c>
      <c r="S102" s="15">
        <f t="shared" si="1648"/>
        <v>8</v>
      </c>
      <c r="T102" s="33">
        <f>L102+M102+N102*1.5+O102*2.3+P102*2+Q102*0.4+R102*0.2</f>
        <v>5.6</v>
      </c>
      <c r="U102" s="32" t="s">
        <v>5</v>
      </c>
      <c r="V102" s="2">
        <f>SUM(V98:V101)</f>
        <v>0</v>
      </c>
      <c r="W102" s="2">
        <f t="shared" ref="W102" si="1649">SUM(W98:W101)</f>
        <v>0</v>
      </c>
      <c r="X102" s="2">
        <f t="shared" ref="X102" si="1650">SUM(X98:X101)</f>
        <v>0</v>
      </c>
      <c r="Y102" s="2">
        <f t="shared" ref="Y102" si="1651">SUM(Y98:Y101)</f>
        <v>0</v>
      </c>
      <c r="Z102" s="2">
        <f t="shared" ref="Z102" si="1652">SUM(Z98:Z101)</f>
        <v>0</v>
      </c>
      <c r="AA102" s="2">
        <f t="shared" ref="AA102" si="1653">SUM(AA98:AA101)</f>
        <v>0</v>
      </c>
      <c r="AB102" s="2">
        <f t="shared" ref="AB102" si="1654">SUM(AB98:AB101)</f>
        <v>0</v>
      </c>
      <c r="AC102" s="15">
        <f t="shared" ref="AC102" si="1655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12</v>
      </c>
      <c r="AG102" s="2">
        <f t="shared" ref="AG102" si="1656">SUM(AG98:AG101)</f>
        <v>2</v>
      </c>
      <c r="AH102" s="2">
        <f t="shared" ref="AH102" si="1657">SUM(AH98:AH101)</f>
        <v>1</v>
      </c>
      <c r="AI102" s="2">
        <f t="shared" ref="AI102" si="1658">SUM(AI98:AI101)</f>
        <v>0</v>
      </c>
      <c r="AJ102" s="2">
        <f t="shared" ref="AJ102" si="1659">SUM(AJ98:AJ101)</f>
        <v>0</v>
      </c>
      <c r="AK102" s="2">
        <f t="shared" ref="AK102" si="1660">SUM(AK98:AK101)</f>
        <v>3</v>
      </c>
      <c r="AL102" s="2">
        <f t="shared" ref="AL102" si="1661">SUM(AL98:AL101)</f>
        <v>4</v>
      </c>
      <c r="AM102" s="15">
        <f t="shared" ref="AM102" si="1662">SUM(AM98:AM101)</f>
        <v>22</v>
      </c>
      <c r="AN102" s="33">
        <f>AF102+AG102+AH102*1.5+AI102*2.3+AJ102*2+AK102*0.4+AL102*0.2</f>
        <v>17.5</v>
      </c>
      <c r="AO102" s="32" t="s">
        <v>5</v>
      </c>
      <c r="AP102" s="2">
        <f>SUM(AP98:AP101)</f>
        <v>2</v>
      </c>
      <c r="AQ102" s="2">
        <f t="shared" ref="AQ102" si="1663">SUM(AQ98:AQ101)</f>
        <v>3</v>
      </c>
      <c r="AR102" s="2">
        <f t="shared" ref="AR102" si="1664">SUM(AR98:AR101)</f>
        <v>0</v>
      </c>
      <c r="AS102" s="2">
        <f t="shared" ref="AS102" si="1665">SUM(AS98:AS101)</f>
        <v>0</v>
      </c>
      <c r="AT102" s="2">
        <f t="shared" ref="AT102" si="1666">SUM(AT98:AT101)</f>
        <v>0</v>
      </c>
      <c r="AU102" s="2">
        <f t="shared" ref="AU102" si="1667">SUM(AU98:AU101)</f>
        <v>0</v>
      </c>
      <c r="AV102" s="2">
        <f t="shared" ref="AV102" si="1668">SUM(AV98:AV101)</f>
        <v>1</v>
      </c>
      <c r="AW102" s="15">
        <f t="shared" ref="AW102" si="1669">SUM(AW98:AW101)</f>
        <v>6</v>
      </c>
      <c r="AX102" s="33">
        <f>AP102+AQ102+AR102*1.5+AS102*2.3+AT102*2+AU102*0.4+AV102*0.2</f>
        <v>5.2</v>
      </c>
      <c r="AY102" s="32" t="s">
        <v>5</v>
      </c>
      <c r="AZ102" s="2">
        <f>SUM(AZ98:AZ101)</f>
        <v>0</v>
      </c>
      <c r="BA102" s="2">
        <f t="shared" ref="BA102" si="1670">SUM(BA98:BA101)</f>
        <v>0</v>
      </c>
      <c r="BB102" s="2">
        <f t="shared" ref="BB102" si="1671">SUM(BB98:BB101)</f>
        <v>0</v>
      </c>
      <c r="BC102" s="2">
        <f t="shared" ref="BC102" si="1672">SUM(BC98:BC101)</f>
        <v>0</v>
      </c>
      <c r="BD102" s="2">
        <f t="shared" ref="BD102" si="1673">SUM(BD98:BD101)</f>
        <v>0</v>
      </c>
      <c r="BE102" s="2">
        <f t="shared" ref="BE102" si="1674">SUM(BE98:BE101)</f>
        <v>0</v>
      </c>
      <c r="BF102" s="2">
        <f t="shared" ref="BF102" si="1675">SUM(BF98:BF101)</f>
        <v>0</v>
      </c>
      <c r="BG102" s="15">
        <f t="shared" ref="BG102" si="1676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1</v>
      </c>
      <c r="BK102" s="2">
        <f t="shared" ref="BK102" si="1677">SUM(BK98:BK101)</f>
        <v>0</v>
      </c>
      <c r="BL102" s="2">
        <f t="shared" ref="BL102" si="1678">SUM(BL98:BL101)</f>
        <v>0</v>
      </c>
      <c r="BM102" s="2">
        <f t="shared" ref="BM102" si="1679">SUM(BM98:BM101)</f>
        <v>0</v>
      </c>
      <c r="BN102" s="2">
        <f t="shared" ref="BN102" si="1680">SUM(BN98:BN101)</f>
        <v>0</v>
      </c>
      <c r="BO102" s="2">
        <f t="shared" ref="BO102" si="1681">SUM(BO98:BO101)</f>
        <v>0</v>
      </c>
      <c r="BP102" s="2">
        <f t="shared" ref="BP102" si="1682">SUM(BP98:BP101)</f>
        <v>3</v>
      </c>
      <c r="BQ102" s="15">
        <f t="shared" ref="BQ102" si="1683">SUM(BQ98:BQ101)</f>
        <v>4</v>
      </c>
      <c r="BR102" s="33">
        <f>BJ102+BK102+BL102*1.5+BM102*2.3+BN102*2+BO102*0.4+BP102*0.2</f>
        <v>1.6</v>
      </c>
      <c r="BS102" s="32" t="s">
        <v>5</v>
      </c>
      <c r="BT102" s="2">
        <f>SUM(BT98:BT101)</f>
        <v>369</v>
      </c>
      <c r="BU102" s="2">
        <f t="shared" ref="BU102" si="1684">SUM(BU98:BU101)</f>
        <v>44</v>
      </c>
      <c r="BV102" s="2">
        <f t="shared" ref="BV102" si="1685">SUM(BV98:BV101)</f>
        <v>6</v>
      </c>
      <c r="BW102" s="2">
        <f t="shared" ref="BW102" si="1686">SUM(BW98:BW101)</f>
        <v>0</v>
      </c>
      <c r="BX102" s="2">
        <f t="shared" ref="BX102" si="1687">SUM(BX98:BX101)</f>
        <v>50</v>
      </c>
      <c r="BY102" s="2">
        <f t="shared" ref="BY102" si="1688">SUM(BY98:BY101)</f>
        <v>42</v>
      </c>
      <c r="BZ102" s="2">
        <f t="shared" ref="BZ102" si="1689">SUM(BZ98:BZ101)</f>
        <v>57</v>
      </c>
      <c r="CA102" s="15">
        <f t="shared" ref="CA102" si="1690">SUM(CA98:CA101)</f>
        <v>568</v>
      </c>
      <c r="CB102" s="33">
        <f>BT102+BU102+BV102*1.5+BW102*2.3+BX102*2+BY102*0.4+BZ102*0.2</f>
        <v>550.19999999999993</v>
      </c>
      <c r="CC102" s="32" t="s">
        <v>5</v>
      </c>
      <c r="CD102" s="2">
        <f>SUM(CD98:CD101)</f>
        <v>0</v>
      </c>
      <c r="CE102" s="2">
        <f t="shared" ref="CE102" si="1691">SUM(CE98:CE101)</f>
        <v>0</v>
      </c>
      <c r="CF102" s="2">
        <f t="shared" ref="CF102" si="1692">SUM(CF98:CF101)</f>
        <v>0</v>
      </c>
      <c r="CG102" s="2">
        <f t="shared" ref="CG102" si="1693">SUM(CG98:CG101)</f>
        <v>0</v>
      </c>
      <c r="CH102" s="2">
        <f t="shared" ref="CH102" si="1694">SUM(CH98:CH101)</f>
        <v>0</v>
      </c>
      <c r="CI102" s="2">
        <f t="shared" ref="CI102" si="1695">SUM(CI98:CI101)</f>
        <v>0</v>
      </c>
      <c r="CJ102" s="2">
        <f t="shared" ref="CJ102" si="1696">SUM(CJ98:CJ101)</f>
        <v>0</v>
      </c>
      <c r="CK102" s="15">
        <f t="shared" ref="CK102" si="1697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42"/>
        <v>381</v>
      </c>
      <c r="CO102" s="2">
        <f t="shared" si="1142"/>
        <v>46</v>
      </c>
      <c r="CP102" s="2">
        <f t="shared" si="1142"/>
        <v>7</v>
      </c>
      <c r="CQ102" s="2">
        <f t="shared" si="1142"/>
        <v>0</v>
      </c>
      <c r="CR102" s="2">
        <f t="shared" si="1142"/>
        <v>50</v>
      </c>
      <c r="CS102" s="2">
        <f t="shared" si="1142"/>
        <v>45</v>
      </c>
      <c r="CT102" s="2">
        <f t="shared" si="1142"/>
        <v>61</v>
      </c>
      <c r="CU102" s="15">
        <f t="shared" si="1142"/>
        <v>590</v>
      </c>
      <c r="CV102" s="33">
        <f>CN102+CO102+CP102*1.5+CQ102*2.3+CR102*2+CS102*0.4+CT102*0.2</f>
        <v>567.70000000000005</v>
      </c>
      <c r="CW102" s="32" t="s">
        <v>5</v>
      </c>
      <c r="CX102" s="2">
        <f t="shared" si="1143"/>
        <v>402</v>
      </c>
      <c r="CY102" s="2">
        <f t="shared" si="1143"/>
        <v>43</v>
      </c>
      <c r="CZ102" s="2">
        <f t="shared" si="1143"/>
        <v>12</v>
      </c>
      <c r="DA102" s="2">
        <f t="shared" si="1143"/>
        <v>1</v>
      </c>
      <c r="DB102" s="2">
        <f t="shared" si="1143"/>
        <v>56</v>
      </c>
      <c r="DC102" s="2">
        <f t="shared" si="1143"/>
        <v>55</v>
      </c>
      <c r="DD102" s="2">
        <f t="shared" si="1143"/>
        <v>80</v>
      </c>
      <c r="DE102" s="15">
        <f t="shared" si="1143"/>
        <v>649</v>
      </c>
      <c r="DF102" s="33">
        <f>CX102+CY102+CZ102*1.5+DA102*2.3+DB102*2+DC102*0.4+DD102*0.2</f>
        <v>615.29999999999995</v>
      </c>
      <c r="DG102" s="32" t="s">
        <v>5</v>
      </c>
      <c r="DH102" s="2">
        <f t="shared" si="1144"/>
        <v>6</v>
      </c>
      <c r="DI102" s="2">
        <f t="shared" si="1144"/>
        <v>0</v>
      </c>
      <c r="DJ102" s="2">
        <f t="shared" si="1144"/>
        <v>0</v>
      </c>
      <c r="DK102" s="2">
        <f t="shared" si="1144"/>
        <v>0</v>
      </c>
      <c r="DL102" s="2">
        <f t="shared" si="1144"/>
        <v>0</v>
      </c>
      <c r="DM102" s="2">
        <f t="shared" si="1144"/>
        <v>0</v>
      </c>
      <c r="DN102" s="2">
        <f t="shared" si="1144"/>
        <v>6</v>
      </c>
      <c r="DO102" s="15">
        <f t="shared" si="1144"/>
        <v>12</v>
      </c>
      <c r="DP102" s="33">
        <f>DH102+DI102+DJ102*1.5+DK102*2.3+DL102*2+DM102*0.4+DN102*0.2</f>
        <v>7.2</v>
      </c>
      <c r="DQ102" s="32" t="s">
        <v>5</v>
      </c>
      <c r="DR102" s="2">
        <f t="shared" si="1145"/>
        <v>14</v>
      </c>
      <c r="DS102" s="2">
        <f t="shared" si="1136"/>
        <v>5</v>
      </c>
      <c r="DT102" s="2">
        <f t="shared" si="1136"/>
        <v>1</v>
      </c>
      <c r="DU102" s="2">
        <f t="shared" si="1136"/>
        <v>0</v>
      </c>
      <c r="DV102" s="2">
        <f t="shared" si="1136"/>
        <v>0</v>
      </c>
      <c r="DW102" s="2">
        <f t="shared" si="1136"/>
        <v>3</v>
      </c>
      <c r="DX102" s="2">
        <f t="shared" si="1136"/>
        <v>5</v>
      </c>
      <c r="DY102" s="15">
        <f t="shared" si="1136"/>
        <v>28</v>
      </c>
      <c r="DZ102" s="33">
        <f>DR102+DS102+DT102*1.5+DU102*2.3+DV102*2+DW102*0.4+DX102*0.2</f>
        <v>22.7</v>
      </c>
      <c r="EA102" s="32" t="s">
        <v>5</v>
      </c>
      <c r="EB102" s="2">
        <f t="shared" si="1146"/>
        <v>399</v>
      </c>
      <c r="EC102" s="2">
        <f t="shared" si="1138"/>
        <v>46</v>
      </c>
      <c r="ED102" s="2">
        <f t="shared" si="1138"/>
        <v>12</v>
      </c>
      <c r="EE102" s="2">
        <f t="shared" si="1138"/>
        <v>1</v>
      </c>
      <c r="EF102" s="2">
        <f t="shared" si="1138"/>
        <v>56</v>
      </c>
      <c r="EG102" s="2">
        <f t="shared" si="1138"/>
        <v>55</v>
      </c>
      <c r="EH102" s="2">
        <f t="shared" si="1138"/>
        <v>78</v>
      </c>
      <c r="EI102" s="15">
        <f t="shared" si="1138"/>
        <v>647</v>
      </c>
      <c r="EJ102" s="33">
        <f>EB102+EC102+ED102*1.5+EE102*2.3+EF102*2+EG102*0.4+EH102*0.2</f>
        <v>614.9</v>
      </c>
      <c r="EK102" s="32" t="s">
        <v>5</v>
      </c>
      <c r="EL102" s="2">
        <f t="shared" si="1147"/>
        <v>370</v>
      </c>
      <c r="EM102" s="2">
        <f t="shared" si="1140"/>
        <v>44</v>
      </c>
      <c r="EN102" s="2">
        <f t="shared" si="1140"/>
        <v>6</v>
      </c>
      <c r="EO102" s="2">
        <f t="shared" si="1140"/>
        <v>0</v>
      </c>
      <c r="EP102" s="2">
        <f t="shared" si="1140"/>
        <v>50</v>
      </c>
      <c r="EQ102" s="2">
        <f t="shared" si="1140"/>
        <v>42</v>
      </c>
      <c r="ER102" s="2">
        <f t="shared" si="1140"/>
        <v>60</v>
      </c>
      <c r="ES102" s="15">
        <f t="shared" si="1140"/>
        <v>572</v>
      </c>
      <c r="ET102" s="33">
        <f>EL102+EM102+EN102*1.5+EO102*2.3+EP102*2+EQ102*0.4+ER102*0.2</f>
        <v>551.79999999999995</v>
      </c>
    </row>
    <row r="103" spans="1:150" ht="13" thickTop="1" x14ac:dyDescent="0.25">
      <c r="A103" s="31">
        <f>A101+"00:15"</f>
        <v>0.74999999999999944</v>
      </c>
      <c r="B103" s="57">
        <v>114</v>
      </c>
      <c r="C103" s="57">
        <v>9</v>
      </c>
      <c r="D103" s="57">
        <v>1</v>
      </c>
      <c r="E103" s="57">
        <v>0</v>
      </c>
      <c r="F103" s="57">
        <v>15</v>
      </c>
      <c r="G103" s="57">
        <v>12</v>
      </c>
      <c r="H103" s="57">
        <v>21</v>
      </c>
      <c r="I103" s="14">
        <f t="shared" si="1225"/>
        <v>172</v>
      </c>
      <c r="J103" s="14">
        <f t="shared" ref="J103:J106" si="1698">B103+C103+D103*1.5+E103*2.3+F103*2+G103*0.4+H103*0.2</f>
        <v>163.5</v>
      </c>
      <c r="K103" s="31">
        <f>K101+"00:15"</f>
        <v>0.74999999999999944</v>
      </c>
      <c r="L103" s="57">
        <v>1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0</v>
      </c>
      <c r="S103" s="14">
        <f t="shared" ref="S103:S106" si="1699">SUM(L103:R103)</f>
        <v>1</v>
      </c>
      <c r="T103" s="14">
        <f t="shared" ref="T103:T106" si="1700">L103+M103+N103*1.5+O103*2.3+P103*2+Q103*0.4+R103*0.2</f>
        <v>1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29"/>
        <v>0</v>
      </c>
      <c r="AD103" s="14">
        <f t="shared" ref="AD103:AD106" si="1701">V103+W103+X103*1.5+Y103*2.3+Z103*2+AA103*0.4+AB103*0.2</f>
        <v>0</v>
      </c>
      <c r="AE103" s="31">
        <f>AE101+"00:15"</f>
        <v>0.74999999999999944</v>
      </c>
      <c r="AF103" s="57">
        <v>3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1</v>
      </c>
      <c r="AM103" s="14">
        <f t="shared" si="1231"/>
        <v>4</v>
      </c>
      <c r="AN103" s="14">
        <f t="shared" ref="AN103:AN106" si="1702">AF103+AG103+AH103*1.5+AI103*2.3+AJ103*2+AK103*0.4+AL103*0.2</f>
        <v>3.2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1</v>
      </c>
      <c r="AV103" s="57">
        <v>1</v>
      </c>
      <c r="AW103" s="14">
        <f t="shared" si="1233"/>
        <v>2</v>
      </c>
      <c r="AX103" s="14">
        <f t="shared" ref="AX103:AX106" si="1703">AP103+AQ103+AR103*1.5+AS103*2.3+AT103*2+AU103*0.4+AV103*0.2</f>
        <v>0.60000000000000009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35"/>
        <v>0</v>
      </c>
      <c r="BH103" s="14">
        <f t="shared" ref="BH103:BH106" si="1704">AZ103+BA103+BB103*1.5+BC103*2.3+BD103*2+BE103*0.4+BF103*0.2</f>
        <v>0</v>
      </c>
      <c r="BI103" s="31">
        <f>BI101+"00:15"</f>
        <v>0.74999999999999944</v>
      </c>
      <c r="BJ103" s="57">
        <v>0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2</v>
      </c>
      <c r="BQ103" s="14">
        <f t="shared" si="1237"/>
        <v>2</v>
      </c>
      <c r="BR103" s="14">
        <f t="shared" ref="BR103:BR106" si="1705">BJ103+BK103+BL103*1.5+BM103*2.3+BN103*2+BO103*0.4+BP103*0.2</f>
        <v>0.4</v>
      </c>
      <c r="BS103" s="31">
        <f>BS101+"00:15"</f>
        <v>0.74999999999999944</v>
      </c>
      <c r="BT103" s="57">
        <v>125</v>
      </c>
      <c r="BU103" s="57">
        <v>8</v>
      </c>
      <c r="BV103" s="57">
        <v>4</v>
      </c>
      <c r="BW103" s="57">
        <v>1</v>
      </c>
      <c r="BX103" s="57">
        <v>14</v>
      </c>
      <c r="BY103" s="57">
        <v>18</v>
      </c>
      <c r="BZ103" s="57">
        <v>18</v>
      </c>
      <c r="CA103" s="14">
        <f t="shared" si="1239"/>
        <v>188</v>
      </c>
      <c r="CB103" s="14">
        <f t="shared" ref="CB103:CB106" si="1706">BT103+BU103+BV103*1.5+BW103*2.3+BX103*2+BY103*0.4+BZ103*0.2</f>
        <v>180.1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1241"/>
        <v>0</v>
      </c>
      <c r="CL103" s="14">
        <f t="shared" ref="CL103:CL106" si="1707">CD103+CE103+CF103*1.5+CG103*2.3+CH103*2+CI103*0.4+CJ103*0.2</f>
        <v>0</v>
      </c>
      <c r="CM103" s="31">
        <f>CM101+"00:15"</f>
        <v>0.74999999999999944</v>
      </c>
      <c r="CN103" s="57">
        <f t="shared" si="1142"/>
        <v>128</v>
      </c>
      <c r="CO103" s="57">
        <f t="shared" si="1142"/>
        <v>8</v>
      </c>
      <c r="CP103" s="57">
        <f t="shared" si="1142"/>
        <v>4</v>
      </c>
      <c r="CQ103" s="57">
        <f t="shared" si="1142"/>
        <v>1</v>
      </c>
      <c r="CR103" s="57">
        <f t="shared" si="1142"/>
        <v>14</v>
      </c>
      <c r="CS103" s="57">
        <f t="shared" si="1142"/>
        <v>18</v>
      </c>
      <c r="CT103" s="57">
        <f t="shared" si="1142"/>
        <v>19</v>
      </c>
      <c r="CU103" s="14">
        <f t="shared" si="1142"/>
        <v>192</v>
      </c>
      <c r="CV103" s="14">
        <f t="shared" ref="CV103:CV106" si="1708">CN103+CO103+CP103*1.5+CQ103*2.3+CR103*2+CS103*0.4+CT103*0.2</f>
        <v>183.3</v>
      </c>
      <c r="CW103" s="31">
        <f>CW101+"00:15"</f>
        <v>0.74999999999999944</v>
      </c>
      <c r="CX103" s="57">
        <f t="shared" si="1143"/>
        <v>115</v>
      </c>
      <c r="CY103" s="57">
        <f t="shared" si="1143"/>
        <v>9</v>
      </c>
      <c r="CZ103" s="57">
        <f t="shared" si="1143"/>
        <v>1</v>
      </c>
      <c r="DA103" s="57">
        <f t="shared" si="1143"/>
        <v>0</v>
      </c>
      <c r="DB103" s="57">
        <f t="shared" si="1143"/>
        <v>15</v>
      </c>
      <c r="DC103" s="57">
        <f t="shared" si="1143"/>
        <v>12</v>
      </c>
      <c r="DD103" s="57">
        <f t="shared" si="1143"/>
        <v>21</v>
      </c>
      <c r="DE103" s="14">
        <f t="shared" si="1143"/>
        <v>173</v>
      </c>
      <c r="DF103" s="14">
        <f t="shared" ref="DF103:DF106" si="1709">CX103+CY103+CZ103*1.5+DA103*2.3+DB103*2+DC103*0.4+DD103*0.2</f>
        <v>164.5</v>
      </c>
      <c r="DG103" s="31">
        <f>DG101+"00:15"</f>
        <v>0.74999999999999944</v>
      </c>
      <c r="DH103" s="57">
        <f t="shared" si="1144"/>
        <v>1</v>
      </c>
      <c r="DI103" s="57">
        <f t="shared" si="1144"/>
        <v>0</v>
      </c>
      <c r="DJ103" s="57">
        <f t="shared" si="1144"/>
        <v>0</v>
      </c>
      <c r="DK103" s="57">
        <f t="shared" si="1144"/>
        <v>0</v>
      </c>
      <c r="DL103" s="57">
        <f t="shared" si="1144"/>
        <v>0</v>
      </c>
      <c r="DM103" s="57">
        <f t="shared" si="1144"/>
        <v>0</v>
      </c>
      <c r="DN103" s="57">
        <f t="shared" si="1144"/>
        <v>2</v>
      </c>
      <c r="DO103" s="14">
        <f t="shared" si="1144"/>
        <v>3</v>
      </c>
      <c r="DP103" s="14">
        <f t="shared" ref="DP103:DP106" si="1710">DH103+DI103+DJ103*1.5+DK103*2.3+DL103*2+DM103*0.4+DN103*0.2</f>
        <v>1.4</v>
      </c>
      <c r="DQ103" s="31">
        <f>DQ101+"00:15"</f>
        <v>0.74999999999999944</v>
      </c>
      <c r="DR103" s="57">
        <f t="shared" si="1145"/>
        <v>3</v>
      </c>
      <c r="DS103" s="57">
        <f t="shared" si="1136"/>
        <v>0</v>
      </c>
      <c r="DT103" s="57">
        <f t="shared" si="1136"/>
        <v>0</v>
      </c>
      <c r="DU103" s="57">
        <f t="shared" si="1136"/>
        <v>0</v>
      </c>
      <c r="DV103" s="57">
        <f t="shared" si="1136"/>
        <v>0</v>
      </c>
      <c r="DW103" s="57">
        <f t="shared" si="1136"/>
        <v>1</v>
      </c>
      <c r="DX103" s="57">
        <f t="shared" si="1136"/>
        <v>2</v>
      </c>
      <c r="DY103" s="14">
        <f t="shared" si="1136"/>
        <v>6</v>
      </c>
      <c r="DZ103" s="14">
        <f t="shared" ref="DZ103:DZ106" si="1711">DR103+DS103+DT103*1.5+DU103*2.3+DV103*2+DW103*0.4+DX103*0.2</f>
        <v>3.8</v>
      </c>
      <c r="EA103" s="31">
        <f>EA101+"00:15"</f>
        <v>0.74999999999999944</v>
      </c>
      <c r="EB103" s="57">
        <f t="shared" si="1146"/>
        <v>114</v>
      </c>
      <c r="EC103" s="57">
        <f t="shared" si="1138"/>
        <v>9</v>
      </c>
      <c r="ED103" s="57">
        <f t="shared" si="1138"/>
        <v>1</v>
      </c>
      <c r="EE103" s="57">
        <f t="shared" si="1138"/>
        <v>0</v>
      </c>
      <c r="EF103" s="57">
        <f t="shared" si="1138"/>
        <v>15</v>
      </c>
      <c r="EG103" s="57">
        <f t="shared" si="1138"/>
        <v>13</v>
      </c>
      <c r="EH103" s="57">
        <f t="shared" si="1138"/>
        <v>22</v>
      </c>
      <c r="EI103" s="14">
        <f t="shared" si="1138"/>
        <v>174</v>
      </c>
      <c r="EJ103" s="14">
        <f t="shared" ref="EJ103:EJ106" si="1712">EB103+EC103+ED103*1.5+EE103*2.3+EF103*2+EG103*0.4+EH103*0.2</f>
        <v>164.1</v>
      </c>
      <c r="EK103" s="31">
        <f>EK101+"00:15"</f>
        <v>0.74999999999999944</v>
      </c>
      <c r="EL103" s="57">
        <f t="shared" si="1147"/>
        <v>125</v>
      </c>
      <c r="EM103" s="57">
        <f t="shared" si="1140"/>
        <v>8</v>
      </c>
      <c r="EN103" s="57">
        <f t="shared" si="1140"/>
        <v>4</v>
      </c>
      <c r="EO103" s="57">
        <f t="shared" si="1140"/>
        <v>1</v>
      </c>
      <c r="EP103" s="57">
        <f t="shared" si="1140"/>
        <v>14</v>
      </c>
      <c r="EQ103" s="57">
        <f t="shared" si="1140"/>
        <v>18</v>
      </c>
      <c r="ER103" s="57">
        <f t="shared" si="1140"/>
        <v>20</v>
      </c>
      <c r="ES103" s="14">
        <f t="shared" si="1140"/>
        <v>190</v>
      </c>
      <c r="ET103" s="14">
        <f t="shared" ref="ET103:ET106" si="1713">EL103+EM103+EN103*1.5+EO103*2.3+EP103*2+EQ103*0.4+ER103*0.2</f>
        <v>180.5</v>
      </c>
    </row>
    <row r="104" spans="1:150" x14ac:dyDescent="0.25">
      <c r="A104" s="31">
        <f>A103+"00:15"</f>
        <v>0.76041666666666607</v>
      </c>
      <c r="B104" s="57">
        <v>116</v>
      </c>
      <c r="C104" s="57">
        <v>13</v>
      </c>
      <c r="D104" s="57">
        <v>1</v>
      </c>
      <c r="E104" s="57">
        <v>0</v>
      </c>
      <c r="F104" s="57">
        <v>12</v>
      </c>
      <c r="G104" s="57">
        <v>19</v>
      </c>
      <c r="H104" s="57">
        <v>18</v>
      </c>
      <c r="I104" s="14">
        <f t="shared" si="1225"/>
        <v>179</v>
      </c>
      <c r="J104" s="14">
        <f t="shared" si="1698"/>
        <v>165.7</v>
      </c>
      <c r="K104" s="31">
        <f>K103+"00:15"</f>
        <v>0.76041666666666607</v>
      </c>
      <c r="L104" s="57">
        <v>0</v>
      </c>
      <c r="M104" s="57">
        <v>0</v>
      </c>
      <c r="N104" s="57">
        <v>1</v>
      </c>
      <c r="O104" s="57">
        <v>0</v>
      </c>
      <c r="P104" s="57">
        <v>0</v>
      </c>
      <c r="Q104" s="57">
        <v>1</v>
      </c>
      <c r="R104" s="57">
        <v>0</v>
      </c>
      <c r="S104" s="14">
        <f t="shared" si="1699"/>
        <v>2</v>
      </c>
      <c r="T104" s="14">
        <f t="shared" si="1700"/>
        <v>1.9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29"/>
        <v>0</v>
      </c>
      <c r="AD104" s="14">
        <f t="shared" si="1701"/>
        <v>0</v>
      </c>
      <c r="AE104" s="31">
        <f>AE103+"00:15"</f>
        <v>0.76041666666666607</v>
      </c>
      <c r="AF104" s="57">
        <v>3</v>
      </c>
      <c r="AG104" s="57">
        <v>1</v>
      </c>
      <c r="AH104" s="57">
        <v>0</v>
      </c>
      <c r="AI104" s="57">
        <v>0</v>
      </c>
      <c r="AJ104" s="57">
        <v>0</v>
      </c>
      <c r="AK104" s="57">
        <v>0</v>
      </c>
      <c r="AL104" s="57">
        <v>1</v>
      </c>
      <c r="AM104" s="14">
        <f t="shared" si="1231"/>
        <v>5</v>
      </c>
      <c r="AN104" s="14">
        <f t="shared" si="1702"/>
        <v>4.2</v>
      </c>
      <c r="AO104" s="31">
        <f>AO103+"00:15"</f>
        <v>0.76041666666666607</v>
      </c>
      <c r="AP104" s="57">
        <v>1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2</v>
      </c>
      <c r="AW104" s="14">
        <f t="shared" si="1233"/>
        <v>3</v>
      </c>
      <c r="AX104" s="14">
        <f t="shared" si="1703"/>
        <v>1.4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35"/>
        <v>0</v>
      </c>
      <c r="BH104" s="14">
        <f t="shared" si="1704"/>
        <v>0</v>
      </c>
      <c r="BI104" s="31">
        <f>BI103+"00:15"</f>
        <v>0.76041666666666607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0</v>
      </c>
      <c r="BQ104" s="14">
        <f t="shared" si="1237"/>
        <v>0</v>
      </c>
      <c r="BR104" s="14">
        <f t="shared" si="1705"/>
        <v>0</v>
      </c>
      <c r="BS104" s="31">
        <f>BS103+"00:15"</f>
        <v>0.76041666666666607</v>
      </c>
      <c r="BT104" s="57">
        <v>88</v>
      </c>
      <c r="BU104" s="57">
        <v>5</v>
      </c>
      <c r="BV104" s="57">
        <v>1</v>
      </c>
      <c r="BW104" s="57">
        <v>0</v>
      </c>
      <c r="BX104" s="57">
        <v>14</v>
      </c>
      <c r="BY104" s="57">
        <v>13</v>
      </c>
      <c r="BZ104" s="57">
        <v>16</v>
      </c>
      <c r="CA104" s="14">
        <f t="shared" si="1239"/>
        <v>137</v>
      </c>
      <c r="CB104" s="14">
        <f t="shared" si="1706"/>
        <v>130.9</v>
      </c>
      <c r="CC104" s="31">
        <f>CC103+"00:15"</f>
        <v>0.76041666666666607</v>
      </c>
      <c r="CD104" s="57">
        <v>1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41"/>
        <v>1</v>
      </c>
      <c r="CL104" s="14">
        <f t="shared" si="1707"/>
        <v>1</v>
      </c>
      <c r="CM104" s="31">
        <f>CM103+"00:15"</f>
        <v>0.76041666666666607</v>
      </c>
      <c r="CN104" s="57">
        <f t="shared" si="1142"/>
        <v>91</v>
      </c>
      <c r="CO104" s="57">
        <f t="shared" si="1142"/>
        <v>6</v>
      </c>
      <c r="CP104" s="57">
        <f t="shared" si="1142"/>
        <v>1</v>
      </c>
      <c r="CQ104" s="57">
        <f t="shared" si="1142"/>
        <v>0</v>
      </c>
      <c r="CR104" s="57">
        <f t="shared" si="1142"/>
        <v>14</v>
      </c>
      <c r="CS104" s="57">
        <f t="shared" si="1142"/>
        <v>13</v>
      </c>
      <c r="CT104" s="57">
        <f t="shared" si="1142"/>
        <v>17</v>
      </c>
      <c r="CU104" s="14">
        <f t="shared" si="1142"/>
        <v>142</v>
      </c>
      <c r="CV104" s="14">
        <f t="shared" si="1708"/>
        <v>135.1</v>
      </c>
      <c r="CW104" s="31">
        <f>CW103+"00:15"</f>
        <v>0.76041666666666607</v>
      </c>
      <c r="CX104" s="57">
        <f t="shared" si="1143"/>
        <v>116</v>
      </c>
      <c r="CY104" s="57">
        <f t="shared" si="1143"/>
        <v>13</v>
      </c>
      <c r="CZ104" s="57">
        <f t="shared" si="1143"/>
        <v>2</v>
      </c>
      <c r="DA104" s="57">
        <f t="shared" si="1143"/>
        <v>0</v>
      </c>
      <c r="DB104" s="57">
        <f t="shared" si="1143"/>
        <v>12</v>
      </c>
      <c r="DC104" s="57">
        <f t="shared" si="1143"/>
        <v>20</v>
      </c>
      <c r="DD104" s="57">
        <f t="shared" si="1143"/>
        <v>18</v>
      </c>
      <c r="DE104" s="14">
        <f t="shared" si="1143"/>
        <v>181</v>
      </c>
      <c r="DF104" s="14">
        <f t="shared" si="1709"/>
        <v>167.6</v>
      </c>
      <c r="DG104" s="31">
        <f>DG103+"00:15"</f>
        <v>0.76041666666666607</v>
      </c>
      <c r="DH104" s="57">
        <f t="shared" si="1144"/>
        <v>0</v>
      </c>
      <c r="DI104" s="57">
        <f t="shared" si="1144"/>
        <v>0</v>
      </c>
      <c r="DJ104" s="57">
        <f t="shared" si="1144"/>
        <v>1</v>
      </c>
      <c r="DK104" s="57">
        <f t="shared" si="1144"/>
        <v>0</v>
      </c>
      <c r="DL104" s="57">
        <f t="shared" si="1144"/>
        <v>0</v>
      </c>
      <c r="DM104" s="57">
        <f t="shared" si="1144"/>
        <v>1</v>
      </c>
      <c r="DN104" s="57">
        <f t="shared" si="1144"/>
        <v>0</v>
      </c>
      <c r="DO104" s="14">
        <f t="shared" si="1144"/>
        <v>2</v>
      </c>
      <c r="DP104" s="14">
        <f t="shared" si="1710"/>
        <v>1.9</v>
      </c>
      <c r="DQ104" s="31">
        <f>DQ103+"00:15"</f>
        <v>0.76041666666666607</v>
      </c>
      <c r="DR104" s="57">
        <f t="shared" si="1145"/>
        <v>4</v>
      </c>
      <c r="DS104" s="57">
        <f t="shared" si="1136"/>
        <v>1</v>
      </c>
      <c r="DT104" s="57">
        <f t="shared" si="1136"/>
        <v>0</v>
      </c>
      <c r="DU104" s="57">
        <f t="shared" si="1136"/>
        <v>0</v>
      </c>
      <c r="DV104" s="57">
        <f t="shared" si="1136"/>
        <v>0</v>
      </c>
      <c r="DW104" s="57">
        <f t="shared" si="1136"/>
        <v>0</v>
      </c>
      <c r="DX104" s="57">
        <f t="shared" si="1136"/>
        <v>3</v>
      </c>
      <c r="DY104" s="14">
        <f t="shared" si="1136"/>
        <v>8</v>
      </c>
      <c r="DZ104" s="14">
        <f t="shared" si="1711"/>
        <v>5.6</v>
      </c>
      <c r="EA104" s="31">
        <f>EA103+"00:15"</f>
        <v>0.76041666666666607</v>
      </c>
      <c r="EB104" s="57">
        <f t="shared" si="1146"/>
        <v>118</v>
      </c>
      <c r="EC104" s="57">
        <f t="shared" si="1138"/>
        <v>13</v>
      </c>
      <c r="ED104" s="57">
        <f t="shared" si="1138"/>
        <v>1</v>
      </c>
      <c r="EE104" s="57">
        <f t="shared" si="1138"/>
        <v>0</v>
      </c>
      <c r="EF104" s="57">
        <f t="shared" si="1138"/>
        <v>12</v>
      </c>
      <c r="EG104" s="57">
        <f t="shared" si="1138"/>
        <v>19</v>
      </c>
      <c r="EH104" s="57">
        <f t="shared" si="1138"/>
        <v>20</v>
      </c>
      <c r="EI104" s="14">
        <f t="shared" si="1138"/>
        <v>183</v>
      </c>
      <c r="EJ104" s="14">
        <f t="shared" si="1712"/>
        <v>168.1</v>
      </c>
      <c r="EK104" s="31">
        <f>EK103+"00:15"</f>
        <v>0.76041666666666607</v>
      </c>
      <c r="EL104" s="57">
        <f t="shared" si="1147"/>
        <v>89</v>
      </c>
      <c r="EM104" s="57">
        <f t="shared" si="1140"/>
        <v>5</v>
      </c>
      <c r="EN104" s="57">
        <f t="shared" si="1140"/>
        <v>1</v>
      </c>
      <c r="EO104" s="57">
        <f t="shared" si="1140"/>
        <v>0</v>
      </c>
      <c r="EP104" s="57">
        <f t="shared" si="1140"/>
        <v>14</v>
      </c>
      <c r="EQ104" s="57">
        <f t="shared" si="1140"/>
        <v>13</v>
      </c>
      <c r="ER104" s="57">
        <f t="shared" si="1140"/>
        <v>16</v>
      </c>
      <c r="ES104" s="14">
        <f t="shared" si="1140"/>
        <v>138</v>
      </c>
      <c r="ET104" s="14">
        <f t="shared" si="1713"/>
        <v>131.89999999999998</v>
      </c>
    </row>
    <row r="105" spans="1:150" x14ac:dyDescent="0.25">
      <c r="A105" s="31">
        <f t="shared" ref="A105:A106" si="1714">A104+"00:15"</f>
        <v>0.7708333333333327</v>
      </c>
      <c r="B105" s="57">
        <v>117</v>
      </c>
      <c r="C105" s="57">
        <v>8</v>
      </c>
      <c r="D105" s="57">
        <v>1</v>
      </c>
      <c r="E105" s="57">
        <v>1</v>
      </c>
      <c r="F105" s="57">
        <v>8</v>
      </c>
      <c r="G105" s="57">
        <v>20</v>
      </c>
      <c r="H105" s="57">
        <v>25</v>
      </c>
      <c r="I105" s="14">
        <f t="shared" si="1225"/>
        <v>180</v>
      </c>
      <c r="J105" s="14">
        <f t="shared" si="1698"/>
        <v>157.80000000000001</v>
      </c>
      <c r="K105" s="31">
        <f t="shared" ref="K105:K106" si="1715">K104+"00:15"</f>
        <v>0.7708333333333327</v>
      </c>
      <c r="L105" s="57">
        <v>2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14">
        <f t="shared" si="1699"/>
        <v>2</v>
      </c>
      <c r="T105" s="14">
        <f t="shared" si="1700"/>
        <v>2</v>
      </c>
      <c r="U105" s="31">
        <f t="shared" ref="U105:U106" si="1716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29"/>
        <v>0</v>
      </c>
      <c r="AD105" s="14">
        <f t="shared" si="1701"/>
        <v>0</v>
      </c>
      <c r="AE105" s="31">
        <f t="shared" ref="AE105:AE106" si="1717">AE104+"00:15"</f>
        <v>0.7708333333333327</v>
      </c>
      <c r="AF105" s="57">
        <v>2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0</v>
      </c>
      <c r="AM105" s="14">
        <f t="shared" si="1231"/>
        <v>2</v>
      </c>
      <c r="AN105" s="14">
        <f t="shared" si="1702"/>
        <v>2</v>
      </c>
      <c r="AO105" s="31">
        <f t="shared" ref="AO105:AO106" si="1718">AO104+"00:15"</f>
        <v>0.7708333333333327</v>
      </c>
      <c r="AP105" s="57">
        <v>2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0</v>
      </c>
      <c r="AW105" s="14">
        <f t="shared" si="1233"/>
        <v>2</v>
      </c>
      <c r="AX105" s="14">
        <f t="shared" si="1703"/>
        <v>2</v>
      </c>
      <c r="AY105" s="31">
        <f t="shared" ref="AY105:AY106" si="1719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35"/>
        <v>0</v>
      </c>
      <c r="BH105" s="14">
        <f t="shared" si="1704"/>
        <v>0</v>
      </c>
      <c r="BI105" s="31">
        <f t="shared" ref="BI105:BI106" si="1720">BI104+"00:15"</f>
        <v>0.7708333333333327</v>
      </c>
      <c r="BJ105" s="57">
        <v>0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1</v>
      </c>
      <c r="BQ105" s="14">
        <f t="shared" si="1237"/>
        <v>1</v>
      </c>
      <c r="BR105" s="14">
        <f t="shared" si="1705"/>
        <v>0.2</v>
      </c>
      <c r="BS105" s="31">
        <f t="shared" ref="BS105:BS106" si="1721">BS104+"00:15"</f>
        <v>0.7708333333333327</v>
      </c>
      <c r="BT105" s="57">
        <v>73</v>
      </c>
      <c r="BU105" s="57">
        <v>7</v>
      </c>
      <c r="BV105" s="57">
        <v>2</v>
      </c>
      <c r="BW105" s="57">
        <v>0</v>
      </c>
      <c r="BX105" s="57">
        <v>13</v>
      </c>
      <c r="BY105" s="57">
        <v>12</v>
      </c>
      <c r="BZ105" s="57">
        <v>6</v>
      </c>
      <c r="CA105" s="14">
        <f t="shared" si="1239"/>
        <v>113</v>
      </c>
      <c r="CB105" s="14">
        <f t="shared" si="1706"/>
        <v>115</v>
      </c>
      <c r="CC105" s="31">
        <f t="shared" ref="CC105:CC106" si="1722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41"/>
        <v>0</v>
      </c>
      <c r="CL105" s="14">
        <f t="shared" si="1707"/>
        <v>0</v>
      </c>
      <c r="CM105" s="31">
        <f t="shared" ref="CM105:CM106" si="1723">CM104+"00:15"</f>
        <v>0.7708333333333327</v>
      </c>
      <c r="CN105" s="57">
        <f t="shared" si="1142"/>
        <v>75</v>
      </c>
      <c r="CO105" s="57">
        <f t="shared" si="1142"/>
        <v>7</v>
      </c>
      <c r="CP105" s="57">
        <f t="shared" si="1142"/>
        <v>2</v>
      </c>
      <c r="CQ105" s="57">
        <f t="shared" si="1142"/>
        <v>0</v>
      </c>
      <c r="CR105" s="57">
        <f t="shared" si="1142"/>
        <v>13</v>
      </c>
      <c r="CS105" s="57">
        <f t="shared" si="1142"/>
        <v>12</v>
      </c>
      <c r="CT105" s="57">
        <f t="shared" si="1142"/>
        <v>6</v>
      </c>
      <c r="CU105" s="14">
        <f t="shared" si="1142"/>
        <v>115</v>
      </c>
      <c r="CV105" s="14">
        <f t="shared" si="1708"/>
        <v>117</v>
      </c>
      <c r="CW105" s="31">
        <f t="shared" ref="CW105:CW106" si="1724">CW104+"00:15"</f>
        <v>0.7708333333333327</v>
      </c>
      <c r="CX105" s="57">
        <f t="shared" si="1143"/>
        <v>119</v>
      </c>
      <c r="CY105" s="57">
        <f t="shared" si="1143"/>
        <v>8</v>
      </c>
      <c r="CZ105" s="57">
        <f t="shared" si="1143"/>
        <v>1</v>
      </c>
      <c r="DA105" s="57">
        <f t="shared" si="1143"/>
        <v>1</v>
      </c>
      <c r="DB105" s="57">
        <f t="shared" si="1143"/>
        <v>8</v>
      </c>
      <c r="DC105" s="57">
        <f t="shared" si="1143"/>
        <v>20</v>
      </c>
      <c r="DD105" s="57">
        <f t="shared" si="1143"/>
        <v>25</v>
      </c>
      <c r="DE105" s="14">
        <f t="shared" si="1143"/>
        <v>182</v>
      </c>
      <c r="DF105" s="14">
        <f t="shared" si="1709"/>
        <v>159.80000000000001</v>
      </c>
      <c r="DG105" s="31">
        <f t="shared" ref="DG105:DG106" si="1725">DG104+"00:15"</f>
        <v>0.7708333333333327</v>
      </c>
      <c r="DH105" s="57">
        <f t="shared" si="1144"/>
        <v>2</v>
      </c>
      <c r="DI105" s="57">
        <f t="shared" si="1144"/>
        <v>0</v>
      </c>
      <c r="DJ105" s="57">
        <f t="shared" si="1144"/>
        <v>0</v>
      </c>
      <c r="DK105" s="57">
        <f t="shared" si="1144"/>
        <v>0</v>
      </c>
      <c r="DL105" s="57">
        <f t="shared" si="1144"/>
        <v>0</v>
      </c>
      <c r="DM105" s="57">
        <f t="shared" si="1144"/>
        <v>0</v>
      </c>
      <c r="DN105" s="57">
        <f t="shared" si="1144"/>
        <v>1</v>
      </c>
      <c r="DO105" s="14">
        <f t="shared" si="1144"/>
        <v>3</v>
      </c>
      <c r="DP105" s="14">
        <f t="shared" si="1710"/>
        <v>2.2000000000000002</v>
      </c>
      <c r="DQ105" s="31">
        <f t="shared" ref="DQ105:DQ106" si="1726">DQ104+"00:15"</f>
        <v>0.7708333333333327</v>
      </c>
      <c r="DR105" s="57">
        <f t="shared" si="1145"/>
        <v>4</v>
      </c>
      <c r="DS105" s="57">
        <f t="shared" si="1136"/>
        <v>0</v>
      </c>
      <c r="DT105" s="57">
        <f t="shared" si="1136"/>
        <v>0</v>
      </c>
      <c r="DU105" s="57">
        <f t="shared" si="1136"/>
        <v>0</v>
      </c>
      <c r="DV105" s="57">
        <f t="shared" si="1136"/>
        <v>0</v>
      </c>
      <c r="DW105" s="57">
        <f t="shared" si="1136"/>
        <v>0</v>
      </c>
      <c r="DX105" s="57">
        <f t="shared" si="1136"/>
        <v>0</v>
      </c>
      <c r="DY105" s="14">
        <f t="shared" si="1136"/>
        <v>4</v>
      </c>
      <c r="DZ105" s="14">
        <f t="shared" si="1711"/>
        <v>4</v>
      </c>
      <c r="EA105" s="31">
        <f t="shared" ref="EA105:EA106" si="1727">EA104+"00:15"</f>
        <v>0.7708333333333327</v>
      </c>
      <c r="EB105" s="57">
        <f t="shared" si="1146"/>
        <v>119</v>
      </c>
      <c r="EC105" s="57">
        <f t="shared" si="1138"/>
        <v>8</v>
      </c>
      <c r="ED105" s="57">
        <f t="shared" si="1138"/>
        <v>1</v>
      </c>
      <c r="EE105" s="57">
        <f t="shared" si="1138"/>
        <v>1</v>
      </c>
      <c r="EF105" s="57">
        <f t="shared" si="1138"/>
        <v>8</v>
      </c>
      <c r="EG105" s="57">
        <f t="shared" si="1138"/>
        <v>20</v>
      </c>
      <c r="EH105" s="57">
        <f t="shared" si="1138"/>
        <v>25</v>
      </c>
      <c r="EI105" s="14">
        <f t="shared" si="1138"/>
        <v>182</v>
      </c>
      <c r="EJ105" s="14">
        <f t="shared" si="1712"/>
        <v>159.80000000000001</v>
      </c>
      <c r="EK105" s="31">
        <f t="shared" ref="EK105:EK106" si="1728">EK104+"00:15"</f>
        <v>0.7708333333333327</v>
      </c>
      <c r="EL105" s="57">
        <f t="shared" si="1147"/>
        <v>73</v>
      </c>
      <c r="EM105" s="57">
        <f t="shared" si="1140"/>
        <v>7</v>
      </c>
      <c r="EN105" s="57">
        <f t="shared" si="1140"/>
        <v>2</v>
      </c>
      <c r="EO105" s="57">
        <f t="shared" si="1140"/>
        <v>0</v>
      </c>
      <c r="EP105" s="57">
        <f t="shared" si="1140"/>
        <v>13</v>
      </c>
      <c r="EQ105" s="57">
        <f t="shared" si="1140"/>
        <v>12</v>
      </c>
      <c r="ER105" s="57">
        <f t="shared" si="1140"/>
        <v>7</v>
      </c>
      <c r="ES105" s="14">
        <f t="shared" si="1140"/>
        <v>114</v>
      </c>
      <c r="ET105" s="14">
        <f t="shared" si="1713"/>
        <v>115.2</v>
      </c>
    </row>
    <row r="106" spans="1:150" ht="13" thickBot="1" x14ac:dyDescent="0.3">
      <c r="A106" s="31">
        <f t="shared" si="1714"/>
        <v>0.78124999999999933</v>
      </c>
      <c r="B106" s="57">
        <v>107</v>
      </c>
      <c r="C106" s="57">
        <v>14</v>
      </c>
      <c r="D106" s="57">
        <v>1</v>
      </c>
      <c r="E106" s="57">
        <v>0</v>
      </c>
      <c r="F106" s="57">
        <v>15</v>
      </c>
      <c r="G106" s="57">
        <v>18</v>
      </c>
      <c r="H106" s="57">
        <v>17</v>
      </c>
      <c r="I106" s="14">
        <f t="shared" si="1225"/>
        <v>172</v>
      </c>
      <c r="J106" s="14">
        <f t="shared" si="1698"/>
        <v>163.1</v>
      </c>
      <c r="K106" s="31">
        <f t="shared" si="1715"/>
        <v>0.78124999999999933</v>
      </c>
      <c r="L106" s="57">
        <v>4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1</v>
      </c>
      <c r="S106" s="14">
        <f t="shared" si="1699"/>
        <v>5</v>
      </c>
      <c r="T106" s="14">
        <f t="shared" si="1700"/>
        <v>4.2</v>
      </c>
      <c r="U106" s="31">
        <f t="shared" si="1716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29"/>
        <v>0</v>
      </c>
      <c r="AD106" s="14">
        <f t="shared" si="1701"/>
        <v>0</v>
      </c>
      <c r="AE106" s="31">
        <f t="shared" si="1717"/>
        <v>0.78124999999999933</v>
      </c>
      <c r="AF106" s="57">
        <v>4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0</v>
      </c>
      <c r="AM106" s="14">
        <f t="shared" si="1231"/>
        <v>4</v>
      </c>
      <c r="AN106" s="14">
        <f t="shared" si="1702"/>
        <v>4</v>
      </c>
      <c r="AO106" s="31">
        <f t="shared" si="1718"/>
        <v>0.78124999999999933</v>
      </c>
      <c r="AP106" s="57">
        <v>1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2</v>
      </c>
      <c r="AW106" s="14">
        <f t="shared" si="1233"/>
        <v>3</v>
      </c>
      <c r="AX106" s="14">
        <f t="shared" si="1703"/>
        <v>1.4</v>
      </c>
      <c r="AY106" s="31">
        <f t="shared" si="1719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35"/>
        <v>0</v>
      </c>
      <c r="BH106" s="14">
        <f t="shared" si="1704"/>
        <v>0</v>
      </c>
      <c r="BI106" s="31">
        <f t="shared" si="1720"/>
        <v>0.78124999999999933</v>
      </c>
      <c r="BJ106" s="57">
        <v>1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0</v>
      </c>
      <c r="BQ106" s="14">
        <f t="shared" si="1237"/>
        <v>1</v>
      </c>
      <c r="BR106" s="14">
        <f t="shared" si="1705"/>
        <v>1</v>
      </c>
      <c r="BS106" s="31">
        <f t="shared" si="1721"/>
        <v>0.78124999999999933</v>
      </c>
      <c r="BT106" s="57">
        <v>72</v>
      </c>
      <c r="BU106" s="57">
        <v>7</v>
      </c>
      <c r="BV106" s="57">
        <v>0</v>
      </c>
      <c r="BW106" s="57">
        <v>1</v>
      </c>
      <c r="BX106" s="57">
        <v>12</v>
      </c>
      <c r="BY106" s="57">
        <v>9</v>
      </c>
      <c r="BZ106" s="57">
        <v>8</v>
      </c>
      <c r="CA106" s="14">
        <f t="shared" si="1239"/>
        <v>109</v>
      </c>
      <c r="CB106" s="14">
        <f t="shared" si="1706"/>
        <v>110.49999999999999</v>
      </c>
      <c r="CC106" s="31">
        <f t="shared" si="1722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41"/>
        <v>0</v>
      </c>
      <c r="CL106" s="14">
        <f t="shared" si="1707"/>
        <v>0</v>
      </c>
      <c r="CM106" s="31">
        <f t="shared" si="1723"/>
        <v>0.78124999999999933</v>
      </c>
      <c r="CN106" s="57">
        <f t="shared" si="1142"/>
        <v>76</v>
      </c>
      <c r="CO106" s="57">
        <f t="shared" si="1142"/>
        <v>7</v>
      </c>
      <c r="CP106" s="57">
        <f t="shared" si="1142"/>
        <v>0</v>
      </c>
      <c r="CQ106" s="57">
        <f t="shared" si="1142"/>
        <v>1</v>
      </c>
      <c r="CR106" s="57">
        <f t="shared" si="1142"/>
        <v>12</v>
      </c>
      <c r="CS106" s="57">
        <f t="shared" si="1142"/>
        <v>9</v>
      </c>
      <c r="CT106" s="57">
        <f t="shared" si="1142"/>
        <v>8</v>
      </c>
      <c r="CU106" s="14">
        <f t="shared" si="1142"/>
        <v>113</v>
      </c>
      <c r="CV106" s="14">
        <f t="shared" si="1708"/>
        <v>114.49999999999999</v>
      </c>
      <c r="CW106" s="31">
        <f t="shared" si="1724"/>
        <v>0.78124999999999933</v>
      </c>
      <c r="CX106" s="57">
        <f t="shared" si="1143"/>
        <v>111</v>
      </c>
      <c r="CY106" s="57">
        <f t="shared" si="1143"/>
        <v>14</v>
      </c>
      <c r="CZ106" s="57">
        <f t="shared" si="1143"/>
        <v>1</v>
      </c>
      <c r="DA106" s="57">
        <f t="shared" si="1143"/>
        <v>0</v>
      </c>
      <c r="DB106" s="57">
        <f t="shared" si="1143"/>
        <v>15</v>
      </c>
      <c r="DC106" s="57">
        <f t="shared" si="1143"/>
        <v>18</v>
      </c>
      <c r="DD106" s="57">
        <f t="shared" si="1143"/>
        <v>18</v>
      </c>
      <c r="DE106" s="14">
        <f t="shared" si="1143"/>
        <v>177</v>
      </c>
      <c r="DF106" s="14">
        <f t="shared" si="1709"/>
        <v>167.29999999999998</v>
      </c>
      <c r="DG106" s="31">
        <f t="shared" si="1725"/>
        <v>0.78124999999999933</v>
      </c>
      <c r="DH106" s="57">
        <f t="shared" si="1144"/>
        <v>5</v>
      </c>
      <c r="DI106" s="57">
        <f t="shared" si="1144"/>
        <v>0</v>
      </c>
      <c r="DJ106" s="57">
        <f t="shared" si="1144"/>
        <v>0</v>
      </c>
      <c r="DK106" s="57">
        <f t="shared" si="1144"/>
        <v>0</v>
      </c>
      <c r="DL106" s="57">
        <f t="shared" si="1144"/>
        <v>0</v>
      </c>
      <c r="DM106" s="57">
        <f t="shared" si="1144"/>
        <v>0</v>
      </c>
      <c r="DN106" s="57">
        <f t="shared" si="1144"/>
        <v>1</v>
      </c>
      <c r="DO106" s="14">
        <f t="shared" si="1144"/>
        <v>6</v>
      </c>
      <c r="DP106" s="14">
        <f t="shared" si="1710"/>
        <v>5.2</v>
      </c>
      <c r="DQ106" s="31">
        <f t="shared" si="1726"/>
        <v>0.78124999999999933</v>
      </c>
      <c r="DR106" s="57">
        <f t="shared" si="1145"/>
        <v>5</v>
      </c>
      <c r="DS106" s="57">
        <f t="shared" si="1136"/>
        <v>0</v>
      </c>
      <c r="DT106" s="57">
        <f t="shared" si="1136"/>
        <v>0</v>
      </c>
      <c r="DU106" s="57">
        <f t="shared" si="1136"/>
        <v>0</v>
      </c>
      <c r="DV106" s="57">
        <f t="shared" si="1136"/>
        <v>0</v>
      </c>
      <c r="DW106" s="57">
        <f t="shared" si="1136"/>
        <v>0</v>
      </c>
      <c r="DX106" s="57">
        <f t="shared" si="1136"/>
        <v>2</v>
      </c>
      <c r="DY106" s="14">
        <f t="shared" si="1136"/>
        <v>7</v>
      </c>
      <c r="DZ106" s="14">
        <f t="shared" si="1711"/>
        <v>5.4</v>
      </c>
      <c r="EA106" s="31">
        <f t="shared" si="1727"/>
        <v>0.78124999999999933</v>
      </c>
      <c r="EB106" s="57">
        <f t="shared" si="1146"/>
        <v>108</v>
      </c>
      <c r="EC106" s="57">
        <f t="shared" si="1138"/>
        <v>14</v>
      </c>
      <c r="ED106" s="57">
        <f t="shared" si="1138"/>
        <v>1</v>
      </c>
      <c r="EE106" s="57">
        <f t="shared" si="1138"/>
        <v>0</v>
      </c>
      <c r="EF106" s="57">
        <f t="shared" si="1138"/>
        <v>15</v>
      </c>
      <c r="EG106" s="57">
        <f t="shared" si="1138"/>
        <v>18</v>
      </c>
      <c r="EH106" s="57">
        <f t="shared" si="1138"/>
        <v>19</v>
      </c>
      <c r="EI106" s="14">
        <f t="shared" si="1138"/>
        <v>175</v>
      </c>
      <c r="EJ106" s="14">
        <f t="shared" si="1712"/>
        <v>164.5</v>
      </c>
      <c r="EK106" s="31">
        <f t="shared" si="1728"/>
        <v>0.78124999999999933</v>
      </c>
      <c r="EL106" s="57">
        <f t="shared" si="1147"/>
        <v>73</v>
      </c>
      <c r="EM106" s="57">
        <f t="shared" si="1140"/>
        <v>7</v>
      </c>
      <c r="EN106" s="57">
        <f t="shared" si="1140"/>
        <v>0</v>
      </c>
      <c r="EO106" s="57">
        <f t="shared" si="1140"/>
        <v>1</v>
      </c>
      <c r="EP106" s="57">
        <f t="shared" si="1140"/>
        <v>12</v>
      </c>
      <c r="EQ106" s="57">
        <f t="shared" si="1140"/>
        <v>9</v>
      </c>
      <c r="ER106" s="57">
        <f t="shared" si="1140"/>
        <v>8</v>
      </c>
      <c r="ES106" s="14">
        <f t="shared" si="1140"/>
        <v>110</v>
      </c>
      <c r="ET106" s="14">
        <f t="shared" si="1713"/>
        <v>111.49999999999999</v>
      </c>
    </row>
    <row r="107" spans="1:150" ht="13.5" thickTop="1" thickBot="1" x14ac:dyDescent="0.3">
      <c r="A107" s="32" t="s">
        <v>5</v>
      </c>
      <c r="B107" s="2">
        <f>SUM(B103:B106)</f>
        <v>454</v>
      </c>
      <c r="C107" s="2">
        <f t="shared" ref="C107" si="1729">SUM(C103:C106)</f>
        <v>44</v>
      </c>
      <c r="D107" s="2">
        <f t="shared" ref="D107" si="1730">SUM(D103:D106)</f>
        <v>4</v>
      </c>
      <c r="E107" s="2">
        <f t="shared" ref="E107" si="1731">SUM(E103:E106)</f>
        <v>1</v>
      </c>
      <c r="F107" s="2">
        <f t="shared" ref="F107" si="1732">SUM(F103:F106)</f>
        <v>50</v>
      </c>
      <c r="G107" s="2">
        <f t="shared" ref="G107" si="1733">SUM(G103:G106)</f>
        <v>69</v>
      </c>
      <c r="H107" s="2">
        <f t="shared" ref="H107" si="1734">SUM(H103:H106)</f>
        <v>81</v>
      </c>
      <c r="I107" s="15">
        <f t="shared" ref="I107" si="1735">SUM(I103:I106)</f>
        <v>703</v>
      </c>
      <c r="J107" s="33">
        <f>B107+C107+D107*1.5+E107*2.3+F107*2+G107*0.4+H107*0.2</f>
        <v>650.1</v>
      </c>
      <c r="K107" s="32" t="s">
        <v>5</v>
      </c>
      <c r="L107" s="2">
        <f>SUM(L103:L106)</f>
        <v>7</v>
      </c>
      <c r="M107" s="2">
        <f t="shared" ref="M107" si="1736">SUM(M103:M106)</f>
        <v>0</v>
      </c>
      <c r="N107" s="2">
        <f t="shared" ref="N107" si="1737">SUM(N103:N106)</f>
        <v>1</v>
      </c>
      <c r="O107" s="2">
        <f t="shared" ref="O107" si="1738">SUM(O103:O106)</f>
        <v>0</v>
      </c>
      <c r="P107" s="2">
        <f t="shared" ref="P107" si="1739">SUM(P103:P106)</f>
        <v>0</v>
      </c>
      <c r="Q107" s="2">
        <f t="shared" ref="Q107" si="1740">SUM(Q103:Q106)</f>
        <v>1</v>
      </c>
      <c r="R107" s="2">
        <f t="shared" ref="R107:S107" si="1741">SUM(R103:R106)</f>
        <v>1</v>
      </c>
      <c r="S107" s="15">
        <f t="shared" si="1741"/>
        <v>10</v>
      </c>
      <c r="T107" s="33">
        <f>L107+M107+N107*1.5+O107*2.3+P107*2+Q107*0.4+R107*0.2</f>
        <v>9.1</v>
      </c>
      <c r="U107" s="32" t="s">
        <v>5</v>
      </c>
      <c r="V107" s="2">
        <f>SUM(V103:V106)</f>
        <v>0</v>
      </c>
      <c r="W107" s="2">
        <f t="shared" ref="W107" si="1742">SUM(W103:W106)</f>
        <v>0</v>
      </c>
      <c r="X107" s="2">
        <f t="shared" ref="X107" si="1743">SUM(X103:X106)</f>
        <v>0</v>
      </c>
      <c r="Y107" s="2">
        <f t="shared" ref="Y107" si="1744">SUM(Y103:Y106)</f>
        <v>0</v>
      </c>
      <c r="Z107" s="2">
        <f t="shared" ref="Z107" si="1745">SUM(Z103:Z106)</f>
        <v>0</v>
      </c>
      <c r="AA107" s="2">
        <f t="shared" ref="AA107" si="1746">SUM(AA103:AA106)</f>
        <v>0</v>
      </c>
      <c r="AB107" s="2">
        <f t="shared" ref="AB107" si="1747">SUM(AB103:AB106)</f>
        <v>0</v>
      </c>
      <c r="AC107" s="15">
        <f t="shared" ref="AC107" si="1748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12</v>
      </c>
      <c r="AG107" s="2">
        <f t="shared" ref="AG107" si="1749">SUM(AG103:AG106)</f>
        <v>1</v>
      </c>
      <c r="AH107" s="2">
        <f t="shared" ref="AH107" si="1750">SUM(AH103:AH106)</f>
        <v>0</v>
      </c>
      <c r="AI107" s="2">
        <f t="shared" ref="AI107" si="1751">SUM(AI103:AI106)</f>
        <v>0</v>
      </c>
      <c r="AJ107" s="2">
        <f t="shared" ref="AJ107" si="1752">SUM(AJ103:AJ106)</f>
        <v>0</v>
      </c>
      <c r="AK107" s="2">
        <f t="shared" ref="AK107" si="1753">SUM(AK103:AK106)</f>
        <v>0</v>
      </c>
      <c r="AL107" s="2">
        <f t="shared" ref="AL107" si="1754">SUM(AL103:AL106)</f>
        <v>2</v>
      </c>
      <c r="AM107" s="15">
        <f t="shared" ref="AM107" si="1755">SUM(AM103:AM106)</f>
        <v>15</v>
      </c>
      <c r="AN107" s="33">
        <f>AF107+AG107+AH107*1.5+AI107*2.3+AJ107*2+AK107*0.4+AL107*0.2</f>
        <v>13.4</v>
      </c>
      <c r="AO107" s="32" t="s">
        <v>5</v>
      </c>
      <c r="AP107" s="2">
        <f>SUM(AP103:AP106)</f>
        <v>4</v>
      </c>
      <c r="AQ107" s="2">
        <f t="shared" ref="AQ107" si="1756">SUM(AQ103:AQ106)</f>
        <v>0</v>
      </c>
      <c r="AR107" s="2">
        <f t="shared" ref="AR107" si="1757">SUM(AR103:AR106)</f>
        <v>0</v>
      </c>
      <c r="AS107" s="2">
        <f t="shared" ref="AS107" si="1758">SUM(AS103:AS106)</f>
        <v>0</v>
      </c>
      <c r="AT107" s="2">
        <f t="shared" ref="AT107" si="1759">SUM(AT103:AT106)</f>
        <v>0</v>
      </c>
      <c r="AU107" s="2">
        <f t="shared" ref="AU107" si="1760">SUM(AU103:AU106)</f>
        <v>1</v>
      </c>
      <c r="AV107" s="2">
        <f t="shared" ref="AV107" si="1761">SUM(AV103:AV106)</f>
        <v>5</v>
      </c>
      <c r="AW107" s="15">
        <f t="shared" ref="AW107" si="1762">SUM(AW103:AW106)</f>
        <v>10</v>
      </c>
      <c r="AX107" s="33">
        <f>AP107+AQ107+AR107*1.5+AS107*2.3+AT107*2+AU107*0.4+AV107*0.2</f>
        <v>5.4</v>
      </c>
      <c r="AY107" s="32" t="s">
        <v>5</v>
      </c>
      <c r="AZ107" s="2">
        <f>SUM(AZ103:AZ106)</f>
        <v>0</v>
      </c>
      <c r="BA107" s="2">
        <f t="shared" ref="BA107" si="1763">SUM(BA103:BA106)</f>
        <v>0</v>
      </c>
      <c r="BB107" s="2">
        <f t="shared" ref="BB107" si="1764">SUM(BB103:BB106)</f>
        <v>0</v>
      </c>
      <c r="BC107" s="2">
        <f t="shared" ref="BC107" si="1765">SUM(BC103:BC106)</f>
        <v>0</v>
      </c>
      <c r="BD107" s="2">
        <f t="shared" ref="BD107" si="1766">SUM(BD103:BD106)</f>
        <v>0</v>
      </c>
      <c r="BE107" s="2">
        <f t="shared" ref="BE107" si="1767">SUM(BE103:BE106)</f>
        <v>0</v>
      </c>
      <c r="BF107" s="2">
        <f t="shared" ref="BF107" si="1768">SUM(BF103:BF106)</f>
        <v>0</v>
      </c>
      <c r="BG107" s="15">
        <f t="shared" ref="BG107" si="1769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1</v>
      </c>
      <c r="BK107" s="2">
        <f t="shared" ref="BK107" si="1770">SUM(BK103:BK106)</f>
        <v>0</v>
      </c>
      <c r="BL107" s="2">
        <f t="shared" ref="BL107" si="1771">SUM(BL103:BL106)</f>
        <v>0</v>
      </c>
      <c r="BM107" s="2">
        <f t="shared" ref="BM107" si="1772">SUM(BM103:BM106)</f>
        <v>0</v>
      </c>
      <c r="BN107" s="2">
        <f t="shared" ref="BN107" si="1773">SUM(BN103:BN106)</f>
        <v>0</v>
      </c>
      <c r="BO107" s="2">
        <f t="shared" ref="BO107" si="1774">SUM(BO103:BO106)</f>
        <v>0</v>
      </c>
      <c r="BP107" s="2">
        <f t="shared" ref="BP107" si="1775">SUM(BP103:BP106)</f>
        <v>3</v>
      </c>
      <c r="BQ107" s="15">
        <f t="shared" ref="BQ107" si="1776">SUM(BQ103:BQ106)</f>
        <v>4</v>
      </c>
      <c r="BR107" s="33">
        <f>BJ107+BK107+BL107*1.5+BM107*2.3+BN107*2+BO107*0.4+BP107*0.2</f>
        <v>1.6</v>
      </c>
      <c r="BS107" s="32" t="s">
        <v>5</v>
      </c>
      <c r="BT107" s="2">
        <f>SUM(BT103:BT106)</f>
        <v>358</v>
      </c>
      <c r="BU107" s="2">
        <f t="shared" ref="BU107" si="1777">SUM(BU103:BU106)</f>
        <v>27</v>
      </c>
      <c r="BV107" s="2">
        <f t="shared" ref="BV107" si="1778">SUM(BV103:BV106)</f>
        <v>7</v>
      </c>
      <c r="BW107" s="2">
        <f t="shared" ref="BW107" si="1779">SUM(BW103:BW106)</f>
        <v>2</v>
      </c>
      <c r="BX107" s="2">
        <f t="shared" ref="BX107" si="1780">SUM(BX103:BX106)</f>
        <v>53</v>
      </c>
      <c r="BY107" s="2">
        <f t="shared" ref="BY107" si="1781">SUM(BY103:BY106)</f>
        <v>52</v>
      </c>
      <c r="BZ107" s="2">
        <f t="shared" ref="BZ107" si="1782">SUM(BZ103:BZ106)</f>
        <v>48</v>
      </c>
      <c r="CA107" s="15">
        <f t="shared" ref="CA107" si="1783">SUM(CA103:CA106)</f>
        <v>547</v>
      </c>
      <c r="CB107" s="33">
        <f>BT107+BU107+BV107*1.5+BW107*2.3+BX107*2+BY107*0.4+BZ107*0.2</f>
        <v>536.5</v>
      </c>
      <c r="CC107" s="32" t="s">
        <v>5</v>
      </c>
      <c r="CD107" s="2">
        <f>SUM(CD103:CD106)</f>
        <v>1</v>
      </c>
      <c r="CE107" s="2">
        <f t="shared" ref="CE107" si="1784">SUM(CE103:CE106)</f>
        <v>0</v>
      </c>
      <c r="CF107" s="2">
        <f t="shared" ref="CF107" si="1785">SUM(CF103:CF106)</f>
        <v>0</v>
      </c>
      <c r="CG107" s="2">
        <f t="shared" ref="CG107" si="1786">SUM(CG103:CG106)</f>
        <v>0</v>
      </c>
      <c r="CH107" s="2">
        <f t="shared" ref="CH107" si="1787">SUM(CH103:CH106)</f>
        <v>0</v>
      </c>
      <c r="CI107" s="2">
        <f t="shared" ref="CI107" si="1788">SUM(CI103:CI106)</f>
        <v>0</v>
      </c>
      <c r="CJ107" s="2">
        <f t="shared" ref="CJ107" si="1789">SUM(CJ103:CJ106)</f>
        <v>0</v>
      </c>
      <c r="CK107" s="15">
        <f t="shared" ref="CK107" si="1790">SUM(CK103:CK106)</f>
        <v>1</v>
      </c>
      <c r="CL107" s="33">
        <f>CD107+CE107+CF107*1.5+CG107*2.3+CH107*2+CI107*0.4+CJ107*0.2</f>
        <v>1</v>
      </c>
      <c r="CM107" s="34" t="s">
        <v>5</v>
      </c>
      <c r="CN107" s="2">
        <f t="shared" si="1142"/>
        <v>370</v>
      </c>
      <c r="CO107" s="2">
        <f t="shared" si="1142"/>
        <v>28</v>
      </c>
      <c r="CP107" s="2">
        <f t="shared" si="1142"/>
        <v>7</v>
      </c>
      <c r="CQ107" s="2">
        <f t="shared" si="1142"/>
        <v>2</v>
      </c>
      <c r="CR107" s="2">
        <f t="shared" si="1142"/>
        <v>53</v>
      </c>
      <c r="CS107" s="2">
        <f t="shared" si="1142"/>
        <v>52</v>
      </c>
      <c r="CT107" s="2">
        <f t="shared" si="1142"/>
        <v>50</v>
      </c>
      <c r="CU107" s="15">
        <f t="shared" si="1142"/>
        <v>562</v>
      </c>
      <c r="CV107" s="33">
        <f>CN107+CO107+CP107*1.5+CQ107*2.3+CR107*2+CS107*0.4+CT107*0.2</f>
        <v>549.9</v>
      </c>
      <c r="CW107" s="34" t="s">
        <v>5</v>
      </c>
      <c r="CX107" s="2">
        <f t="shared" si="1143"/>
        <v>461</v>
      </c>
      <c r="CY107" s="2">
        <f t="shared" si="1143"/>
        <v>44</v>
      </c>
      <c r="CZ107" s="2">
        <f t="shared" si="1143"/>
        <v>5</v>
      </c>
      <c r="DA107" s="2">
        <f t="shared" si="1143"/>
        <v>1</v>
      </c>
      <c r="DB107" s="2">
        <f t="shared" si="1143"/>
        <v>50</v>
      </c>
      <c r="DC107" s="2">
        <f t="shared" si="1143"/>
        <v>70</v>
      </c>
      <c r="DD107" s="2">
        <f t="shared" si="1143"/>
        <v>82</v>
      </c>
      <c r="DE107" s="15">
        <f t="shared" si="1143"/>
        <v>713</v>
      </c>
      <c r="DF107" s="33">
        <f>CX107+CY107+CZ107*1.5+DA107*2.3+DB107*2+DC107*0.4+DD107*0.2</f>
        <v>659.19999999999993</v>
      </c>
      <c r="DG107" s="34" t="s">
        <v>5</v>
      </c>
      <c r="DH107" s="2">
        <f t="shared" si="1144"/>
        <v>8</v>
      </c>
      <c r="DI107" s="2">
        <f t="shared" si="1144"/>
        <v>0</v>
      </c>
      <c r="DJ107" s="2">
        <f t="shared" si="1144"/>
        <v>1</v>
      </c>
      <c r="DK107" s="2">
        <f t="shared" si="1144"/>
        <v>0</v>
      </c>
      <c r="DL107" s="2">
        <f t="shared" si="1144"/>
        <v>0</v>
      </c>
      <c r="DM107" s="2">
        <f t="shared" si="1144"/>
        <v>1</v>
      </c>
      <c r="DN107" s="2">
        <f t="shared" si="1144"/>
        <v>4</v>
      </c>
      <c r="DO107" s="15">
        <f t="shared" si="1144"/>
        <v>14</v>
      </c>
      <c r="DP107" s="33">
        <f>DH107+DI107+DJ107*1.5+DK107*2.3+DL107*2+DM107*0.4+DN107*0.2</f>
        <v>10.700000000000001</v>
      </c>
      <c r="DQ107" s="34" t="s">
        <v>5</v>
      </c>
      <c r="DR107" s="2">
        <f t="shared" si="1145"/>
        <v>16</v>
      </c>
      <c r="DS107" s="2">
        <f t="shared" si="1136"/>
        <v>1</v>
      </c>
      <c r="DT107" s="2">
        <f t="shared" si="1136"/>
        <v>0</v>
      </c>
      <c r="DU107" s="2">
        <f t="shared" si="1136"/>
        <v>0</v>
      </c>
      <c r="DV107" s="2">
        <f t="shared" si="1136"/>
        <v>0</v>
      </c>
      <c r="DW107" s="2">
        <f t="shared" si="1136"/>
        <v>1</v>
      </c>
      <c r="DX107" s="2">
        <f t="shared" si="1136"/>
        <v>7</v>
      </c>
      <c r="DY107" s="15">
        <f t="shared" si="1136"/>
        <v>25</v>
      </c>
      <c r="DZ107" s="33">
        <f>DR107+DS107+DT107*1.5+DU107*2.3+DV107*2+DW107*0.4+DX107*0.2</f>
        <v>18.799999999999997</v>
      </c>
      <c r="EA107" s="34" t="s">
        <v>5</v>
      </c>
      <c r="EB107" s="2">
        <f t="shared" si="1146"/>
        <v>459</v>
      </c>
      <c r="EC107" s="2">
        <f t="shared" si="1138"/>
        <v>44</v>
      </c>
      <c r="ED107" s="2">
        <f t="shared" si="1138"/>
        <v>4</v>
      </c>
      <c r="EE107" s="2">
        <f t="shared" si="1138"/>
        <v>1</v>
      </c>
      <c r="EF107" s="2">
        <f t="shared" si="1138"/>
        <v>50</v>
      </c>
      <c r="EG107" s="2">
        <f t="shared" si="1138"/>
        <v>70</v>
      </c>
      <c r="EH107" s="2">
        <f t="shared" si="1138"/>
        <v>86</v>
      </c>
      <c r="EI107" s="15">
        <f t="shared" si="1138"/>
        <v>714</v>
      </c>
      <c r="EJ107" s="33">
        <f>EB107+EC107+ED107*1.5+EE107*2.3+EF107*2+EG107*0.4+EH107*0.2</f>
        <v>656.5</v>
      </c>
      <c r="EK107" s="34" t="s">
        <v>5</v>
      </c>
      <c r="EL107" s="2">
        <f t="shared" si="1147"/>
        <v>360</v>
      </c>
      <c r="EM107" s="2">
        <f t="shared" si="1140"/>
        <v>27</v>
      </c>
      <c r="EN107" s="2">
        <f t="shared" si="1140"/>
        <v>7</v>
      </c>
      <c r="EO107" s="2">
        <f t="shared" si="1140"/>
        <v>2</v>
      </c>
      <c r="EP107" s="2">
        <f t="shared" si="1140"/>
        <v>53</v>
      </c>
      <c r="EQ107" s="2">
        <f t="shared" si="1140"/>
        <v>52</v>
      </c>
      <c r="ER107" s="2">
        <f t="shared" si="1140"/>
        <v>51</v>
      </c>
      <c r="ES107" s="15">
        <f t="shared" si="1140"/>
        <v>552</v>
      </c>
      <c r="ET107" s="33">
        <f>EL107+EM107+EN107*1.5+EO107*2.3+EP107*2+EQ107*0.4+ER107*0.2</f>
        <v>539.1</v>
      </c>
    </row>
    <row r="108" spans="1:150" ht="13" thickTop="1" x14ac:dyDescent="0.25">
      <c r="A108" s="31">
        <f>A106+"00:15"</f>
        <v>0.79166666666666596</v>
      </c>
      <c r="B108" s="57">
        <v>111</v>
      </c>
      <c r="C108" s="57">
        <v>3</v>
      </c>
      <c r="D108" s="57">
        <v>1</v>
      </c>
      <c r="E108" s="57">
        <v>0</v>
      </c>
      <c r="F108" s="57">
        <v>16</v>
      </c>
      <c r="G108" s="57">
        <v>21</v>
      </c>
      <c r="H108" s="57">
        <v>20</v>
      </c>
      <c r="I108" s="14">
        <f t="shared" si="1225"/>
        <v>172</v>
      </c>
      <c r="J108" s="14">
        <f t="shared" ref="J108:J111" si="1791">B108+C108+D108*1.5+E108*2.3+F108*2+G108*0.4+H108*0.2</f>
        <v>159.9</v>
      </c>
      <c r="K108" s="31">
        <f>K106+"00:15"</f>
        <v>0.79166666666666596</v>
      </c>
      <c r="L108" s="57">
        <v>3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14">
        <f t="shared" ref="S108:S111" si="1792">SUM(L108:R108)</f>
        <v>3</v>
      </c>
      <c r="T108" s="14">
        <f t="shared" ref="T108:T111" si="1793">L108+M108+N108*1.5+O108*2.3+P108*2+Q108*0.4+R108*0.2</f>
        <v>3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29"/>
        <v>0</v>
      </c>
      <c r="AD108" s="14">
        <f t="shared" ref="AD108:AD111" si="1794">V108+W108+X108*1.5+Y108*2.3+Z108*2+AA108*0.4+AB108*0.2</f>
        <v>0</v>
      </c>
      <c r="AE108" s="31">
        <f>AE106+"00:15"</f>
        <v>0.79166666666666596</v>
      </c>
      <c r="AF108" s="57">
        <v>2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14">
        <f t="shared" si="1231"/>
        <v>2</v>
      </c>
      <c r="AN108" s="14">
        <f t="shared" ref="AN108:AN111" si="1795">AF108+AG108+AH108*1.5+AI108*2.3+AJ108*2+AK108*0.4+AL108*0.2</f>
        <v>2</v>
      </c>
      <c r="AO108" s="31">
        <f>AO106+"00:15"</f>
        <v>0.79166666666666596</v>
      </c>
      <c r="AP108" s="57">
        <v>1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4</v>
      </c>
      <c r="AW108" s="14">
        <f t="shared" si="1233"/>
        <v>5</v>
      </c>
      <c r="AX108" s="14">
        <f t="shared" ref="AX108:AX111" si="1796">AP108+AQ108+AR108*1.5+AS108*2.3+AT108*2+AU108*0.4+AV108*0.2</f>
        <v>1.8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35"/>
        <v>0</v>
      </c>
      <c r="BH108" s="14">
        <f t="shared" ref="BH108:BH111" si="1797">AZ108+BA108+BB108*1.5+BC108*2.3+BD108*2+BE108*0.4+BF108*0.2</f>
        <v>0</v>
      </c>
      <c r="BI108" s="31">
        <f>BI106+"00:15"</f>
        <v>0.79166666666666596</v>
      </c>
      <c r="BJ108" s="57">
        <v>0</v>
      </c>
      <c r="BK108" s="57">
        <v>0</v>
      </c>
      <c r="BL108" s="57">
        <v>0</v>
      </c>
      <c r="BM108" s="57">
        <v>0</v>
      </c>
      <c r="BN108" s="57">
        <v>0</v>
      </c>
      <c r="BO108" s="57">
        <v>1</v>
      </c>
      <c r="BP108" s="57">
        <v>0</v>
      </c>
      <c r="BQ108" s="14">
        <f t="shared" si="1237"/>
        <v>1</v>
      </c>
      <c r="BR108" s="14">
        <f t="shared" ref="BR108:BR111" si="1798">BJ108+BK108+BL108*1.5+BM108*2.3+BN108*2+BO108*0.4+BP108*0.2</f>
        <v>0.4</v>
      </c>
      <c r="BS108" s="31">
        <f>BS106+"00:15"</f>
        <v>0.79166666666666596</v>
      </c>
      <c r="BT108" s="57">
        <v>60</v>
      </c>
      <c r="BU108" s="57">
        <v>7</v>
      </c>
      <c r="BV108" s="57">
        <v>2</v>
      </c>
      <c r="BW108" s="57">
        <v>0</v>
      </c>
      <c r="BX108" s="57">
        <v>10</v>
      </c>
      <c r="BY108" s="57">
        <v>15</v>
      </c>
      <c r="BZ108" s="57">
        <v>10</v>
      </c>
      <c r="CA108" s="14">
        <f t="shared" si="1239"/>
        <v>104</v>
      </c>
      <c r="CB108" s="14">
        <f t="shared" ref="CB108:CB111" si="1799">BT108+BU108+BV108*1.5+BW108*2.3+BX108*2+BY108*0.4+BZ108*0.2</f>
        <v>98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41"/>
        <v>0</v>
      </c>
      <c r="CL108" s="14">
        <f t="shared" ref="CL108:CL111" si="1800">CD108+CE108+CF108*1.5+CG108*2.3+CH108*2+CI108*0.4+CJ108*0.2</f>
        <v>0</v>
      </c>
      <c r="CM108" s="31">
        <f>CM106+"00:15"</f>
        <v>0.79166666666666596</v>
      </c>
      <c r="CN108" s="57">
        <f t="shared" si="1142"/>
        <v>62</v>
      </c>
      <c r="CO108" s="57">
        <f t="shared" si="1142"/>
        <v>7</v>
      </c>
      <c r="CP108" s="57">
        <f t="shared" si="1142"/>
        <v>2</v>
      </c>
      <c r="CQ108" s="57">
        <f t="shared" si="1142"/>
        <v>0</v>
      </c>
      <c r="CR108" s="57">
        <f t="shared" si="1142"/>
        <v>10</v>
      </c>
      <c r="CS108" s="57">
        <f t="shared" si="1142"/>
        <v>15</v>
      </c>
      <c r="CT108" s="57">
        <f t="shared" si="1142"/>
        <v>10</v>
      </c>
      <c r="CU108" s="14">
        <f t="shared" si="1142"/>
        <v>106</v>
      </c>
      <c r="CV108" s="14">
        <f t="shared" ref="CV108:CV111" si="1801">CN108+CO108+CP108*1.5+CQ108*2.3+CR108*2+CS108*0.4+CT108*0.2</f>
        <v>100</v>
      </c>
      <c r="CW108" s="31">
        <f>CW106+"00:15"</f>
        <v>0.79166666666666596</v>
      </c>
      <c r="CX108" s="57">
        <f t="shared" si="1143"/>
        <v>114</v>
      </c>
      <c r="CY108" s="57">
        <f t="shared" si="1143"/>
        <v>3</v>
      </c>
      <c r="CZ108" s="57">
        <f t="shared" si="1143"/>
        <v>1</v>
      </c>
      <c r="DA108" s="57">
        <f t="shared" si="1143"/>
        <v>0</v>
      </c>
      <c r="DB108" s="57">
        <f t="shared" si="1143"/>
        <v>16</v>
      </c>
      <c r="DC108" s="57">
        <f t="shared" si="1143"/>
        <v>21</v>
      </c>
      <c r="DD108" s="57">
        <f t="shared" si="1143"/>
        <v>20</v>
      </c>
      <c r="DE108" s="14">
        <f t="shared" si="1143"/>
        <v>175</v>
      </c>
      <c r="DF108" s="14">
        <f t="shared" ref="DF108:DF111" si="1802">CX108+CY108+CZ108*1.5+DA108*2.3+DB108*2+DC108*0.4+DD108*0.2</f>
        <v>162.9</v>
      </c>
      <c r="DG108" s="31">
        <f>DG106+"00:15"</f>
        <v>0.79166666666666596</v>
      </c>
      <c r="DH108" s="57">
        <f t="shared" si="1144"/>
        <v>3</v>
      </c>
      <c r="DI108" s="57">
        <f t="shared" si="1144"/>
        <v>0</v>
      </c>
      <c r="DJ108" s="57">
        <f t="shared" si="1144"/>
        <v>0</v>
      </c>
      <c r="DK108" s="57">
        <f t="shared" si="1144"/>
        <v>0</v>
      </c>
      <c r="DL108" s="57">
        <f t="shared" si="1144"/>
        <v>0</v>
      </c>
      <c r="DM108" s="57">
        <f t="shared" si="1144"/>
        <v>1</v>
      </c>
      <c r="DN108" s="57">
        <f t="shared" si="1144"/>
        <v>0</v>
      </c>
      <c r="DO108" s="14">
        <f t="shared" si="1144"/>
        <v>4</v>
      </c>
      <c r="DP108" s="14">
        <f t="shared" ref="DP108:DP111" si="1803">DH108+DI108+DJ108*1.5+DK108*2.3+DL108*2+DM108*0.4+DN108*0.2</f>
        <v>3.4</v>
      </c>
      <c r="DQ108" s="31">
        <f>DQ106+"00:15"</f>
        <v>0.79166666666666596</v>
      </c>
      <c r="DR108" s="57">
        <f t="shared" si="1145"/>
        <v>3</v>
      </c>
      <c r="DS108" s="57">
        <f t="shared" si="1136"/>
        <v>0</v>
      </c>
      <c r="DT108" s="57">
        <f t="shared" si="1136"/>
        <v>0</v>
      </c>
      <c r="DU108" s="57">
        <f t="shared" si="1136"/>
        <v>0</v>
      </c>
      <c r="DV108" s="57">
        <f t="shared" si="1136"/>
        <v>0</v>
      </c>
      <c r="DW108" s="57">
        <f t="shared" si="1136"/>
        <v>0</v>
      </c>
      <c r="DX108" s="57">
        <f t="shared" si="1136"/>
        <v>4</v>
      </c>
      <c r="DY108" s="14">
        <f t="shared" si="1136"/>
        <v>7</v>
      </c>
      <c r="DZ108" s="14">
        <f t="shared" ref="DZ108:DZ111" si="1804">DR108+DS108+DT108*1.5+DU108*2.3+DV108*2+DW108*0.4+DX108*0.2</f>
        <v>3.8</v>
      </c>
      <c r="EA108" s="31">
        <f>EA106+"00:15"</f>
        <v>0.79166666666666596</v>
      </c>
      <c r="EB108" s="57">
        <f t="shared" si="1146"/>
        <v>112</v>
      </c>
      <c r="EC108" s="57">
        <f t="shared" si="1138"/>
        <v>3</v>
      </c>
      <c r="ED108" s="57">
        <f t="shared" si="1138"/>
        <v>1</v>
      </c>
      <c r="EE108" s="57">
        <f t="shared" si="1138"/>
        <v>0</v>
      </c>
      <c r="EF108" s="57">
        <f t="shared" si="1138"/>
        <v>16</v>
      </c>
      <c r="EG108" s="57">
        <f t="shared" si="1138"/>
        <v>21</v>
      </c>
      <c r="EH108" s="57">
        <f t="shared" si="1138"/>
        <v>24</v>
      </c>
      <c r="EI108" s="14">
        <f t="shared" si="1138"/>
        <v>177</v>
      </c>
      <c r="EJ108" s="14">
        <f t="shared" ref="EJ108:EJ111" si="1805">EB108+EC108+ED108*1.5+EE108*2.3+EF108*2+EG108*0.4+EH108*0.2</f>
        <v>161.70000000000002</v>
      </c>
      <c r="EK108" s="31">
        <f>EK106+"00:15"</f>
        <v>0.79166666666666596</v>
      </c>
      <c r="EL108" s="57">
        <f t="shared" si="1147"/>
        <v>60</v>
      </c>
      <c r="EM108" s="57">
        <f t="shared" si="1140"/>
        <v>7</v>
      </c>
      <c r="EN108" s="57">
        <f t="shared" si="1140"/>
        <v>2</v>
      </c>
      <c r="EO108" s="57">
        <f t="shared" si="1140"/>
        <v>0</v>
      </c>
      <c r="EP108" s="57">
        <f t="shared" si="1140"/>
        <v>10</v>
      </c>
      <c r="EQ108" s="57">
        <f t="shared" si="1140"/>
        <v>16</v>
      </c>
      <c r="ER108" s="57">
        <f t="shared" si="1140"/>
        <v>10</v>
      </c>
      <c r="ES108" s="14">
        <f t="shared" si="1140"/>
        <v>105</v>
      </c>
      <c r="ET108" s="14">
        <f t="shared" ref="ET108:ET111" si="1806">EL108+EM108+EN108*1.5+EO108*2.3+EP108*2+EQ108*0.4+ER108*0.2</f>
        <v>98.4</v>
      </c>
    </row>
    <row r="109" spans="1:150" x14ac:dyDescent="0.25">
      <c r="A109" s="31">
        <f>A108+"00:15"</f>
        <v>0.80208333333333259</v>
      </c>
      <c r="B109" s="57">
        <v>116</v>
      </c>
      <c r="C109" s="57">
        <v>6</v>
      </c>
      <c r="D109" s="57">
        <v>1</v>
      </c>
      <c r="E109" s="57">
        <v>1</v>
      </c>
      <c r="F109" s="57">
        <v>13</v>
      </c>
      <c r="G109" s="57">
        <v>20</v>
      </c>
      <c r="H109" s="57">
        <v>15</v>
      </c>
      <c r="I109" s="14">
        <f t="shared" si="1225"/>
        <v>172</v>
      </c>
      <c r="J109" s="14">
        <f t="shared" si="1791"/>
        <v>162.80000000000001</v>
      </c>
      <c r="K109" s="31">
        <f>K108+"00:15"</f>
        <v>0.80208333333333259</v>
      </c>
      <c r="L109" s="57">
        <v>2</v>
      </c>
      <c r="M109" s="57">
        <v>1</v>
      </c>
      <c r="N109" s="57">
        <v>0</v>
      </c>
      <c r="O109" s="57">
        <v>0</v>
      </c>
      <c r="P109" s="57">
        <v>0</v>
      </c>
      <c r="Q109" s="57">
        <v>0</v>
      </c>
      <c r="R109" s="57">
        <v>1</v>
      </c>
      <c r="S109" s="14">
        <f t="shared" si="1792"/>
        <v>4</v>
      </c>
      <c r="T109" s="14">
        <f t="shared" si="1793"/>
        <v>3.2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29"/>
        <v>0</v>
      </c>
      <c r="AD109" s="14">
        <f t="shared" si="1794"/>
        <v>0</v>
      </c>
      <c r="AE109" s="31">
        <f>AE108+"00:15"</f>
        <v>0.80208333333333259</v>
      </c>
      <c r="AF109" s="57">
        <v>5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1</v>
      </c>
      <c r="AM109" s="14">
        <f t="shared" si="1231"/>
        <v>6</v>
      </c>
      <c r="AN109" s="14">
        <f t="shared" si="1795"/>
        <v>5.2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1</v>
      </c>
      <c r="AV109" s="57">
        <v>0</v>
      </c>
      <c r="AW109" s="14">
        <f t="shared" si="1233"/>
        <v>1</v>
      </c>
      <c r="AX109" s="14">
        <f t="shared" si="1796"/>
        <v>0.4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35"/>
        <v>0</v>
      </c>
      <c r="BH109" s="14">
        <f t="shared" si="1797"/>
        <v>0</v>
      </c>
      <c r="BI109" s="31">
        <f>BI108+"00:15"</f>
        <v>0.80208333333333259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1</v>
      </c>
      <c r="BP109" s="57">
        <v>0</v>
      </c>
      <c r="BQ109" s="14">
        <f t="shared" si="1237"/>
        <v>1</v>
      </c>
      <c r="BR109" s="14">
        <f t="shared" si="1798"/>
        <v>0.4</v>
      </c>
      <c r="BS109" s="31">
        <f>BS108+"00:15"</f>
        <v>0.80208333333333259</v>
      </c>
      <c r="BT109" s="57">
        <v>66</v>
      </c>
      <c r="BU109" s="57">
        <v>6</v>
      </c>
      <c r="BV109" s="57">
        <v>2</v>
      </c>
      <c r="BW109" s="57">
        <v>0</v>
      </c>
      <c r="BX109" s="57">
        <v>16</v>
      </c>
      <c r="BY109" s="57">
        <v>14</v>
      </c>
      <c r="BZ109" s="57">
        <v>7</v>
      </c>
      <c r="CA109" s="14">
        <f t="shared" si="1239"/>
        <v>111</v>
      </c>
      <c r="CB109" s="14">
        <f t="shared" si="1799"/>
        <v>114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41"/>
        <v>0</v>
      </c>
      <c r="CL109" s="14">
        <f t="shared" si="1800"/>
        <v>0</v>
      </c>
      <c r="CM109" s="31">
        <f>CM108+"00:15"</f>
        <v>0.80208333333333259</v>
      </c>
      <c r="CN109" s="57">
        <f t="shared" si="1142"/>
        <v>71</v>
      </c>
      <c r="CO109" s="57">
        <f t="shared" si="1142"/>
        <v>6</v>
      </c>
      <c r="CP109" s="57">
        <f t="shared" si="1142"/>
        <v>2</v>
      </c>
      <c r="CQ109" s="57">
        <f t="shared" si="1142"/>
        <v>0</v>
      </c>
      <c r="CR109" s="57">
        <f t="shared" si="1142"/>
        <v>16</v>
      </c>
      <c r="CS109" s="57">
        <f t="shared" si="1142"/>
        <v>14</v>
      </c>
      <c r="CT109" s="57">
        <f t="shared" si="1142"/>
        <v>8</v>
      </c>
      <c r="CU109" s="14">
        <f t="shared" si="1142"/>
        <v>117</v>
      </c>
      <c r="CV109" s="14">
        <f t="shared" si="1801"/>
        <v>119.19999999999999</v>
      </c>
      <c r="CW109" s="31">
        <f>CW108+"00:15"</f>
        <v>0.80208333333333259</v>
      </c>
      <c r="CX109" s="57">
        <f t="shared" si="1143"/>
        <v>118</v>
      </c>
      <c r="CY109" s="57">
        <f t="shared" si="1143"/>
        <v>7</v>
      </c>
      <c r="CZ109" s="57">
        <f t="shared" si="1143"/>
        <v>1</v>
      </c>
      <c r="DA109" s="57">
        <f t="shared" si="1143"/>
        <v>1</v>
      </c>
      <c r="DB109" s="57">
        <f t="shared" si="1143"/>
        <v>13</v>
      </c>
      <c r="DC109" s="57">
        <f t="shared" si="1143"/>
        <v>20</v>
      </c>
      <c r="DD109" s="57">
        <f t="shared" si="1143"/>
        <v>16</v>
      </c>
      <c r="DE109" s="14">
        <f t="shared" si="1143"/>
        <v>176</v>
      </c>
      <c r="DF109" s="14">
        <f t="shared" si="1802"/>
        <v>166</v>
      </c>
      <c r="DG109" s="31">
        <f>DG108+"00:15"</f>
        <v>0.80208333333333259</v>
      </c>
      <c r="DH109" s="57">
        <f t="shared" si="1144"/>
        <v>2</v>
      </c>
      <c r="DI109" s="57">
        <f t="shared" si="1144"/>
        <v>1</v>
      </c>
      <c r="DJ109" s="57">
        <f t="shared" si="1144"/>
        <v>0</v>
      </c>
      <c r="DK109" s="57">
        <f t="shared" si="1144"/>
        <v>0</v>
      </c>
      <c r="DL109" s="57">
        <f t="shared" si="1144"/>
        <v>0</v>
      </c>
      <c r="DM109" s="57">
        <f t="shared" si="1144"/>
        <v>1</v>
      </c>
      <c r="DN109" s="57">
        <f t="shared" si="1144"/>
        <v>1</v>
      </c>
      <c r="DO109" s="14">
        <f t="shared" si="1144"/>
        <v>5</v>
      </c>
      <c r="DP109" s="14">
        <f t="shared" si="1803"/>
        <v>3.6</v>
      </c>
      <c r="DQ109" s="31">
        <f>DQ108+"00:15"</f>
        <v>0.80208333333333259</v>
      </c>
      <c r="DR109" s="57">
        <f t="shared" si="1145"/>
        <v>5</v>
      </c>
      <c r="DS109" s="57">
        <f t="shared" si="1136"/>
        <v>0</v>
      </c>
      <c r="DT109" s="57">
        <f t="shared" si="1136"/>
        <v>0</v>
      </c>
      <c r="DU109" s="57">
        <f t="shared" si="1136"/>
        <v>0</v>
      </c>
      <c r="DV109" s="57">
        <f t="shared" ref="DV109:DY132" si="1807">SUM(AJ109,AT109,BD109)</f>
        <v>0</v>
      </c>
      <c r="DW109" s="57">
        <f t="shared" si="1807"/>
        <v>1</v>
      </c>
      <c r="DX109" s="57">
        <f t="shared" si="1807"/>
        <v>1</v>
      </c>
      <c r="DY109" s="14">
        <f t="shared" si="1807"/>
        <v>7</v>
      </c>
      <c r="DZ109" s="14">
        <f t="shared" si="1804"/>
        <v>5.6000000000000005</v>
      </c>
      <c r="EA109" s="31">
        <f>EA108+"00:15"</f>
        <v>0.80208333333333259</v>
      </c>
      <c r="EB109" s="57">
        <f t="shared" si="1146"/>
        <v>116</v>
      </c>
      <c r="EC109" s="57">
        <f t="shared" si="1138"/>
        <v>6</v>
      </c>
      <c r="ED109" s="57">
        <f t="shared" si="1138"/>
        <v>1</v>
      </c>
      <c r="EE109" s="57">
        <f t="shared" si="1138"/>
        <v>1</v>
      </c>
      <c r="EF109" s="57">
        <f t="shared" ref="EF109:EI132" si="1808">SUM(F109,AT109,CH109)</f>
        <v>13</v>
      </c>
      <c r="EG109" s="57">
        <f t="shared" si="1808"/>
        <v>21</v>
      </c>
      <c r="EH109" s="57">
        <f t="shared" si="1808"/>
        <v>15</v>
      </c>
      <c r="EI109" s="14">
        <f t="shared" si="1808"/>
        <v>173</v>
      </c>
      <c r="EJ109" s="14">
        <f t="shared" si="1805"/>
        <v>163.20000000000002</v>
      </c>
      <c r="EK109" s="31">
        <f>EK108+"00:15"</f>
        <v>0.80208333333333259</v>
      </c>
      <c r="EL109" s="57">
        <f t="shared" si="1147"/>
        <v>66</v>
      </c>
      <c r="EM109" s="57">
        <f t="shared" si="1140"/>
        <v>6</v>
      </c>
      <c r="EN109" s="57">
        <f t="shared" si="1140"/>
        <v>2</v>
      </c>
      <c r="EO109" s="57">
        <f t="shared" si="1140"/>
        <v>0</v>
      </c>
      <c r="EP109" s="57">
        <f t="shared" ref="EP109:ES132" si="1809">SUM(BN109,BX109,CH109)</f>
        <v>16</v>
      </c>
      <c r="EQ109" s="57">
        <f t="shared" si="1809"/>
        <v>15</v>
      </c>
      <c r="ER109" s="57">
        <f t="shared" si="1809"/>
        <v>7</v>
      </c>
      <c r="ES109" s="14">
        <f t="shared" si="1809"/>
        <v>112</v>
      </c>
      <c r="ET109" s="14">
        <f t="shared" si="1806"/>
        <v>114.4</v>
      </c>
    </row>
    <row r="110" spans="1:150" x14ac:dyDescent="0.25">
      <c r="A110" s="31">
        <f t="shared" ref="A110:A111" si="1810">A109+"00:15"</f>
        <v>0.81249999999999922</v>
      </c>
      <c r="B110" s="57">
        <v>89</v>
      </c>
      <c r="C110" s="57">
        <v>11</v>
      </c>
      <c r="D110" s="57">
        <v>5</v>
      </c>
      <c r="E110" s="57">
        <v>0</v>
      </c>
      <c r="F110" s="57">
        <v>11</v>
      </c>
      <c r="G110" s="57">
        <v>15</v>
      </c>
      <c r="H110" s="57">
        <v>15</v>
      </c>
      <c r="I110" s="14">
        <f t="shared" si="1225"/>
        <v>146</v>
      </c>
      <c r="J110" s="14">
        <f t="shared" si="1791"/>
        <v>138.5</v>
      </c>
      <c r="K110" s="31">
        <f t="shared" ref="K110:K111" si="1811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1</v>
      </c>
      <c r="R110" s="57">
        <v>1</v>
      </c>
      <c r="S110" s="14">
        <f t="shared" si="1792"/>
        <v>2</v>
      </c>
      <c r="T110" s="14">
        <f t="shared" si="1793"/>
        <v>0.60000000000000009</v>
      </c>
      <c r="U110" s="31">
        <f t="shared" ref="U110:U111" si="1812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29"/>
        <v>0</v>
      </c>
      <c r="AD110" s="14">
        <f t="shared" si="1794"/>
        <v>0</v>
      </c>
      <c r="AE110" s="31">
        <f t="shared" ref="AE110:AE111" si="1813">AE109+"00:15"</f>
        <v>0.81249999999999922</v>
      </c>
      <c r="AF110" s="57">
        <v>2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0</v>
      </c>
      <c r="AM110" s="14">
        <f t="shared" si="1231"/>
        <v>2</v>
      </c>
      <c r="AN110" s="14">
        <f t="shared" si="1795"/>
        <v>2</v>
      </c>
      <c r="AO110" s="31">
        <f t="shared" ref="AO110:AO111" si="1814">AO109+"00:15"</f>
        <v>0.81249999999999922</v>
      </c>
      <c r="AP110" s="57">
        <v>1</v>
      </c>
      <c r="AQ110" s="57">
        <v>0</v>
      </c>
      <c r="AR110" s="57">
        <v>0</v>
      </c>
      <c r="AS110" s="57">
        <v>0</v>
      </c>
      <c r="AT110" s="57">
        <v>0</v>
      </c>
      <c r="AU110" s="57">
        <v>3</v>
      </c>
      <c r="AV110" s="57">
        <v>2</v>
      </c>
      <c r="AW110" s="14">
        <f t="shared" si="1233"/>
        <v>6</v>
      </c>
      <c r="AX110" s="14">
        <f t="shared" si="1796"/>
        <v>2.6</v>
      </c>
      <c r="AY110" s="31">
        <f t="shared" ref="AY110:AY111" si="1815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35"/>
        <v>0</v>
      </c>
      <c r="BH110" s="14">
        <f t="shared" si="1797"/>
        <v>0</v>
      </c>
      <c r="BI110" s="31">
        <f t="shared" ref="BI110:BI111" si="1816">BI109+"00:15"</f>
        <v>0.81249999999999922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2</v>
      </c>
      <c r="BQ110" s="14">
        <f t="shared" si="1237"/>
        <v>2</v>
      </c>
      <c r="BR110" s="14">
        <f t="shared" si="1798"/>
        <v>0.4</v>
      </c>
      <c r="BS110" s="31">
        <f t="shared" ref="BS110:BS111" si="1817">BS109+"00:15"</f>
        <v>0.81249999999999922</v>
      </c>
      <c r="BT110" s="57">
        <v>63</v>
      </c>
      <c r="BU110" s="57">
        <v>6</v>
      </c>
      <c r="BV110" s="57">
        <v>2</v>
      </c>
      <c r="BW110" s="57">
        <v>0</v>
      </c>
      <c r="BX110" s="57">
        <v>14</v>
      </c>
      <c r="BY110" s="57">
        <v>20</v>
      </c>
      <c r="BZ110" s="57">
        <v>5</v>
      </c>
      <c r="CA110" s="14">
        <f t="shared" si="1239"/>
        <v>110</v>
      </c>
      <c r="CB110" s="14">
        <f t="shared" si="1799"/>
        <v>109</v>
      </c>
      <c r="CC110" s="31">
        <f t="shared" ref="CC110:CC111" si="1818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41"/>
        <v>0</v>
      </c>
      <c r="CL110" s="14">
        <f t="shared" si="1800"/>
        <v>0</v>
      </c>
      <c r="CM110" s="31">
        <f t="shared" ref="CM110:CM111" si="1819">CM109+"00:15"</f>
        <v>0.81249999999999922</v>
      </c>
      <c r="CN110" s="57">
        <f t="shared" si="1142"/>
        <v>65</v>
      </c>
      <c r="CO110" s="57">
        <f t="shared" si="1142"/>
        <v>6</v>
      </c>
      <c r="CP110" s="57">
        <f t="shared" si="1142"/>
        <v>2</v>
      </c>
      <c r="CQ110" s="57">
        <f t="shared" si="1142"/>
        <v>0</v>
      </c>
      <c r="CR110" s="57">
        <f t="shared" si="1142"/>
        <v>14</v>
      </c>
      <c r="CS110" s="57">
        <f t="shared" si="1142"/>
        <v>20</v>
      </c>
      <c r="CT110" s="57">
        <f t="shared" si="1142"/>
        <v>5</v>
      </c>
      <c r="CU110" s="14">
        <f t="shared" si="1142"/>
        <v>112</v>
      </c>
      <c r="CV110" s="14">
        <f t="shared" si="1801"/>
        <v>111</v>
      </c>
      <c r="CW110" s="31">
        <f t="shared" ref="CW110:CW111" si="1820">CW109+"00:15"</f>
        <v>0.81249999999999922</v>
      </c>
      <c r="CX110" s="57">
        <f t="shared" si="1143"/>
        <v>89</v>
      </c>
      <c r="CY110" s="57">
        <f t="shared" si="1143"/>
        <v>11</v>
      </c>
      <c r="CZ110" s="57">
        <f t="shared" si="1143"/>
        <v>5</v>
      </c>
      <c r="DA110" s="57">
        <f t="shared" si="1143"/>
        <v>0</v>
      </c>
      <c r="DB110" s="57">
        <f t="shared" si="1143"/>
        <v>11</v>
      </c>
      <c r="DC110" s="57">
        <f t="shared" si="1143"/>
        <v>16</v>
      </c>
      <c r="DD110" s="57">
        <f t="shared" si="1143"/>
        <v>16</v>
      </c>
      <c r="DE110" s="14">
        <f t="shared" si="1143"/>
        <v>148</v>
      </c>
      <c r="DF110" s="14">
        <f t="shared" si="1802"/>
        <v>139.1</v>
      </c>
      <c r="DG110" s="31">
        <f t="shared" ref="DG110:DG111" si="1821">DG109+"00:15"</f>
        <v>0.81249999999999922</v>
      </c>
      <c r="DH110" s="57">
        <f t="shared" si="1144"/>
        <v>0</v>
      </c>
      <c r="DI110" s="57">
        <f t="shared" si="1144"/>
        <v>0</v>
      </c>
      <c r="DJ110" s="57">
        <f t="shared" si="1144"/>
        <v>0</v>
      </c>
      <c r="DK110" s="57">
        <f t="shared" si="1144"/>
        <v>0</v>
      </c>
      <c r="DL110" s="57">
        <f t="shared" si="1144"/>
        <v>0</v>
      </c>
      <c r="DM110" s="57">
        <f t="shared" si="1144"/>
        <v>1</v>
      </c>
      <c r="DN110" s="57">
        <f t="shared" si="1144"/>
        <v>3</v>
      </c>
      <c r="DO110" s="14">
        <f t="shared" si="1144"/>
        <v>4</v>
      </c>
      <c r="DP110" s="14">
        <f t="shared" si="1803"/>
        <v>1</v>
      </c>
      <c r="DQ110" s="31">
        <f t="shared" ref="DQ110:DQ111" si="1822">DQ109+"00:15"</f>
        <v>0.81249999999999922</v>
      </c>
      <c r="DR110" s="57">
        <f t="shared" si="1145"/>
        <v>3</v>
      </c>
      <c r="DS110" s="57">
        <f t="shared" si="1145"/>
        <v>0</v>
      </c>
      <c r="DT110" s="57">
        <f t="shared" si="1145"/>
        <v>0</v>
      </c>
      <c r="DU110" s="57">
        <f t="shared" si="1145"/>
        <v>0</v>
      </c>
      <c r="DV110" s="57">
        <f t="shared" si="1807"/>
        <v>0</v>
      </c>
      <c r="DW110" s="57">
        <f t="shared" si="1807"/>
        <v>3</v>
      </c>
      <c r="DX110" s="57">
        <f t="shared" si="1807"/>
        <v>2</v>
      </c>
      <c r="DY110" s="14">
        <f t="shared" si="1807"/>
        <v>8</v>
      </c>
      <c r="DZ110" s="14">
        <f t="shared" si="1804"/>
        <v>4.6000000000000005</v>
      </c>
      <c r="EA110" s="31">
        <f t="shared" ref="EA110:EA111" si="1823">EA109+"00:15"</f>
        <v>0.81249999999999922</v>
      </c>
      <c r="EB110" s="57">
        <f t="shared" si="1146"/>
        <v>90</v>
      </c>
      <c r="EC110" s="57">
        <f t="shared" si="1146"/>
        <v>11</v>
      </c>
      <c r="ED110" s="57">
        <f t="shared" si="1146"/>
        <v>5</v>
      </c>
      <c r="EE110" s="57">
        <f t="shared" si="1146"/>
        <v>0</v>
      </c>
      <c r="EF110" s="57">
        <f t="shared" si="1808"/>
        <v>11</v>
      </c>
      <c r="EG110" s="57">
        <f t="shared" si="1808"/>
        <v>18</v>
      </c>
      <c r="EH110" s="57">
        <f t="shared" si="1808"/>
        <v>17</v>
      </c>
      <c r="EI110" s="14">
        <f t="shared" si="1808"/>
        <v>152</v>
      </c>
      <c r="EJ110" s="14">
        <f t="shared" si="1805"/>
        <v>141.1</v>
      </c>
      <c r="EK110" s="31">
        <f t="shared" ref="EK110:EK111" si="1824">EK109+"00:15"</f>
        <v>0.81249999999999922</v>
      </c>
      <c r="EL110" s="57">
        <f t="shared" si="1147"/>
        <v>63</v>
      </c>
      <c r="EM110" s="57">
        <f t="shared" si="1147"/>
        <v>6</v>
      </c>
      <c r="EN110" s="57">
        <f t="shared" si="1147"/>
        <v>2</v>
      </c>
      <c r="EO110" s="57">
        <f t="shared" si="1147"/>
        <v>0</v>
      </c>
      <c r="EP110" s="57">
        <f t="shared" si="1809"/>
        <v>14</v>
      </c>
      <c r="EQ110" s="57">
        <f t="shared" si="1809"/>
        <v>20</v>
      </c>
      <c r="ER110" s="57">
        <f t="shared" si="1809"/>
        <v>7</v>
      </c>
      <c r="ES110" s="14">
        <f t="shared" si="1809"/>
        <v>112</v>
      </c>
      <c r="ET110" s="14">
        <f t="shared" si="1806"/>
        <v>109.4</v>
      </c>
    </row>
    <row r="111" spans="1:150" ht="13" thickBot="1" x14ac:dyDescent="0.3">
      <c r="A111" s="31">
        <f t="shared" si="1810"/>
        <v>0.82291666666666585</v>
      </c>
      <c r="B111" s="57">
        <v>108</v>
      </c>
      <c r="C111" s="57">
        <v>4</v>
      </c>
      <c r="D111" s="57">
        <v>3</v>
      </c>
      <c r="E111" s="57">
        <v>0</v>
      </c>
      <c r="F111" s="57">
        <v>19</v>
      </c>
      <c r="G111" s="57">
        <v>15</v>
      </c>
      <c r="H111" s="57">
        <v>14</v>
      </c>
      <c r="I111" s="14">
        <f t="shared" si="1225"/>
        <v>163</v>
      </c>
      <c r="J111" s="14">
        <f t="shared" si="1791"/>
        <v>163.30000000000001</v>
      </c>
      <c r="K111" s="31">
        <f t="shared" si="1811"/>
        <v>0.82291666666666585</v>
      </c>
      <c r="L111" s="57">
        <v>4</v>
      </c>
      <c r="M111" s="57">
        <v>1</v>
      </c>
      <c r="N111" s="57">
        <v>0</v>
      </c>
      <c r="O111" s="57">
        <v>0</v>
      </c>
      <c r="P111" s="57">
        <v>0</v>
      </c>
      <c r="Q111" s="57">
        <v>0</v>
      </c>
      <c r="R111" s="57">
        <v>0</v>
      </c>
      <c r="S111" s="14">
        <f t="shared" si="1792"/>
        <v>5</v>
      </c>
      <c r="T111" s="14">
        <f t="shared" si="1793"/>
        <v>5</v>
      </c>
      <c r="U111" s="31">
        <f t="shared" si="1812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29"/>
        <v>0</v>
      </c>
      <c r="AD111" s="14">
        <f t="shared" si="1794"/>
        <v>0</v>
      </c>
      <c r="AE111" s="31">
        <f t="shared" si="1813"/>
        <v>0.82291666666666585</v>
      </c>
      <c r="AF111" s="57">
        <v>2</v>
      </c>
      <c r="AG111" s="57">
        <v>0</v>
      </c>
      <c r="AH111" s="57">
        <v>0</v>
      </c>
      <c r="AI111" s="57">
        <v>0</v>
      </c>
      <c r="AJ111" s="57">
        <v>0</v>
      </c>
      <c r="AK111" s="57">
        <v>1</v>
      </c>
      <c r="AL111" s="57">
        <v>2</v>
      </c>
      <c r="AM111" s="14">
        <f t="shared" si="1231"/>
        <v>5</v>
      </c>
      <c r="AN111" s="14">
        <f t="shared" si="1795"/>
        <v>2.8</v>
      </c>
      <c r="AO111" s="31">
        <f t="shared" si="1814"/>
        <v>0.82291666666666585</v>
      </c>
      <c r="AP111" s="57">
        <v>3</v>
      </c>
      <c r="AQ111" s="57">
        <v>0</v>
      </c>
      <c r="AR111" s="57">
        <v>0</v>
      </c>
      <c r="AS111" s="57">
        <v>0</v>
      </c>
      <c r="AT111" s="57">
        <v>0</v>
      </c>
      <c r="AU111" s="57">
        <v>2</v>
      </c>
      <c r="AV111" s="57">
        <v>0</v>
      </c>
      <c r="AW111" s="14">
        <f t="shared" si="1233"/>
        <v>5</v>
      </c>
      <c r="AX111" s="14">
        <f t="shared" si="1796"/>
        <v>3.8</v>
      </c>
      <c r="AY111" s="31">
        <f t="shared" si="1815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35"/>
        <v>0</v>
      </c>
      <c r="BH111" s="14">
        <f t="shared" si="1797"/>
        <v>0</v>
      </c>
      <c r="BI111" s="31">
        <f t="shared" si="1816"/>
        <v>0.82291666666666585</v>
      </c>
      <c r="BJ111" s="57">
        <v>2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1237"/>
        <v>2</v>
      </c>
      <c r="BR111" s="14">
        <f t="shared" si="1798"/>
        <v>2</v>
      </c>
      <c r="BS111" s="31">
        <f t="shared" si="1817"/>
        <v>0.82291666666666585</v>
      </c>
      <c r="BT111" s="57">
        <v>82</v>
      </c>
      <c r="BU111" s="57">
        <v>6</v>
      </c>
      <c r="BV111" s="57">
        <v>0</v>
      </c>
      <c r="BW111" s="57">
        <v>0</v>
      </c>
      <c r="BX111" s="57">
        <v>10</v>
      </c>
      <c r="BY111" s="57">
        <v>17</v>
      </c>
      <c r="BZ111" s="57">
        <v>8</v>
      </c>
      <c r="CA111" s="14">
        <f t="shared" si="1239"/>
        <v>123</v>
      </c>
      <c r="CB111" s="14">
        <f t="shared" si="1799"/>
        <v>116.39999999999999</v>
      </c>
      <c r="CC111" s="31">
        <f t="shared" si="1818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41"/>
        <v>0</v>
      </c>
      <c r="CL111" s="14">
        <f t="shared" si="1800"/>
        <v>0</v>
      </c>
      <c r="CM111" s="31">
        <f t="shared" si="1819"/>
        <v>0.82291666666666585</v>
      </c>
      <c r="CN111" s="57">
        <f t="shared" si="1142"/>
        <v>84</v>
      </c>
      <c r="CO111" s="57">
        <f t="shared" si="1142"/>
        <v>6</v>
      </c>
      <c r="CP111" s="57">
        <f t="shared" si="1142"/>
        <v>0</v>
      </c>
      <c r="CQ111" s="57">
        <f t="shared" si="1142"/>
        <v>0</v>
      </c>
      <c r="CR111" s="57">
        <f t="shared" si="1142"/>
        <v>10</v>
      </c>
      <c r="CS111" s="57">
        <f t="shared" si="1142"/>
        <v>18</v>
      </c>
      <c r="CT111" s="57">
        <f t="shared" si="1142"/>
        <v>10</v>
      </c>
      <c r="CU111" s="14">
        <f t="shared" si="1142"/>
        <v>128</v>
      </c>
      <c r="CV111" s="14">
        <f t="shared" si="1801"/>
        <v>119.2</v>
      </c>
      <c r="CW111" s="31">
        <f t="shared" si="1820"/>
        <v>0.82291666666666585</v>
      </c>
      <c r="CX111" s="57">
        <f t="shared" si="1143"/>
        <v>112</v>
      </c>
      <c r="CY111" s="57">
        <f t="shared" si="1143"/>
        <v>5</v>
      </c>
      <c r="CZ111" s="57">
        <f t="shared" si="1143"/>
        <v>3</v>
      </c>
      <c r="DA111" s="57">
        <f t="shared" si="1143"/>
        <v>0</v>
      </c>
      <c r="DB111" s="57">
        <f t="shared" si="1143"/>
        <v>19</v>
      </c>
      <c r="DC111" s="57">
        <f t="shared" si="1143"/>
        <v>15</v>
      </c>
      <c r="DD111" s="57">
        <f t="shared" si="1143"/>
        <v>14</v>
      </c>
      <c r="DE111" s="14">
        <f t="shared" si="1143"/>
        <v>168</v>
      </c>
      <c r="DF111" s="14">
        <f t="shared" si="1802"/>
        <v>168.3</v>
      </c>
      <c r="DG111" s="31">
        <f t="shared" si="1821"/>
        <v>0.82291666666666585</v>
      </c>
      <c r="DH111" s="57">
        <f t="shared" si="1144"/>
        <v>6</v>
      </c>
      <c r="DI111" s="57">
        <f t="shared" si="1144"/>
        <v>1</v>
      </c>
      <c r="DJ111" s="57">
        <f t="shared" si="1144"/>
        <v>0</v>
      </c>
      <c r="DK111" s="57">
        <f t="shared" si="1144"/>
        <v>0</v>
      </c>
      <c r="DL111" s="57">
        <f t="shared" si="1144"/>
        <v>0</v>
      </c>
      <c r="DM111" s="57">
        <f t="shared" si="1144"/>
        <v>0</v>
      </c>
      <c r="DN111" s="57">
        <f t="shared" si="1144"/>
        <v>0</v>
      </c>
      <c r="DO111" s="14">
        <f t="shared" si="1144"/>
        <v>7</v>
      </c>
      <c r="DP111" s="14">
        <f t="shared" si="1803"/>
        <v>7</v>
      </c>
      <c r="DQ111" s="31">
        <f t="shared" si="1822"/>
        <v>0.82291666666666585</v>
      </c>
      <c r="DR111" s="57">
        <f t="shared" si="1145"/>
        <v>5</v>
      </c>
      <c r="DS111" s="57">
        <f t="shared" si="1145"/>
        <v>0</v>
      </c>
      <c r="DT111" s="57">
        <f t="shared" si="1145"/>
        <v>0</v>
      </c>
      <c r="DU111" s="57">
        <f t="shared" si="1145"/>
        <v>0</v>
      </c>
      <c r="DV111" s="57">
        <f t="shared" si="1807"/>
        <v>0</v>
      </c>
      <c r="DW111" s="57">
        <f t="shared" si="1807"/>
        <v>3</v>
      </c>
      <c r="DX111" s="57">
        <f t="shared" si="1807"/>
        <v>2</v>
      </c>
      <c r="DY111" s="14">
        <f t="shared" si="1807"/>
        <v>10</v>
      </c>
      <c r="DZ111" s="14">
        <f t="shared" si="1804"/>
        <v>6.6000000000000005</v>
      </c>
      <c r="EA111" s="31">
        <f t="shared" si="1823"/>
        <v>0.82291666666666585</v>
      </c>
      <c r="EB111" s="57">
        <f t="shared" si="1146"/>
        <v>111</v>
      </c>
      <c r="EC111" s="57">
        <f t="shared" si="1146"/>
        <v>4</v>
      </c>
      <c r="ED111" s="57">
        <f t="shared" si="1146"/>
        <v>3</v>
      </c>
      <c r="EE111" s="57">
        <f t="shared" si="1146"/>
        <v>0</v>
      </c>
      <c r="EF111" s="57">
        <f t="shared" si="1808"/>
        <v>19</v>
      </c>
      <c r="EG111" s="57">
        <f t="shared" si="1808"/>
        <v>17</v>
      </c>
      <c r="EH111" s="57">
        <f t="shared" si="1808"/>
        <v>14</v>
      </c>
      <c r="EI111" s="14">
        <f t="shared" si="1808"/>
        <v>168</v>
      </c>
      <c r="EJ111" s="14">
        <f t="shared" si="1805"/>
        <v>167.10000000000002</v>
      </c>
      <c r="EK111" s="31">
        <f t="shared" si="1824"/>
        <v>0.82291666666666585</v>
      </c>
      <c r="EL111" s="57">
        <f t="shared" si="1147"/>
        <v>84</v>
      </c>
      <c r="EM111" s="57">
        <f t="shared" si="1147"/>
        <v>6</v>
      </c>
      <c r="EN111" s="57">
        <f t="shared" si="1147"/>
        <v>0</v>
      </c>
      <c r="EO111" s="57">
        <f t="shared" si="1147"/>
        <v>0</v>
      </c>
      <c r="EP111" s="57">
        <f t="shared" si="1809"/>
        <v>10</v>
      </c>
      <c r="EQ111" s="57">
        <f t="shared" si="1809"/>
        <v>17</v>
      </c>
      <c r="ER111" s="57">
        <f t="shared" si="1809"/>
        <v>8</v>
      </c>
      <c r="ES111" s="14">
        <f t="shared" si="1809"/>
        <v>125</v>
      </c>
      <c r="ET111" s="14">
        <f t="shared" si="1806"/>
        <v>118.39999999999999</v>
      </c>
    </row>
    <row r="112" spans="1:150" ht="13.5" thickTop="1" thickBot="1" x14ac:dyDescent="0.3">
      <c r="A112" s="32" t="s">
        <v>5</v>
      </c>
      <c r="B112" s="2">
        <f>SUM(B108:B111)</f>
        <v>424</v>
      </c>
      <c r="C112" s="2">
        <f t="shared" ref="C112" si="1825">SUM(C108:C111)</f>
        <v>24</v>
      </c>
      <c r="D112" s="2">
        <f t="shared" ref="D112" si="1826">SUM(D108:D111)</f>
        <v>10</v>
      </c>
      <c r="E112" s="2">
        <f t="shared" ref="E112" si="1827">SUM(E108:E111)</f>
        <v>1</v>
      </c>
      <c r="F112" s="2">
        <f t="shared" ref="F112" si="1828">SUM(F108:F111)</f>
        <v>59</v>
      </c>
      <c r="G112" s="2">
        <f t="shared" ref="G112" si="1829">SUM(G108:G111)</f>
        <v>71</v>
      </c>
      <c r="H112" s="2">
        <f t="shared" ref="H112" si="1830">SUM(H108:H111)</f>
        <v>64</v>
      </c>
      <c r="I112" s="15">
        <f t="shared" ref="I112" si="1831">SUM(I108:I111)</f>
        <v>653</v>
      </c>
      <c r="J112" s="33">
        <f>B112+C112+D112*1.5+E112*2.3+F112*2+G112*0.4+H112*0.2</f>
        <v>624.49999999999989</v>
      </c>
      <c r="K112" s="32" t="s">
        <v>5</v>
      </c>
      <c r="L112" s="2">
        <f>SUM(L108:L111)</f>
        <v>9</v>
      </c>
      <c r="M112" s="2">
        <f t="shared" ref="M112" si="1832">SUM(M108:M111)</f>
        <v>2</v>
      </c>
      <c r="N112" s="2">
        <f t="shared" ref="N112" si="1833">SUM(N108:N111)</f>
        <v>0</v>
      </c>
      <c r="O112" s="2">
        <f t="shared" ref="O112" si="1834">SUM(O108:O111)</f>
        <v>0</v>
      </c>
      <c r="P112" s="2">
        <f t="shared" ref="P112" si="1835">SUM(P108:P111)</f>
        <v>0</v>
      </c>
      <c r="Q112" s="2">
        <f t="shared" ref="Q112" si="1836">SUM(Q108:Q111)</f>
        <v>1</v>
      </c>
      <c r="R112" s="2">
        <f t="shared" ref="R112:S112" si="1837">SUM(R108:R111)</f>
        <v>2</v>
      </c>
      <c r="S112" s="15">
        <f t="shared" si="1837"/>
        <v>14</v>
      </c>
      <c r="T112" s="33">
        <f>L112+M112+N112*1.5+O112*2.3+P112*2+Q112*0.4+R112*0.2</f>
        <v>11.8</v>
      </c>
      <c r="U112" s="32" t="s">
        <v>5</v>
      </c>
      <c r="V112" s="2">
        <f>SUM(V108:V111)</f>
        <v>0</v>
      </c>
      <c r="W112" s="2">
        <f t="shared" ref="W112" si="1838">SUM(W108:W111)</f>
        <v>0</v>
      </c>
      <c r="X112" s="2">
        <f t="shared" ref="X112" si="1839">SUM(X108:X111)</f>
        <v>0</v>
      </c>
      <c r="Y112" s="2">
        <f t="shared" ref="Y112" si="1840">SUM(Y108:Y111)</f>
        <v>0</v>
      </c>
      <c r="Z112" s="2">
        <f t="shared" ref="Z112" si="1841">SUM(Z108:Z111)</f>
        <v>0</v>
      </c>
      <c r="AA112" s="2">
        <f t="shared" ref="AA112" si="1842">SUM(AA108:AA111)</f>
        <v>0</v>
      </c>
      <c r="AB112" s="2">
        <f t="shared" ref="AB112" si="1843">SUM(AB108:AB111)</f>
        <v>0</v>
      </c>
      <c r="AC112" s="15">
        <f t="shared" ref="AC112" si="1844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11</v>
      </c>
      <c r="AG112" s="2">
        <f t="shared" ref="AG112" si="1845">SUM(AG108:AG111)</f>
        <v>0</v>
      </c>
      <c r="AH112" s="2">
        <f t="shared" ref="AH112" si="1846">SUM(AH108:AH111)</f>
        <v>0</v>
      </c>
      <c r="AI112" s="2">
        <f t="shared" ref="AI112" si="1847">SUM(AI108:AI111)</f>
        <v>0</v>
      </c>
      <c r="AJ112" s="2">
        <f t="shared" ref="AJ112" si="1848">SUM(AJ108:AJ111)</f>
        <v>0</v>
      </c>
      <c r="AK112" s="2">
        <f t="shared" ref="AK112" si="1849">SUM(AK108:AK111)</f>
        <v>1</v>
      </c>
      <c r="AL112" s="2">
        <f t="shared" ref="AL112" si="1850">SUM(AL108:AL111)</f>
        <v>3</v>
      </c>
      <c r="AM112" s="15">
        <f t="shared" ref="AM112" si="1851">SUM(AM108:AM111)</f>
        <v>15</v>
      </c>
      <c r="AN112" s="33">
        <f>AF112+AG112+AH112*1.5+AI112*2.3+AJ112*2+AK112*0.4+AL112*0.2</f>
        <v>12</v>
      </c>
      <c r="AO112" s="32" t="s">
        <v>5</v>
      </c>
      <c r="AP112" s="2">
        <f>SUM(AP108:AP111)</f>
        <v>5</v>
      </c>
      <c r="AQ112" s="2">
        <f t="shared" ref="AQ112" si="1852">SUM(AQ108:AQ111)</f>
        <v>0</v>
      </c>
      <c r="AR112" s="2">
        <f t="shared" ref="AR112" si="1853">SUM(AR108:AR111)</f>
        <v>0</v>
      </c>
      <c r="AS112" s="2">
        <f t="shared" ref="AS112" si="1854">SUM(AS108:AS111)</f>
        <v>0</v>
      </c>
      <c r="AT112" s="2">
        <f t="shared" ref="AT112" si="1855">SUM(AT108:AT111)</f>
        <v>0</v>
      </c>
      <c r="AU112" s="2">
        <f t="shared" ref="AU112" si="1856">SUM(AU108:AU111)</f>
        <v>6</v>
      </c>
      <c r="AV112" s="2">
        <f t="shared" ref="AV112" si="1857">SUM(AV108:AV111)</f>
        <v>6</v>
      </c>
      <c r="AW112" s="15">
        <f t="shared" ref="AW112" si="1858">SUM(AW108:AW111)</f>
        <v>17</v>
      </c>
      <c r="AX112" s="33">
        <f>AP112+AQ112+AR112*1.5+AS112*2.3+AT112*2+AU112*0.4+AV112*0.2</f>
        <v>8.6000000000000014</v>
      </c>
      <c r="AY112" s="32" t="s">
        <v>5</v>
      </c>
      <c r="AZ112" s="2">
        <f>SUM(AZ108:AZ111)</f>
        <v>0</v>
      </c>
      <c r="BA112" s="2">
        <f t="shared" ref="BA112" si="1859">SUM(BA108:BA111)</f>
        <v>0</v>
      </c>
      <c r="BB112" s="2">
        <f t="shared" ref="BB112" si="1860">SUM(BB108:BB111)</f>
        <v>0</v>
      </c>
      <c r="BC112" s="2">
        <f t="shared" ref="BC112" si="1861">SUM(BC108:BC111)</f>
        <v>0</v>
      </c>
      <c r="BD112" s="2">
        <f t="shared" ref="BD112" si="1862">SUM(BD108:BD111)</f>
        <v>0</v>
      </c>
      <c r="BE112" s="2">
        <f t="shared" ref="BE112" si="1863">SUM(BE108:BE111)</f>
        <v>0</v>
      </c>
      <c r="BF112" s="2">
        <f t="shared" ref="BF112" si="1864">SUM(BF108:BF111)</f>
        <v>0</v>
      </c>
      <c r="BG112" s="15">
        <f t="shared" ref="BG112" si="1865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2</v>
      </c>
      <c r="BK112" s="2">
        <f t="shared" ref="BK112" si="1866">SUM(BK108:BK111)</f>
        <v>0</v>
      </c>
      <c r="BL112" s="2">
        <f t="shared" ref="BL112" si="1867">SUM(BL108:BL111)</f>
        <v>0</v>
      </c>
      <c r="BM112" s="2">
        <f t="shared" ref="BM112" si="1868">SUM(BM108:BM111)</f>
        <v>0</v>
      </c>
      <c r="BN112" s="2">
        <f t="shared" ref="BN112" si="1869">SUM(BN108:BN111)</f>
        <v>0</v>
      </c>
      <c r="BO112" s="2">
        <f t="shared" ref="BO112" si="1870">SUM(BO108:BO111)</f>
        <v>2</v>
      </c>
      <c r="BP112" s="2">
        <f t="shared" ref="BP112" si="1871">SUM(BP108:BP111)</f>
        <v>2</v>
      </c>
      <c r="BQ112" s="15">
        <f t="shared" ref="BQ112" si="1872">SUM(BQ108:BQ111)</f>
        <v>6</v>
      </c>
      <c r="BR112" s="33">
        <f>BJ112+BK112+BL112*1.5+BM112*2.3+BN112*2+BO112*0.4+BP112*0.2</f>
        <v>3.1999999999999997</v>
      </c>
      <c r="BS112" s="32" t="s">
        <v>5</v>
      </c>
      <c r="BT112" s="2">
        <f>SUM(BT108:BT111)</f>
        <v>271</v>
      </c>
      <c r="BU112" s="2">
        <f t="shared" ref="BU112" si="1873">SUM(BU108:BU111)</f>
        <v>25</v>
      </c>
      <c r="BV112" s="2">
        <f t="shared" ref="BV112" si="1874">SUM(BV108:BV111)</f>
        <v>6</v>
      </c>
      <c r="BW112" s="2">
        <f t="shared" ref="BW112" si="1875">SUM(BW108:BW111)</f>
        <v>0</v>
      </c>
      <c r="BX112" s="2">
        <f t="shared" ref="BX112" si="1876">SUM(BX108:BX111)</f>
        <v>50</v>
      </c>
      <c r="BY112" s="2">
        <f t="shared" ref="BY112" si="1877">SUM(BY108:BY111)</f>
        <v>66</v>
      </c>
      <c r="BZ112" s="2">
        <f t="shared" ref="BZ112" si="1878">SUM(BZ108:BZ111)</f>
        <v>30</v>
      </c>
      <c r="CA112" s="15">
        <f t="shared" ref="CA112" si="1879">SUM(CA108:CA111)</f>
        <v>448</v>
      </c>
      <c r="CB112" s="33">
        <f>BT112+BU112+BV112*1.5+BW112*2.3+BX112*2+BY112*0.4+BZ112*0.2</f>
        <v>437.4</v>
      </c>
      <c r="CC112" s="32" t="s">
        <v>5</v>
      </c>
      <c r="CD112" s="2">
        <f>SUM(CD108:CD111)</f>
        <v>0</v>
      </c>
      <c r="CE112" s="2">
        <f t="shared" ref="CE112" si="1880">SUM(CE108:CE111)</f>
        <v>0</v>
      </c>
      <c r="CF112" s="2">
        <f t="shared" ref="CF112" si="1881">SUM(CF108:CF111)</f>
        <v>0</v>
      </c>
      <c r="CG112" s="2">
        <f t="shared" ref="CG112" si="1882">SUM(CG108:CG111)</f>
        <v>0</v>
      </c>
      <c r="CH112" s="2">
        <f t="shared" ref="CH112" si="1883">SUM(CH108:CH111)</f>
        <v>0</v>
      </c>
      <c r="CI112" s="2">
        <f t="shared" ref="CI112" si="1884">SUM(CI108:CI111)</f>
        <v>0</v>
      </c>
      <c r="CJ112" s="2">
        <f t="shared" ref="CJ112" si="1885">SUM(CJ108:CJ111)</f>
        <v>0</v>
      </c>
      <c r="CK112" s="15">
        <f t="shared" ref="CK112" si="1886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42"/>
        <v>282</v>
      </c>
      <c r="CO112" s="2">
        <f t="shared" si="1142"/>
        <v>25</v>
      </c>
      <c r="CP112" s="2">
        <f t="shared" si="1142"/>
        <v>6</v>
      </c>
      <c r="CQ112" s="2">
        <f t="shared" si="1142"/>
        <v>0</v>
      </c>
      <c r="CR112" s="2">
        <f t="shared" si="1142"/>
        <v>50</v>
      </c>
      <c r="CS112" s="2">
        <f t="shared" si="1142"/>
        <v>67</v>
      </c>
      <c r="CT112" s="2">
        <f t="shared" si="1142"/>
        <v>33</v>
      </c>
      <c r="CU112" s="15">
        <f t="shared" si="1142"/>
        <v>463</v>
      </c>
      <c r="CV112" s="33">
        <f>CN112+CO112+CP112*1.5+CQ112*2.3+CR112*2+CS112*0.4+CT112*0.2</f>
        <v>449.40000000000003</v>
      </c>
      <c r="CW112" s="34" t="s">
        <v>5</v>
      </c>
      <c r="CX112" s="2">
        <f t="shared" si="1143"/>
        <v>433</v>
      </c>
      <c r="CY112" s="2">
        <f t="shared" si="1143"/>
        <v>26</v>
      </c>
      <c r="CZ112" s="2">
        <f t="shared" si="1143"/>
        <v>10</v>
      </c>
      <c r="DA112" s="2">
        <f t="shared" si="1143"/>
        <v>1</v>
      </c>
      <c r="DB112" s="2">
        <f t="shared" si="1143"/>
        <v>59</v>
      </c>
      <c r="DC112" s="2">
        <f t="shared" si="1143"/>
        <v>72</v>
      </c>
      <c r="DD112" s="2">
        <f t="shared" si="1143"/>
        <v>66</v>
      </c>
      <c r="DE112" s="15">
        <f t="shared" si="1143"/>
        <v>667</v>
      </c>
      <c r="DF112" s="33">
        <f>CX112+CY112+CZ112*1.5+DA112*2.3+DB112*2+DC112*0.4+DD112*0.2</f>
        <v>636.29999999999995</v>
      </c>
      <c r="DG112" s="34" t="s">
        <v>5</v>
      </c>
      <c r="DH112" s="2">
        <f t="shared" si="1144"/>
        <v>11</v>
      </c>
      <c r="DI112" s="2">
        <f t="shared" si="1144"/>
        <v>2</v>
      </c>
      <c r="DJ112" s="2">
        <f t="shared" si="1144"/>
        <v>0</v>
      </c>
      <c r="DK112" s="2">
        <f t="shared" si="1144"/>
        <v>0</v>
      </c>
      <c r="DL112" s="2">
        <f t="shared" si="1144"/>
        <v>0</v>
      </c>
      <c r="DM112" s="2">
        <f t="shared" si="1144"/>
        <v>3</v>
      </c>
      <c r="DN112" s="2">
        <f t="shared" si="1144"/>
        <v>4</v>
      </c>
      <c r="DO112" s="15">
        <f t="shared" si="1144"/>
        <v>20</v>
      </c>
      <c r="DP112" s="33">
        <f>DH112+DI112+DJ112*1.5+DK112*2.3+DL112*2+DM112*0.4+DN112*0.2</f>
        <v>15</v>
      </c>
      <c r="DQ112" s="34" t="s">
        <v>5</v>
      </c>
      <c r="DR112" s="2">
        <f t="shared" si="1145"/>
        <v>16</v>
      </c>
      <c r="DS112" s="2">
        <f t="shared" si="1145"/>
        <v>0</v>
      </c>
      <c r="DT112" s="2">
        <f t="shared" si="1145"/>
        <v>0</v>
      </c>
      <c r="DU112" s="2">
        <f t="shared" si="1145"/>
        <v>0</v>
      </c>
      <c r="DV112" s="2">
        <f t="shared" si="1807"/>
        <v>0</v>
      </c>
      <c r="DW112" s="2">
        <f t="shared" si="1807"/>
        <v>7</v>
      </c>
      <c r="DX112" s="2">
        <f t="shared" si="1807"/>
        <v>9</v>
      </c>
      <c r="DY112" s="15">
        <f t="shared" si="1807"/>
        <v>32</v>
      </c>
      <c r="DZ112" s="33">
        <f>DR112+DS112+DT112*1.5+DU112*2.3+DV112*2+DW112*0.4+DX112*0.2</f>
        <v>20.6</v>
      </c>
      <c r="EA112" s="34" t="s">
        <v>5</v>
      </c>
      <c r="EB112" s="2">
        <f t="shared" si="1146"/>
        <v>429</v>
      </c>
      <c r="EC112" s="2">
        <f t="shared" si="1146"/>
        <v>24</v>
      </c>
      <c r="ED112" s="2">
        <f t="shared" si="1146"/>
        <v>10</v>
      </c>
      <c r="EE112" s="2">
        <f t="shared" si="1146"/>
        <v>1</v>
      </c>
      <c r="EF112" s="2">
        <f t="shared" si="1808"/>
        <v>59</v>
      </c>
      <c r="EG112" s="2">
        <f t="shared" si="1808"/>
        <v>77</v>
      </c>
      <c r="EH112" s="2">
        <f t="shared" si="1808"/>
        <v>70</v>
      </c>
      <c r="EI112" s="15">
        <f t="shared" si="1808"/>
        <v>670</v>
      </c>
      <c r="EJ112" s="33">
        <f>EB112+EC112+ED112*1.5+EE112*2.3+EF112*2+EG112*0.4+EH112*0.2</f>
        <v>633.09999999999991</v>
      </c>
      <c r="EK112" s="34" t="s">
        <v>5</v>
      </c>
      <c r="EL112" s="2">
        <f t="shared" si="1147"/>
        <v>273</v>
      </c>
      <c r="EM112" s="2">
        <f t="shared" si="1147"/>
        <v>25</v>
      </c>
      <c r="EN112" s="2">
        <f t="shared" si="1147"/>
        <v>6</v>
      </c>
      <c r="EO112" s="2">
        <f t="shared" si="1147"/>
        <v>0</v>
      </c>
      <c r="EP112" s="2">
        <f t="shared" si="1809"/>
        <v>50</v>
      </c>
      <c r="EQ112" s="2">
        <f t="shared" si="1809"/>
        <v>68</v>
      </c>
      <c r="ER112" s="2">
        <f t="shared" si="1809"/>
        <v>32</v>
      </c>
      <c r="ES112" s="15">
        <f t="shared" si="1809"/>
        <v>454</v>
      </c>
      <c r="ET112" s="33">
        <f>EL112+EM112+EN112*1.5+EO112*2.3+EP112*2+EQ112*0.4+ER112*0.2</f>
        <v>440.59999999999997</v>
      </c>
    </row>
    <row r="113" spans="1:150" ht="13" thickTop="1" x14ac:dyDescent="0.25">
      <c r="A113" s="31">
        <f>A111+"00:15"</f>
        <v>0.83333333333333248</v>
      </c>
      <c r="B113" s="57">
        <v>108</v>
      </c>
      <c r="C113" s="57">
        <v>6</v>
      </c>
      <c r="D113" s="57">
        <v>0</v>
      </c>
      <c r="E113" s="57">
        <v>0</v>
      </c>
      <c r="F113" s="57">
        <v>14</v>
      </c>
      <c r="G113" s="57">
        <v>21</v>
      </c>
      <c r="H113" s="57">
        <v>20</v>
      </c>
      <c r="I113" s="14">
        <f t="shared" si="1225"/>
        <v>169</v>
      </c>
      <c r="J113" s="14">
        <f t="shared" ref="J113:J116" si="1887">B113+C113+D113*1.5+E113*2.3+F113*2+G113*0.4+H113*0.2</f>
        <v>154.4</v>
      </c>
      <c r="K113" s="31">
        <f>K111+"00:15"</f>
        <v>0.83333333333333248</v>
      </c>
      <c r="L113" s="57">
        <v>1</v>
      </c>
      <c r="M113" s="57">
        <v>0</v>
      </c>
      <c r="N113" s="57">
        <v>0</v>
      </c>
      <c r="O113" s="57">
        <v>0</v>
      </c>
      <c r="P113" s="57">
        <v>0</v>
      </c>
      <c r="Q113" s="57">
        <v>1</v>
      </c>
      <c r="R113" s="57">
        <v>0</v>
      </c>
      <c r="S113" s="14">
        <f t="shared" ref="S113:S116" si="1888">SUM(L113:R113)</f>
        <v>2</v>
      </c>
      <c r="T113" s="14">
        <f t="shared" ref="T113:T116" si="1889">L113+M113+N113*1.5+O113*2.3+P113*2+Q113*0.4+R113*0.2</f>
        <v>1.4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29"/>
        <v>0</v>
      </c>
      <c r="AD113" s="14">
        <f t="shared" ref="AD113:AD116" si="1890">V113+W113+X113*1.5+Y113*2.3+Z113*2+AA113*0.4+AB113*0.2</f>
        <v>0</v>
      </c>
      <c r="AE113" s="31">
        <f>AE111+"00:15"</f>
        <v>0.83333333333333248</v>
      </c>
      <c r="AF113" s="57">
        <v>2</v>
      </c>
      <c r="AG113" s="57">
        <v>0</v>
      </c>
      <c r="AH113" s="57">
        <v>0</v>
      </c>
      <c r="AI113" s="57">
        <v>0</v>
      </c>
      <c r="AJ113" s="57">
        <v>0</v>
      </c>
      <c r="AK113" s="57">
        <v>2</v>
      </c>
      <c r="AL113" s="57">
        <v>0</v>
      </c>
      <c r="AM113" s="14">
        <f t="shared" si="1231"/>
        <v>4</v>
      </c>
      <c r="AN113" s="14">
        <f t="shared" ref="AN113:AN116" si="1891">AF113+AG113+AH113*1.5+AI113*2.3+AJ113*2+AK113*0.4+AL113*0.2</f>
        <v>2.8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1</v>
      </c>
      <c r="AV113" s="57">
        <v>1</v>
      </c>
      <c r="AW113" s="14">
        <f t="shared" si="1233"/>
        <v>2</v>
      </c>
      <c r="AX113" s="14">
        <f t="shared" ref="AX113:AX116" si="1892">AP113+AQ113+AR113*1.5+AS113*2.3+AT113*2+AU113*0.4+AV113*0.2</f>
        <v>0.60000000000000009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35"/>
        <v>0</v>
      </c>
      <c r="BH113" s="14">
        <f t="shared" ref="BH113:BH116" si="1893">AZ113+BA113+BB113*1.5+BC113*2.3+BD113*2+BE113*0.4+BF113*0.2</f>
        <v>0</v>
      </c>
      <c r="BI113" s="31">
        <f>BI111+"00:15"</f>
        <v>0.83333333333333248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1</v>
      </c>
      <c r="BQ113" s="14">
        <f t="shared" si="1237"/>
        <v>1</v>
      </c>
      <c r="BR113" s="14">
        <f t="shared" ref="BR113:BR116" si="1894">BJ113+BK113+BL113*1.5+BM113*2.3+BN113*2+BO113*0.4+BP113*0.2</f>
        <v>0.2</v>
      </c>
      <c r="BS113" s="31">
        <f>BS111+"00:15"</f>
        <v>0.83333333333333248</v>
      </c>
      <c r="BT113" s="57">
        <v>82</v>
      </c>
      <c r="BU113" s="57">
        <v>5</v>
      </c>
      <c r="BV113" s="57">
        <v>3</v>
      </c>
      <c r="BW113" s="57">
        <v>1</v>
      </c>
      <c r="BX113" s="57">
        <v>8</v>
      </c>
      <c r="BY113" s="57">
        <v>13</v>
      </c>
      <c r="BZ113" s="57">
        <v>8</v>
      </c>
      <c r="CA113" s="14">
        <f t="shared" si="1239"/>
        <v>120</v>
      </c>
      <c r="CB113" s="14">
        <f t="shared" ref="CB113:CB116" si="1895">BT113+BU113+BV113*1.5+BW113*2.3+BX113*2+BY113*0.4+BZ113*0.2</f>
        <v>116.6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41"/>
        <v>0</v>
      </c>
      <c r="CL113" s="14">
        <f t="shared" ref="CL113:CL116" si="1896">CD113+CE113+CF113*1.5+CG113*2.3+CH113*2+CI113*0.4+CJ113*0.2</f>
        <v>0</v>
      </c>
      <c r="CM113" s="31">
        <f>CM111+"00:15"</f>
        <v>0.83333333333333248</v>
      </c>
      <c r="CN113" s="57">
        <f t="shared" si="1142"/>
        <v>84</v>
      </c>
      <c r="CO113" s="57">
        <f t="shared" si="1142"/>
        <v>5</v>
      </c>
      <c r="CP113" s="57">
        <f t="shared" si="1142"/>
        <v>3</v>
      </c>
      <c r="CQ113" s="57">
        <f t="shared" si="1142"/>
        <v>1</v>
      </c>
      <c r="CR113" s="57">
        <f t="shared" si="1142"/>
        <v>8</v>
      </c>
      <c r="CS113" s="57">
        <f t="shared" si="1142"/>
        <v>15</v>
      </c>
      <c r="CT113" s="57">
        <f t="shared" si="1142"/>
        <v>8</v>
      </c>
      <c r="CU113" s="14">
        <f t="shared" si="1142"/>
        <v>124</v>
      </c>
      <c r="CV113" s="14">
        <f t="shared" ref="CV113:CV116" si="1897">CN113+CO113+CP113*1.5+CQ113*2.3+CR113*2+CS113*0.4+CT113*0.2</f>
        <v>119.39999999999999</v>
      </c>
      <c r="CW113" s="31">
        <f>CW111+"00:15"</f>
        <v>0.83333333333333248</v>
      </c>
      <c r="CX113" s="57">
        <f t="shared" si="1143"/>
        <v>109</v>
      </c>
      <c r="CY113" s="57">
        <f t="shared" si="1143"/>
        <v>6</v>
      </c>
      <c r="CZ113" s="57">
        <f t="shared" si="1143"/>
        <v>0</v>
      </c>
      <c r="DA113" s="57">
        <f t="shared" si="1143"/>
        <v>0</v>
      </c>
      <c r="DB113" s="57">
        <f t="shared" si="1143"/>
        <v>14</v>
      </c>
      <c r="DC113" s="57">
        <f t="shared" si="1143"/>
        <v>22</v>
      </c>
      <c r="DD113" s="57">
        <f t="shared" si="1143"/>
        <v>20</v>
      </c>
      <c r="DE113" s="14">
        <f t="shared" si="1143"/>
        <v>171</v>
      </c>
      <c r="DF113" s="14">
        <f t="shared" ref="DF113:DF116" si="1898">CX113+CY113+CZ113*1.5+DA113*2.3+DB113*2+DC113*0.4+DD113*0.2</f>
        <v>155.80000000000001</v>
      </c>
      <c r="DG113" s="31">
        <f>DG111+"00:15"</f>
        <v>0.83333333333333248</v>
      </c>
      <c r="DH113" s="57">
        <f t="shared" si="1144"/>
        <v>1</v>
      </c>
      <c r="DI113" s="57">
        <f t="shared" si="1144"/>
        <v>0</v>
      </c>
      <c r="DJ113" s="57">
        <f t="shared" si="1144"/>
        <v>0</v>
      </c>
      <c r="DK113" s="57">
        <f t="shared" si="1144"/>
        <v>0</v>
      </c>
      <c r="DL113" s="57">
        <f t="shared" si="1144"/>
        <v>0</v>
      </c>
      <c r="DM113" s="57">
        <f t="shared" si="1144"/>
        <v>1</v>
      </c>
      <c r="DN113" s="57">
        <f t="shared" si="1144"/>
        <v>1</v>
      </c>
      <c r="DO113" s="14">
        <f t="shared" si="1144"/>
        <v>3</v>
      </c>
      <c r="DP113" s="14">
        <f t="shared" ref="DP113:DP116" si="1899">DH113+DI113+DJ113*1.5+DK113*2.3+DL113*2+DM113*0.4+DN113*0.2</f>
        <v>1.5999999999999999</v>
      </c>
      <c r="DQ113" s="31">
        <f>DQ111+"00:15"</f>
        <v>0.83333333333333248</v>
      </c>
      <c r="DR113" s="57">
        <f t="shared" si="1145"/>
        <v>2</v>
      </c>
      <c r="DS113" s="57">
        <f t="shared" si="1145"/>
        <v>0</v>
      </c>
      <c r="DT113" s="57">
        <f t="shared" si="1145"/>
        <v>0</v>
      </c>
      <c r="DU113" s="57">
        <f t="shared" si="1145"/>
        <v>0</v>
      </c>
      <c r="DV113" s="57">
        <f t="shared" si="1807"/>
        <v>0</v>
      </c>
      <c r="DW113" s="57">
        <f t="shared" si="1807"/>
        <v>3</v>
      </c>
      <c r="DX113" s="57">
        <f t="shared" si="1807"/>
        <v>1</v>
      </c>
      <c r="DY113" s="14">
        <f t="shared" si="1807"/>
        <v>6</v>
      </c>
      <c r="DZ113" s="14">
        <f t="shared" ref="DZ113:DZ116" si="1900">DR113+DS113+DT113*1.5+DU113*2.3+DV113*2+DW113*0.4+DX113*0.2</f>
        <v>3.4000000000000004</v>
      </c>
      <c r="EA113" s="31">
        <f>EA111+"00:15"</f>
        <v>0.83333333333333248</v>
      </c>
      <c r="EB113" s="57">
        <f t="shared" si="1146"/>
        <v>108</v>
      </c>
      <c r="EC113" s="57">
        <f t="shared" si="1146"/>
        <v>6</v>
      </c>
      <c r="ED113" s="57">
        <f t="shared" si="1146"/>
        <v>0</v>
      </c>
      <c r="EE113" s="57">
        <f t="shared" si="1146"/>
        <v>0</v>
      </c>
      <c r="EF113" s="57">
        <f t="shared" si="1808"/>
        <v>14</v>
      </c>
      <c r="EG113" s="57">
        <f t="shared" si="1808"/>
        <v>22</v>
      </c>
      <c r="EH113" s="57">
        <f t="shared" si="1808"/>
        <v>21</v>
      </c>
      <c r="EI113" s="14">
        <f t="shared" si="1808"/>
        <v>171</v>
      </c>
      <c r="EJ113" s="14">
        <f t="shared" ref="EJ113:EJ116" si="1901">EB113+EC113+ED113*1.5+EE113*2.3+EF113*2+EG113*0.4+EH113*0.2</f>
        <v>155</v>
      </c>
      <c r="EK113" s="31">
        <f>EK111+"00:15"</f>
        <v>0.83333333333333248</v>
      </c>
      <c r="EL113" s="57">
        <f t="shared" si="1147"/>
        <v>82</v>
      </c>
      <c r="EM113" s="57">
        <f t="shared" si="1147"/>
        <v>5</v>
      </c>
      <c r="EN113" s="57">
        <f t="shared" si="1147"/>
        <v>3</v>
      </c>
      <c r="EO113" s="57">
        <f t="shared" si="1147"/>
        <v>1</v>
      </c>
      <c r="EP113" s="57">
        <f t="shared" si="1809"/>
        <v>8</v>
      </c>
      <c r="EQ113" s="57">
        <f t="shared" si="1809"/>
        <v>13</v>
      </c>
      <c r="ER113" s="57">
        <f t="shared" si="1809"/>
        <v>9</v>
      </c>
      <c r="ES113" s="14">
        <f t="shared" si="1809"/>
        <v>121</v>
      </c>
      <c r="ET113" s="14">
        <f t="shared" ref="ET113:ET116" si="1902">EL113+EM113+EN113*1.5+EO113*2.3+EP113*2+EQ113*0.4+ER113*0.2</f>
        <v>116.8</v>
      </c>
    </row>
    <row r="114" spans="1:150" x14ac:dyDescent="0.25">
      <c r="A114" s="31">
        <f>A113+"00:15"</f>
        <v>0.84374999999999911</v>
      </c>
      <c r="B114" s="57">
        <v>93</v>
      </c>
      <c r="C114" s="57">
        <v>5</v>
      </c>
      <c r="D114" s="57">
        <v>2</v>
      </c>
      <c r="E114" s="57">
        <v>0</v>
      </c>
      <c r="F114" s="57">
        <v>14</v>
      </c>
      <c r="G114" s="57">
        <v>22</v>
      </c>
      <c r="H114" s="57">
        <v>16</v>
      </c>
      <c r="I114" s="14">
        <f t="shared" si="1225"/>
        <v>152</v>
      </c>
      <c r="J114" s="14">
        <f t="shared" si="1887"/>
        <v>141</v>
      </c>
      <c r="K114" s="31">
        <f>K113+"00:15"</f>
        <v>0.84374999999999911</v>
      </c>
      <c r="L114" s="57">
        <v>2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14">
        <f t="shared" si="1888"/>
        <v>2</v>
      </c>
      <c r="T114" s="14">
        <f t="shared" si="1889"/>
        <v>2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29"/>
        <v>0</v>
      </c>
      <c r="AD114" s="14">
        <f t="shared" si="1890"/>
        <v>0</v>
      </c>
      <c r="AE114" s="31">
        <f>AE113+"00:15"</f>
        <v>0.84374999999999911</v>
      </c>
      <c r="AF114" s="57">
        <v>1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1</v>
      </c>
      <c r="AM114" s="14">
        <f t="shared" si="1231"/>
        <v>2</v>
      </c>
      <c r="AN114" s="14">
        <f t="shared" si="1891"/>
        <v>1.2</v>
      </c>
      <c r="AO114" s="31">
        <f>AO113+"00:15"</f>
        <v>0.84374999999999911</v>
      </c>
      <c r="AP114" s="57">
        <v>1</v>
      </c>
      <c r="AQ114" s="57">
        <v>0</v>
      </c>
      <c r="AR114" s="57">
        <v>0</v>
      </c>
      <c r="AS114" s="57">
        <v>0</v>
      </c>
      <c r="AT114" s="57">
        <v>0</v>
      </c>
      <c r="AU114" s="57">
        <v>1</v>
      </c>
      <c r="AV114" s="57">
        <v>4</v>
      </c>
      <c r="AW114" s="14">
        <f t="shared" si="1233"/>
        <v>6</v>
      </c>
      <c r="AX114" s="14">
        <f t="shared" si="1892"/>
        <v>2.2000000000000002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1235"/>
        <v>0</v>
      </c>
      <c r="BH114" s="14">
        <f t="shared" si="1893"/>
        <v>0</v>
      </c>
      <c r="BI114" s="31">
        <f>BI113+"00:15"</f>
        <v>0.84374999999999911</v>
      </c>
      <c r="BJ114" s="57">
        <v>1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1</v>
      </c>
      <c r="BQ114" s="14">
        <f t="shared" si="1237"/>
        <v>2</v>
      </c>
      <c r="BR114" s="14">
        <f t="shared" si="1894"/>
        <v>1.2</v>
      </c>
      <c r="BS114" s="31">
        <f>BS113+"00:15"</f>
        <v>0.84374999999999911</v>
      </c>
      <c r="BT114" s="57">
        <v>91</v>
      </c>
      <c r="BU114" s="57">
        <v>7</v>
      </c>
      <c r="BV114" s="57">
        <v>1</v>
      </c>
      <c r="BW114" s="57">
        <v>1</v>
      </c>
      <c r="BX114" s="57">
        <v>12</v>
      </c>
      <c r="BY114" s="57">
        <v>9</v>
      </c>
      <c r="BZ114" s="57">
        <v>6</v>
      </c>
      <c r="CA114" s="14">
        <f t="shared" si="1239"/>
        <v>127</v>
      </c>
      <c r="CB114" s="14">
        <f t="shared" si="1895"/>
        <v>130.6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1241"/>
        <v>0</v>
      </c>
      <c r="CL114" s="14">
        <f t="shared" si="1896"/>
        <v>0</v>
      </c>
      <c r="CM114" s="31">
        <f>CM113+"00:15"</f>
        <v>0.84374999999999911</v>
      </c>
      <c r="CN114" s="57">
        <f t="shared" si="1142"/>
        <v>92</v>
      </c>
      <c r="CO114" s="57">
        <f t="shared" si="1142"/>
        <v>7</v>
      </c>
      <c r="CP114" s="57">
        <f t="shared" si="1142"/>
        <v>1</v>
      </c>
      <c r="CQ114" s="57">
        <f t="shared" si="1142"/>
        <v>1</v>
      </c>
      <c r="CR114" s="57">
        <f t="shared" si="1142"/>
        <v>12</v>
      </c>
      <c r="CS114" s="57">
        <f t="shared" si="1142"/>
        <v>9</v>
      </c>
      <c r="CT114" s="57">
        <f t="shared" si="1142"/>
        <v>7</v>
      </c>
      <c r="CU114" s="14">
        <f t="shared" si="1142"/>
        <v>129</v>
      </c>
      <c r="CV114" s="14">
        <f t="shared" si="1897"/>
        <v>131.80000000000001</v>
      </c>
      <c r="CW114" s="31">
        <f>CW113+"00:15"</f>
        <v>0.84374999999999911</v>
      </c>
      <c r="CX114" s="57">
        <f t="shared" si="1143"/>
        <v>95</v>
      </c>
      <c r="CY114" s="57">
        <f t="shared" si="1143"/>
        <v>5</v>
      </c>
      <c r="CZ114" s="57">
        <f t="shared" si="1143"/>
        <v>2</v>
      </c>
      <c r="DA114" s="57">
        <f t="shared" si="1143"/>
        <v>0</v>
      </c>
      <c r="DB114" s="57">
        <f t="shared" si="1143"/>
        <v>14</v>
      </c>
      <c r="DC114" s="57">
        <f t="shared" si="1143"/>
        <v>22</v>
      </c>
      <c r="DD114" s="57">
        <f t="shared" si="1143"/>
        <v>16</v>
      </c>
      <c r="DE114" s="14">
        <f t="shared" si="1143"/>
        <v>154</v>
      </c>
      <c r="DF114" s="14">
        <f t="shared" si="1898"/>
        <v>143</v>
      </c>
      <c r="DG114" s="31">
        <f>DG113+"00:15"</f>
        <v>0.84374999999999911</v>
      </c>
      <c r="DH114" s="57">
        <f t="shared" si="1144"/>
        <v>3</v>
      </c>
      <c r="DI114" s="57">
        <f t="shared" si="1144"/>
        <v>0</v>
      </c>
      <c r="DJ114" s="57">
        <f t="shared" si="1144"/>
        <v>0</v>
      </c>
      <c r="DK114" s="57">
        <f t="shared" si="1144"/>
        <v>0</v>
      </c>
      <c r="DL114" s="57">
        <f t="shared" si="1144"/>
        <v>0</v>
      </c>
      <c r="DM114" s="57">
        <f t="shared" si="1144"/>
        <v>0</v>
      </c>
      <c r="DN114" s="57">
        <f t="shared" si="1144"/>
        <v>1</v>
      </c>
      <c r="DO114" s="14">
        <f t="shared" si="1144"/>
        <v>4</v>
      </c>
      <c r="DP114" s="14">
        <f t="shared" si="1899"/>
        <v>3.2</v>
      </c>
      <c r="DQ114" s="31">
        <f>DQ113+"00:15"</f>
        <v>0.84374999999999911</v>
      </c>
      <c r="DR114" s="57">
        <f t="shared" si="1145"/>
        <v>2</v>
      </c>
      <c r="DS114" s="57">
        <f t="shared" si="1145"/>
        <v>0</v>
      </c>
      <c r="DT114" s="57">
        <f t="shared" si="1145"/>
        <v>0</v>
      </c>
      <c r="DU114" s="57">
        <f t="shared" si="1145"/>
        <v>0</v>
      </c>
      <c r="DV114" s="57">
        <f t="shared" si="1807"/>
        <v>0</v>
      </c>
      <c r="DW114" s="57">
        <f t="shared" si="1807"/>
        <v>1</v>
      </c>
      <c r="DX114" s="57">
        <f t="shared" si="1807"/>
        <v>5</v>
      </c>
      <c r="DY114" s="14">
        <f t="shared" si="1807"/>
        <v>8</v>
      </c>
      <c r="DZ114" s="14">
        <f t="shared" si="1900"/>
        <v>3.4</v>
      </c>
      <c r="EA114" s="31">
        <f>EA113+"00:15"</f>
        <v>0.84374999999999911</v>
      </c>
      <c r="EB114" s="57">
        <f t="shared" si="1146"/>
        <v>94</v>
      </c>
      <c r="EC114" s="57">
        <f t="shared" si="1146"/>
        <v>5</v>
      </c>
      <c r="ED114" s="57">
        <f t="shared" si="1146"/>
        <v>2</v>
      </c>
      <c r="EE114" s="57">
        <f t="shared" si="1146"/>
        <v>0</v>
      </c>
      <c r="EF114" s="57">
        <f t="shared" si="1808"/>
        <v>14</v>
      </c>
      <c r="EG114" s="57">
        <f t="shared" si="1808"/>
        <v>23</v>
      </c>
      <c r="EH114" s="57">
        <f t="shared" si="1808"/>
        <v>20</v>
      </c>
      <c r="EI114" s="14">
        <f t="shared" si="1808"/>
        <v>158</v>
      </c>
      <c r="EJ114" s="14">
        <f t="shared" si="1901"/>
        <v>143.19999999999999</v>
      </c>
      <c r="EK114" s="31">
        <f>EK113+"00:15"</f>
        <v>0.84374999999999911</v>
      </c>
      <c r="EL114" s="57">
        <f t="shared" si="1147"/>
        <v>92</v>
      </c>
      <c r="EM114" s="57">
        <f t="shared" si="1147"/>
        <v>7</v>
      </c>
      <c r="EN114" s="57">
        <f t="shared" si="1147"/>
        <v>1</v>
      </c>
      <c r="EO114" s="57">
        <f t="shared" si="1147"/>
        <v>1</v>
      </c>
      <c r="EP114" s="57">
        <f t="shared" si="1809"/>
        <v>12</v>
      </c>
      <c r="EQ114" s="57">
        <f t="shared" si="1809"/>
        <v>9</v>
      </c>
      <c r="ER114" s="57">
        <f t="shared" si="1809"/>
        <v>7</v>
      </c>
      <c r="ES114" s="14">
        <f t="shared" si="1809"/>
        <v>129</v>
      </c>
      <c r="ET114" s="14">
        <f t="shared" si="1902"/>
        <v>131.80000000000001</v>
      </c>
    </row>
    <row r="115" spans="1:150" x14ac:dyDescent="0.25">
      <c r="A115" s="31">
        <f t="shared" ref="A115:A116" si="1903">A114+"00:15"</f>
        <v>0.85416666666666574</v>
      </c>
      <c r="B115" s="57">
        <v>89</v>
      </c>
      <c r="C115" s="57">
        <v>10</v>
      </c>
      <c r="D115" s="57">
        <v>1</v>
      </c>
      <c r="E115" s="57">
        <v>0</v>
      </c>
      <c r="F115" s="57">
        <v>11</v>
      </c>
      <c r="G115" s="57">
        <v>21</v>
      </c>
      <c r="H115" s="57">
        <v>18</v>
      </c>
      <c r="I115" s="14">
        <f t="shared" si="1225"/>
        <v>150</v>
      </c>
      <c r="J115" s="14">
        <f t="shared" si="1887"/>
        <v>134.5</v>
      </c>
      <c r="K115" s="31">
        <f t="shared" ref="K115:K116" si="1904">K114+"00:15"</f>
        <v>0.85416666666666574</v>
      </c>
      <c r="L115" s="57">
        <v>2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14">
        <f t="shared" si="1888"/>
        <v>2</v>
      </c>
      <c r="T115" s="14">
        <f t="shared" si="1889"/>
        <v>2</v>
      </c>
      <c r="U115" s="31">
        <f t="shared" ref="U115:U116" si="1905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29"/>
        <v>0</v>
      </c>
      <c r="AD115" s="14">
        <f t="shared" si="1890"/>
        <v>0</v>
      </c>
      <c r="AE115" s="31">
        <f t="shared" ref="AE115:AE116" si="1906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3</v>
      </c>
      <c r="AL115" s="57">
        <v>3</v>
      </c>
      <c r="AM115" s="14">
        <f t="shared" si="1231"/>
        <v>6</v>
      </c>
      <c r="AN115" s="14">
        <f t="shared" si="1891"/>
        <v>1.8000000000000003</v>
      </c>
      <c r="AO115" s="31">
        <f t="shared" ref="AO115:AO116" si="1907">AO114+"00:15"</f>
        <v>0.85416666666666574</v>
      </c>
      <c r="AP115" s="57">
        <v>1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0</v>
      </c>
      <c r="AW115" s="14">
        <f t="shared" si="1233"/>
        <v>1</v>
      </c>
      <c r="AX115" s="14">
        <f t="shared" si="1892"/>
        <v>1</v>
      </c>
      <c r="AY115" s="31">
        <f t="shared" ref="AY115:AY116" si="1908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35"/>
        <v>0</v>
      </c>
      <c r="BH115" s="14">
        <f t="shared" si="1893"/>
        <v>0</v>
      </c>
      <c r="BI115" s="31">
        <f t="shared" ref="BI115:BI116" si="1909">BI114+"00:15"</f>
        <v>0.85416666666666574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1</v>
      </c>
      <c r="BP115" s="57">
        <v>1</v>
      </c>
      <c r="BQ115" s="14">
        <f t="shared" si="1237"/>
        <v>2</v>
      </c>
      <c r="BR115" s="14">
        <f t="shared" si="1894"/>
        <v>0.60000000000000009</v>
      </c>
      <c r="BS115" s="31">
        <f t="shared" ref="BS115:BS116" si="1910">BS114+"00:15"</f>
        <v>0.85416666666666574</v>
      </c>
      <c r="BT115" s="57">
        <v>76</v>
      </c>
      <c r="BU115" s="57">
        <v>4</v>
      </c>
      <c r="BV115" s="57">
        <v>2</v>
      </c>
      <c r="BW115" s="57">
        <v>0</v>
      </c>
      <c r="BX115" s="57">
        <v>10</v>
      </c>
      <c r="BY115" s="57">
        <v>21</v>
      </c>
      <c r="BZ115" s="57">
        <v>13</v>
      </c>
      <c r="CA115" s="14">
        <f t="shared" si="1239"/>
        <v>126</v>
      </c>
      <c r="CB115" s="14">
        <f t="shared" si="1895"/>
        <v>114</v>
      </c>
      <c r="CC115" s="31">
        <f t="shared" ref="CC115:CC116" si="1911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41"/>
        <v>0</v>
      </c>
      <c r="CL115" s="14">
        <f t="shared" si="1896"/>
        <v>0</v>
      </c>
      <c r="CM115" s="31">
        <f t="shared" ref="CM115:CM116" si="1912">CM114+"00:15"</f>
        <v>0.85416666666666574</v>
      </c>
      <c r="CN115" s="57">
        <f t="shared" si="1142"/>
        <v>76</v>
      </c>
      <c r="CO115" s="57">
        <f t="shared" si="1142"/>
        <v>4</v>
      </c>
      <c r="CP115" s="57">
        <f t="shared" si="1142"/>
        <v>2</v>
      </c>
      <c r="CQ115" s="57">
        <f t="shared" si="1142"/>
        <v>0</v>
      </c>
      <c r="CR115" s="57">
        <f t="shared" si="1142"/>
        <v>10</v>
      </c>
      <c r="CS115" s="57">
        <f t="shared" si="1142"/>
        <v>24</v>
      </c>
      <c r="CT115" s="57">
        <f t="shared" si="1142"/>
        <v>16</v>
      </c>
      <c r="CU115" s="14">
        <f t="shared" si="1142"/>
        <v>132</v>
      </c>
      <c r="CV115" s="14">
        <f t="shared" si="1897"/>
        <v>115.8</v>
      </c>
      <c r="CW115" s="31">
        <f t="shared" ref="CW115:CW116" si="1913">CW114+"00:15"</f>
        <v>0.85416666666666574</v>
      </c>
      <c r="CX115" s="57">
        <f t="shared" si="1143"/>
        <v>91</v>
      </c>
      <c r="CY115" s="57">
        <f t="shared" si="1143"/>
        <v>10</v>
      </c>
      <c r="CZ115" s="57">
        <f t="shared" si="1143"/>
        <v>1</v>
      </c>
      <c r="DA115" s="57">
        <f t="shared" si="1143"/>
        <v>0</v>
      </c>
      <c r="DB115" s="57">
        <f t="shared" ref="DB115:DE132" si="1914">SUM(F115,P115,Z115)</f>
        <v>11</v>
      </c>
      <c r="DC115" s="57">
        <f t="shared" si="1914"/>
        <v>21</v>
      </c>
      <c r="DD115" s="57">
        <f t="shared" si="1914"/>
        <v>18</v>
      </c>
      <c r="DE115" s="14">
        <f t="shared" si="1914"/>
        <v>152</v>
      </c>
      <c r="DF115" s="14">
        <f t="shared" si="1898"/>
        <v>136.5</v>
      </c>
      <c r="DG115" s="31">
        <f t="shared" ref="DG115:DG116" si="1915">DG114+"00:15"</f>
        <v>0.85416666666666574</v>
      </c>
      <c r="DH115" s="57">
        <f t="shared" si="1144"/>
        <v>2</v>
      </c>
      <c r="DI115" s="57">
        <f t="shared" si="1144"/>
        <v>0</v>
      </c>
      <c r="DJ115" s="57">
        <f t="shared" si="1144"/>
        <v>0</v>
      </c>
      <c r="DK115" s="57">
        <f t="shared" si="1144"/>
        <v>0</v>
      </c>
      <c r="DL115" s="57">
        <f t="shared" ref="DL115:DO132" si="1916">SUM(P115,BD115,BN115)</f>
        <v>0</v>
      </c>
      <c r="DM115" s="57">
        <f t="shared" si="1916"/>
        <v>1</v>
      </c>
      <c r="DN115" s="57">
        <f t="shared" si="1916"/>
        <v>1</v>
      </c>
      <c r="DO115" s="14">
        <f t="shared" si="1916"/>
        <v>4</v>
      </c>
      <c r="DP115" s="14">
        <f t="shared" si="1899"/>
        <v>2.6</v>
      </c>
      <c r="DQ115" s="31">
        <f t="shared" ref="DQ115:DQ116" si="1917">DQ114+"00:15"</f>
        <v>0.85416666666666574</v>
      </c>
      <c r="DR115" s="57">
        <f t="shared" si="1145"/>
        <v>1</v>
      </c>
      <c r="DS115" s="57">
        <f t="shared" si="1145"/>
        <v>0</v>
      </c>
      <c r="DT115" s="57">
        <f t="shared" si="1145"/>
        <v>0</v>
      </c>
      <c r="DU115" s="57">
        <f t="shared" si="1145"/>
        <v>0</v>
      </c>
      <c r="DV115" s="57">
        <f t="shared" si="1807"/>
        <v>0</v>
      </c>
      <c r="DW115" s="57">
        <f t="shared" si="1807"/>
        <v>3</v>
      </c>
      <c r="DX115" s="57">
        <f t="shared" si="1807"/>
        <v>3</v>
      </c>
      <c r="DY115" s="14">
        <f t="shared" si="1807"/>
        <v>7</v>
      </c>
      <c r="DZ115" s="14">
        <f t="shared" si="1900"/>
        <v>2.8000000000000003</v>
      </c>
      <c r="EA115" s="31">
        <f t="shared" ref="EA115:EA116" si="1918">EA114+"00:15"</f>
        <v>0.85416666666666574</v>
      </c>
      <c r="EB115" s="57">
        <f t="shared" si="1146"/>
        <v>90</v>
      </c>
      <c r="EC115" s="57">
        <f t="shared" si="1146"/>
        <v>10</v>
      </c>
      <c r="ED115" s="57">
        <f t="shared" si="1146"/>
        <v>1</v>
      </c>
      <c r="EE115" s="57">
        <f t="shared" si="1146"/>
        <v>0</v>
      </c>
      <c r="EF115" s="57">
        <f t="shared" si="1808"/>
        <v>11</v>
      </c>
      <c r="EG115" s="57">
        <f t="shared" si="1808"/>
        <v>21</v>
      </c>
      <c r="EH115" s="57">
        <f t="shared" si="1808"/>
        <v>18</v>
      </c>
      <c r="EI115" s="14">
        <f t="shared" si="1808"/>
        <v>151</v>
      </c>
      <c r="EJ115" s="14">
        <f t="shared" si="1901"/>
        <v>135.5</v>
      </c>
      <c r="EK115" s="31">
        <f t="shared" ref="EK115:EK116" si="1919">EK114+"00:15"</f>
        <v>0.85416666666666574</v>
      </c>
      <c r="EL115" s="57">
        <f t="shared" si="1147"/>
        <v>76</v>
      </c>
      <c r="EM115" s="57">
        <f t="shared" si="1147"/>
        <v>4</v>
      </c>
      <c r="EN115" s="57">
        <f t="shared" si="1147"/>
        <v>2</v>
      </c>
      <c r="EO115" s="57">
        <f t="shared" si="1147"/>
        <v>0</v>
      </c>
      <c r="EP115" s="57">
        <f t="shared" si="1809"/>
        <v>10</v>
      </c>
      <c r="EQ115" s="57">
        <f t="shared" si="1809"/>
        <v>22</v>
      </c>
      <c r="ER115" s="57">
        <f t="shared" si="1809"/>
        <v>14</v>
      </c>
      <c r="ES115" s="14">
        <f t="shared" si="1809"/>
        <v>128</v>
      </c>
      <c r="ET115" s="14">
        <f t="shared" si="1902"/>
        <v>114.6</v>
      </c>
    </row>
    <row r="116" spans="1:150" ht="13" thickBot="1" x14ac:dyDescent="0.3">
      <c r="A116" s="31">
        <f t="shared" si="1903"/>
        <v>0.86458333333333237</v>
      </c>
      <c r="B116" s="57">
        <v>93</v>
      </c>
      <c r="C116" s="57">
        <v>7</v>
      </c>
      <c r="D116" s="57">
        <v>3</v>
      </c>
      <c r="E116" s="57">
        <v>1</v>
      </c>
      <c r="F116" s="57">
        <v>12</v>
      </c>
      <c r="G116" s="57">
        <v>19</v>
      </c>
      <c r="H116" s="57">
        <v>18</v>
      </c>
      <c r="I116" s="14">
        <f t="shared" si="1225"/>
        <v>153</v>
      </c>
      <c r="J116" s="14">
        <f t="shared" si="1887"/>
        <v>142</v>
      </c>
      <c r="K116" s="31">
        <f t="shared" si="1904"/>
        <v>0.86458333333333237</v>
      </c>
      <c r="L116" s="57">
        <v>2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1888"/>
        <v>2</v>
      </c>
      <c r="T116" s="14">
        <f t="shared" si="1889"/>
        <v>2</v>
      </c>
      <c r="U116" s="31">
        <f t="shared" si="1905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29"/>
        <v>0</v>
      </c>
      <c r="AD116" s="14">
        <f t="shared" si="1890"/>
        <v>0</v>
      </c>
      <c r="AE116" s="31">
        <f t="shared" si="1906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1</v>
      </c>
      <c r="AL116" s="57">
        <v>0</v>
      </c>
      <c r="AM116" s="14">
        <f t="shared" si="1231"/>
        <v>1</v>
      </c>
      <c r="AN116" s="14">
        <f t="shared" si="1891"/>
        <v>0.4</v>
      </c>
      <c r="AO116" s="31">
        <f t="shared" si="1907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2</v>
      </c>
      <c r="AW116" s="14">
        <f t="shared" si="1233"/>
        <v>2</v>
      </c>
      <c r="AX116" s="14">
        <f t="shared" si="1892"/>
        <v>0.4</v>
      </c>
      <c r="AY116" s="31">
        <f t="shared" si="1908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35"/>
        <v>0</v>
      </c>
      <c r="BH116" s="14">
        <f t="shared" si="1893"/>
        <v>0</v>
      </c>
      <c r="BI116" s="31">
        <f t="shared" si="1909"/>
        <v>0.86458333333333237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2</v>
      </c>
      <c r="BP116" s="57">
        <v>1</v>
      </c>
      <c r="BQ116" s="14">
        <f t="shared" si="1237"/>
        <v>3</v>
      </c>
      <c r="BR116" s="14">
        <f t="shared" si="1894"/>
        <v>1</v>
      </c>
      <c r="BS116" s="31">
        <f t="shared" si="1910"/>
        <v>0.86458333333333237</v>
      </c>
      <c r="BT116" s="57">
        <v>86</v>
      </c>
      <c r="BU116" s="57">
        <v>3</v>
      </c>
      <c r="BV116" s="57">
        <v>0</v>
      </c>
      <c r="BW116" s="57">
        <v>1</v>
      </c>
      <c r="BX116" s="57">
        <v>12</v>
      </c>
      <c r="BY116" s="57">
        <v>20</v>
      </c>
      <c r="BZ116" s="57">
        <v>7</v>
      </c>
      <c r="CA116" s="14">
        <f t="shared" si="1239"/>
        <v>129</v>
      </c>
      <c r="CB116" s="14">
        <f t="shared" si="1895"/>
        <v>124.7</v>
      </c>
      <c r="CC116" s="31">
        <f t="shared" si="1911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41"/>
        <v>0</v>
      </c>
      <c r="CL116" s="14">
        <f t="shared" si="1896"/>
        <v>0</v>
      </c>
      <c r="CM116" s="31">
        <f t="shared" si="1912"/>
        <v>0.86458333333333237</v>
      </c>
      <c r="CN116" s="57">
        <f t="shared" si="1142"/>
        <v>86</v>
      </c>
      <c r="CO116" s="57">
        <f t="shared" si="1142"/>
        <v>3</v>
      </c>
      <c r="CP116" s="57">
        <f t="shared" si="1142"/>
        <v>0</v>
      </c>
      <c r="CQ116" s="57">
        <f t="shared" ref="CN116:CU132" si="1920">SUM(Y116,AI116,BW116)</f>
        <v>1</v>
      </c>
      <c r="CR116" s="57">
        <f t="shared" si="1920"/>
        <v>12</v>
      </c>
      <c r="CS116" s="57">
        <f t="shared" si="1920"/>
        <v>21</v>
      </c>
      <c r="CT116" s="57">
        <f t="shared" si="1920"/>
        <v>7</v>
      </c>
      <c r="CU116" s="14">
        <f t="shared" si="1920"/>
        <v>130</v>
      </c>
      <c r="CV116" s="14">
        <f t="shared" si="1897"/>
        <v>125.10000000000001</v>
      </c>
      <c r="CW116" s="31">
        <f t="shared" si="1913"/>
        <v>0.86458333333333237</v>
      </c>
      <c r="CX116" s="57">
        <f t="shared" ref="CX116:DA132" si="1921">SUM(B116,L116,V116)</f>
        <v>95</v>
      </c>
      <c r="CY116" s="57">
        <f t="shared" si="1921"/>
        <v>7</v>
      </c>
      <c r="CZ116" s="57">
        <f t="shared" si="1921"/>
        <v>3</v>
      </c>
      <c r="DA116" s="57">
        <f t="shared" si="1921"/>
        <v>1</v>
      </c>
      <c r="DB116" s="57">
        <f t="shared" si="1914"/>
        <v>12</v>
      </c>
      <c r="DC116" s="57">
        <f t="shared" si="1914"/>
        <v>19</v>
      </c>
      <c r="DD116" s="57">
        <f t="shared" si="1914"/>
        <v>18</v>
      </c>
      <c r="DE116" s="14">
        <f t="shared" si="1914"/>
        <v>155</v>
      </c>
      <c r="DF116" s="14">
        <f t="shared" si="1898"/>
        <v>144</v>
      </c>
      <c r="DG116" s="31">
        <f t="shared" si="1915"/>
        <v>0.86458333333333237</v>
      </c>
      <c r="DH116" s="57">
        <f t="shared" ref="DH116:DK132" si="1922">SUM(L116,AZ116,BJ116)</f>
        <v>2</v>
      </c>
      <c r="DI116" s="57">
        <f t="shared" si="1922"/>
        <v>0</v>
      </c>
      <c r="DJ116" s="57">
        <f t="shared" si="1922"/>
        <v>0</v>
      </c>
      <c r="DK116" s="57">
        <f t="shared" si="1922"/>
        <v>0</v>
      </c>
      <c r="DL116" s="57">
        <f t="shared" si="1916"/>
        <v>0</v>
      </c>
      <c r="DM116" s="57">
        <f t="shared" si="1916"/>
        <v>2</v>
      </c>
      <c r="DN116" s="57">
        <f t="shared" si="1916"/>
        <v>1</v>
      </c>
      <c r="DO116" s="14">
        <f t="shared" si="1916"/>
        <v>5</v>
      </c>
      <c r="DP116" s="14">
        <f t="shared" si="1899"/>
        <v>3</v>
      </c>
      <c r="DQ116" s="31">
        <f t="shared" si="1917"/>
        <v>0.86458333333333237</v>
      </c>
      <c r="DR116" s="57">
        <f t="shared" si="1145"/>
        <v>0</v>
      </c>
      <c r="DS116" s="57">
        <f t="shared" si="1145"/>
        <v>0</v>
      </c>
      <c r="DT116" s="57">
        <f t="shared" si="1145"/>
        <v>0</v>
      </c>
      <c r="DU116" s="57">
        <f t="shared" si="1145"/>
        <v>0</v>
      </c>
      <c r="DV116" s="57">
        <f t="shared" si="1807"/>
        <v>0</v>
      </c>
      <c r="DW116" s="57">
        <f t="shared" si="1807"/>
        <v>1</v>
      </c>
      <c r="DX116" s="57">
        <f t="shared" si="1807"/>
        <v>2</v>
      </c>
      <c r="DY116" s="14">
        <f t="shared" si="1807"/>
        <v>3</v>
      </c>
      <c r="DZ116" s="14">
        <f t="shared" si="1900"/>
        <v>0.8</v>
      </c>
      <c r="EA116" s="31">
        <f t="shared" si="1918"/>
        <v>0.86458333333333237</v>
      </c>
      <c r="EB116" s="57">
        <f t="shared" si="1146"/>
        <v>93</v>
      </c>
      <c r="EC116" s="57">
        <f t="shared" si="1146"/>
        <v>7</v>
      </c>
      <c r="ED116" s="57">
        <f t="shared" si="1146"/>
        <v>3</v>
      </c>
      <c r="EE116" s="57">
        <f t="shared" si="1146"/>
        <v>1</v>
      </c>
      <c r="EF116" s="57">
        <f t="shared" si="1808"/>
        <v>12</v>
      </c>
      <c r="EG116" s="57">
        <f t="shared" si="1808"/>
        <v>19</v>
      </c>
      <c r="EH116" s="57">
        <f t="shared" si="1808"/>
        <v>20</v>
      </c>
      <c r="EI116" s="14">
        <f t="shared" si="1808"/>
        <v>155</v>
      </c>
      <c r="EJ116" s="14">
        <f t="shared" si="1901"/>
        <v>142.4</v>
      </c>
      <c r="EK116" s="31">
        <f t="shared" si="1919"/>
        <v>0.86458333333333237</v>
      </c>
      <c r="EL116" s="57">
        <f t="shared" si="1147"/>
        <v>86</v>
      </c>
      <c r="EM116" s="57">
        <f t="shared" si="1147"/>
        <v>3</v>
      </c>
      <c r="EN116" s="57">
        <f t="shared" si="1147"/>
        <v>0</v>
      </c>
      <c r="EO116" s="57">
        <f t="shared" si="1147"/>
        <v>1</v>
      </c>
      <c r="EP116" s="57">
        <f t="shared" si="1809"/>
        <v>12</v>
      </c>
      <c r="EQ116" s="57">
        <f t="shared" si="1809"/>
        <v>22</v>
      </c>
      <c r="ER116" s="57">
        <f t="shared" si="1809"/>
        <v>8</v>
      </c>
      <c r="ES116" s="14">
        <f t="shared" si="1809"/>
        <v>132</v>
      </c>
      <c r="ET116" s="14">
        <f t="shared" si="1902"/>
        <v>125.69999999999999</v>
      </c>
    </row>
    <row r="117" spans="1:150" ht="13.5" thickTop="1" thickBot="1" x14ac:dyDescent="0.3">
      <c r="A117" s="32" t="s">
        <v>5</v>
      </c>
      <c r="B117" s="2">
        <f>SUM(B113:B116)</f>
        <v>383</v>
      </c>
      <c r="C117" s="2">
        <f t="shared" ref="C117" si="1923">SUM(C113:C116)</f>
        <v>28</v>
      </c>
      <c r="D117" s="2">
        <f t="shared" ref="D117" si="1924">SUM(D113:D116)</f>
        <v>6</v>
      </c>
      <c r="E117" s="2">
        <f t="shared" ref="E117" si="1925">SUM(E113:E116)</f>
        <v>1</v>
      </c>
      <c r="F117" s="2">
        <f t="shared" ref="F117" si="1926">SUM(F113:F116)</f>
        <v>51</v>
      </c>
      <c r="G117" s="2">
        <f t="shared" ref="G117" si="1927">SUM(G113:G116)</f>
        <v>83</v>
      </c>
      <c r="H117" s="2">
        <f t="shared" ref="H117" si="1928">SUM(H113:H116)</f>
        <v>72</v>
      </c>
      <c r="I117" s="15">
        <f t="shared" ref="I117" si="1929">SUM(I113:I116)</f>
        <v>624</v>
      </c>
      <c r="J117" s="33">
        <f>B117+C117+D117*1.5+E117*2.3+F117*2+G117*0.4+H117*0.2</f>
        <v>571.9</v>
      </c>
      <c r="K117" s="32" t="s">
        <v>5</v>
      </c>
      <c r="L117" s="2">
        <f>SUM(L113:L116)</f>
        <v>7</v>
      </c>
      <c r="M117" s="2">
        <f t="shared" ref="M117" si="1930">SUM(M113:M116)</f>
        <v>0</v>
      </c>
      <c r="N117" s="2">
        <f t="shared" ref="N117" si="1931">SUM(N113:N116)</f>
        <v>0</v>
      </c>
      <c r="O117" s="2">
        <f t="shared" ref="O117" si="1932">SUM(O113:O116)</f>
        <v>0</v>
      </c>
      <c r="P117" s="2">
        <f t="shared" ref="P117" si="1933">SUM(P113:P116)</f>
        <v>0</v>
      </c>
      <c r="Q117" s="2">
        <f t="shared" ref="Q117" si="1934">SUM(Q113:Q116)</f>
        <v>1</v>
      </c>
      <c r="R117" s="2">
        <f t="shared" ref="R117:S117" si="1935">SUM(R113:R116)</f>
        <v>0</v>
      </c>
      <c r="S117" s="15">
        <f t="shared" si="1935"/>
        <v>8</v>
      </c>
      <c r="T117" s="33">
        <f>L117+M117+N117*1.5+O117*2.3+P117*2+Q117*0.4+R117*0.2</f>
        <v>7.4</v>
      </c>
      <c r="U117" s="32" t="s">
        <v>5</v>
      </c>
      <c r="V117" s="2">
        <f>SUM(V113:V116)</f>
        <v>0</v>
      </c>
      <c r="W117" s="2">
        <f t="shared" ref="W117" si="1936">SUM(W113:W116)</f>
        <v>0</v>
      </c>
      <c r="X117" s="2">
        <f t="shared" ref="X117" si="1937">SUM(X113:X116)</f>
        <v>0</v>
      </c>
      <c r="Y117" s="2">
        <f t="shared" ref="Y117" si="1938">SUM(Y113:Y116)</f>
        <v>0</v>
      </c>
      <c r="Z117" s="2">
        <f t="shared" ref="Z117" si="1939">SUM(Z113:Z116)</f>
        <v>0</v>
      </c>
      <c r="AA117" s="2">
        <f t="shared" ref="AA117" si="1940">SUM(AA113:AA116)</f>
        <v>0</v>
      </c>
      <c r="AB117" s="2">
        <f t="shared" ref="AB117" si="1941">SUM(AB113:AB116)</f>
        <v>0</v>
      </c>
      <c r="AC117" s="15">
        <f t="shared" ref="AC117" si="1942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3</v>
      </c>
      <c r="AG117" s="2">
        <f t="shared" ref="AG117" si="1943">SUM(AG113:AG116)</f>
        <v>0</v>
      </c>
      <c r="AH117" s="2">
        <f t="shared" ref="AH117" si="1944">SUM(AH113:AH116)</f>
        <v>0</v>
      </c>
      <c r="AI117" s="2">
        <f t="shared" ref="AI117" si="1945">SUM(AI113:AI116)</f>
        <v>0</v>
      </c>
      <c r="AJ117" s="2">
        <f t="shared" ref="AJ117" si="1946">SUM(AJ113:AJ116)</f>
        <v>0</v>
      </c>
      <c r="AK117" s="2">
        <f t="shared" ref="AK117" si="1947">SUM(AK113:AK116)</f>
        <v>6</v>
      </c>
      <c r="AL117" s="2">
        <f t="shared" ref="AL117" si="1948">SUM(AL113:AL116)</f>
        <v>4</v>
      </c>
      <c r="AM117" s="15">
        <f t="shared" ref="AM117" si="1949">SUM(AM113:AM116)</f>
        <v>13</v>
      </c>
      <c r="AN117" s="33">
        <f>AF117+AG117+AH117*1.5+AI117*2.3+AJ117*2+AK117*0.4+AL117*0.2</f>
        <v>6.2</v>
      </c>
      <c r="AO117" s="32" t="s">
        <v>5</v>
      </c>
      <c r="AP117" s="2">
        <f>SUM(AP113:AP116)</f>
        <v>2</v>
      </c>
      <c r="AQ117" s="2">
        <f t="shared" ref="AQ117" si="1950">SUM(AQ113:AQ116)</f>
        <v>0</v>
      </c>
      <c r="AR117" s="2">
        <f t="shared" ref="AR117" si="1951">SUM(AR113:AR116)</f>
        <v>0</v>
      </c>
      <c r="AS117" s="2">
        <f t="shared" ref="AS117" si="1952">SUM(AS113:AS116)</f>
        <v>0</v>
      </c>
      <c r="AT117" s="2">
        <f t="shared" ref="AT117" si="1953">SUM(AT113:AT116)</f>
        <v>0</v>
      </c>
      <c r="AU117" s="2">
        <f t="shared" ref="AU117" si="1954">SUM(AU113:AU116)</f>
        <v>2</v>
      </c>
      <c r="AV117" s="2">
        <f t="shared" ref="AV117" si="1955">SUM(AV113:AV116)</f>
        <v>7</v>
      </c>
      <c r="AW117" s="15">
        <f t="shared" ref="AW117" si="1956">SUM(AW113:AW116)</f>
        <v>11</v>
      </c>
      <c r="AX117" s="33">
        <f>AP117+AQ117+AR117*1.5+AS117*2.3+AT117*2+AU117*0.4+AV117*0.2</f>
        <v>4.2</v>
      </c>
      <c r="AY117" s="32" t="s">
        <v>5</v>
      </c>
      <c r="AZ117" s="2">
        <f>SUM(AZ113:AZ116)</f>
        <v>0</v>
      </c>
      <c r="BA117" s="2">
        <f t="shared" ref="BA117" si="1957">SUM(BA113:BA116)</f>
        <v>0</v>
      </c>
      <c r="BB117" s="2">
        <f t="shared" ref="BB117" si="1958">SUM(BB113:BB116)</f>
        <v>0</v>
      </c>
      <c r="BC117" s="2">
        <f t="shared" ref="BC117" si="1959">SUM(BC113:BC116)</f>
        <v>0</v>
      </c>
      <c r="BD117" s="2">
        <f t="shared" ref="BD117" si="1960">SUM(BD113:BD116)</f>
        <v>0</v>
      </c>
      <c r="BE117" s="2">
        <f t="shared" ref="BE117" si="1961">SUM(BE113:BE116)</f>
        <v>0</v>
      </c>
      <c r="BF117" s="2">
        <f t="shared" ref="BF117" si="1962">SUM(BF113:BF116)</f>
        <v>0</v>
      </c>
      <c r="BG117" s="15">
        <f t="shared" ref="BG117" si="1963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1</v>
      </c>
      <c r="BK117" s="2">
        <f t="shared" ref="BK117" si="1964">SUM(BK113:BK116)</f>
        <v>0</v>
      </c>
      <c r="BL117" s="2">
        <f t="shared" ref="BL117" si="1965">SUM(BL113:BL116)</f>
        <v>0</v>
      </c>
      <c r="BM117" s="2">
        <f t="shared" ref="BM117" si="1966">SUM(BM113:BM116)</f>
        <v>0</v>
      </c>
      <c r="BN117" s="2">
        <f t="shared" ref="BN117" si="1967">SUM(BN113:BN116)</f>
        <v>0</v>
      </c>
      <c r="BO117" s="2">
        <f t="shared" ref="BO117" si="1968">SUM(BO113:BO116)</f>
        <v>3</v>
      </c>
      <c r="BP117" s="2">
        <f t="shared" ref="BP117" si="1969">SUM(BP113:BP116)</f>
        <v>4</v>
      </c>
      <c r="BQ117" s="15">
        <f t="shared" ref="BQ117" si="1970">SUM(BQ113:BQ116)</f>
        <v>8</v>
      </c>
      <c r="BR117" s="33">
        <f>BJ117+BK117+BL117*1.5+BM117*2.3+BN117*2+BO117*0.4+BP117*0.2</f>
        <v>3</v>
      </c>
      <c r="BS117" s="32" t="s">
        <v>5</v>
      </c>
      <c r="BT117" s="2">
        <f>SUM(BT113:BT116)</f>
        <v>335</v>
      </c>
      <c r="BU117" s="2">
        <f t="shared" ref="BU117" si="1971">SUM(BU113:BU116)</f>
        <v>19</v>
      </c>
      <c r="BV117" s="2">
        <f t="shared" ref="BV117" si="1972">SUM(BV113:BV116)</f>
        <v>6</v>
      </c>
      <c r="BW117" s="2">
        <f t="shared" ref="BW117" si="1973">SUM(BW113:BW116)</f>
        <v>3</v>
      </c>
      <c r="BX117" s="2">
        <f t="shared" ref="BX117" si="1974">SUM(BX113:BX116)</f>
        <v>42</v>
      </c>
      <c r="BY117" s="2">
        <f t="shared" ref="BY117" si="1975">SUM(BY113:BY116)</f>
        <v>63</v>
      </c>
      <c r="BZ117" s="2">
        <f t="shared" ref="BZ117" si="1976">SUM(BZ113:BZ116)</f>
        <v>34</v>
      </c>
      <c r="CA117" s="15">
        <f t="shared" ref="CA117" si="1977">SUM(CA113:CA116)</f>
        <v>502</v>
      </c>
      <c r="CB117" s="33">
        <f>BT117+BU117+BV117*1.5+BW117*2.3+BX117*2+BY117*0.4+BZ117*0.2</f>
        <v>485.9</v>
      </c>
      <c r="CC117" s="32" t="s">
        <v>5</v>
      </c>
      <c r="CD117" s="2">
        <f>SUM(CD113:CD116)</f>
        <v>0</v>
      </c>
      <c r="CE117" s="2">
        <f t="shared" ref="CE117" si="1978">SUM(CE113:CE116)</f>
        <v>0</v>
      </c>
      <c r="CF117" s="2">
        <f t="shared" ref="CF117" si="1979">SUM(CF113:CF116)</f>
        <v>0</v>
      </c>
      <c r="CG117" s="2">
        <f t="shared" ref="CG117" si="1980">SUM(CG113:CG116)</f>
        <v>0</v>
      </c>
      <c r="CH117" s="2">
        <f t="shared" ref="CH117" si="1981">SUM(CH113:CH116)</f>
        <v>0</v>
      </c>
      <c r="CI117" s="2">
        <f t="shared" ref="CI117" si="1982">SUM(CI113:CI116)</f>
        <v>0</v>
      </c>
      <c r="CJ117" s="2">
        <f t="shared" ref="CJ117" si="1983">SUM(CJ113:CJ116)</f>
        <v>0</v>
      </c>
      <c r="CK117" s="15">
        <f t="shared" ref="CK117" si="1984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920"/>
        <v>338</v>
      </c>
      <c r="CO117" s="2">
        <f t="shared" si="1920"/>
        <v>19</v>
      </c>
      <c r="CP117" s="2">
        <f t="shared" si="1920"/>
        <v>6</v>
      </c>
      <c r="CQ117" s="2">
        <f t="shared" si="1920"/>
        <v>3</v>
      </c>
      <c r="CR117" s="2">
        <f t="shared" si="1920"/>
        <v>42</v>
      </c>
      <c r="CS117" s="2">
        <f t="shared" si="1920"/>
        <v>69</v>
      </c>
      <c r="CT117" s="2">
        <f t="shared" si="1920"/>
        <v>38</v>
      </c>
      <c r="CU117" s="15">
        <f t="shared" si="1920"/>
        <v>515</v>
      </c>
      <c r="CV117" s="33">
        <f>CN117+CO117+CP117*1.5+CQ117*2.3+CR117*2+CS117*0.4+CT117*0.2</f>
        <v>492.1</v>
      </c>
      <c r="CW117" s="32" t="s">
        <v>5</v>
      </c>
      <c r="CX117" s="2">
        <f t="shared" si="1921"/>
        <v>390</v>
      </c>
      <c r="CY117" s="2">
        <f t="shared" si="1921"/>
        <v>28</v>
      </c>
      <c r="CZ117" s="2">
        <f t="shared" si="1921"/>
        <v>6</v>
      </c>
      <c r="DA117" s="2">
        <f t="shared" si="1921"/>
        <v>1</v>
      </c>
      <c r="DB117" s="2">
        <f t="shared" si="1914"/>
        <v>51</v>
      </c>
      <c r="DC117" s="2">
        <f t="shared" si="1914"/>
        <v>84</v>
      </c>
      <c r="DD117" s="2">
        <f t="shared" si="1914"/>
        <v>72</v>
      </c>
      <c r="DE117" s="15">
        <f t="shared" si="1914"/>
        <v>632</v>
      </c>
      <c r="DF117" s="33">
        <f>CX117+CY117+CZ117*1.5+DA117*2.3+DB117*2+DC117*0.4+DD117*0.2</f>
        <v>579.29999999999995</v>
      </c>
      <c r="DG117" s="32" t="s">
        <v>5</v>
      </c>
      <c r="DH117" s="2">
        <f t="shared" si="1922"/>
        <v>8</v>
      </c>
      <c r="DI117" s="2">
        <f t="shared" si="1922"/>
        <v>0</v>
      </c>
      <c r="DJ117" s="2">
        <f t="shared" si="1922"/>
        <v>0</v>
      </c>
      <c r="DK117" s="2">
        <f t="shared" si="1922"/>
        <v>0</v>
      </c>
      <c r="DL117" s="2">
        <f t="shared" si="1916"/>
        <v>0</v>
      </c>
      <c r="DM117" s="2">
        <f t="shared" si="1916"/>
        <v>4</v>
      </c>
      <c r="DN117" s="2">
        <f t="shared" si="1916"/>
        <v>4</v>
      </c>
      <c r="DO117" s="15">
        <f t="shared" si="1916"/>
        <v>16</v>
      </c>
      <c r="DP117" s="33">
        <f>DH117+DI117+DJ117*1.5+DK117*2.3+DL117*2+DM117*0.4+DN117*0.2</f>
        <v>10.4</v>
      </c>
      <c r="DQ117" s="32" t="s">
        <v>5</v>
      </c>
      <c r="DR117" s="2">
        <f t="shared" si="1145"/>
        <v>5</v>
      </c>
      <c r="DS117" s="2">
        <f t="shared" si="1145"/>
        <v>0</v>
      </c>
      <c r="DT117" s="2">
        <f t="shared" si="1145"/>
        <v>0</v>
      </c>
      <c r="DU117" s="2">
        <f t="shared" si="1145"/>
        <v>0</v>
      </c>
      <c r="DV117" s="2">
        <f t="shared" si="1807"/>
        <v>0</v>
      </c>
      <c r="DW117" s="2">
        <f t="shared" si="1807"/>
        <v>8</v>
      </c>
      <c r="DX117" s="2">
        <f t="shared" si="1807"/>
        <v>11</v>
      </c>
      <c r="DY117" s="15">
        <f t="shared" si="1807"/>
        <v>24</v>
      </c>
      <c r="DZ117" s="33">
        <f>DR117+DS117+DT117*1.5+DU117*2.3+DV117*2+DW117*0.4+DX117*0.2</f>
        <v>10.399999999999999</v>
      </c>
      <c r="EA117" s="32" t="s">
        <v>5</v>
      </c>
      <c r="EB117" s="2">
        <f t="shared" si="1146"/>
        <v>385</v>
      </c>
      <c r="EC117" s="2">
        <f t="shared" si="1146"/>
        <v>28</v>
      </c>
      <c r="ED117" s="2">
        <f t="shared" si="1146"/>
        <v>6</v>
      </c>
      <c r="EE117" s="2">
        <f t="shared" si="1146"/>
        <v>1</v>
      </c>
      <c r="EF117" s="2">
        <f t="shared" si="1808"/>
        <v>51</v>
      </c>
      <c r="EG117" s="2">
        <f t="shared" si="1808"/>
        <v>85</v>
      </c>
      <c r="EH117" s="2">
        <f t="shared" si="1808"/>
        <v>79</v>
      </c>
      <c r="EI117" s="15">
        <f t="shared" si="1808"/>
        <v>635</v>
      </c>
      <c r="EJ117" s="33">
        <f>EB117+EC117+ED117*1.5+EE117*2.3+EF117*2+EG117*0.4+EH117*0.2</f>
        <v>576.09999999999991</v>
      </c>
      <c r="EK117" s="32" t="s">
        <v>5</v>
      </c>
      <c r="EL117" s="2">
        <f t="shared" si="1147"/>
        <v>336</v>
      </c>
      <c r="EM117" s="2">
        <f t="shared" si="1147"/>
        <v>19</v>
      </c>
      <c r="EN117" s="2">
        <f t="shared" si="1147"/>
        <v>6</v>
      </c>
      <c r="EO117" s="2">
        <f t="shared" si="1147"/>
        <v>3</v>
      </c>
      <c r="EP117" s="2">
        <f t="shared" si="1809"/>
        <v>42</v>
      </c>
      <c r="EQ117" s="2">
        <f t="shared" si="1809"/>
        <v>66</v>
      </c>
      <c r="ER117" s="2">
        <f t="shared" si="1809"/>
        <v>38</v>
      </c>
      <c r="ES117" s="15">
        <f t="shared" si="1809"/>
        <v>510</v>
      </c>
      <c r="ET117" s="33">
        <f>EL117+EM117+EN117*1.5+EO117*2.3+EP117*2+EQ117*0.4+ER117*0.2</f>
        <v>488.9</v>
      </c>
    </row>
    <row r="118" spans="1:150" ht="13" thickTop="1" x14ac:dyDescent="0.25">
      <c r="A118" s="31">
        <f>A116+"00:15"</f>
        <v>0.874999999999999</v>
      </c>
      <c r="B118" s="57">
        <v>90</v>
      </c>
      <c r="C118" s="57">
        <v>6</v>
      </c>
      <c r="D118" s="57">
        <v>1</v>
      </c>
      <c r="E118" s="57">
        <v>0</v>
      </c>
      <c r="F118" s="57">
        <v>12</v>
      </c>
      <c r="G118" s="57">
        <v>22</v>
      </c>
      <c r="H118" s="57">
        <v>15</v>
      </c>
      <c r="I118" s="14">
        <f t="shared" si="1225"/>
        <v>146</v>
      </c>
      <c r="J118" s="14">
        <f t="shared" ref="J118:J121" si="1985">B118+C118+D118*1.5+E118*2.3+F118*2+G118*0.4+H118*0.2</f>
        <v>133.30000000000001</v>
      </c>
      <c r="K118" s="31">
        <f>K116+"00:15"</f>
        <v>0.874999999999999</v>
      </c>
      <c r="L118" s="57">
        <v>2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14">
        <f t="shared" ref="S118:S121" si="1986">SUM(L118:R118)</f>
        <v>2</v>
      </c>
      <c r="T118" s="14">
        <f t="shared" ref="T118:T121" si="1987">L118+M118+N118*1.5+O118*2.3+P118*2+Q118*0.4+R118*0.2</f>
        <v>2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29"/>
        <v>0</v>
      </c>
      <c r="AD118" s="14">
        <f t="shared" ref="AD118:AD121" si="1988">V118+W118+X118*1.5+Y118*2.3+Z118*2+AA118*0.4+AB118*0.2</f>
        <v>0</v>
      </c>
      <c r="AE118" s="31">
        <f>AE116+"00:15"</f>
        <v>0.874999999999999</v>
      </c>
      <c r="AF118" s="57">
        <v>2</v>
      </c>
      <c r="AG118" s="57">
        <v>0</v>
      </c>
      <c r="AH118" s="57">
        <v>0</v>
      </c>
      <c r="AI118" s="57">
        <v>0</v>
      </c>
      <c r="AJ118" s="57">
        <v>0</v>
      </c>
      <c r="AK118" s="57">
        <v>1</v>
      </c>
      <c r="AL118" s="57">
        <v>1</v>
      </c>
      <c r="AM118" s="14">
        <f t="shared" si="1231"/>
        <v>4</v>
      </c>
      <c r="AN118" s="14">
        <f t="shared" ref="AN118:AN121" si="1989">AF118+AG118+AH118*1.5+AI118*2.3+AJ118*2+AK118*0.4+AL118*0.2</f>
        <v>2.6</v>
      </c>
      <c r="AO118" s="31">
        <f>AO116+"00:15"</f>
        <v>0.874999999999999</v>
      </c>
      <c r="AP118" s="57">
        <v>2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0</v>
      </c>
      <c r="AW118" s="14">
        <f t="shared" si="1233"/>
        <v>2</v>
      </c>
      <c r="AX118" s="14">
        <f t="shared" ref="AX118:AX121" si="1990">AP118+AQ118+AR118*1.5+AS118*2.3+AT118*2+AU118*0.4+AV118*0.2</f>
        <v>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35"/>
        <v>0</v>
      </c>
      <c r="BH118" s="14">
        <f t="shared" ref="BH118:BH121" si="1991">AZ118+BA118+BB118*1.5+BC118*2.3+BD118*2+BE118*0.4+BF118*0.2</f>
        <v>0</v>
      </c>
      <c r="BI118" s="31">
        <f>BI116+"00:15"</f>
        <v>0.874999999999999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1</v>
      </c>
      <c r="BQ118" s="14">
        <f t="shared" si="1237"/>
        <v>1</v>
      </c>
      <c r="BR118" s="14">
        <f t="shared" ref="BR118:BR121" si="1992">BJ118+BK118+BL118*1.5+BM118*2.3+BN118*2+BO118*0.4+BP118*0.2</f>
        <v>0.2</v>
      </c>
      <c r="BS118" s="31">
        <f>BS116+"00:15"</f>
        <v>0.874999999999999</v>
      </c>
      <c r="BT118" s="57">
        <v>69</v>
      </c>
      <c r="BU118" s="57">
        <v>6</v>
      </c>
      <c r="BV118" s="57">
        <v>1</v>
      </c>
      <c r="BW118" s="57">
        <v>0</v>
      </c>
      <c r="BX118" s="57">
        <v>10</v>
      </c>
      <c r="BY118" s="57">
        <v>13</v>
      </c>
      <c r="BZ118" s="57">
        <v>7</v>
      </c>
      <c r="CA118" s="14">
        <f t="shared" si="1239"/>
        <v>106</v>
      </c>
      <c r="CB118" s="14">
        <f t="shared" ref="CB118:CB121" si="1993">BT118+BU118+BV118*1.5+BW118*2.3+BX118*2+BY118*0.4+BZ118*0.2</f>
        <v>103.10000000000001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41"/>
        <v>0</v>
      </c>
      <c r="CL118" s="14">
        <f t="shared" ref="CL118:CL121" si="1994">CD118+CE118+CF118*1.5+CG118*2.3+CH118*2+CI118*0.4+CJ118*0.2</f>
        <v>0</v>
      </c>
      <c r="CM118" s="31">
        <f>CM116+"00:15"</f>
        <v>0.874999999999999</v>
      </c>
      <c r="CN118" s="57">
        <f t="shared" si="1920"/>
        <v>71</v>
      </c>
      <c r="CO118" s="57">
        <f t="shared" si="1920"/>
        <v>6</v>
      </c>
      <c r="CP118" s="57">
        <f t="shared" si="1920"/>
        <v>1</v>
      </c>
      <c r="CQ118" s="57">
        <f t="shared" si="1920"/>
        <v>0</v>
      </c>
      <c r="CR118" s="57">
        <f t="shared" si="1920"/>
        <v>10</v>
      </c>
      <c r="CS118" s="57">
        <f t="shared" si="1920"/>
        <v>14</v>
      </c>
      <c r="CT118" s="57">
        <f t="shared" si="1920"/>
        <v>8</v>
      </c>
      <c r="CU118" s="14">
        <f t="shared" si="1920"/>
        <v>110</v>
      </c>
      <c r="CV118" s="14">
        <f t="shared" ref="CV118:CV121" si="1995">CN118+CO118+CP118*1.5+CQ118*2.3+CR118*2+CS118*0.4+CT118*0.2</f>
        <v>105.69999999999999</v>
      </c>
      <c r="CW118" s="31">
        <f>CW116+"00:15"</f>
        <v>0.874999999999999</v>
      </c>
      <c r="CX118" s="57">
        <f t="shared" si="1921"/>
        <v>92</v>
      </c>
      <c r="CY118" s="57">
        <f t="shared" si="1921"/>
        <v>6</v>
      </c>
      <c r="CZ118" s="57">
        <f t="shared" si="1921"/>
        <v>1</v>
      </c>
      <c r="DA118" s="57">
        <f t="shared" si="1921"/>
        <v>0</v>
      </c>
      <c r="DB118" s="57">
        <f t="shared" si="1914"/>
        <v>12</v>
      </c>
      <c r="DC118" s="57">
        <f t="shared" si="1914"/>
        <v>22</v>
      </c>
      <c r="DD118" s="57">
        <f t="shared" si="1914"/>
        <v>15</v>
      </c>
      <c r="DE118" s="14">
        <f t="shared" si="1914"/>
        <v>148</v>
      </c>
      <c r="DF118" s="14">
        <f t="shared" ref="DF118:DF121" si="1996">CX118+CY118+CZ118*1.5+DA118*2.3+DB118*2+DC118*0.4+DD118*0.2</f>
        <v>135.30000000000001</v>
      </c>
      <c r="DG118" s="31">
        <f>DG116+"00:15"</f>
        <v>0.874999999999999</v>
      </c>
      <c r="DH118" s="57">
        <f t="shared" si="1922"/>
        <v>2</v>
      </c>
      <c r="DI118" s="57">
        <f t="shared" si="1922"/>
        <v>0</v>
      </c>
      <c r="DJ118" s="57">
        <f t="shared" si="1922"/>
        <v>0</v>
      </c>
      <c r="DK118" s="57">
        <f t="shared" si="1922"/>
        <v>0</v>
      </c>
      <c r="DL118" s="57">
        <f t="shared" si="1916"/>
        <v>0</v>
      </c>
      <c r="DM118" s="57">
        <f t="shared" si="1916"/>
        <v>0</v>
      </c>
      <c r="DN118" s="57">
        <f t="shared" si="1916"/>
        <v>1</v>
      </c>
      <c r="DO118" s="14">
        <f t="shared" si="1916"/>
        <v>3</v>
      </c>
      <c r="DP118" s="14">
        <f t="shared" ref="DP118:DP121" si="1997">DH118+DI118+DJ118*1.5+DK118*2.3+DL118*2+DM118*0.4+DN118*0.2</f>
        <v>2.2000000000000002</v>
      </c>
      <c r="DQ118" s="31">
        <f>DQ116+"00:15"</f>
        <v>0.874999999999999</v>
      </c>
      <c r="DR118" s="57">
        <f t="shared" si="1145"/>
        <v>4</v>
      </c>
      <c r="DS118" s="57">
        <f t="shared" si="1145"/>
        <v>0</v>
      </c>
      <c r="DT118" s="57">
        <f t="shared" si="1145"/>
        <v>0</v>
      </c>
      <c r="DU118" s="57">
        <f t="shared" si="1145"/>
        <v>0</v>
      </c>
      <c r="DV118" s="57">
        <f t="shared" si="1807"/>
        <v>0</v>
      </c>
      <c r="DW118" s="57">
        <f t="shared" si="1807"/>
        <v>1</v>
      </c>
      <c r="DX118" s="57">
        <f t="shared" si="1807"/>
        <v>1</v>
      </c>
      <c r="DY118" s="14">
        <f t="shared" si="1807"/>
        <v>6</v>
      </c>
      <c r="DZ118" s="14">
        <f t="shared" ref="DZ118:DZ121" si="1998">DR118+DS118+DT118*1.5+DU118*2.3+DV118*2+DW118*0.4+DX118*0.2</f>
        <v>4.6000000000000005</v>
      </c>
      <c r="EA118" s="31">
        <f>EA116+"00:15"</f>
        <v>0.874999999999999</v>
      </c>
      <c r="EB118" s="57">
        <f t="shared" si="1146"/>
        <v>92</v>
      </c>
      <c r="EC118" s="57">
        <f t="shared" si="1146"/>
        <v>6</v>
      </c>
      <c r="ED118" s="57">
        <f t="shared" si="1146"/>
        <v>1</v>
      </c>
      <c r="EE118" s="57">
        <f t="shared" si="1146"/>
        <v>0</v>
      </c>
      <c r="EF118" s="57">
        <f t="shared" si="1808"/>
        <v>12</v>
      </c>
      <c r="EG118" s="57">
        <f t="shared" si="1808"/>
        <v>22</v>
      </c>
      <c r="EH118" s="57">
        <f t="shared" si="1808"/>
        <v>15</v>
      </c>
      <c r="EI118" s="14">
        <f t="shared" si="1808"/>
        <v>148</v>
      </c>
      <c r="EJ118" s="14">
        <f t="shared" ref="EJ118:EJ121" si="1999">EB118+EC118+ED118*1.5+EE118*2.3+EF118*2+EG118*0.4+EH118*0.2</f>
        <v>135.30000000000001</v>
      </c>
      <c r="EK118" s="31">
        <f>EK116+"00:15"</f>
        <v>0.874999999999999</v>
      </c>
      <c r="EL118" s="57">
        <f t="shared" si="1147"/>
        <v>69</v>
      </c>
      <c r="EM118" s="57">
        <f t="shared" si="1147"/>
        <v>6</v>
      </c>
      <c r="EN118" s="57">
        <f t="shared" si="1147"/>
        <v>1</v>
      </c>
      <c r="EO118" s="57">
        <f t="shared" si="1147"/>
        <v>0</v>
      </c>
      <c r="EP118" s="57">
        <f t="shared" si="1809"/>
        <v>10</v>
      </c>
      <c r="EQ118" s="57">
        <f t="shared" si="1809"/>
        <v>13</v>
      </c>
      <c r="ER118" s="57">
        <f t="shared" si="1809"/>
        <v>8</v>
      </c>
      <c r="ES118" s="14">
        <f t="shared" si="1809"/>
        <v>107</v>
      </c>
      <c r="ET118" s="14">
        <f t="shared" ref="ET118:ET121" si="2000">EL118+EM118+EN118*1.5+EO118*2.3+EP118*2+EQ118*0.4+ER118*0.2</f>
        <v>103.3</v>
      </c>
    </row>
    <row r="119" spans="1:150" x14ac:dyDescent="0.25">
      <c r="A119" s="31">
        <f>A118+"00:15"</f>
        <v>0.88541666666666563</v>
      </c>
      <c r="B119" s="57">
        <v>97</v>
      </c>
      <c r="C119" s="57">
        <v>10</v>
      </c>
      <c r="D119" s="57">
        <v>6</v>
      </c>
      <c r="E119" s="57">
        <v>0</v>
      </c>
      <c r="F119" s="57">
        <v>11</v>
      </c>
      <c r="G119" s="57">
        <v>18</v>
      </c>
      <c r="H119" s="57">
        <v>10</v>
      </c>
      <c r="I119" s="14">
        <f t="shared" si="1225"/>
        <v>152</v>
      </c>
      <c r="J119" s="14">
        <f t="shared" si="1985"/>
        <v>147.19999999999999</v>
      </c>
      <c r="K119" s="31">
        <f>K118+"00:15"</f>
        <v>0.88541666666666563</v>
      </c>
      <c r="L119" s="57">
        <v>2</v>
      </c>
      <c r="M119" s="57">
        <v>0</v>
      </c>
      <c r="N119" s="57">
        <v>1</v>
      </c>
      <c r="O119" s="57">
        <v>0</v>
      </c>
      <c r="P119" s="57">
        <v>0</v>
      </c>
      <c r="Q119" s="57">
        <v>0</v>
      </c>
      <c r="R119" s="57">
        <v>1</v>
      </c>
      <c r="S119" s="14">
        <f t="shared" si="1986"/>
        <v>4</v>
      </c>
      <c r="T119" s="14">
        <f t="shared" si="1987"/>
        <v>3.7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29"/>
        <v>0</v>
      </c>
      <c r="AD119" s="14">
        <f t="shared" si="1988"/>
        <v>0</v>
      </c>
      <c r="AE119" s="31">
        <f>AE118+"00:15"</f>
        <v>0.88541666666666563</v>
      </c>
      <c r="AF119" s="57">
        <v>5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1231"/>
        <v>5</v>
      </c>
      <c r="AN119" s="14">
        <f t="shared" si="1989"/>
        <v>5</v>
      </c>
      <c r="AO119" s="31">
        <f>AO118+"00:15"</f>
        <v>0.88541666666666563</v>
      </c>
      <c r="AP119" s="57">
        <v>4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14">
        <f t="shared" si="1233"/>
        <v>4</v>
      </c>
      <c r="AX119" s="14">
        <f t="shared" si="1990"/>
        <v>4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35"/>
        <v>0</v>
      </c>
      <c r="BH119" s="14">
        <f t="shared" si="1991"/>
        <v>0</v>
      </c>
      <c r="BI119" s="31">
        <f>BI118+"00:15"</f>
        <v>0.88541666666666563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1237"/>
        <v>0</v>
      </c>
      <c r="BR119" s="14">
        <f t="shared" si="1992"/>
        <v>0</v>
      </c>
      <c r="BS119" s="31">
        <f>BS118+"00:15"</f>
        <v>0.88541666666666563</v>
      </c>
      <c r="BT119" s="57">
        <v>85</v>
      </c>
      <c r="BU119" s="57">
        <v>6</v>
      </c>
      <c r="BV119" s="57">
        <v>0</v>
      </c>
      <c r="BW119" s="57">
        <v>0</v>
      </c>
      <c r="BX119" s="57">
        <v>11</v>
      </c>
      <c r="BY119" s="57">
        <v>8</v>
      </c>
      <c r="BZ119" s="57">
        <v>5</v>
      </c>
      <c r="CA119" s="14">
        <f t="shared" si="1239"/>
        <v>115</v>
      </c>
      <c r="CB119" s="14">
        <f t="shared" si="1993"/>
        <v>117.2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41"/>
        <v>0</v>
      </c>
      <c r="CL119" s="14">
        <f t="shared" si="1994"/>
        <v>0</v>
      </c>
      <c r="CM119" s="31">
        <f>CM118+"00:15"</f>
        <v>0.88541666666666563</v>
      </c>
      <c r="CN119" s="57">
        <f t="shared" si="1920"/>
        <v>90</v>
      </c>
      <c r="CO119" s="57">
        <f t="shared" si="1920"/>
        <v>6</v>
      </c>
      <c r="CP119" s="57">
        <f t="shared" si="1920"/>
        <v>0</v>
      </c>
      <c r="CQ119" s="57">
        <f t="shared" si="1920"/>
        <v>0</v>
      </c>
      <c r="CR119" s="57">
        <f t="shared" si="1920"/>
        <v>11</v>
      </c>
      <c r="CS119" s="57">
        <f t="shared" si="1920"/>
        <v>8</v>
      </c>
      <c r="CT119" s="57">
        <f t="shared" si="1920"/>
        <v>5</v>
      </c>
      <c r="CU119" s="14">
        <f t="shared" si="1920"/>
        <v>120</v>
      </c>
      <c r="CV119" s="14">
        <f t="shared" si="1995"/>
        <v>122.2</v>
      </c>
      <c r="CW119" s="31">
        <f>CW118+"00:15"</f>
        <v>0.88541666666666563</v>
      </c>
      <c r="CX119" s="57">
        <f t="shared" si="1921"/>
        <v>99</v>
      </c>
      <c r="CY119" s="57">
        <f t="shared" si="1921"/>
        <v>10</v>
      </c>
      <c r="CZ119" s="57">
        <f t="shared" si="1921"/>
        <v>7</v>
      </c>
      <c r="DA119" s="57">
        <f t="shared" si="1921"/>
        <v>0</v>
      </c>
      <c r="DB119" s="57">
        <f t="shared" si="1914"/>
        <v>11</v>
      </c>
      <c r="DC119" s="57">
        <f t="shared" si="1914"/>
        <v>18</v>
      </c>
      <c r="DD119" s="57">
        <f t="shared" si="1914"/>
        <v>11</v>
      </c>
      <c r="DE119" s="14">
        <f t="shared" si="1914"/>
        <v>156</v>
      </c>
      <c r="DF119" s="14">
        <f t="shared" si="1996"/>
        <v>150.89999999999998</v>
      </c>
      <c r="DG119" s="31">
        <f>DG118+"00:15"</f>
        <v>0.88541666666666563</v>
      </c>
      <c r="DH119" s="57">
        <f t="shared" si="1922"/>
        <v>2</v>
      </c>
      <c r="DI119" s="57">
        <f t="shared" si="1922"/>
        <v>0</v>
      </c>
      <c r="DJ119" s="57">
        <f t="shared" si="1922"/>
        <v>1</v>
      </c>
      <c r="DK119" s="57">
        <f t="shared" si="1922"/>
        <v>0</v>
      </c>
      <c r="DL119" s="57">
        <f t="shared" si="1916"/>
        <v>0</v>
      </c>
      <c r="DM119" s="57">
        <f t="shared" si="1916"/>
        <v>0</v>
      </c>
      <c r="DN119" s="57">
        <f t="shared" si="1916"/>
        <v>1</v>
      </c>
      <c r="DO119" s="14">
        <f t="shared" si="1916"/>
        <v>4</v>
      </c>
      <c r="DP119" s="14">
        <f t="shared" si="1997"/>
        <v>3.7</v>
      </c>
      <c r="DQ119" s="31">
        <f>DQ118+"00:15"</f>
        <v>0.88541666666666563</v>
      </c>
      <c r="DR119" s="57">
        <f t="shared" si="1145"/>
        <v>9</v>
      </c>
      <c r="DS119" s="57">
        <f t="shared" si="1145"/>
        <v>0</v>
      </c>
      <c r="DT119" s="57">
        <f t="shared" si="1145"/>
        <v>0</v>
      </c>
      <c r="DU119" s="57">
        <f t="shared" si="1145"/>
        <v>0</v>
      </c>
      <c r="DV119" s="57">
        <f t="shared" si="1807"/>
        <v>0</v>
      </c>
      <c r="DW119" s="57">
        <f t="shared" si="1807"/>
        <v>0</v>
      </c>
      <c r="DX119" s="57">
        <f t="shared" si="1807"/>
        <v>0</v>
      </c>
      <c r="DY119" s="14">
        <f t="shared" si="1807"/>
        <v>9</v>
      </c>
      <c r="DZ119" s="14">
        <f t="shared" si="1998"/>
        <v>9</v>
      </c>
      <c r="EA119" s="31">
        <f>EA118+"00:15"</f>
        <v>0.88541666666666563</v>
      </c>
      <c r="EB119" s="57">
        <f t="shared" si="1146"/>
        <v>101</v>
      </c>
      <c r="EC119" s="57">
        <f t="shared" si="1146"/>
        <v>10</v>
      </c>
      <c r="ED119" s="57">
        <f t="shared" si="1146"/>
        <v>6</v>
      </c>
      <c r="EE119" s="57">
        <f t="shared" si="1146"/>
        <v>0</v>
      </c>
      <c r="EF119" s="57">
        <f t="shared" si="1808"/>
        <v>11</v>
      </c>
      <c r="EG119" s="57">
        <f t="shared" si="1808"/>
        <v>18</v>
      </c>
      <c r="EH119" s="57">
        <f t="shared" si="1808"/>
        <v>10</v>
      </c>
      <c r="EI119" s="14">
        <f t="shared" si="1808"/>
        <v>156</v>
      </c>
      <c r="EJ119" s="14">
        <f t="shared" si="1999"/>
        <v>151.19999999999999</v>
      </c>
      <c r="EK119" s="31">
        <f>EK118+"00:15"</f>
        <v>0.88541666666666563</v>
      </c>
      <c r="EL119" s="57">
        <f t="shared" si="1147"/>
        <v>85</v>
      </c>
      <c r="EM119" s="57">
        <f t="shared" si="1147"/>
        <v>6</v>
      </c>
      <c r="EN119" s="57">
        <f t="shared" si="1147"/>
        <v>0</v>
      </c>
      <c r="EO119" s="57">
        <f t="shared" si="1147"/>
        <v>0</v>
      </c>
      <c r="EP119" s="57">
        <f t="shared" si="1809"/>
        <v>11</v>
      </c>
      <c r="EQ119" s="57">
        <f t="shared" si="1809"/>
        <v>8</v>
      </c>
      <c r="ER119" s="57">
        <f t="shared" si="1809"/>
        <v>5</v>
      </c>
      <c r="ES119" s="14">
        <f t="shared" si="1809"/>
        <v>115</v>
      </c>
      <c r="ET119" s="14">
        <f t="shared" si="2000"/>
        <v>117.2</v>
      </c>
    </row>
    <row r="120" spans="1:150" x14ac:dyDescent="0.25">
      <c r="A120" s="31">
        <f t="shared" ref="A120:A121" si="2001">A119+"00:15"</f>
        <v>0.89583333333333226</v>
      </c>
      <c r="B120" s="57">
        <v>98</v>
      </c>
      <c r="C120" s="57">
        <v>7</v>
      </c>
      <c r="D120" s="57">
        <v>1</v>
      </c>
      <c r="E120" s="57">
        <v>1</v>
      </c>
      <c r="F120" s="57">
        <v>16</v>
      </c>
      <c r="G120" s="57">
        <v>19</v>
      </c>
      <c r="H120" s="57">
        <v>10</v>
      </c>
      <c r="I120" s="14">
        <f t="shared" si="1225"/>
        <v>152</v>
      </c>
      <c r="J120" s="14">
        <f t="shared" si="1985"/>
        <v>150.4</v>
      </c>
      <c r="K120" s="31">
        <f t="shared" ref="K120:K121" si="2002">K119+"00:15"</f>
        <v>0.89583333333333226</v>
      </c>
      <c r="L120" s="57">
        <v>1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1</v>
      </c>
      <c r="S120" s="14">
        <f t="shared" si="1986"/>
        <v>2</v>
      </c>
      <c r="T120" s="14">
        <f t="shared" si="1987"/>
        <v>1.2</v>
      </c>
      <c r="U120" s="31">
        <f t="shared" ref="U120:U121" si="2003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29"/>
        <v>0</v>
      </c>
      <c r="AD120" s="14">
        <f t="shared" si="1988"/>
        <v>0</v>
      </c>
      <c r="AE120" s="31">
        <f t="shared" ref="AE120:AE121" si="2004">AE119+"00:15"</f>
        <v>0.89583333333333226</v>
      </c>
      <c r="AF120" s="57">
        <v>1</v>
      </c>
      <c r="AG120" s="57">
        <v>0</v>
      </c>
      <c r="AH120" s="57">
        <v>1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31"/>
        <v>2</v>
      </c>
      <c r="AN120" s="14">
        <f t="shared" si="1989"/>
        <v>2.5</v>
      </c>
      <c r="AO120" s="31">
        <f t="shared" ref="AO120:AO121" si="2005">AO119+"00:15"</f>
        <v>0.89583333333333226</v>
      </c>
      <c r="AP120" s="57">
        <v>1</v>
      </c>
      <c r="AQ120" s="57">
        <v>0</v>
      </c>
      <c r="AR120" s="57">
        <v>0</v>
      </c>
      <c r="AS120" s="57">
        <v>0</v>
      </c>
      <c r="AT120" s="57">
        <v>0</v>
      </c>
      <c r="AU120" s="57">
        <v>1</v>
      </c>
      <c r="AV120" s="57">
        <v>0</v>
      </c>
      <c r="AW120" s="14">
        <f t="shared" si="1233"/>
        <v>2</v>
      </c>
      <c r="AX120" s="14">
        <f t="shared" si="1990"/>
        <v>1.4</v>
      </c>
      <c r="AY120" s="31">
        <f t="shared" ref="AY120:AY121" si="2006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35"/>
        <v>0</v>
      </c>
      <c r="BH120" s="14">
        <f t="shared" si="1991"/>
        <v>0</v>
      </c>
      <c r="BI120" s="31">
        <f t="shared" ref="BI120:BI121" si="2007">BI119+"00:15"</f>
        <v>0.89583333333333226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1237"/>
        <v>0</v>
      </c>
      <c r="BR120" s="14">
        <f t="shared" si="1992"/>
        <v>0</v>
      </c>
      <c r="BS120" s="31">
        <f t="shared" ref="BS120:BS121" si="2008">BS119+"00:15"</f>
        <v>0.89583333333333226</v>
      </c>
      <c r="BT120" s="57">
        <v>86</v>
      </c>
      <c r="BU120" s="57">
        <v>3</v>
      </c>
      <c r="BV120" s="57">
        <v>1</v>
      </c>
      <c r="BW120" s="57">
        <v>1</v>
      </c>
      <c r="BX120" s="57">
        <v>12</v>
      </c>
      <c r="BY120" s="57">
        <v>9</v>
      </c>
      <c r="BZ120" s="57">
        <v>9</v>
      </c>
      <c r="CA120" s="14">
        <f t="shared" si="1239"/>
        <v>121</v>
      </c>
      <c r="CB120" s="14">
        <f t="shared" si="1993"/>
        <v>122.19999999999999</v>
      </c>
      <c r="CC120" s="31">
        <f t="shared" ref="CC120:CC121" si="2009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41"/>
        <v>0</v>
      </c>
      <c r="CL120" s="14">
        <f t="shared" si="1994"/>
        <v>0</v>
      </c>
      <c r="CM120" s="31">
        <f t="shared" ref="CM120:CM121" si="2010">CM119+"00:15"</f>
        <v>0.89583333333333226</v>
      </c>
      <c r="CN120" s="57">
        <f t="shared" si="1920"/>
        <v>87</v>
      </c>
      <c r="CO120" s="57">
        <f t="shared" si="1920"/>
        <v>3</v>
      </c>
      <c r="CP120" s="57">
        <f t="shared" si="1920"/>
        <v>2</v>
      </c>
      <c r="CQ120" s="57">
        <f t="shared" si="1920"/>
        <v>1</v>
      </c>
      <c r="CR120" s="57">
        <f t="shared" si="1920"/>
        <v>12</v>
      </c>
      <c r="CS120" s="57">
        <f t="shared" si="1920"/>
        <v>9</v>
      </c>
      <c r="CT120" s="57">
        <f t="shared" si="1920"/>
        <v>9</v>
      </c>
      <c r="CU120" s="14">
        <f t="shared" si="1920"/>
        <v>123</v>
      </c>
      <c r="CV120" s="14">
        <f t="shared" si="1995"/>
        <v>124.69999999999999</v>
      </c>
      <c r="CW120" s="31">
        <f t="shared" ref="CW120:CW121" si="2011">CW119+"00:15"</f>
        <v>0.89583333333333226</v>
      </c>
      <c r="CX120" s="57">
        <f t="shared" si="1921"/>
        <v>99</v>
      </c>
      <c r="CY120" s="57">
        <f t="shared" si="1921"/>
        <v>7</v>
      </c>
      <c r="CZ120" s="57">
        <f t="shared" si="1921"/>
        <v>1</v>
      </c>
      <c r="DA120" s="57">
        <f t="shared" si="1921"/>
        <v>1</v>
      </c>
      <c r="DB120" s="57">
        <f t="shared" si="1914"/>
        <v>16</v>
      </c>
      <c r="DC120" s="57">
        <f t="shared" si="1914"/>
        <v>19</v>
      </c>
      <c r="DD120" s="57">
        <f t="shared" si="1914"/>
        <v>11</v>
      </c>
      <c r="DE120" s="14">
        <f t="shared" si="1914"/>
        <v>154</v>
      </c>
      <c r="DF120" s="14">
        <f t="shared" si="1996"/>
        <v>151.6</v>
      </c>
      <c r="DG120" s="31">
        <f t="shared" ref="DG120:DG121" si="2012">DG119+"00:15"</f>
        <v>0.89583333333333226</v>
      </c>
      <c r="DH120" s="57">
        <f t="shared" si="1922"/>
        <v>1</v>
      </c>
      <c r="DI120" s="57">
        <f t="shared" si="1922"/>
        <v>0</v>
      </c>
      <c r="DJ120" s="57">
        <f t="shared" si="1922"/>
        <v>0</v>
      </c>
      <c r="DK120" s="57">
        <f t="shared" si="1922"/>
        <v>0</v>
      </c>
      <c r="DL120" s="57">
        <f t="shared" si="1916"/>
        <v>0</v>
      </c>
      <c r="DM120" s="57">
        <f t="shared" si="1916"/>
        <v>0</v>
      </c>
      <c r="DN120" s="57">
        <f t="shared" si="1916"/>
        <v>1</v>
      </c>
      <c r="DO120" s="14">
        <f t="shared" si="1916"/>
        <v>2</v>
      </c>
      <c r="DP120" s="14">
        <f t="shared" si="1997"/>
        <v>1.2</v>
      </c>
      <c r="DQ120" s="31">
        <f t="shared" ref="DQ120:DQ121" si="2013">DQ119+"00:15"</f>
        <v>0.89583333333333226</v>
      </c>
      <c r="DR120" s="57">
        <f t="shared" si="1145"/>
        <v>2</v>
      </c>
      <c r="DS120" s="57">
        <f t="shared" si="1145"/>
        <v>0</v>
      </c>
      <c r="DT120" s="57">
        <f t="shared" si="1145"/>
        <v>1</v>
      </c>
      <c r="DU120" s="57">
        <f t="shared" si="1145"/>
        <v>0</v>
      </c>
      <c r="DV120" s="57">
        <f t="shared" si="1807"/>
        <v>0</v>
      </c>
      <c r="DW120" s="57">
        <f t="shared" si="1807"/>
        <v>1</v>
      </c>
      <c r="DX120" s="57">
        <f t="shared" si="1807"/>
        <v>0</v>
      </c>
      <c r="DY120" s="14">
        <f t="shared" si="1807"/>
        <v>4</v>
      </c>
      <c r="DZ120" s="14">
        <f t="shared" si="1998"/>
        <v>3.9</v>
      </c>
      <c r="EA120" s="31">
        <f t="shared" ref="EA120:EA121" si="2014">EA119+"00:15"</f>
        <v>0.89583333333333226</v>
      </c>
      <c r="EB120" s="57">
        <f t="shared" si="1146"/>
        <v>99</v>
      </c>
      <c r="EC120" s="57">
        <f t="shared" si="1146"/>
        <v>7</v>
      </c>
      <c r="ED120" s="57">
        <f t="shared" si="1146"/>
        <v>1</v>
      </c>
      <c r="EE120" s="57">
        <f t="shared" si="1146"/>
        <v>1</v>
      </c>
      <c r="EF120" s="57">
        <f t="shared" si="1808"/>
        <v>16</v>
      </c>
      <c r="EG120" s="57">
        <f t="shared" si="1808"/>
        <v>20</v>
      </c>
      <c r="EH120" s="57">
        <f t="shared" si="1808"/>
        <v>10</v>
      </c>
      <c r="EI120" s="14">
        <f t="shared" si="1808"/>
        <v>154</v>
      </c>
      <c r="EJ120" s="14">
        <f t="shared" si="1999"/>
        <v>151.80000000000001</v>
      </c>
      <c r="EK120" s="31">
        <f t="shared" ref="EK120:EK121" si="2015">EK119+"00:15"</f>
        <v>0.89583333333333226</v>
      </c>
      <c r="EL120" s="57">
        <f t="shared" si="1147"/>
        <v>86</v>
      </c>
      <c r="EM120" s="57">
        <f t="shared" si="1147"/>
        <v>3</v>
      </c>
      <c r="EN120" s="57">
        <f t="shared" si="1147"/>
        <v>1</v>
      </c>
      <c r="EO120" s="57">
        <f t="shared" si="1147"/>
        <v>1</v>
      </c>
      <c r="EP120" s="57">
        <f t="shared" si="1809"/>
        <v>12</v>
      </c>
      <c r="EQ120" s="57">
        <f t="shared" si="1809"/>
        <v>9</v>
      </c>
      <c r="ER120" s="57">
        <f t="shared" si="1809"/>
        <v>9</v>
      </c>
      <c r="ES120" s="14">
        <f t="shared" si="1809"/>
        <v>121</v>
      </c>
      <c r="ET120" s="14">
        <f t="shared" si="2000"/>
        <v>122.19999999999999</v>
      </c>
    </row>
    <row r="121" spans="1:150" ht="13" thickBot="1" x14ac:dyDescent="0.3">
      <c r="A121" s="31">
        <f t="shared" si="2001"/>
        <v>0.90624999999999889</v>
      </c>
      <c r="B121" s="57">
        <v>73</v>
      </c>
      <c r="C121" s="57">
        <v>2</v>
      </c>
      <c r="D121" s="57">
        <v>3</v>
      </c>
      <c r="E121" s="57">
        <v>0</v>
      </c>
      <c r="F121" s="57">
        <v>8</v>
      </c>
      <c r="G121" s="57">
        <v>15</v>
      </c>
      <c r="H121" s="57">
        <v>14</v>
      </c>
      <c r="I121" s="14">
        <f t="shared" si="1225"/>
        <v>115</v>
      </c>
      <c r="J121" s="14">
        <f t="shared" si="1985"/>
        <v>104.3</v>
      </c>
      <c r="K121" s="31">
        <f t="shared" si="2002"/>
        <v>0.90624999999999889</v>
      </c>
      <c r="L121" s="57">
        <v>2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1986"/>
        <v>2</v>
      </c>
      <c r="T121" s="14">
        <f t="shared" si="1987"/>
        <v>2</v>
      </c>
      <c r="U121" s="31">
        <f t="shared" si="2003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29"/>
        <v>0</v>
      </c>
      <c r="AD121" s="14">
        <f t="shared" si="1988"/>
        <v>0</v>
      </c>
      <c r="AE121" s="31">
        <f t="shared" si="2004"/>
        <v>0.90624999999999889</v>
      </c>
      <c r="AF121" s="57">
        <v>0</v>
      </c>
      <c r="AG121" s="57">
        <v>1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1231"/>
        <v>1</v>
      </c>
      <c r="AN121" s="14">
        <f t="shared" si="1989"/>
        <v>1</v>
      </c>
      <c r="AO121" s="31">
        <f t="shared" si="2005"/>
        <v>0.90624999999999889</v>
      </c>
      <c r="AP121" s="57">
        <v>2</v>
      </c>
      <c r="AQ121" s="57">
        <v>1</v>
      </c>
      <c r="AR121" s="57">
        <v>0</v>
      </c>
      <c r="AS121" s="57">
        <v>0</v>
      </c>
      <c r="AT121" s="57">
        <v>0</v>
      </c>
      <c r="AU121" s="57">
        <v>1</v>
      </c>
      <c r="AV121" s="57">
        <v>0</v>
      </c>
      <c r="AW121" s="14">
        <f t="shared" si="1233"/>
        <v>4</v>
      </c>
      <c r="AX121" s="14">
        <f t="shared" si="1990"/>
        <v>3.4</v>
      </c>
      <c r="AY121" s="31">
        <f t="shared" si="2006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35"/>
        <v>0</v>
      </c>
      <c r="BH121" s="14">
        <f t="shared" si="1991"/>
        <v>0</v>
      </c>
      <c r="BI121" s="31">
        <f t="shared" si="2007"/>
        <v>0.90624999999999889</v>
      </c>
      <c r="BJ121" s="57">
        <v>1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1237"/>
        <v>1</v>
      </c>
      <c r="BR121" s="14">
        <f t="shared" si="1992"/>
        <v>1</v>
      </c>
      <c r="BS121" s="31">
        <f t="shared" si="2008"/>
        <v>0.90624999999999889</v>
      </c>
      <c r="BT121" s="57">
        <v>85</v>
      </c>
      <c r="BU121" s="57">
        <v>1</v>
      </c>
      <c r="BV121" s="57">
        <v>0</v>
      </c>
      <c r="BW121" s="57">
        <v>0</v>
      </c>
      <c r="BX121" s="57">
        <v>10</v>
      </c>
      <c r="BY121" s="57">
        <v>19</v>
      </c>
      <c r="BZ121" s="57">
        <v>10</v>
      </c>
      <c r="CA121" s="14">
        <f t="shared" si="1239"/>
        <v>125</v>
      </c>
      <c r="CB121" s="14">
        <f t="shared" si="1993"/>
        <v>115.6</v>
      </c>
      <c r="CC121" s="31">
        <f t="shared" si="2009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41"/>
        <v>0</v>
      </c>
      <c r="CL121" s="14">
        <f t="shared" si="1994"/>
        <v>0</v>
      </c>
      <c r="CM121" s="31">
        <f t="shared" si="2010"/>
        <v>0.90624999999999889</v>
      </c>
      <c r="CN121" s="57">
        <f t="shared" si="1920"/>
        <v>85</v>
      </c>
      <c r="CO121" s="57">
        <f t="shared" si="1920"/>
        <v>2</v>
      </c>
      <c r="CP121" s="57">
        <f t="shared" si="1920"/>
        <v>0</v>
      </c>
      <c r="CQ121" s="57">
        <f t="shared" si="1920"/>
        <v>0</v>
      </c>
      <c r="CR121" s="57">
        <f t="shared" si="1920"/>
        <v>10</v>
      </c>
      <c r="CS121" s="57">
        <f t="shared" si="1920"/>
        <v>19</v>
      </c>
      <c r="CT121" s="57">
        <f t="shared" si="1920"/>
        <v>10</v>
      </c>
      <c r="CU121" s="14">
        <f t="shared" si="1920"/>
        <v>126</v>
      </c>
      <c r="CV121" s="14">
        <f t="shared" si="1995"/>
        <v>116.6</v>
      </c>
      <c r="CW121" s="31">
        <f t="shared" si="2011"/>
        <v>0.90624999999999889</v>
      </c>
      <c r="CX121" s="57">
        <f t="shared" si="1921"/>
        <v>75</v>
      </c>
      <c r="CY121" s="57">
        <f t="shared" si="1921"/>
        <v>2</v>
      </c>
      <c r="CZ121" s="57">
        <f t="shared" si="1921"/>
        <v>3</v>
      </c>
      <c r="DA121" s="57">
        <f t="shared" si="1921"/>
        <v>0</v>
      </c>
      <c r="DB121" s="57">
        <f t="shared" si="1914"/>
        <v>8</v>
      </c>
      <c r="DC121" s="57">
        <f t="shared" si="1914"/>
        <v>15</v>
      </c>
      <c r="DD121" s="57">
        <f t="shared" si="1914"/>
        <v>14</v>
      </c>
      <c r="DE121" s="14">
        <f t="shared" si="1914"/>
        <v>117</v>
      </c>
      <c r="DF121" s="14">
        <f t="shared" si="1996"/>
        <v>106.3</v>
      </c>
      <c r="DG121" s="31">
        <f t="shared" si="2012"/>
        <v>0.90624999999999889</v>
      </c>
      <c r="DH121" s="57">
        <f t="shared" si="1922"/>
        <v>3</v>
      </c>
      <c r="DI121" s="57">
        <f t="shared" si="1922"/>
        <v>0</v>
      </c>
      <c r="DJ121" s="57">
        <f t="shared" si="1922"/>
        <v>0</v>
      </c>
      <c r="DK121" s="57">
        <f t="shared" si="1922"/>
        <v>0</v>
      </c>
      <c r="DL121" s="57">
        <f t="shared" si="1916"/>
        <v>0</v>
      </c>
      <c r="DM121" s="57">
        <f t="shared" si="1916"/>
        <v>0</v>
      </c>
      <c r="DN121" s="57">
        <f t="shared" si="1916"/>
        <v>0</v>
      </c>
      <c r="DO121" s="14">
        <f t="shared" si="1916"/>
        <v>3</v>
      </c>
      <c r="DP121" s="14">
        <f t="shared" si="1997"/>
        <v>3</v>
      </c>
      <c r="DQ121" s="31">
        <f t="shared" si="2013"/>
        <v>0.90624999999999889</v>
      </c>
      <c r="DR121" s="57">
        <f t="shared" si="1145"/>
        <v>2</v>
      </c>
      <c r="DS121" s="57">
        <f t="shared" si="1145"/>
        <v>2</v>
      </c>
      <c r="DT121" s="57">
        <f t="shared" si="1145"/>
        <v>0</v>
      </c>
      <c r="DU121" s="57">
        <f t="shared" si="1145"/>
        <v>0</v>
      </c>
      <c r="DV121" s="57">
        <f t="shared" si="1807"/>
        <v>0</v>
      </c>
      <c r="DW121" s="57">
        <f t="shared" si="1807"/>
        <v>1</v>
      </c>
      <c r="DX121" s="57">
        <f t="shared" si="1807"/>
        <v>0</v>
      </c>
      <c r="DY121" s="14">
        <f t="shared" si="1807"/>
        <v>5</v>
      </c>
      <c r="DZ121" s="14">
        <f t="shared" si="1998"/>
        <v>4.4000000000000004</v>
      </c>
      <c r="EA121" s="31">
        <f t="shared" si="2014"/>
        <v>0.90624999999999889</v>
      </c>
      <c r="EB121" s="57">
        <f t="shared" si="1146"/>
        <v>75</v>
      </c>
      <c r="EC121" s="57">
        <f t="shared" si="1146"/>
        <v>3</v>
      </c>
      <c r="ED121" s="57">
        <f t="shared" si="1146"/>
        <v>3</v>
      </c>
      <c r="EE121" s="57">
        <f t="shared" si="1146"/>
        <v>0</v>
      </c>
      <c r="EF121" s="57">
        <f t="shared" si="1808"/>
        <v>8</v>
      </c>
      <c r="EG121" s="57">
        <f t="shared" si="1808"/>
        <v>16</v>
      </c>
      <c r="EH121" s="57">
        <f t="shared" si="1808"/>
        <v>14</v>
      </c>
      <c r="EI121" s="14">
        <f t="shared" si="1808"/>
        <v>119</v>
      </c>
      <c r="EJ121" s="14">
        <f t="shared" si="1999"/>
        <v>107.7</v>
      </c>
      <c r="EK121" s="31">
        <f t="shared" si="2015"/>
        <v>0.90624999999999889</v>
      </c>
      <c r="EL121" s="57">
        <f t="shared" si="1147"/>
        <v>86</v>
      </c>
      <c r="EM121" s="57">
        <f t="shared" si="1147"/>
        <v>1</v>
      </c>
      <c r="EN121" s="57">
        <f t="shared" si="1147"/>
        <v>0</v>
      </c>
      <c r="EO121" s="57">
        <f t="shared" si="1147"/>
        <v>0</v>
      </c>
      <c r="EP121" s="57">
        <f t="shared" si="1809"/>
        <v>10</v>
      </c>
      <c r="EQ121" s="57">
        <f t="shared" si="1809"/>
        <v>19</v>
      </c>
      <c r="ER121" s="57">
        <f t="shared" si="1809"/>
        <v>10</v>
      </c>
      <c r="ES121" s="14">
        <f t="shared" si="1809"/>
        <v>126</v>
      </c>
      <c r="ET121" s="14">
        <f t="shared" si="2000"/>
        <v>116.6</v>
      </c>
    </row>
    <row r="122" spans="1:150" ht="13.5" thickTop="1" thickBot="1" x14ac:dyDescent="0.3">
      <c r="A122" s="32" t="s">
        <v>5</v>
      </c>
      <c r="B122" s="2">
        <f>SUM(B118:B121)</f>
        <v>358</v>
      </c>
      <c r="C122" s="2">
        <f t="shared" ref="C122" si="2016">SUM(C118:C121)</f>
        <v>25</v>
      </c>
      <c r="D122" s="2">
        <f t="shared" ref="D122" si="2017">SUM(D118:D121)</f>
        <v>11</v>
      </c>
      <c r="E122" s="2">
        <f t="shared" ref="E122" si="2018">SUM(E118:E121)</f>
        <v>1</v>
      </c>
      <c r="F122" s="2">
        <f t="shared" ref="F122" si="2019">SUM(F118:F121)</f>
        <v>47</v>
      </c>
      <c r="G122" s="2">
        <f t="shared" ref="G122" si="2020">SUM(G118:G121)</f>
        <v>74</v>
      </c>
      <c r="H122" s="2">
        <f t="shared" ref="H122" si="2021">SUM(H118:H121)</f>
        <v>49</v>
      </c>
      <c r="I122" s="15">
        <f t="shared" ref="I122" si="2022">SUM(I118:I121)</f>
        <v>565</v>
      </c>
      <c r="J122" s="33">
        <f>B122+C122+D122*1.5+E122*2.3+F122*2+G122*0.4+H122*0.2</f>
        <v>535.19999999999993</v>
      </c>
      <c r="K122" s="32" t="s">
        <v>5</v>
      </c>
      <c r="L122" s="2">
        <f>SUM(L118:L121)</f>
        <v>7</v>
      </c>
      <c r="M122" s="2">
        <f t="shared" ref="M122" si="2023">SUM(M118:M121)</f>
        <v>0</v>
      </c>
      <c r="N122" s="2">
        <f t="shared" ref="N122" si="2024">SUM(N118:N121)</f>
        <v>1</v>
      </c>
      <c r="O122" s="2">
        <f t="shared" ref="O122" si="2025">SUM(O118:O121)</f>
        <v>0</v>
      </c>
      <c r="P122" s="2">
        <f t="shared" ref="P122" si="2026">SUM(P118:P121)</f>
        <v>0</v>
      </c>
      <c r="Q122" s="2">
        <f t="shared" ref="Q122" si="2027">SUM(Q118:Q121)</f>
        <v>0</v>
      </c>
      <c r="R122" s="2">
        <f t="shared" ref="R122:S122" si="2028">SUM(R118:R121)</f>
        <v>2</v>
      </c>
      <c r="S122" s="15">
        <f t="shared" si="2028"/>
        <v>10</v>
      </c>
      <c r="T122" s="33">
        <f>L122+M122+N122*1.5+O122*2.3+P122*2+Q122*0.4+R122*0.2</f>
        <v>8.9</v>
      </c>
      <c r="U122" s="32" t="s">
        <v>5</v>
      </c>
      <c r="V122" s="2">
        <f>SUM(V118:V121)</f>
        <v>0</v>
      </c>
      <c r="W122" s="2">
        <f t="shared" ref="W122" si="2029">SUM(W118:W121)</f>
        <v>0</v>
      </c>
      <c r="X122" s="2">
        <f t="shared" ref="X122" si="2030">SUM(X118:X121)</f>
        <v>0</v>
      </c>
      <c r="Y122" s="2">
        <f t="shared" ref="Y122" si="2031">SUM(Y118:Y121)</f>
        <v>0</v>
      </c>
      <c r="Z122" s="2">
        <f t="shared" ref="Z122" si="2032">SUM(Z118:Z121)</f>
        <v>0</v>
      </c>
      <c r="AA122" s="2">
        <f t="shared" ref="AA122" si="2033">SUM(AA118:AA121)</f>
        <v>0</v>
      </c>
      <c r="AB122" s="2">
        <f t="shared" ref="AB122" si="2034">SUM(AB118:AB121)</f>
        <v>0</v>
      </c>
      <c r="AC122" s="15">
        <f t="shared" ref="AC122" si="2035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8</v>
      </c>
      <c r="AG122" s="2">
        <f t="shared" ref="AG122" si="2036">SUM(AG118:AG121)</f>
        <v>1</v>
      </c>
      <c r="AH122" s="2">
        <f t="shared" ref="AH122" si="2037">SUM(AH118:AH121)</f>
        <v>1</v>
      </c>
      <c r="AI122" s="2">
        <f t="shared" ref="AI122" si="2038">SUM(AI118:AI121)</f>
        <v>0</v>
      </c>
      <c r="AJ122" s="2">
        <f t="shared" ref="AJ122" si="2039">SUM(AJ118:AJ121)</f>
        <v>0</v>
      </c>
      <c r="AK122" s="2">
        <f t="shared" ref="AK122" si="2040">SUM(AK118:AK121)</f>
        <v>1</v>
      </c>
      <c r="AL122" s="2">
        <f t="shared" ref="AL122" si="2041">SUM(AL118:AL121)</f>
        <v>1</v>
      </c>
      <c r="AM122" s="15">
        <f t="shared" ref="AM122" si="2042">SUM(AM118:AM121)</f>
        <v>12</v>
      </c>
      <c r="AN122" s="33">
        <f>AF122+AG122+AH122*1.5+AI122*2.3+AJ122*2+AK122*0.4+AL122*0.2</f>
        <v>11.1</v>
      </c>
      <c r="AO122" s="32" t="s">
        <v>5</v>
      </c>
      <c r="AP122" s="2">
        <f>SUM(AP118:AP121)</f>
        <v>9</v>
      </c>
      <c r="AQ122" s="2">
        <f t="shared" ref="AQ122" si="2043">SUM(AQ118:AQ121)</f>
        <v>1</v>
      </c>
      <c r="AR122" s="2">
        <f t="shared" ref="AR122" si="2044">SUM(AR118:AR121)</f>
        <v>0</v>
      </c>
      <c r="AS122" s="2">
        <f t="shared" ref="AS122" si="2045">SUM(AS118:AS121)</f>
        <v>0</v>
      </c>
      <c r="AT122" s="2">
        <f t="shared" ref="AT122" si="2046">SUM(AT118:AT121)</f>
        <v>0</v>
      </c>
      <c r="AU122" s="2">
        <f t="shared" ref="AU122" si="2047">SUM(AU118:AU121)</f>
        <v>2</v>
      </c>
      <c r="AV122" s="2">
        <f t="shared" ref="AV122" si="2048">SUM(AV118:AV121)</f>
        <v>0</v>
      </c>
      <c r="AW122" s="15">
        <f t="shared" ref="AW122" si="2049">SUM(AW118:AW121)</f>
        <v>12</v>
      </c>
      <c r="AX122" s="33">
        <f>AP122+AQ122+AR122*1.5+AS122*2.3+AT122*2+AU122*0.4+AV122*0.2</f>
        <v>10.8</v>
      </c>
      <c r="AY122" s="32" t="s">
        <v>5</v>
      </c>
      <c r="AZ122" s="2">
        <f>SUM(AZ118:AZ121)</f>
        <v>0</v>
      </c>
      <c r="BA122" s="2">
        <f t="shared" ref="BA122" si="2050">SUM(BA118:BA121)</f>
        <v>0</v>
      </c>
      <c r="BB122" s="2">
        <f t="shared" ref="BB122" si="2051">SUM(BB118:BB121)</f>
        <v>0</v>
      </c>
      <c r="BC122" s="2">
        <f t="shared" ref="BC122" si="2052">SUM(BC118:BC121)</f>
        <v>0</v>
      </c>
      <c r="BD122" s="2">
        <f t="shared" ref="BD122" si="2053">SUM(BD118:BD121)</f>
        <v>0</v>
      </c>
      <c r="BE122" s="2">
        <f t="shared" ref="BE122" si="2054">SUM(BE118:BE121)</f>
        <v>0</v>
      </c>
      <c r="BF122" s="2">
        <f t="shared" ref="BF122" si="2055">SUM(BF118:BF121)</f>
        <v>0</v>
      </c>
      <c r="BG122" s="15">
        <f t="shared" ref="BG122" si="2056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1</v>
      </c>
      <c r="BK122" s="2">
        <f t="shared" ref="BK122" si="2057">SUM(BK118:BK121)</f>
        <v>0</v>
      </c>
      <c r="BL122" s="2">
        <f t="shared" ref="BL122" si="2058">SUM(BL118:BL121)</f>
        <v>0</v>
      </c>
      <c r="BM122" s="2">
        <f t="shared" ref="BM122" si="2059">SUM(BM118:BM121)</f>
        <v>0</v>
      </c>
      <c r="BN122" s="2">
        <f t="shared" ref="BN122" si="2060">SUM(BN118:BN121)</f>
        <v>0</v>
      </c>
      <c r="BO122" s="2">
        <f t="shared" ref="BO122" si="2061">SUM(BO118:BO121)</f>
        <v>0</v>
      </c>
      <c r="BP122" s="2">
        <f t="shared" ref="BP122" si="2062">SUM(BP118:BP121)</f>
        <v>1</v>
      </c>
      <c r="BQ122" s="15">
        <f t="shared" ref="BQ122" si="2063">SUM(BQ118:BQ121)</f>
        <v>2</v>
      </c>
      <c r="BR122" s="33">
        <f>BJ122+BK122+BL122*1.5+BM122*2.3+BN122*2+BO122*0.4+BP122*0.2</f>
        <v>1.2</v>
      </c>
      <c r="BS122" s="32" t="s">
        <v>5</v>
      </c>
      <c r="BT122" s="2">
        <f>SUM(BT118:BT121)</f>
        <v>325</v>
      </c>
      <c r="BU122" s="2">
        <f t="shared" ref="BU122" si="2064">SUM(BU118:BU121)</f>
        <v>16</v>
      </c>
      <c r="BV122" s="2">
        <f t="shared" ref="BV122" si="2065">SUM(BV118:BV121)</f>
        <v>2</v>
      </c>
      <c r="BW122" s="2">
        <f t="shared" ref="BW122" si="2066">SUM(BW118:BW121)</f>
        <v>1</v>
      </c>
      <c r="BX122" s="2">
        <f t="shared" ref="BX122" si="2067">SUM(BX118:BX121)</f>
        <v>43</v>
      </c>
      <c r="BY122" s="2">
        <f t="shared" ref="BY122" si="2068">SUM(BY118:BY121)</f>
        <v>49</v>
      </c>
      <c r="BZ122" s="2">
        <f t="shared" ref="BZ122" si="2069">SUM(BZ118:BZ121)</f>
        <v>31</v>
      </c>
      <c r="CA122" s="15">
        <f t="shared" ref="CA122" si="2070">SUM(CA118:CA121)</f>
        <v>467</v>
      </c>
      <c r="CB122" s="33">
        <f>BT122+BU122+BV122*1.5+BW122*2.3+BX122*2+BY122*0.4+BZ122*0.2</f>
        <v>458.1</v>
      </c>
      <c r="CC122" s="32" t="s">
        <v>5</v>
      </c>
      <c r="CD122" s="2">
        <f>SUM(CD118:CD121)</f>
        <v>0</v>
      </c>
      <c r="CE122" s="2">
        <f t="shared" ref="CE122" si="2071">SUM(CE118:CE121)</f>
        <v>0</v>
      </c>
      <c r="CF122" s="2">
        <f t="shared" ref="CF122" si="2072">SUM(CF118:CF121)</f>
        <v>0</v>
      </c>
      <c r="CG122" s="2">
        <f t="shared" ref="CG122" si="2073">SUM(CG118:CG121)</f>
        <v>0</v>
      </c>
      <c r="CH122" s="2">
        <f t="shared" ref="CH122" si="2074">SUM(CH118:CH121)</f>
        <v>0</v>
      </c>
      <c r="CI122" s="2">
        <f t="shared" ref="CI122" si="2075">SUM(CI118:CI121)</f>
        <v>0</v>
      </c>
      <c r="CJ122" s="2">
        <f t="shared" ref="CJ122" si="2076">SUM(CJ118:CJ121)</f>
        <v>0</v>
      </c>
      <c r="CK122" s="15">
        <f t="shared" ref="CK122" si="2077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920"/>
        <v>333</v>
      </c>
      <c r="CO122" s="2">
        <f t="shared" si="1920"/>
        <v>17</v>
      </c>
      <c r="CP122" s="2">
        <f t="shared" si="1920"/>
        <v>3</v>
      </c>
      <c r="CQ122" s="2">
        <f t="shared" si="1920"/>
        <v>1</v>
      </c>
      <c r="CR122" s="2">
        <f t="shared" si="1920"/>
        <v>43</v>
      </c>
      <c r="CS122" s="2">
        <f t="shared" si="1920"/>
        <v>50</v>
      </c>
      <c r="CT122" s="2">
        <f t="shared" si="1920"/>
        <v>32</v>
      </c>
      <c r="CU122" s="15">
        <f t="shared" si="1920"/>
        <v>479</v>
      </c>
      <c r="CV122" s="33">
        <f>CN122+CO122+CP122*1.5+CQ122*2.3+CR122*2+CS122*0.4+CT122*0.2</f>
        <v>469.2</v>
      </c>
      <c r="CW122" s="32" t="s">
        <v>5</v>
      </c>
      <c r="CX122" s="2">
        <f t="shared" si="1921"/>
        <v>365</v>
      </c>
      <c r="CY122" s="2">
        <f t="shared" si="1921"/>
        <v>25</v>
      </c>
      <c r="CZ122" s="2">
        <f t="shared" si="1921"/>
        <v>12</v>
      </c>
      <c r="DA122" s="2">
        <f t="shared" si="1921"/>
        <v>1</v>
      </c>
      <c r="DB122" s="2">
        <f t="shared" si="1914"/>
        <v>47</v>
      </c>
      <c r="DC122" s="2">
        <f t="shared" si="1914"/>
        <v>74</v>
      </c>
      <c r="DD122" s="2">
        <f t="shared" si="1914"/>
        <v>51</v>
      </c>
      <c r="DE122" s="15">
        <f t="shared" si="1914"/>
        <v>575</v>
      </c>
      <c r="DF122" s="33">
        <f>CX122+CY122+CZ122*1.5+DA122*2.3+DB122*2+DC122*0.4+DD122*0.2</f>
        <v>544.1</v>
      </c>
      <c r="DG122" s="32" t="s">
        <v>5</v>
      </c>
      <c r="DH122" s="2">
        <f t="shared" si="1922"/>
        <v>8</v>
      </c>
      <c r="DI122" s="2">
        <f t="shared" si="1922"/>
        <v>0</v>
      </c>
      <c r="DJ122" s="2">
        <f t="shared" si="1922"/>
        <v>1</v>
      </c>
      <c r="DK122" s="2">
        <f t="shared" si="1922"/>
        <v>0</v>
      </c>
      <c r="DL122" s="2">
        <f t="shared" si="1916"/>
        <v>0</v>
      </c>
      <c r="DM122" s="2">
        <f t="shared" si="1916"/>
        <v>0</v>
      </c>
      <c r="DN122" s="2">
        <f t="shared" si="1916"/>
        <v>3</v>
      </c>
      <c r="DO122" s="15">
        <f t="shared" si="1916"/>
        <v>12</v>
      </c>
      <c r="DP122" s="33">
        <f>DH122+DI122+DJ122*1.5+DK122*2.3+DL122*2+DM122*0.4+DN122*0.2</f>
        <v>10.1</v>
      </c>
      <c r="DQ122" s="32" t="s">
        <v>5</v>
      </c>
      <c r="DR122" s="2">
        <f t="shared" si="1145"/>
        <v>17</v>
      </c>
      <c r="DS122" s="2">
        <f t="shared" si="1145"/>
        <v>2</v>
      </c>
      <c r="DT122" s="2">
        <f t="shared" si="1145"/>
        <v>1</v>
      </c>
      <c r="DU122" s="2">
        <f t="shared" si="1145"/>
        <v>0</v>
      </c>
      <c r="DV122" s="2">
        <f t="shared" si="1807"/>
        <v>0</v>
      </c>
      <c r="DW122" s="2">
        <f t="shared" si="1807"/>
        <v>3</v>
      </c>
      <c r="DX122" s="2">
        <f t="shared" si="1807"/>
        <v>1</v>
      </c>
      <c r="DY122" s="15">
        <f t="shared" si="1807"/>
        <v>24</v>
      </c>
      <c r="DZ122" s="33">
        <f>DR122+DS122+DT122*1.5+DU122*2.3+DV122*2+DW122*0.4+DX122*0.2</f>
        <v>21.9</v>
      </c>
      <c r="EA122" s="32" t="s">
        <v>5</v>
      </c>
      <c r="EB122" s="2">
        <f t="shared" si="1146"/>
        <v>367</v>
      </c>
      <c r="EC122" s="2">
        <f t="shared" si="1146"/>
        <v>26</v>
      </c>
      <c r="ED122" s="2">
        <f t="shared" si="1146"/>
        <v>11</v>
      </c>
      <c r="EE122" s="2">
        <f t="shared" si="1146"/>
        <v>1</v>
      </c>
      <c r="EF122" s="2">
        <f t="shared" si="1808"/>
        <v>47</v>
      </c>
      <c r="EG122" s="2">
        <f t="shared" si="1808"/>
        <v>76</v>
      </c>
      <c r="EH122" s="2">
        <f t="shared" si="1808"/>
        <v>49</v>
      </c>
      <c r="EI122" s="15">
        <f t="shared" si="1808"/>
        <v>577</v>
      </c>
      <c r="EJ122" s="33">
        <f>EB122+EC122+ED122*1.5+EE122*2.3+EF122*2+EG122*0.4+EH122*0.2</f>
        <v>546</v>
      </c>
      <c r="EK122" s="32" t="s">
        <v>5</v>
      </c>
      <c r="EL122" s="2">
        <f t="shared" si="1147"/>
        <v>326</v>
      </c>
      <c r="EM122" s="2">
        <f t="shared" si="1147"/>
        <v>16</v>
      </c>
      <c r="EN122" s="2">
        <f t="shared" si="1147"/>
        <v>2</v>
      </c>
      <c r="EO122" s="2">
        <f t="shared" si="1147"/>
        <v>1</v>
      </c>
      <c r="EP122" s="2">
        <f t="shared" si="1809"/>
        <v>43</v>
      </c>
      <c r="EQ122" s="2">
        <f t="shared" si="1809"/>
        <v>49</v>
      </c>
      <c r="ER122" s="2">
        <f t="shared" si="1809"/>
        <v>32</v>
      </c>
      <c r="ES122" s="15">
        <f t="shared" si="1809"/>
        <v>469</v>
      </c>
      <c r="ET122" s="33">
        <f>EL122+EM122+EN122*1.5+EO122*2.3+EP122*2+EQ122*0.4+ER122*0.2</f>
        <v>459.3</v>
      </c>
    </row>
    <row r="123" spans="1:150" ht="13" thickTop="1" x14ac:dyDescent="0.25">
      <c r="A123" s="31">
        <f>A121+"00:15"</f>
        <v>0.91666666666666552</v>
      </c>
      <c r="B123" s="57">
        <v>81</v>
      </c>
      <c r="C123" s="57">
        <v>2</v>
      </c>
      <c r="D123" s="57">
        <v>2</v>
      </c>
      <c r="E123" s="57">
        <v>0</v>
      </c>
      <c r="F123" s="57">
        <v>11</v>
      </c>
      <c r="G123" s="57">
        <v>16</v>
      </c>
      <c r="H123" s="57">
        <v>13</v>
      </c>
      <c r="I123" s="14">
        <f t="shared" si="1225"/>
        <v>125</v>
      </c>
      <c r="J123" s="14">
        <f t="shared" ref="J123:J126" si="2078">B123+C123+D123*1.5+E123*2.3+F123*2+G123*0.4+H123*0.2</f>
        <v>117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1</v>
      </c>
      <c r="R123" s="57">
        <v>0</v>
      </c>
      <c r="S123" s="14">
        <f t="shared" ref="S123:S126" si="2079">SUM(L123:R123)</f>
        <v>1</v>
      </c>
      <c r="T123" s="14">
        <f t="shared" ref="T123:T126" si="2080">L123+M123+N123*1.5+O123*2.3+P123*2+Q123*0.4+R123*0.2</f>
        <v>0.4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29"/>
        <v>0</v>
      </c>
      <c r="AD123" s="14">
        <f t="shared" ref="AD123:AD126" si="2081">V123+W123+X123*1.5+Y123*2.3+Z123*2+AA123*0.4+AB123*0.2</f>
        <v>0</v>
      </c>
      <c r="AE123" s="31">
        <f>AE121+"00:15"</f>
        <v>0.91666666666666552</v>
      </c>
      <c r="AF123" s="57">
        <v>1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1231"/>
        <v>1</v>
      </c>
      <c r="AN123" s="14">
        <f t="shared" ref="AN123:AN126" si="2082">AF123+AG123+AH123*1.5+AI123*2.3+AJ123*2+AK123*0.4+AL123*0.2</f>
        <v>1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1</v>
      </c>
      <c r="AW123" s="14">
        <f t="shared" si="1233"/>
        <v>1</v>
      </c>
      <c r="AX123" s="14">
        <f t="shared" ref="AX123:AX126" si="2083">AP123+AQ123+AR123*1.5+AS123*2.3+AT123*2+AU123*0.4+AV123*0.2</f>
        <v>0.2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35"/>
        <v>0</v>
      </c>
      <c r="BH123" s="14">
        <f t="shared" ref="BH123:BH126" si="2084">AZ123+BA123+BB123*1.5+BC123*2.3+BD123*2+BE123*0.4+BF123*0.2</f>
        <v>0</v>
      </c>
      <c r="BI123" s="31">
        <f>BI121+"00:15"</f>
        <v>0.91666666666666552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14">
        <f t="shared" si="1237"/>
        <v>0</v>
      </c>
      <c r="BR123" s="14">
        <f t="shared" ref="BR123:BR126" si="2085">BJ123+BK123+BL123*1.5+BM123*2.3+BN123*2+BO123*0.4+BP123*0.2</f>
        <v>0</v>
      </c>
      <c r="BS123" s="31">
        <f>BS121+"00:15"</f>
        <v>0.91666666666666552</v>
      </c>
      <c r="BT123" s="57">
        <v>92</v>
      </c>
      <c r="BU123" s="57">
        <v>3</v>
      </c>
      <c r="BV123" s="57">
        <v>0</v>
      </c>
      <c r="BW123" s="57">
        <v>0</v>
      </c>
      <c r="BX123" s="57">
        <v>12</v>
      </c>
      <c r="BY123" s="57">
        <v>11</v>
      </c>
      <c r="BZ123" s="57">
        <v>7</v>
      </c>
      <c r="CA123" s="14">
        <f t="shared" si="1239"/>
        <v>125</v>
      </c>
      <c r="CB123" s="14">
        <f t="shared" ref="CB123:CB126" si="2086">BT123+BU123+BV123*1.5+BW123*2.3+BX123*2+BY123*0.4+BZ123*0.2</f>
        <v>124.80000000000001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41"/>
        <v>0</v>
      </c>
      <c r="CL123" s="14">
        <f t="shared" ref="CL123:CL126" si="2087">CD123+CE123+CF123*1.5+CG123*2.3+CH123*2+CI123*0.4+CJ123*0.2</f>
        <v>0</v>
      </c>
      <c r="CM123" s="31">
        <f>CM121+"00:15"</f>
        <v>0.91666666666666552</v>
      </c>
      <c r="CN123" s="57">
        <f t="shared" si="1920"/>
        <v>93</v>
      </c>
      <c r="CO123" s="57">
        <f t="shared" si="1920"/>
        <v>3</v>
      </c>
      <c r="CP123" s="57">
        <f t="shared" si="1920"/>
        <v>0</v>
      </c>
      <c r="CQ123" s="57">
        <f t="shared" si="1920"/>
        <v>0</v>
      </c>
      <c r="CR123" s="57">
        <f t="shared" si="1920"/>
        <v>12</v>
      </c>
      <c r="CS123" s="57">
        <f t="shared" si="1920"/>
        <v>11</v>
      </c>
      <c r="CT123" s="57">
        <f t="shared" si="1920"/>
        <v>7</v>
      </c>
      <c r="CU123" s="14">
        <f t="shared" si="1920"/>
        <v>126</v>
      </c>
      <c r="CV123" s="14">
        <f t="shared" ref="CV123:CV126" si="2088">CN123+CO123+CP123*1.5+CQ123*2.3+CR123*2+CS123*0.4+CT123*0.2</f>
        <v>125.80000000000001</v>
      </c>
      <c r="CW123" s="31">
        <f>CW121+"00:15"</f>
        <v>0.91666666666666552</v>
      </c>
      <c r="CX123" s="57">
        <f t="shared" si="1921"/>
        <v>81</v>
      </c>
      <c r="CY123" s="57">
        <f t="shared" si="1921"/>
        <v>2</v>
      </c>
      <c r="CZ123" s="57">
        <f t="shared" si="1921"/>
        <v>2</v>
      </c>
      <c r="DA123" s="57">
        <f t="shared" si="1921"/>
        <v>0</v>
      </c>
      <c r="DB123" s="57">
        <f t="shared" si="1914"/>
        <v>11</v>
      </c>
      <c r="DC123" s="57">
        <f t="shared" si="1914"/>
        <v>17</v>
      </c>
      <c r="DD123" s="57">
        <f t="shared" si="1914"/>
        <v>13</v>
      </c>
      <c r="DE123" s="14">
        <f t="shared" si="1914"/>
        <v>126</v>
      </c>
      <c r="DF123" s="14">
        <f t="shared" ref="DF123:DF126" si="2089">CX123+CY123+CZ123*1.5+DA123*2.3+DB123*2+DC123*0.4+DD123*0.2</f>
        <v>117.39999999999999</v>
      </c>
      <c r="DG123" s="31">
        <f>DG121+"00:15"</f>
        <v>0.91666666666666552</v>
      </c>
      <c r="DH123" s="57">
        <f t="shared" si="1922"/>
        <v>0</v>
      </c>
      <c r="DI123" s="57">
        <f t="shared" si="1922"/>
        <v>0</v>
      </c>
      <c r="DJ123" s="57">
        <f t="shared" si="1922"/>
        <v>0</v>
      </c>
      <c r="DK123" s="57">
        <f t="shared" si="1922"/>
        <v>0</v>
      </c>
      <c r="DL123" s="57">
        <f t="shared" si="1916"/>
        <v>0</v>
      </c>
      <c r="DM123" s="57">
        <f t="shared" si="1916"/>
        <v>1</v>
      </c>
      <c r="DN123" s="57">
        <f t="shared" si="1916"/>
        <v>0</v>
      </c>
      <c r="DO123" s="14">
        <f t="shared" si="1916"/>
        <v>1</v>
      </c>
      <c r="DP123" s="14">
        <f t="shared" ref="DP123:DP126" si="2090">DH123+DI123+DJ123*1.5+DK123*2.3+DL123*2+DM123*0.4+DN123*0.2</f>
        <v>0.4</v>
      </c>
      <c r="DQ123" s="31">
        <f>DQ121+"00:15"</f>
        <v>0.91666666666666552</v>
      </c>
      <c r="DR123" s="57">
        <f t="shared" si="1145"/>
        <v>1</v>
      </c>
      <c r="DS123" s="57">
        <f t="shared" si="1145"/>
        <v>0</v>
      </c>
      <c r="DT123" s="57">
        <f t="shared" si="1145"/>
        <v>0</v>
      </c>
      <c r="DU123" s="57">
        <f t="shared" si="1145"/>
        <v>0</v>
      </c>
      <c r="DV123" s="57">
        <f t="shared" si="1807"/>
        <v>0</v>
      </c>
      <c r="DW123" s="57">
        <f t="shared" si="1807"/>
        <v>0</v>
      </c>
      <c r="DX123" s="57">
        <f t="shared" si="1807"/>
        <v>1</v>
      </c>
      <c r="DY123" s="14">
        <f t="shared" si="1807"/>
        <v>2</v>
      </c>
      <c r="DZ123" s="14">
        <f t="shared" ref="DZ123:DZ126" si="2091">DR123+DS123+DT123*1.5+DU123*2.3+DV123*2+DW123*0.4+DX123*0.2</f>
        <v>1.2</v>
      </c>
      <c r="EA123" s="31">
        <f>EA121+"00:15"</f>
        <v>0.91666666666666552</v>
      </c>
      <c r="EB123" s="57">
        <f t="shared" si="1146"/>
        <v>81</v>
      </c>
      <c r="EC123" s="57">
        <f t="shared" si="1146"/>
        <v>2</v>
      </c>
      <c r="ED123" s="57">
        <f t="shared" si="1146"/>
        <v>2</v>
      </c>
      <c r="EE123" s="57">
        <f t="shared" si="1146"/>
        <v>0</v>
      </c>
      <c r="EF123" s="57">
        <f t="shared" si="1808"/>
        <v>11</v>
      </c>
      <c r="EG123" s="57">
        <f t="shared" si="1808"/>
        <v>16</v>
      </c>
      <c r="EH123" s="57">
        <f t="shared" si="1808"/>
        <v>14</v>
      </c>
      <c r="EI123" s="14">
        <f t="shared" si="1808"/>
        <v>126</v>
      </c>
      <c r="EJ123" s="14">
        <f t="shared" ref="EJ123:EJ126" si="2092">EB123+EC123+ED123*1.5+EE123*2.3+EF123*2+EG123*0.4+EH123*0.2</f>
        <v>117.2</v>
      </c>
      <c r="EK123" s="31">
        <f>EK121+"00:15"</f>
        <v>0.91666666666666552</v>
      </c>
      <c r="EL123" s="57">
        <f t="shared" si="1147"/>
        <v>92</v>
      </c>
      <c r="EM123" s="57">
        <f t="shared" si="1147"/>
        <v>3</v>
      </c>
      <c r="EN123" s="57">
        <f t="shared" si="1147"/>
        <v>0</v>
      </c>
      <c r="EO123" s="57">
        <f t="shared" si="1147"/>
        <v>0</v>
      </c>
      <c r="EP123" s="57">
        <f t="shared" si="1809"/>
        <v>12</v>
      </c>
      <c r="EQ123" s="57">
        <f t="shared" si="1809"/>
        <v>11</v>
      </c>
      <c r="ER123" s="57">
        <f t="shared" si="1809"/>
        <v>7</v>
      </c>
      <c r="ES123" s="14">
        <f t="shared" si="1809"/>
        <v>125</v>
      </c>
      <c r="ET123" s="14">
        <f t="shared" ref="ET123:ET126" si="2093">EL123+EM123+EN123*1.5+EO123*2.3+EP123*2+EQ123*0.4+ER123*0.2</f>
        <v>124.80000000000001</v>
      </c>
    </row>
    <row r="124" spans="1:150" x14ac:dyDescent="0.25">
      <c r="A124" s="31">
        <f>A123+"00:15"</f>
        <v>0.92708333333333215</v>
      </c>
      <c r="B124" s="57">
        <v>95</v>
      </c>
      <c r="C124" s="57">
        <v>4</v>
      </c>
      <c r="D124" s="57">
        <v>0</v>
      </c>
      <c r="E124" s="57">
        <v>0</v>
      </c>
      <c r="F124" s="57">
        <v>5</v>
      </c>
      <c r="G124" s="57">
        <v>18</v>
      </c>
      <c r="H124" s="57">
        <v>8</v>
      </c>
      <c r="I124" s="14">
        <f t="shared" si="1225"/>
        <v>130</v>
      </c>
      <c r="J124" s="14">
        <f t="shared" si="2078"/>
        <v>117.8</v>
      </c>
      <c r="K124" s="31">
        <f>K123+"00:15"</f>
        <v>0.92708333333333215</v>
      </c>
      <c r="L124" s="57">
        <v>2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si="2079"/>
        <v>2</v>
      </c>
      <c r="T124" s="14">
        <f t="shared" si="2080"/>
        <v>2</v>
      </c>
      <c r="U124" s="31">
        <f>U123+"00:15"</f>
        <v>0.92708333333333215</v>
      </c>
      <c r="V124" s="57">
        <v>1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29"/>
        <v>1</v>
      </c>
      <c r="AD124" s="14">
        <f t="shared" si="2081"/>
        <v>1</v>
      </c>
      <c r="AE124" s="31">
        <f>AE123+"00:15"</f>
        <v>0.92708333333333215</v>
      </c>
      <c r="AF124" s="57">
        <v>1</v>
      </c>
      <c r="AG124" s="57">
        <v>0</v>
      </c>
      <c r="AH124" s="57">
        <v>0</v>
      </c>
      <c r="AI124" s="57">
        <v>0</v>
      </c>
      <c r="AJ124" s="57">
        <v>0</v>
      </c>
      <c r="AK124" s="57">
        <v>1</v>
      </c>
      <c r="AL124" s="57">
        <v>0</v>
      </c>
      <c r="AM124" s="14">
        <f t="shared" si="1231"/>
        <v>2</v>
      </c>
      <c r="AN124" s="14">
        <f t="shared" si="2082"/>
        <v>1.4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si="1233"/>
        <v>0</v>
      </c>
      <c r="AX124" s="14">
        <f t="shared" si="2083"/>
        <v>0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35"/>
        <v>0</v>
      </c>
      <c r="BH124" s="14">
        <f t="shared" si="2084"/>
        <v>0</v>
      </c>
      <c r="BI124" s="31">
        <f>BI123+"00:15"</f>
        <v>0.92708333333333215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37"/>
        <v>0</v>
      </c>
      <c r="BR124" s="14">
        <f t="shared" si="2085"/>
        <v>0</v>
      </c>
      <c r="BS124" s="31">
        <f>BS123+"00:15"</f>
        <v>0.92708333333333215</v>
      </c>
      <c r="BT124" s="57">
        <v>84</v>
      </c>
      <c r="BU124" s="57">
        <v>4</v>
      </c>
      <c r="BV124" s="57">
        <v>0</v>
      </c>
      <c r="BW124" s="57">
        <v>0</v>
      </c>
      <c r="BX124" s="57">
        <v>7</v>
      </c>
      <c r="BY124" s="57">
        <v>5</v>
      </c>
      <c r="BZ124" s="57">
        <v>3</v>
      </c>
      <c r="CA124" s="14">
        <f t="shared" si="1239"/>
        <v>103</v>
      </c>
      <c r="CB124" s="14">
        <f t="shared" si="2086"/>
        <v>104.6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41"/>
        <v>0</v>
      </c>
      <c r="CL124" s="14">
        <f t="shared" si="2087"/>
        <v>0</v>
      </c>
      <c r="CM124" s="31">
        <f>CM123+"00:15"</f>
        <v>0.92708333333333215</v>
      </c>
      <c r="CN124" s="57">
        <f t="shared" si="1920"/>
        <v>86</v>
      </c>
      <c r="CO124" s="57">
        <f t="shared" si="1920"/>
        <v>4</v>
      </c>
      <c r="CP124" s="57">
        <f t="shared" si="1920"/>
        <v>0</v>
      </c>
      <c r="CQ124" s="57">
        <f t="shared" si="1920"/>
        <v>0</v>
      </c>
      <c r="CR124" s="57">
        <f t="shared" si="1920"/>
        <v>7</v>
      </c>
      <c r="CS124" s="57">
        <f t="shared" si="1920"/>
        <v>6</v>
      </c>
      <c r="CT124" s="57">
        <f t="shared" si="1920"/>
        <v>3</v>
      </c>
      <c r="CU124" s="14">
        <f t="shared" si="1920"/>
        <v>106</v>
      </c>
      <c r="CV124" s="14">
        <f t="shared" si="2088"/>
        <v>107</v>
      </c>
      <c r="CW124" s="31">
        <f>CW123+"00:15"</f>
        <v>0.92708333333333215</v>
      </c>
      <c r="CX124" s="57">
        <f t="shared" si="1921"/>
        <v>98</v>
      </c>
      <c r="CY124" s="57">
        <f t="shared" si="1921"/>
        <v>4</v>
      </c>
      <c r="CZ124" s="57">
        <f t="shared" si="1921"/>
        <v>0</v>
      </c>
      <c r="DA124" s="57">
        <f t="shared" si="1921"/>
        <v>0</v>
      </c>
      <c r="DB124" s="57">
        <f t="shared" si="1914"/>
        <v>5</v>
      </c>
      <c r="DC124" s="57">
        <f t="shared" si="1914"/>
        <v>18</v>
      </c>
      <c r="DD124" s="57">
        <f t="shared" si="1914"/>
        <v>8</v>
      </c>
      <c r="DE124" s="14">
        <f t="shared" si="1914"/>
        <v>133</v>
      </c>
      <c r="DF124" s="14">
        <f t="shared" si="2089"/>
        <v>120.8</v>
      </c>
      <c r="DG124" s="31">
        <f>DG123+"00:15"</f>
        <v>0.92708333333333215</v>
      </c>
      <c r="DH124" s="57">
        <f t="shared" si="1922"/>
        <v>2</v>
      </c>
      <c r="DI124" s="57">
        <f t="shared" si="1922"/>
        <v>0</v>
      </c>
      <c r="DJ124" s="57">
        <f t="shared" si="1922"/>
        <v>0</v>
      </c>
      <c r="DK124" s="57">
        <f t="shared" si="1922"/>
        <v>0</v>
      </c>
      <c r="DL124" s="57">
        <f t="shared" si="1916"/>
        <v>0</v>
      </c>
      <c r="DM124" s="57">
        <f t="shared" si="1916"/>
        <v>0</v>
      </c>
      <c r="DN124" s="57">
        <f t="shared" si="1916"/>
        <v>0</v>
      </c>
      <c r="DO124" s="14">
        <f t="shared" si="1916"/>
        <v>2</v>
      </c>
      <c r="DP124" s="14">
        <f t="shared" si="2090"/>
        <v>2</v>
      </c>
      <c r="DQ124" s="31">
        <f>DQ123+"00:15"</f>
        <v>0.92708333333333215</v>
      </c>
      <c r="DR124" s="57">
        <f t="shared" si="1145"/>
        <v>1</v>
      </c>
      <c r="DS124" s="57">
        <f t="shared" si="1145"/>
        <v>0</v>
      </c>
      <c r="DT124" s="57">
        <f t="shared" si="1145"/>
        <v>0</v>
      </c>
      <c r="DU124" s="57">
        <f t="shared" si="1145"/>
        <v>0</v>
      </c>
      <c r="DV124" s="57">
        <f t="shared" si="1807"/>
        <v>0</v>
      </c>
      <c r="DW124" s="57">
        <f t="shared" si="1807"/>
        <v>1</v>
      </c>
      <c r="DX124" s="57">
        <f t="shared" si="1807"/>
        <v>0</v>
      </c>
      <c r="DY124" s="14">
        <f t="shared" si="1807"/>
        <v>2</v>
      </c>
      <c r="DZ124" s="14">
        <f t="shared" si="2091"/>
        <v>1.4</v>
      </c>
      <c r="EA124" s="31">
        <f>EA123+"00:15"</f>
        <v>0.92708333333333215</v>
      </c>
      <c r="EB124" s="57">
        <f t="shared" si="1146"/>
        <v>95</v>
      </c>
      <c r="EC124" s="57">
        <f t="shared" si="1146"/>
        <v>4</v>
      </c>
      <c r="ED124" s="57">
        <f t="shared" si="1146"/>
        <v>0</v>
      </c>
      <c r="EE124" s="57">
        <f t="shared" si="1146"/>
        <v>0</v>
      </c>
      <c r="EF124" s="57">
        <f t="shared" si="1808"/>
        <v>5</v>
      </c>
      <c r="EG124" s="57">
        <f t="shared" si="1808"/>
        <v>18</v>
      </c>
      <c r="EH124" s="57">
        <f t="shared" si="1808"/>
        <v>8</v>
      </c>
      <c r="EI124" s="14">
        <f t="shared" si="1808"/>
        <v>130</v>
      </c>
      <c r="EJ124" s="14">
        <f t="shared" si="2092"/>
        <v>117.8</v>
      </c>
      <c r="EK124" s="31">
        <f>EK123+"00:15"</f>
        <v>0.92708333333333215</v>
      </c>
      <c r="EL124" s="57">
        <f t="shared" si="1147"/>
        <v>84</v>
      </c>
      <c r="EM124" s="57">
        <f t="shared" si="1147"/>
        <v>4</v>
      </c>
      <c r="EN124" s="57">
        <f t="shared" si="1147"/>
        <v>0</v>
      </c>
      <c r="EO124" s="57">
        <f t="shared" si="1147"/>
        <v>0</v>
      </c>
      <c r="EP124" s="57">
        <f t="shared" si="1809"/>
        <v>7</v>
      </c>
      <c r="EQ124" s="57">
        <f t="shared" si="1809"/>
        <v>5</v>
      </c>
      <c r="ER124" s="57">
        <f t="shared" si="1809"/>
        <v>3</v>
      </c>
      <c r="ES124" s="14">
        <f t="shared" si="1809"/>
        <v>103</v>
      </c>
      <c r="ET124" s="14">
        <f t="shared" si="2093"/>
        <v>104.6</v>
      </c>
    </row>
    <row r="125" spans="1:150" x14ac:dyDescent="0.25">
      <c r="A125" s="31">
        <f t="shared" ref="A125:A126" si="2094">A124+"00:15"</f>
        <v>0.93749999999999878</v>
      </c>
      <c r="B125" s="57">
        <v>96</v>
      </c>
      <c r="C125" s="57">
        <v>3</v>
      </c>
      <c r="D125" s="57">
        <v>1</v>
      </c>
      <c r="E125" s="57">
        <v>0</v>
      </c>
      <c r="F125" s="57">
        <v>11</v>
      </c>
      <c r="G125" s="57">
        <v>11</v>
      </c>
      <c r="H125" s="57">
        <v>5</v>
      </c>
      <c r="I125" s="14">
        <f t="shared" si="1225"/>
        <v>127</v>
      </c>
      <c r="J125" s="14">
        <f t="shared" si="2078"/>
        <v>127.9</v>
      </c>
      <c r="K125" s="31">
        <f t="shared" ref="K125:K126" si="2095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079"/>
        <v>0</v>
      </c>
      <c r="T125" s="14">
        <f t="shared" si="2080"/>
        <v>0</v>
      </c>
      <c r="U125" s="31">
        <f t="shared" ref="U125:U126" si="2096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29"/>
        <v>0</v>
      </c>
      <c r="AD125" s="14">
        <f t="shared" si="2081"/>
        <v>0</v>
      </c>
      <c r="AE125" s="31">
        <f t="shared" ref="AE125:AE126" si="2097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31"/>
        <v>0</v>
      </c>
      <c r="AN125" s="14">
        <f t="shared" si="2082"/>
        <v>0</v>
      </c>
      <c r="AO125" s="31">
        <f t="shared" ref="AO125:AO126" si="2098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14">
        <f t="shared" si="1233"/>
        <v>0</v>
      </c>
      <c r="AX125" s="14">
        <f t="shared" si="2083"/>
        <v>0</v>
      </c>
      <c r="AY125" s="31">
        <f t="shared" ref="AY125:AY126" si="2099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35"/>
        <v>0</v>
      </c>
      <c r="BH125" s="14">
        <f t="shared" si="2084"/>
        <v>0</v>
      </c>
      <c r="BI125" s="31">
        <f t="shared" ref="BI125:BI126" si="2100">BI124+"00:15"</f>
        <v>0.93749999999999878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1237"/>
        <v>0</v>
      </c>
      <c r="BR125" s="14">
        <f t="shared" si="2085"/>
        <v>0</v>
      </c>
      <c r="BS125" s="31">
        <f t="shared" ref="BS125:BS126" si="2101">BS124+"00:15"</f>
        <v>0.93749999999999878</v>
      </c>
      <c r="BT125" s="57">
        <v>70</v>
      </c>
      <c r="BU125" s="57">
        <v>2</v>
      </c>
      <c r="BV125" s="57">
        <v>2</v>
      </c>
      <c r="BW125" s="57">
        <v>0</v>
      </c>
      <c r="BX125" s="57">
        <v>9</v>
      </c>
      <c r="BY125" s="57">
        <v>5</v>
      </c>
      <c r="BZ125" s="57">
        <v>4</v>
      </c>
      <c r="CA125" s="14">
        <f t="shared" si="1239"/>
        <v>92</v>
      </c>
      <c r="CB125" s="14">
        <f t="shared" si="2086"/>
        <v>95.8</v>
      </c>
      <c r="CC125" s="31">
        <f t="shared" ref="CC125:CC126" si="2102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41"/>
        <v>0</v>
      </c>
      <c r="CL125" s="14">
        <f t="shared" si="2087"/>
        <v>0</v>
      </c>
      <c r="CM125" s="31">
        <f t="shared" ref="CM125:CM126" si="2103">CM124+"00:15"</f>
        <v>0.93749999999999878</v>
      </c>
      <c r="CN125" s="57">
        <f t="shared" si="1920"/>
        <v>70</v>
      </c>
      <c r="CO125" s="57">
        <f t="shared" si="1920"/>
        <v>2</v>
      </c>
      <c r="CP125" s="57">
        <f t="shared" si="1920"/>
        <v>2</v>
      </c>
      <c r="CQ125" s="57">
        <f t="shared" si="1920"/>
        <v>0</v>
      </c>
      <c r="CR125" s="57">
        <f t="shared" si="1920"/>
        <v>9</v>
      </c>
      <c r="CS125" s="57">
        <f t="shared" si="1920"/>
        <v>5</v>
      </c>
      <c r="CT125" s="57">
        <f t="shared" si="1920"/>
        <v>4</v>
      </c>
      <c r="CU125" s="14">
        <f t="shared" si="1920"/>
        <v>92</v>
      </c>
      <c r="CV125" s="14">
        <f t="shared" si="2088"/>
        <v>95.8</v>
      </c>
      <c r="CW125" s="31">
        <f t="shared" ref="CW125:CW126" si="2104">CW124+"00:15"</f>
        <v>0.93749999999999878</v>
      </c>
      <c r="CX125" s="57">
        <f t="shared" si="1921"/>
        <v>96</v>
      </c>
      <c r="CY125" s="57">
        <f t="shared" si="1921"/>
        <v>3</v>
      </c>
      <c r="CZ125" s="57">
        <f t="shared" si="1921"/>
        <v>1</v>
      </c>
      <c r="DA125" s="57">
        <f t="shared" si="1921"/>
        <v>0</v>
      </c>
      <c r="DB125" s="57">
        <f t="shared" si="1914"/>
        <v>11</v>
      </c>
      <c r="DC125" s="57">
        <f t="shared" si="1914"/>
        <v>11</v>
      </c>
      <c r="DD125" s="57">
        <f t="shared" si="1914"/>
        <v>5</v>
      </c>
      <c r="DE125" s="14">
        <f t="shared" si="1914"/>
        <v>127</v>
      </c>
      <c r="DF125" s="14">
        <f t="shared" si="2089"/>
        <v>127.9</v>
      </c>
      <c r="DG125" s="31">
        <f t="shared" ref="DG125:DG126" si="2105">DG124+"00:15"</f>
        <v>0.93749999999999878</v>
      </c>
      <c r="DH125" s="57">
        <f t="shared" si="1922"/>
        <v>0</v>
      </c>
      <c r="DI125" s="57">
        <f t="shared" si="1922"/>
        <v>0</v>
      </c>
      <c r="DJ125" s="57">
        <f t="shared" si="1922"/>
        <v>0</v>
      </c>
      <c r="DK125" s="57">
        <f t="shared" si="1922"/>
        <v>0</v>
      </c>
      <c r="DL125" s="57">
        <f t="shared" si="1916"/>
        <v>0</v>
      </c>
      <c r="DM125" s="57">
        <f t="shared" si="1916"/>
        <v>0</v>
      </c>
      <c r="DN125" s="57">
        <f t="shared" si="1916"/>
        <v>0</v>
      </c>
      <c r="DO125" s="14">
        <f t="shared" si="1916"/>
        <v>0</v>
      </c>
      <c r="DP125" s="14">
        <f t="shared" si="2090"/>
        <v>0</v>
      </c>
      <c r="DQ125" s="31">
        <f t="shared" ref="DQ125:DQ126" si="2106">DQ124+"00:15"</f>
        <v>0.93749999999999878</v>
      </c>
      <c r="DR125" s="57">
        <f t="shared" si="1145"/>
        <v>0</v>
      </c>
      <c r="DS125" s="57">
        <f t="shared" si="1145"/>
        <v>0</v>
      </c>
      <c r="DT125" s="57">
        <f t="shared" si="1145"/>
        <v>0</v>
      </c>
      <c r="DU125" s="57">
        <f t="shared" si="1145"/>
        <v>0</v>
      </c>
      <c r="DV125" s="57">
        <f t="shared" si="1807"/>
        <v>0</v>
      </c>
      <c r="DW125" s="57">
        <f t="shared" si="1807"/>
        <v>0</v>
      </c>
      <c r="DX125" s="57">
        <f t="shared" si="1807"/>
        <v>0</v>
      </c>
      <c r="DY125" s="14">
        <f t="shared" si="1807"/>
        <v>0</v>
      </c>
      <c r="DZ125" s="14">
        <f t="shared" si="2091"/>
        <v>0</v>
      </c>
      <c r="EA125" s="31">
        <f t="shared" ref="EA125:EA126" si="2107">EA124+"00:15"</f>
        <v>0.93749999999999878</v>
      </c>
      <c r="EB125" s="57">
        <f t="shared" si="1146"/>
        <v>96</v>
      </c>
      <c r="EC125" s="57">
        <f t="shared" si="1146"/>
        <v>3</v>
      </c>
      <c r="ED125" s="57">
        <f t="shared" si="1146"/>
        <v>1</v>
      </c>
      <c r="EE125" s="57">
        <f t="shared" si="1146"/>
        <v>0</v>
      </c>
      <c r="EF125" s="57">
        <f t="shared" si="1808"/>
        <v>11</v>
      </c>
      <c r="EG125" s="57">
        <f t="shared" si="1808"/>
        <v>11</v>
      </c>
      <c r="EH125" s="57">
        <f t="shared" si="1808"/>
        <v>5</v>
      </c>
      <c r="EI125" s="14">
        <f t="shared" si="1808"/>
        <v>127</v>
      </c>
      <c r="EJ125" s="14">
        <f t="shared" si="2092"/>
        <v>127.9</v>
      </c>
      <c r="EK125" s="31">
        <f t="shared" ref="EK125:EK126" si="2108">EK124+"00:15"</f>
        <v>0.93749999999999878</v>
      </c>
      <c r="EL125" s="57">
        <f t="shared" si="1147"/>
        <v>70</v>
      </c>
      <c r="EM125" s="57">
        <f t="shared" si="1147"/>
        <v>2</v>
      </c>
      <c r="EN125" s="57">
        <f t="shared" si="1147"/>
        <v>2</v>
      </c>
      <c r="EO125" s="57">
        <f t="shared" si="1147"/>
        <v>0</v>
      </c>
      <c r="EP125" s="57">
        <f t="shared" si="1809"/>
        <v>9</v>
      </c>
      <c r="EQ125" s="57">
        <f t="shared" si="1809"/>
        <v>5</v>
      </c>
      <c r="ER125" s="57">
        <f t="shared" si="1809"/>
        <v>4</v>
      </c>
      <c r="ES125" s="14">
        <f t="shared" si="1809"/>
        <v>92</v>
      </c>
      <c r="ET125" s="14">
        <f t="shared" si="2093"/>
        <v>95.8</v>
      </c>
    </row>
    <row r="126" spans="1:150" ht="13" thickBot="1" x14ac:dyDescent="0.3">
      <c r="A126" s="31">
        <f t="shared" si="2094"/>
        <v>0.94791666666666541</v>
      </c>
      <c r="B126" s="57">
        <v>96</v>
      </c>
      <c r="C126" s="57">
        <v>4</v>
      </c>
      <c r="D126" s="57">
        <v>1</v>
      </c>
      <c r="E126" s="57">
        <v>0</v>
      </c>
      <c r="F126" s="57">
        <v>7</v>
      </c>
      <c r="G126" s="57">
        <v>10</v>
      </c>
      <c r="H126" s="57">
        <v>11</v>
      </c>
      <c r="I126" s="14">
        <f t="shared" si="1225"/>
        <v>129</v>
      </c>
      <c r="J126" s="14">
        <f t="shared" si="2078"/>
        <v>121.7</v>
      </c>
      <c r="K126" s="31">
        <f t="shared" si="2095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2</v>
      </c>
      <c r="S126" s="14">
        <f t="shared" si="2079"/>
        <v>2</v>
      </c>
      <c r="T126" s="14">
        <f t="shared" si="2080"/>
        <v>0.4</v>
      </c>
      <c r="U126" s="31">
        <f t="shared" si="2096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29"/>
        <v>0</v>
      </c>
      <c r="AD126" s="14">
        <f t="shared" si="2081"/>
        <v>0</v>
      </c>
      <c r="AE126" s="31">
        <f t="shared" si="2097"/>
        <v>0.94791666666666541</v>
      </c>
      <c r="AF126" s="57">
        <v>2</v>
      </c>
      <c r="AG126" s="57">
        <v>0</v>
      </c>
      <c r="AH126" s="57">
        <v>0</v>
      </c>
      <c r="AI126" s="57">
        <v>0</v>
      </c>
      <c r="AJ126" s="57">
        <v>0</v>
      </c>
      <c r="AK126" s="57">
        <v>1</v>
      </c>
      <c r="AL126" s="57">
        <v>2</v>
      </c>
      <c r="AM126" s="14">
        <f t="shared" si="1231"/>
        <v>5</v>
      </c>
      <c r="AN126" s="14">
        <f t="shared" si="2082"/>
        <v>2.8</v>
      </c>
      <c r="AO126" s="31">
        <f t="shared" si="2098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1</v>
      </c>
      <c r="AV126" s="57">
        <v>0</v>
      </c>
      <c r="AW126" s="14">
        <f t="shared" si="1233"/>
        <v>1</v>
      </c>
      <c r="AX126" s="14">
        <f t="shared" si="2083"/>
        <v>0.4</v>
      </c>
      <c r="AY126" s="31">
        <f t="shared" si="2099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35"/>
        <v>0</v>
      </c>
      <c r="BH126" s="14">
        <f t="shared" si="2084"/>
        <v>0</v>
      </c>
      <c r="BI126" s="31">
        <f t="shared" si="2100"/>
        <v>0.94791666666666541</v>
      </c>
      <c r="BJ126" s="57">
        <v>0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2</v>
      </c>
      <c r="BQ126" s="14">
        <f t="shared" si="1237"/>
        <v>2</v>
      </c>
      <c r="BR126" s="14">
        <f t="shared" si="2085"/>
        <v>0.4</v>
      </c>
      <c r="BS126" s="31">
        <f t="shared" si="2101"/>
        <v>0.94791666666666541</v>
      </c>
      <c r="BT126" s="57">
        <v>77</v>
      </c>
      <c r="BU126" s="57">
        <v>3</v>
      </c>
      <c r="BV126" s="57">
        <v>0</v>
      </c>
      <c r="BW126" s="57">
        <v>0</v>
      </c>
      <c r="BX126" s="57">
        <v>11</v>
      </c>
      <c r="BY126" s="57">
        <v>6</v>
      </c>
      <c r="BZ126" s="57">
        <v>4</v>
      </c>
      <c r="CA126" s="14">
        <f t="shared" si="1239"/>
        <v>101</v>
      </c>
      <c r="CB126" s="14">
        <f t="shared" si="2086"/>
        <v>105.2</v>
      </c>
      <c r="CC126" s="31">
        <f t="shared" si="2102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41"/>
        <v>0</v>
      </c>
      <c r="CL126" s="14">
        <f t="shared" si="2087"/>
        <v>0</v>
      </c>
      <c r="CM126" s="31">
        <f t="shared" si="2103"/>
        <v>0.94791666666666541</v>
      </c>
      <c r="CN126" s="57">
        <f t="shared" si="1920"/>
        <v>79</v>
      </c>
      <c r="CO126" s="57">
        <f t="shared" si="1920"/>
        <v>3</v>
      </c>
      <c r="CP126" s="57">
        <f t="shared" si="1920"/>
        <v>0</v>
      </c>
      <c r="CQ126" s="57">
        <f t="shared" si="1920"/>
        <v>0</v>
      </c>
      <c r="CR126" s="57">
        <f t="shared" si="1920"/>
        <v>11</v>
      </c>
      <c r="CS126" s="57">
        <f t="shared" si="1920"/>
        <v>7</v>
      </c>
      <c r="CT126" s="57">
        <f t="shared" si="1920"/>
        <v>6</v>
      </c>
      <c r="CU126" s="14">
        <f t="shared" si="1920"/>
        <v>106</v>
      </c>
      <c r="CV126" s="14">
        <f t="shared" si="2088"/>
        <v>108</v>
      </c>
      <c r="CW126" s="31">
        <f t="shared" si="2104"/>
        <v>0.94791666666666541</v>
      </c>
      <c r="CX126" s="57">
        <f t="shared" si="1921"/>
        <v>96</v>
      </c>
      <c r="CY126" s="57">
        <f t="shared" si="1921"/>
        <v>4</v>
      </c>
      <c r="CZ126" s="57">
        <f t="shared" si="1921"/>
        <v>1</v>
      </c>
      <c r="DA126" s="57">
        <f t="shared" si="1921"/>
        <v>0</v>
      </c>
      <c r="DB126" s="57">
        <f t="shared" si="1914"/>
        <v>7</v>
      </c>
      <c r="DC126" s="57">
        <f t="shared" si="1914"/>
        <v>10</v>
      </c>
      <c r="DD126" s="57">
        <f t="shared" si="1914"/>
        <v>13</v>
      </c>
      <c r="DE126" s="14">
        <f t="shared" si="1914"/>
        <v>131</v>
      </c>
      <c r="DF126" s="14">
        <f t="shared" si="2089"/>
        <v>122.1</v>
      </c>
      <c r="DG126" s="31">
        <f t="shared" si="2105"/>
        <v>0.94791666666666541</v>
      </c>
      <c r="DH126" s="57">
        <f t="shared" si="1922"/>
        <v>0</v>
      </c>
      <c r="DI126" s="57">
        <f t="shared" si="1922"/>
        <v>0</v>
      </c>
      <c r="DJ126" s="57">
        <f t="shared" si="1922"/>
        <v>0</v>
      </c>
      <c r="DK126" s="57">
        <f t="shared" si="1922"/>
        <v>0</v>
      </c>
      <c r="DL126" s="57">
        <f t="shared" si="1916"/>
        <v>0</v>
      </c>
      <c r="DM126" s="57">
        <f t="shared" si="1916"/>
        <v>0</v>
      </c>
      <c r="DN126" s="57">
        <f t="shared" si="1916"/>
        <v>4</v>
      </c>
      <c r="DO126" s="14">
        <f t="shared" si="1916"/>
        <v>4</v>
      </c>
      <c r="DP126" s="14">
        <f t="shared" si="2090"/>
        <v>0.8</v>
      </c>
      <c r="DQ126" s="31">
        <f t="shared" si="2106"/>
        <v>0.94791666666666541</v>
      </c>
      <c r="DR126" s="57">
        <f t="shared" si="1145"/>
        <v>2</v>
      </c>
      <c r="DS126" s="57">
        <f t="shared" si="1145"/>
        <v>0</v>
      </c>
      <c r="DT126" s="57">
        <f t="shared" si="1145"/>
        <v>0</v>
      </c>
      <c r="DU126" s="57">
        <f t="shared" si="1145"/>
        <v>0</v>
      </c>
      <c r="DV126" s="57">
        <f t="shared" si="1807"/>
        <v>0</v>
      </c>
      <c r="DW126" s="57">
        <f t="shared" si="1807"/>
        <v>2</v>
      </c>
      <c r="DX126" s="57">
        <f t="shared" si="1807"/>
        <v>2</v>
      </c>
      <c r="DY126" s="14">
        <f t="shared" si="1807"/>
        <v>6</v>
      </c>
      <c r="DZ126" s="14">
        <f t="shared" si="2091"/>
        <v>3.1999999999999997</v>
      </c>
      <c r="EA126" s="31">
        <f t="shared" si="2107"/>
        <v>0.94791666666666541</v>
      </c>
      <c r="EB126" s="57">
        <f t="shared" si="1146"/>
        <v>96</v>
      </c>
      <c r="EC126" s="57">
        <f t="shared" si="1146"/>
        <v>4</v>
      </c>
      <c r="ED126" s="57">
        <f t="shared" si="1146"/>
        <v>1</v>
      </c>
      <c r="EE126" s="57">
        <f t="shared" si="1146"/>
        <v>0</v>
      </c>
      <c r="EF126" s="57">
        <f t="shared" si="1808"/>
        <v>7</v>
      </c>
      <c r="EG126" s="57">
        <f t="shared" si="1808"/>
        <v>11</v>
      </c>
      <c r="EH126" s="57">
        <f t="shared" si="1808"/>
        <v>11</v>
      </c>
      <c r="EI126" s="14">
        <f t="shared" si="1808"/>
        <v>130</v>
      </c>
      <c r="EJ126" s="14">
        <f t="shared" si="2092"/>
        <v>122.10000000000001</v>
      </c>
      <c r="EK126" s="31">
        <f t="shared" si="2108"/>
        <v>0.94791666666666541</v>
      </c>
      <c r="EL126" s="57">
        <f t="shared" si="1147"/>
        <v>77</v>
      </c>
      <c r="EM126" s="57">
        <f t="shared" si="1147"/>
        <v>3</v>
      </c>
      <c r="EN126" s="57">
        <f t="shared" si="1147"/>
        <v>0</v>
      </c>
      <c r="EO126" s="57">
        <f t="shared" si="1147"/>
        <v>0</v>
      </c>
      <c r="EP126" s="57">
        <f t="shared" si="1809"/>
        <v>11</v>
      </c>
      <c r="EQ126" s="57">
        <f t="shared" si="1809"/>
        <v>6</v>
      </c>
      <c r="ER126" s="57">
        <f t="shared" si="1809"/>
        <v>6</v>
      </c>
      <c r="ES126" s="14">
        <f t="shared" si="1809"/>
        <v>103</v>
      </c>
      <c r="ET126" s="14">
        <f t="shared" si="2093"/>
        <v>105.60000000000001</v>
      </c>
    </row>
    <row r="127" spans="1:150" ht="13.5" thickTop="1" thickBot="1" x14ac:dyDescent="0.3">
      <c r="A127" s="32" t="s">
        <v>5</v>
      </c>
      <c r="B127" s="2">
        <f>SUM(B123:B126)</f>
        <v>368</v>
      </c>
      <c r="C127" s="2">
        <f t="shared" ref="C127" si="2109">SUM(C123:C126)</f>
        <v>13</v>
      </c>
      <c r="D127" s="2">
        <f t="shared" ref="D127" si="2110">SUM(D123:D126)</f>
        <v>4</v>
      </c>
      <c r="E127" s="2">
        <f t="shared" ref="E127" si="2111">SUM(E123:E126)</f>
        <v>0</v>
      </c>
      <c r="F127" s="2">
        <f t="shared" ref="F127" si="2112">SUM(F123:F126)</f>
        <v>34</v>
      </c>
      <c r="G127" s="2">
        <f t="shared" ref="G127" si="2113">SUM(G123:G126)</f>
        <v>55</v>
      </c>
      <c r="H127" s="2">
        <f t="shared" ref="H127" si="2114">SUM(H123:H126)</f>
        <v>37</v>
      </c>
      <c r="I127" s="15">
        <f t="shared" ref="I127" si="2115">SUM(I123:I126)</f>
        <v>511</v>
      </c>
      <c r="J127" s="33">
        <f>B127+C127+D127*1.5+E127*2.3+F127*2+G127*0.4+H127*0.2</f>
        <v>484.4</v>
      </c>
      <c r="K127" s="32" t="s">
        <v>5</v>
      </c>
      <c r="L127" s="2">
        <f>SUM(L123:L126)</f>
        <v>2</v>
      </c>
      <c r="M127" s="2">
        <f t="shared" ref="M127" si="2116">SUM(M123:M126)</f>
        <v>0</v>
      </c>
      <c r="N127" s="2">
        <f t="shared" ref="N127" si="2117">SUM(N123:N126)</f>
        <v>0</v>
      </c>
      <c r="O127" s="2">
        <f t="shared" ref="O127" si="2118">SUM(O123:O126)</f>
        <v>0</v>
      </c>
      <c r="P127" s="2">
        <f t="shared" ref="P127" si="2119">SUM(P123:P126)</f>
        <v>0</v>
      </c>
      <c r="Q127" s="2">
        <f t="shared" ref="Q127" si="2120">SUM(Q123:Q126)</f>
        <v>1</v>
      </c>
      <c r="R127" s="2">
        <f t="shared" ref="R127:S127" si="2121">SUM(R123:R126)</f>
        <v>2</v>
      </c>
      <c r="S127" s="15">
        <f t="shared" si="2121"/>
        <v>5</v>
      </c>
      <c r="T127" s="33">
        <f>L127+M127+N127*1.5+O127*2.3+P127*2+Q127*0.4+R127*0.2</f>
        <v>2.8</v>
      </c>
      <c r="U127" s="32" t="s">
        <v>5</v>
      </c>
      <c r="V127" s="2">
        <f>SUM(V123:V126)</f>
        <v>1</v>
      </c>
      <c r="W127" s="2">
        <f t="shared" ref="W127" si="2122">SUM(W123:W126)</f>
        <v>0</v>
      </c>
      <c r="X127" s="2">
        <f t="shared" ref="X127" si="2123">SUM(X123:X126)</f>
        <v>0</v>
      </c>
      <c r="Y127" s="2">
        <f t="shared" ref="Y127" si="2124">SUM(Y123:Y126)</f>
        <v>0</v>
      </c>
      <c r="Z127" s="2">
        <f t="shared" ref="Z127" si="2125">SUM(Z123:Z126)</f>
        <v>0</v>
      </c>
      <c r="AA127" s="2">
        <f t="shared" ref="AA127" si="2126">SUM(AA123:AA126)</f>
        <v>0</v>
      </c>
      <c r="AB127" s="2">
        <f t="shared" ref="AB127" si="2127">SUM(AB123:AB126)</f>
        <v>0</v>
      </c>
      <c r="AC127" s="15">
        <f t="shared" ref="AC127" si="2128">SUM(AC123:AC126)</f>
        <v>1</v>
      </c>
      <c r="AD127" s="33">
        <f>V127+W127+X127*1.5+Y127*2.3+Z127*2+AA127*0.4+AB127*0.2</f>
        <v>1</v>
      </c>
      <c r="AE127" s="32" t="s">
        <v>5</v>
      </c>
      <c r="AF127" s="2">
        <f>SUM(AF123:AF126)</f>
        <v>4</v>
      </c>
      <c r="AG127" s="2">
        <f t="shared" ref="AG127" si="2129">SUM(AG123:AG126)</f>
        <v>0</v>
      </c>
      <c r="AH127" s="2">
        <f t="shared" ref="AH127" si="2130">SUM(AH123:AH126)</f>
        <v>0</v>
      </c>
      <c r="AI127" s="2">
        <f t="shared" ref="AI127" si="2131">SUM(AI123:AI126)</f>
        <v>0</v>
      </c>
      <c r="AJ127" s="2">
        <f t="shared" ref="AJ127" si="2132">SUM(AJ123:AJ126)</f>
        <v>0</v>
      </c>
      <c r="AK127" s="2">
        <f t="shared" ref="AK127" si="2133">SUM(AK123:AK126)</f>
        <v>2</v>
      </c>
      <c r="AL127" s="2">
        <f t="shared" ref="AL127" si="2134">SUM(AL123:AL126)</f>
        <v>2</v>
      </c>
      <c r="AM127" s="15">
        <f t="shared" ref="AM127" si="2135">SUM(AM123:AM126)</f>
        <v>8</v>
      </c>
      <c r="AN127" s="33">
        <f>AF127+AG127+AH127*1.5+AI127*2.3+AJ127*2+AK127*0.4+AL127*0.2</f>
        <v>5.2</v>
      </c>
      <c r="AO127" s="32" t="s">
        <v>5</v>
      </c>
      <c r="AP127" s="2">
        <f>SUM(AP123:AP126)</f>
        <v>0</v>
      </c>
      <c r="AQ127" s="2">
        <f t="shared" ref="AQ127" si="2136">SUM(AQ123:AQ126)</f>
        <v>0</v>
      </c>
      <c r="AR127" s="2">
        <f t="shared" ref="AR127" si="2137">SUM(AR123:AR126)</f>
        <v>0</v>
      </c>
      <c r="AS127" s="2">
        <f t="shared" ref="AS127" si="2138">SUM(AS123:AS126)</f>
        <v>0</v>
      </c>
      <c r="AT127" s="2">
        <f t="shared" ref="AT127" si="2139">SUM(AT123:AT126)</f>
        <v>0</v>
      </c>
      <c r="AU127" s="2">
        <f t="shared" ref="AU127" si="2140">SUM(AU123:AU126)</f>
        <v>1</v>
      </c>
      <c r="AV127" s="2">
        <f t="shared" ref="AV127" si="2141">SUM(AV123:AV126)</f>
        <v>1</v>
      </c>
      <c r="AW127" s="15">
        <f t="shared" ref="AW127" si="2142">SUM(AW123:AW126)</f>
        <v>2</v>
      </c>
      <c r="AX127" s="33">
        <f>AP127+AQ127+AR127*1.5+AS127*2.3+AT127*2+AU127*0.4+AV127*0.2</f>
        <v>0.60000000000000009</v>
      </c>
      <c r="AY127" s="32" t="s">
        <v>5</v>
      </c>
      <c r="AZ127" s="2">
        <f>SUM(AZ123:AZ126)</f>
        <v>0</v>
      </c>
      <c r="BA127" s="2">
        <f t="shared" ref="BA127" si="2143">SUM(BA123:BA126)</f>
        <v>0</v>
      </c>
      <c r="BB127" s="2">
        <f t="shared" ref="BB127" si="2144">SUM(BB123:BB126)</f>
        <v>0</v>
      </c>
      <c r="BC127" s="2">
        <f t="shared" ref="BC127" si="2145">SUM(BC123:BC126)</f>
        <v>0</v>
      </c>
      <c r="BD127" s="2">
        <f t="shared" ref="BD127" si="2146">SUM(BD123:BD126)</f>
        <v>0</v>
      </c>
      <c r="BE127" s="2">
        <f t="shared" ref="BE127" si="2147">SUM(BE123:BE126)</f>
        <v>0</v>
      </c>
      <c r="BF127" s="2">
        <f t="shared" ref="BF127" si="2148">SUM(BF123:BF126)</f>
        <v>0</v>
      </c>
      <c r="BG127" s="15">
        <f t="shared" ref="BG127" si="2149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0</v>
      </c>
      <c r="BK127" s="2">
        <f t="shared" ref="BK127" si="2150">SUM(BK123:BK126)</f>
        <v>0</v>
      </c>
      <c r="BL127" s="2">
        <f t="shared" ref="BL127" si="2151">SUM(BL123:BL126)</f>
        <v>0</v>
      </c>
      <c r="BM127" s="2">
        <f t="shared" ref="BM127" si="2152">SUM(BM123:BM126)</f>
        <v>0</v>
      </c>
      <c r="BN127" s="2">
        <f t="shared" ref="BN127" si="2153">SUM(BN123:BN126)</f>
        <v>0</v>
      </c>
      <c r="BO127" s="2">
        <f t="shared" ref="BO127" si="2154">SUM(BO123:BO126)</f>
        <v>0</v>
      </c>
      <c r="BP127" s="2">
        <f t="shared" ref="BP127" si="2155">SUM(BP123:BP126)</f>
        <v>2</v>
      </c>
      <c r="BQ127" s="15">
        <f t="shared" ref="BQ127" si="2156">SUM(BQ123:BQ126)</f>
        <v>2</v>
      </c>
      <c r="BR127" s="33">
        <f>BJ127+BK127+BL127*1.5+BM127*2.3+BN127*2+BO127*0.4+BP127*0.2</f>
        <v>0.4</v>
      </c>
      <c r="BS127" s="32" t="s">
        <v>5</v>
      </c>
      <c r="BT127" s="2">
        <f>SUM(BT123:BT126)</f>
        <v>323</v>
      </c>
      <c r="BU127" s="2">
        <f t="shared" ref="BU127" si="2157">SUM(BU123:BU126)</f>
        <v>12</v>
      </c>
      <c r="BV127" s="2">
        <f t="shared" ref="BV127" si="2158">SUM(BV123:BV126)</f>
        <v>2</v>
      </c>
      <c r="BW127" s="2">
        <f t="shared" ref="BW127" si="2159">SUM(BW123:BW126)</f>
        <v>0</v>
      </c>
      <c r="BX127" s="2">
        <f t="shared" ref="BX127" si="2160">SUM(BX123:BX126)</f>
        <v>39</v>
      </c>
      <c r="BY127" s="2">
        <f t="shared" ref="BY127" si="2161">SUM(BY123:BY126)</f>
        <v>27</v>
      </c>
      <c r="BZ127" s="2">
        <f t="shared" ref="BZ127" si="2162">SUM(BZ123:BZ126)</f>
        <v>18</v>
      </c>
      <c r="CA127" s="15">
        <f t="shared" ref="CA127" si="2163">SUM(CA123:CA126)</f>
        <v>421</v>
      </c>
      <c r="CB127" s="33">
        <f>BT127+BU127+BV127*1.5+BW127*2.3+BX127*2+BY127*0.4+BZ127*0.2</f>
        <v>430.40000000000003</v>
      </c>
      <c r="CC127" s="32" t="s">
        <v>5</v>
      </c>
      <c r="CD127" s="2">
        <f>SUM(CD123:CD126)</f>
        <v>0</v>
      </c>
      <c r="CE127" s="2">
        <f t="shared" ref="CE127" si="2164">SUM(CE123:CE126)</f>
        <v>0</v>
      </c>
      <c r="CF127" s="2">
        <f t="shared" ref="CF127" si="2165">SUM(CF123:CF126)</f>
        <v>0</v>
      </c>
      <c r="CG127" s="2">
        <f t="shared" ref="CG127" si="2166">SUM(CG123:CG126)</f>
        <v>0</v>
      </c>
      <c r="CH127" s="2">
        <f t="shared" ref="CH127" si="2167">SUM(CH123:CH126)</f>
        <v>0</v>
      </c>
      <c r="CI127" s="2">
        <f t="shared" ref="CI127" si="2168">SUM(CI123:CI126)</f>
        <v>0</v>
      </c>
      <c r="CJ127" s="2">
        <f t="shared" ref="CJ127" si="2169">SUM(CJ123:CJ126)</f>
        <v>0</v>
      </c>
      <c r="CK127" s="15">
        <f t="shared" ref="CK127" si="2170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1920"/>
        <v>328</v>
      </c>
      <c r="CO127" s="2">
        <f t="shared" si="1920"/>
        <v>12</v>
      </c>
      <c r="CP127" s="2">
        <f t="shared" si="1920"/>
        <v>2</v>
      </c>
      <c r="CQ127" s="2">
        <f t="shared" si="1920"/>
        <v>0</v>
      </c>
      <c r="CR127" s="2">
        <f t="shared" si="1920"/>
        <v>39</v>
      </c>
      <c r="CS127" s="2">
        <f t="shared" si="1920"/>
        <v>29</v>
      </c>
      <c r="CT127" s="2">
        <f t="shared" si="1920"/>
        <v>20</v>
      </c>
      <c r="CU127" s="15">
        <f t="shared" si="1920"/>
        <v>430</v>
      </c>
      <c r="CV127" s="33">
        <f>CN127+CO127+CP127*1.5+CQ127*2.3+CR127*2+CS127*0.4+CT127*0.2</f>
        <v>436.6</v>
      </c>
      <c r="CW127" s="32" t="s">
        <v>5</v>
      </c>
      <c r="CX127" s="2">
        <f t="shared" si="1921"/>
        <v>371</v>
      </c>
      <c r="CY127" s="2">
        <f t="shared" si="1921"/>
        <v>13</v>
      </c>
      <c r="CZ127" s="2">
        <f t="shared" si="1921"/>
        <v>4</v>
      </c>
      <c r="DA127" s="2">
        <f t="shared" si="1921"/>
        <v>0</v>
      </c>
      <c r="DB127" s="2">
        <f t="shared" si="1914"/>
        <v>34</v>
      </c>
      <c r="DC127" s="2">
        <f t="shared" si="1914"/>
        <v>56</v>
      </c>
      <c r="DD127" s="2">
        <f t="shared" si="1914"/>
        <v>39</v>
      </c>
      <c r="DE127" s="15">
        <f t="shared" si="1914"/>
        <v>517</v>
      </c>
      <c r="DF127" s="33">
        <f>CX127+CY127+CZ127*1.5+DA127*2.3+DB127*2+DC127*0.4+DD127*0.2</f>
        <v>488.2</v>
      </c>
      <c r="DG127" s="32" t="s">
        <v>5</v>
      </c>
      <c r="DH127" s="2">
        <f t="shared" si="1922"/>
        <v>2</v>
      </c>
      <c r="DI127" s="2">
        <f t="shared" si="1922"/>
        <v>0</v>
      </c>
      <c r="DJ127" s="2">
        <f t="shared" si="1922"/>
        <v>0</v>
      </c>
      <c r="DK127" s="2">
        <f t="shared" si="1922"/>
        <v>0</v>
      </c>
      <c r="DL127" s="2">
        <f t="shared" si="1916"/>
        <v>0</v>
      </c>
      <c r="DM127" s="2">
        <f t="shared" si="1916"/>
        <v>1</v>
      </c>
      <c r="DN127" s="2">
        <f t="shared" si="1916"/>
        <v>4</v>
      </c>
      <c r="DO127" s="15">
        <f t="shared" si="1916"/>
        <v>7</v>
      </c>
      <c r="DP127" s="33">
        <f>DH127+DI127+DJ127*1.5+DK127*2.3+DL127*2+DM127*0.4+DN127*0.2</f>
        <v>3.2</v>
      </c>
      <c r="DQ127" s="32" t="s">
        <v>5</v>
      </c>
      <c r="DR127" s="2">
        <f t="shared" si="1145"/>
        <v>4</v>
      </c>
      <c r="DS127" s="2">
        <f t="shared" si="1145"/>
        <v>0</v>
      </c>
      <c r="DT127" s="2">
        <f t="shared" si="1145"/>
        <v>0</v>
      </c>
      <c r="DU127" s="2">
        <f t="shared" si="1145"/>
        <v>0</v>
      </c>
      <c r="DV127" s="2">
        <f t="shared" si="1807"/>
        <v>0</v>
      </c>
      <c r="DW127" s="2">
        <f t="shared" si="1807"/>
        <v>3</v>
      </c>
      <c r="DX127" s="2">
        <f t="shared" si="1807"/>
        <v>3</v>
      </c>
      <c r="DY127" s="15">
        <f t="shared" si="1807"/>
        <v>10</v>
      </c>
      <c r="DZ127" s="33">
        <f>DR127+DS127+DT127*1.5+DU127*2.3+DV127*2+DW127*0.4+DX127*0.2</f>
        <v>5.8000000000000007</v>
      </c>
      <c r="EA127" s="32" t="s">
        <v>5</v>
      </c>
      <c r="EB127" s="2">
        <f t="shared" si="1146"/>
        <v>368</v>
      </c>
      <c r="EC127" s="2">
        <f t="shared" si="1146"/>
        <v>13</v>
      </c>
      <c r="ED127" s="2">
        <f t="shared" si="1146"/>
        <v>4</v>
      </c>
      <c r="EE127" s="2">
        <f t="shared" si="1146"/>
        <v>0</v>
      </c>
      <c r="EF127" s="2">
        <f t="shared" si="1808"/>
        <v>34</v>
      </c>
      <c r="EG127" s="2">
        <f t="shared" si="1808"/>
        <v>56</v>
      </c>
      <c r="EH127" s="2">
        <f t="shared" si="1808"/>
        <v>38</v>
      </c>
      <c r="EI127" s="15">
        <f t="shared" si="1808"/>
        <v>513</v>
      </c>
      <c r="EJ127" s="33">
        <f>EB127+EC127+ED127*1.5+EE127*2.3+EF127*2+EG127*0.4+EH127*0.2</f>
        <v>485</v>
      </c>
      <c r="EK127" s="32" t="s">
        <v>5</v>
      </c>
      <c r="EL127" s="2">
        <f t="shared" si="1147"/>
        <v>323</v>
      </c>
      <c r="EM127" s="2">
        <f t="shared" si="1147"/>
        <v>12</v>
      </c>
      <c r="EN127" s="2">
        <f t="shared" si="1147"/>
        <v>2</v>
      </c>
      <c r="EO127" s="2">
        <f t="shared" si="1147"/>
        <v>0</v>
      </c>
      <c r="EP127" s="2">
        <f t="shared" si="1809"/>
        <v>39</v>
      </c>
      <c r="EQ127" s="2">
        <f t="shared" si="1809"/>
        <v>27</v>
      </c>
      <c r="ER127" s="2">
        <f t="shared" si="1809"/>
        <v>20</v>
      </c>
      <c r="ES127" s="15">
        <f t="shared" si="1809"/>
        <v>423</v>
      </c>
      <c r="ET127" s="33">
        <f>EL127+EM127+EN127*1.5+EO127*2.3+EP127*2+EQ127*0.4+ER127*0.2</f>
        <v>430.8</v>
      </c>
    </row>
    <row r="128" spans="1:150" ht="13" thickTop="1" x14ac:dyDescent="0.25">
      <c r="A128" s="31">
        <f>A126+"00:15"</f>
        <v>0.95833333333333204</v>
      </c>
      <c r="B128" s="57">
        <v>81</v>
      </c>
      <c r="C128" s="57">
        <v>5</v>
      </c>
      <c r="D128" s="57">
        <v>1</v>
      </c>
      <c r="E128" s="57">
        <v>1</v>
      </c>
      <c r="F128" s="57">
        <v>13</v>
      </c>
      <c r="G128" s="57">
        <v>15</v>
      </c>
      <c r="H128" s="57">
        <v>8</v>
      </c>
      <c r="I128" s="14">
        <f t="shared" si="1225"/>
        <v>124</v>
      </c>
      <c r="J128" s="14">
        <f t="shared" ref="J128:J130" si="2171">B128+C128+D128*1.5+E128*2.3+F128*2+G128*0.4+H128*0.2</f>
        <v>123.39999999999999</v>
      </c>
      <c r="K128" s="31">
        <f>K126+"00:15"</f>
        <v>0.95833333333333204</v>
      </c>
      <c r="L128" s="57">
        <v>1</v>
      </c>
      <c r="M128" s="57">
        <v>1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ref="S128:S131" si="2172">SUM(L128:R128)</f>
        <v>2</v>
      </c>
      <c r="T128" s="14">
        <f t="shared" ref="T128:T130" si="2173">L128+M128+N128*1.5+O128*2.3+P128*2+Q128*0.4+R128*0.2</f>
        <v>2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29"/>
        <v>0</v>
      </c>
      <c r="AD128" s="14">
        <f t="shared" ref="AD128:AD130" si="2174">V128+W128+X128*1.5+Y128*2.3+Z128*2+AA128*0.4+AB128*0.2</f>
        <v>0</v>
      </c>
      <c r="AE128" s="31">
        <f>AE126+"00:15"</f>
        <v>0.95833333333333204</v>
      </c>
      <c r="AF128" s="57">
        <v>1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1231"/>
        <v>1</v>
      </c>
      <c r="AN128" s="14">
        <f t="shared" ref="AN128:AN130" si="2175">AF128+AG128+AH128*1.5+AI128*2.3+AJ128*2+AK128*0.4+AL128*0.2</f>
        <v>1</v>
      </c>
      <c r="AO128" s="31">
        <f>AO126+"00:15"</f>
        <v>0.95833333333333204</v>
      </c>
      <c r="AP128" s="57">
        <v>2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 t="shared" si="1233"/>
        <v>2</v>
      </c>
      <c r="AX128" s="14">
        <f t="shared" ref="AX128:AX130" si="2176">AP128+AQ128+AR128*1.5+AS128*2.3+AT128*2+AU128*0.4+AV128*0.2</f>
        <v>2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35"/>
        <v>0</v>
      </c>
      <c r="BH128" s="14">
        <f t="shared" ref="BH128:BH130" si="2177">AZ128+BA128+BB128*1.5+BC128*2.3+BD128*2+BE128*0.4+BF128*0.2</f>
        <v>0</v>
      </c>
      <c r="BI128" s="31">
        <f>BI126+"00:15"</f>
        <v>0.95833333333333204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37"/>
        <v>0</v>
      </c>
      <c r="BR128" s="14">
        <f t="shared" ref="BR128:BR130" si="2178">BJ128+BK128+BL128*1.5+BM128*2.3+BN128*2+BO128*0.4+BP128*0.2</f>
        <v>0</v>
      </c>
      <c r="BS128" s="31">
        <f>BS126+"00:15"</f>
        <v>0.95833333333333204</v>
      </c>
      <c r="BT128" s="57">
        <v>70</v>
      </c>
      <c r="BU128" s="57">
        <v>3</v>
      </c>
      <c r="BV128" s="57">
        <v>0</v>
      </c>
      <c r="BW128" s="57">
        <v>1</v>
      </c>
      <c r="BX128" s="57">
        <v>10</v>
      </c>
      <c r="BY128" s="57">
        <v>8</v>
      </c>
      <c r="BZ128" s="57">
        <v>8</v>
      </c>
      <c r="CA128" s="14">
        <f t="shared" si="1239"/>
        <v>100</v>
      </c>
      <c r="CB128" s="14">
        <f t="shared" ref="CB128:CB130" si="2179">BT128+BU128+BV128*1.5+BW128*2.3+BX128*2+BY128*0.4+BZ128*0.2</f>
        <v>100.1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41"/>
        <v>0</v>
      </c>
      <c r="CL128" s="14">
        <f t="shared" ref="CL128:CL130" si="2180">CD128+CE128+CF128*1.5+CG128*2.3+CH128*2+CI128*0.4+CJ128*0.2</f>
        <v>0</v>
      </c>
      <c r="CM128" s="31">
        <f>CM126+"00:15"</f>
        <v>0.95833333333333204</v>
      </c>
      <c r="CN128" s="57">
        <f t="shared" si="1920"/>
        <v>71</v>
      </c>
      <c r="CO128" s="57">
        <f t="shared" si="1920"/>
        <v>3</v>
      </c>
      <c r="CP128" s="57">
        <f t="shared" si="1920"/>
        <v>0</v>
      </c>
      <c r="CQ128" s="57">
        <f t="shared" si="1920"/>
        <v>1</v>
      </c>
      <c r="CR128" s="57">
        <f t="shared" si="1920"/>
        <v>10</v>
      </c>
      <c r="CS128" s="57">
        <f t="shared" si="1920"/>
        <v>8</v>
      </c>
      <c r="CT128" s="57">
        <f t="shared" si="1920"/>
        <v>8</v>
      </c>
      <c r="CU128" s="14">
        <f t="shared" si="1920"/>
        <v>101</v>
      </c>
      <c r="CV128" s="14">
        <f t="shared" ref="CV128:CV130" si="2181">CN128+CO128+CP128*1.5+CQ128*2.3+CR128*2+CS128*0.4+CT128*0.2</f>
        <v>101.1</v>
      </c>
      <c r="CW128" s="31">
        <f>CW126+"00:15"</f>
        <v>0.95833333333333204</v>
      </c>
      <c r="CX128" s="57">
        <f t="shared" si="1921"/>
        <v>82</v>
      </c>
      <c r="CY128" s="57">
        <f t="shared" si="1921"/>
        <v>6</v>
      </c>
      <c r="CZ128" s="57">
        <f t="shared" si="1921"/>
        <v>1</v>
      </c>
      <c r="DA128" s="57">
        <f t="shared" si="1921"/>
        <v>1</v>
      </c>
      <c r="DB128" s="57">
        <f t="shared" si="1914"/>
        <v>13</v>
      </c>
      <c r="DC128" s="57">
        <f t="shared" si="1914"/>
        <v>15</v>
      </c>
      <c r="DD128" s="57">
        <f t="shared" si="1914"/>
        <v>8</v>
      </c>
      <c r="DE128" s="14">
        <f t="shared" si="1914"/>
        <v>126</v>
      </c>
      <c r="DF128" s="14">
        <f t="shared" ref="DF128:DF130" si="2182">CX128+CY128+CZ128*1.5+DA128*2.3+DB128*2+DC128*0.4+DD128*0.2</f>
        <v>125.39999999999999</v>
      </c>
      <c r="DG128" s="31">
        <f>DG126+"00:15"</f>
        <v>0.95833333333333204</v>
      </c>
      <c r="DH128" s="57">
        <f t="shared" si="1922"/>
        <v>1</v>
      </c>
      <c r="DI128" s="57">
        <f t="shared" si="1922"/>
        <v>1</v>
      </c>
      <c r="DJ128" s="57">
        <f t="shared" si="1922"/>
        <v>0</v>
      </c>
      <c r="DK128" s="57">
        <f t="shared" si="1922"/>
        <v>0</v>
      </c>
      <c r="DL128" s="57">
        <f t="shared" si="1916"/>
        <v>0</v>
      </c>
      <c r="DM128" s="57">
        <f t="shared" si="1916"/>
        <v>0</v>
      </c>
      <c r="DN128" s="57">
        <f t="shared" si="1916"/>
        <v>0</v>
      </c>
      <c r="DO128" s="14">
        <f t="shared" si="1916"/>
        <v>2</v>
      </c>
      <c r="DP128" s="14">
        <f t="shared" ref="DP128:DP130" si="2183">DH128+DI128+DJ128*1.5+DK128*2.3+DL128*2+DM128*0.4+DN128*0.2</f>
        <v>2</v>
      </c>
      <c r="DQ128" s="31">
        <f>DQ126+"00:15"</f>
        <v>0.95833333333333204</v>
      </c>
      <c r="DR128" s="57">
        <f t="shared" si="1145"/>
        <v>3</v>
      </c>
      <c r="DS128" s="57">
        <f t="shared" si="1145"/>
        <v>0</v>
      </c>
      <c r="DT128" s="57">
        <f t="shared" si="1145"/>
        <v>0</v>
      </c>
      <c r="DU128" s="57">
        <f t="shared" si="1145"/>
        <v>0</v>
      </c>
      <c r="DV128" s="57">
        <f t="shared" si="1807"/>
        <v>0</v>
      </c>
      <c r="DW128" s="57">
        <f t="shared" si="1807"/>
        <v>0</v>
      </c>
      <c r="DX128" s="57">
        <f t="shared" si="1807"/>
        <v>0</v>
      </c>
      <c r="DY128" s="14">
        <f t="shared" si="1807"/>
        <v>3</v>
      </c>
      <c r="DZ128" s="14">
        <f t="shared" ref="DZ128:DZ130" si="2184">DR128+DS128+DT128*1.5+DU128*2.3+DV128*2+DW128*0.4+DX128*0.2</f>
        <v>3</v>
      </c>
      <c r="EA128" s="31">
        <f>EA126+"00:15"</f>
        <v>0.95833333333333204</v>
      </c>
      <c r="EB128" s="57">
        <f t="shared" si="1146"/>
        <v>83</v>
      </c>
      <c r="EC128" s="57">
        <f t="shared" si="1146"/>
        <v>5</v>
      </c>
      <c r="ED128" s="57">
        <f t="shared" si="1146"/>
        <v>1</v>
      </c>
      <c r="EE128" s="57">
        <f t="shared" si="1146"/>
        <v>1</v>
      </c>
      <c r="EF128" s="57">
        <f t="shared" si="1808"/>
        <v>13</v>
      </c>
      <c r="EG128" s="57">
        <f t="shared" si="1808"/>
        <v>15</v>
      </c>
      <c r="EH128" s="57">
        <f t="shared" si="1808"/>
        <v>8</v>
      </c>
      <c r="EI128" s="14">
        <f t="shared" si="1808"/>
        <v>126</v>
      </c>
      <c r="EJ128" s="14">
        <f t="shared" ref="EJ128:EJ130" si="2185">EB128+EC128+ED128*1.5+EE128*2.3+EF128*2+EG128*0.4+EH128*0.2</f>
        <v>125.39999999999999</v>
      </c>
      <c r="EK128" s="31">
        <f>EK126+"00:15"</f>
        <v>0.95833333333333204</v>
      </c>
      <c r="EL128" s="57">
        <f t="shared" si="1147"/>
        <v>70</v>
      </c>
      <c r="EM128" s="57">
        <f t="shared" si="1147"/>
        <v>3</v>
      </c>
      <c r="EN128" s="57">
        <f t="shared" si="1147"/>
        <v>0</v>
      </c>
      <c r="EO128" s="57">
        <f t="shared" si="1147"/>
        <v>1</v>
      </c>
      <c r="EP128" s="57">
        <f t="shared" si="1809"/>
        <v>10</v>
      </c>
      <c r="EQ128" s="57">
        <f t="shared" si="1809"/>
        <v>8</v>
      </c>
      <c r="ER128" s="57">
        <f t="shared" si="1809"/>
        <v>8</v>
      </c>
      <c r="ES128" s="14">
        <f t="shared" si="1809"/>
        <v>100</v>
      </c>
      <c r="ET128" s="14">
        <f t="shared" ref="ET128:ET130" si="2186">EL128+EM128+EN128*1.5+EO128*2.3+EP128*2+EQ128*0.4+ER128*0.2</f>
        <v>100.1</v>
      </c>
    </row>
    <row r="129" spans="1:150" x14ac:dyDescent="0.25">
      <c r="A129" s="31">
        <f>A128+"00:15"</f>
        <v>0.96874999999999867</v>
      </c>
      <c r="B129" s="57">
        <v>89</v>
      </c>
      <c r="C129" s="57">
        <v>2</v>
      </c>
      <c r="D129" s="57">
        <v>2</v>
      </c>
      <c r="E129" s="57">
        <v>0</v>
      </c>
      <c r="F129" s="57">
        <v>6</v>
      </c>
      <c r="G129" s="57">
        <v>11</v>
      </c>
      <c r="H129" s="57">
        <v>12</v>
      </c>
      <c r="I129" s="14">
        <f t="shared" si="1225"/>
        <v>122</v>
      </c>
      <c r="J129" s="14">
        <f t="shared" si="2171"/>
        <v>112.80000000000001</v>
      </c>
      <c r="K129" s="31">
        <f>K128+"00:15"</f>
        <v>0.96874999999999867</v>
      </c>
      <c r="L129" s="57">
        <v>1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2172"/>
        <v>1</v>
      </c>
      <c r="T129" s="14">
        <f t="shared" si="2173"/>
        <v>1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29"/>
        <v>0</v>
      </c>
      <c r="AD129" s="14">
        <f t="shared" si="2174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1231"/>
        <v>0</v>
      </c>
      <c r="AN129" s="14">
        <f t="shared" si="2175"/>
        <v>0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14">
        <f t="shared" si="1233"/>
        <v>0</v>
      </c>
      <c r="AX129" s="14">
        <f t="shared" si="2176"/>
        <v>0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35"/>
        <v>0</v>
      </c>
      <c r="BH129" s="14">
        <f t="shared" si="2177"/>
        <v>0</v>
      </c>
      <c r="BI129" s="31">
        <f>BI128+"00:15"</f>
        <v>0.96874999999999867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1237"/>
        <v>0</v>
      </c>
      <c r="BR129" s="14">
        <f t="shared" si="2178"/>
        <v>0</v>
      </c>
      <c r="BS129" s="31">
        <f>BS128+"00:15"</f>
        <v>0.96874999999999867</v>
      </c>
      <c r="BT129" s="57">
        <v>77</v>
      </c>
      <c r="BU129" s="57">
        <v>2</v>
      </c>
      <c r="BV129" s="57">
        <v>0</v>
      </c>
      <c r="BW129" s="57">
        <v>0</v>
      </c>
      <c r="BX129" s="57">
        <v>13</v>
      </c>
      <c r="BY129" s="57">
        <v>5</v>
      </c>
      <c r="BZ129" s="57">
        <v>4</v>
      </c>
      <c r="CA129" s="14">
        <f t="shared" si="1239"/>
        <v>101</v>
      </c>
      <c r="CB129" s="14">
        <f t="shared" si="2179"/>
        <v>107.8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41"/>
        <v>0</v>
      </c>
      <c r="CL129" s="14">
        <f t="shared" si="2180"/>
        <v>0</v>
      </c>
      <c r="CM129" s="31">
        <f>CM128+"00:15"</f>
        <v>0.96874999999999867</v>
      </c>
      <c r="CN129" s="57">
        <f t="shared" si="1920"/>
        <v>77</v>
      </c>
      <c r="CO129" s="57">
        <f t="shared" si="1920"/>
        <v>2</v>
      </c>
      <c r="CP129" s="57">
        <f t="shared" si="1920"/>
        <v>0</v>
      </c>
      <c r="CQ129" s="57">
        <f t="shared" si="1920"/>
        <v>0</v>
      </c>
      <c r="CR129" s="57">
        <f t="shared" si="1920"/>
        <v>13</v>
      </c>
      <c r="CS129" s="57">
        <f t="shared" si="1920"/>
        <v>5</v>
      </c>
      <c r="CT129" s="57">
        <f t="shared" si="1920"/>
        <v>4</v>
      </c>
      <c r="CU129" s="14">
        <f t="shared" si="1920"/>
        <v>101</v>
      </c>
      <c r="CV129" s="14">
        <f t="shared" si="2181"/>
        <v>107.8</v>
      </c>
      <c r="CW129" s="31">
        <f>CW128+"00:15"</f>
        <v>0.96874999999999867</v>
      </c>
      <c r="CX129" s="57">
        <f t="shared" si="1921"/>
        <v>90</v>
      </c>
      <c r="CY129" s="57">
        <f t="shared" si="1921"/>
        <v>2</v>
      </c>
      <c r="CZ129" s="57">
        <f t="shared" si="1921"/>
        <v>2</v>
      </c>
      <c r="DA129" s="57">
        <f t="shared" si="1921"/>
        <v>0</v>
      </c>
      <c r="DB129" s="57">
        <f t="shared" si="1914"/>
        <v>6</v>
      </c>
      <c r="DC129" s="57">
        <f t="shared" si="1914"/>
        <v>11</v>
      </c>
      <c r="DD129" s="57">
        <f t="shared" si="1914"/>
        <v>12</v>
      </c>
      <c r="DE129" s="14">
        <f t="shared" si="1914"/>
        <v>123</v>
      </c>
      <c r="DF129" s="14">
        <f t="shared" si="2182"/>
        <v>113.80000000000001</v>
      </c>
      <c r="DG129" s="31">
        <f>DG128+"00:15"</f>
        <v>0.96874999999999867</v>
      </c>
      <c r="DH129" s="57">
        <f t="shared" si="1922"/>
        <v>1</v>
      </c>
      <c r="DI129" s="57">
        <f t="shared" si="1922"/>
        <v>0</v>
      </c>
      <c r="DJ129" s="57">
        <f t="shared" si="1922"/>
        <v>0</v>
      </c>
      <c r="DK129" s="57">
        <f t="shared" si="1922"/>
        <v>0</v>
      </c>
      <c r="DL129" s="57">
        <f t="shared" si="1916"/>
        <v>0</v>
      </c>
      <c r="DM129" s="57">
        <f t="shared" si="1916"/>
        <v>0</v>
      </c>
      <c r="DN129" s="57">
        <f t="shared" si="1916"/>
        <v>0</v>
      </c>
      <c r="DO129" s="14">
        <f t="shared" si="1916"/>
        <v>1</v>
      </c>
      <c r="DP129" s="14">
        <f t="shared" si="2183"/>
        <v>1</v>
      </c>
      <c r="DQ129" s="31">
        <f>DQ128+"00:15"</f>
        <v>0.96874999999999867</v>
      </c>
      <c r="DR129" s="57">
        <f t="shared" si="1145"/>
        <v>0</v>
      </c>
      <c r="DS129" s="57">
        <f t="shared" si="1145"/>
        <v>0</v>
      </c>
      <c r="DT129" s="57">
        <f t="shared" si="1145"/>
        <v>0</v>
      </c>
      <c r="DU129" s="57">
        <f t="shared" si="1145"/>
        <v>0</v>
      </c>
      <c r="DV129" s="57">
        <f t="shared" si="1807"/>
        <v>0</v>
      </c>
      <c r="DW129" s="57">
        <f t="shared" si="1807"/>
        <v>0</v>
      </c>
      <c r="DX129" s="57">
        <f t="shared" si="1807"/>
        <v>0</v>
      </c>
      <c r="DY129" s="14">
        <f t="shared" si="1807"/>
        <v>0</v>
      </c>
      <c r="DZ129" s="14">
        <f t="shared" si="2184"/>
        <v>0</v>
      </c>
      <c r="EA129" s="31">
        <f>EA128+"00:15"</f>
        <v>0.96874999999999867</v>
      </c>
      <c r="EB129" s="57">
        <f t="shared" si="1146"/>
        <v>89</v>
      </c>
      <c r="EC129" s="57">
        <f t="shared" si="1146"/>
        <v>2</v>
      </c>
      <c r="ED129" s="57">
        <f t="shared" si="1146"/>
        <v>2</v>
      </c>
      <c r="EE129" s="57">
        <f t="shared" si="1146"/>
        <v>0</v>
      </c>
      <c r="EF129" s="57">
        <f t="shared" si="1808"/>
        <v>6</v>
      </c>
      <c r="EG129" s="57">
        <f t="shared" si="1808"/>
        <v>11</v>
      </c>
      <c r="EH129" s="57">
        <f t="shared" si="1808"/>
        <v>12</v>
      </c>
      <c r="EI129" s="14">
        <f t="shared" si="1808"/>
        <v>122</v>
      </c>
      <c r="EJ129" s="14">
        <f t="shared" si="2185"/>
        <v>112.80000000000001</v>
      </c>
      <c r="EK129" s="31">
        <f>EK128+"00:15"</f>
        <v>0.96874999999999867</v>
      </c>
      <c r="EL129" s="57">
        <f t="shared" si="1147"/>
        <v>77</v>
      </c>
      <c r="EM129" s="57">
        <f t="shared" si="1147"/>
        <v>2</v>
      </c>
      <c r="EN129" s="57">
        <f t="shared" si="1147"/>
        <v>0</v>
      </c>
      <c r="EO129" s="57">
        <f t="shared" si="1147"/>
        <v>0</v>
      </c>
      <c r="EP129" s="57">
        <f t="shared" si="1809"/>
        <v>13</v>
      </c>
      <c r="EQ129" s="57">
        <f t="shared" si="1809"/>
        <v>5</v>
      </c>
      <c r="ER129" s="57">
        <f t="shared" si="1809"/>
        <v>4</v>
      </c>
      <c r="ES129" s="14">
        <f t="shared" si="1809"/>
        <v>101</v>
      </c>
      <c r="ET129" s="14">
        <f t="shared" si="2186"/>
        <v>107.8</v>
      </c>
    </row>
    <row r="130" spans="1:150" x14ac:dyDescent="0.25">
      <c r="A130" s="31">
        <f t="shared" ref="A130:A131" si="2187">A129+"00:15"</f>
        <v>0.9791666666666653</v>
      </c>
      <c r="B130" s="57">
        <v>96</v>
      </c>
      <c r="C130" s="57">
        <v>3</v>
      </c>
      <c r="D130" s="57">
        <v>1</v>
      </c>
      <c r="E130" s="57">
        <v>0</v>
      </c>
      <c r="F130" s="57">
        <v>11</v>
      </c>
      <c r="G130" s="57">
        <v>10</v>
      </c>
      <c r="H130" s="57">
        <v>7</v>
      </c>
      <c r="I130" s="14">
        <f t="shared" si="1225"/>
        <v>128</v>
      </c>
      <c r="J130" s="14">
        <f t="shared" si="2171"/>
        <v>127.9</v>
      </c>
      <c r="K130" s="31">
        <f t="shared" ref="K130:K131" si="2188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1</v>
      </c>
      <c r="S130" s="14">
        <f t="shared" si="2172"/>
        <v>1</v>
      </c>
      <c r="T130" s="14">
        <f t="shared" si="2173"/>
        <v>0.2</v>
      </c>
      <c r="U130" s="31">
        <f t="shared" ref="U130:U131" si="2189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29"/>
        <v>0</v>
      </c>
      <c r="AD130" s="14">
        <f t="shared" si="2174"/>
        <v>0</v>
      </c>
      <c r="AE130" s="31">
        <f t="shared" ref="AE130:AE131" si="2190">AE129+"00:15"</f>
        <v>0.9791666666666653</v>
      </c>
      <c r="AF130" s="57">
        <v>1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1231"/>
        <v>1</v>
      </c>
      <c r="AN130" s="14">
        <f t="shared" si="2175"/>
        <v>1</v>
      </c>
      <c r="AO130" s="31">
        <f t="shared" ref="AO130:AO131" si="2191">AO129+"00:15"</f>
        <v>0.9791666666666653</v>
      </c>
      <c r="AP130" s="57">
        <v>2</v>
      </c>
      <c r="AQ130" s="57">
        <v>0</v>
      </c>
      <c r="AR130" s="57">
        <v>0</v>
      </c>
      <c r="AS130" s="57">
        <v>0</v>
      </c>
      <c r="AT130" s="57">
        <v>0</v>
      </c>
      <c r="AU130" s="57">
        <v>1</v>
      </c>
      <c r="AV130" s="57">
        <v>1</v>
      </c>
      <c r="AW130" s="14">
        <f t="shared" si="1233"/>
        <v>4</v>
      </c>
      <c r="AX130" s="14">
        <f t="shared" si="2176"/>
        <v>2.6</v>
      </c>
      <c r="AY130" s="31">
        <f t="shared" ref="AY130:AY131" si="2192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35"/>
        <v>0</v>
      </c>
      <c r="BH130" s="14">
        <f t="shared" si="2177"/>
        <v>0</v>
      </c>
      <c r="BI130" s="31">
        <f t="shared" ref="BI130:BI131" si="2193">BI129+"00:15"</f>
        <v>0.9791666666666653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1237"/>
        <v>0</v>
      </c>
      <c r="BR130" s="14">
        <f t="shared" si="2178"/>
        <v>0</v>
      </c>
      <c r="BS130" s="31">
        <f t="shared" ref="BS130:BS131" si="2194">BS129+"00:15"</f>
        <v>0.9791666666666653</v>
      </c>
      <c r="BT130" s="57">
        <v>74</v>
      </c>
      <c r="BU130" s="57">
        <v>5</v>
      </c>
      <c r="BV130" s="57">
        <v>0</v>
      </c>
      <c r="BW130" s="57">
        <v>1</v>
      </c>
      <c r="BX130" s="57">
        <v>8</v>
      </c>
      <c r="BY130" s="57">
        <v>8</v>
      </c>
      <c r="BZ130" s="57">
        <v>6</v>
      </c>
      <c r="CA130" s="14">
        <f t="shared" si="1239"/>
        <v>102</v>
      </c>
      <c r="CB130" s="14">
        <f t="shared" si="2179"/>
        <v>101.7</v>
      </c>
      <c r="CC130" s="31">
        <f t="shared" ref="CC130:CC131" si="2195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41"/>
        <v>0</v>
      </c>
      <c r="CL130" s="14">
        <f t="shared" si="2180"/>
        <v>0</v>
      </c>
      <c r="CM130" s="31">
        <f t="shared" ref="CM130:CM131" si="2196">CM129+"00:15"</f>
        <v>0.9791666666666653</v>
      </c>
      <c r="CN130" s="57">
        <f t="shared" si="1920"/>
        <v>75</v>
      </c>
      <c r="CO130" s="57">
        <f t="shared" si="1920"/>
        <v>5</v>
      </c>
      <c r="CP130" s="57">
        <f t="shared" si="1920"/>
        <v>0</v>
      </c>
      <c r="CQ130" s="57">
        <f t="shared" si="1920"/>
        <v>1</v>
      </c>
      <c r="CR130" s="57">
        <f t="shared" si="1920"/>
        <v>8</v>
      </c>
      <c r="CS130" s="57">
        <f t="shared" si="1920"/>
        <v>8</v>
      </c>
      <c r="CT130" s="57">
        <f t="shared" si="1920"/>
        <v>6</v>
      </c>
      <c r="CU130" s="14">
        <f t="shared" si="1920"/>
        <v>103</v>
      </c>
      <c r="CV130" s="14">
        <f t="shared" si="2181"/>
        <v>102.7</v>
      </c>
      <c r="CW130" s="31">
        <f t="shared" ref="CW130:CW131" si="2197">CW129+"00:15"</f>
        <v>0.9791666666666653</v>
      </c>
      <c r="CX130" s="57">
        <f t="shared" si="1921"/>
        <v>96</v>
      </c>
      <c r="CY130" s="57">
        <f t="shared" si="1921"/>
        <v>3</v>
      </c>
      <c r="CZ130" s="57">
        <f t="shared" si="1921"/>
        <v>1</v>
      </c>
      <c r="DA130" s="57">
        <f t="shared" si="1921"/>
        <v>0</v>
      </c>
      <c r="DB130" s="57">
        <f t="shared" si="1914"/>
        <v>11</v>
      </c>
      <c r="DC130" s="57">
        <f t="shared" si="1914"/>
        <v>10</v>
      </c>
      <c r="DD130" s="57">
        <f t="shared" si="1914"/>
        <v>8</v>
      </c>
      <c r="DE130" s="14">
        <f t="shared" si="1914"/>
        <v>129</v>
      </c>
      <c r="DF130" s="14">
        <f t="shared" si="2182"/>
        <v>128.1</v>
      </c>
      <c r="DG130" s="31">
        <f t="shared" ref="DG130:DG131" si="2198">DG129+"00:15"</f>
        <v>0.9791666666666653</v>
      </c>
      <c r="DH130" s="57">
        <f t="shared" si="1922"/>
        <v>0</v>
      </c>
      <c r="DI130" s="57">
        <f t="shared" si="1922"/>
        <v>0</v>
      </c>
      <c r="DJ130" s="57">
        <f t="shared" si="1922"/>
        <v>0</v>
      </c>
      <c r="DK130" s="57">
        <f t="shared" si="1922"/>
        <v>0</v>
      </c>
      <c r="DL130" s="57">
        <f t="shared" si="1916"/>
        <v>0</v>
      </c>
      <c r="DM130" s="57">
        <f t="shared" si="1916"/>
        <v>0</v>
      </c>
      <c r="DN130" s="57">
        <f t="shared" si="1916"/>
        <v>1</v>
      </c>
      <c r="DO130" s="14">
        <f t="shared" si="1916"/>
        <v>1</v>
      </c>
      <c r="DP130" s="14">
        <f t="shared" si="2183"/>
        <v>0.2</v>
      </c>
      <c r="DQ130" s="31">
        <f t="shared" ref="DQ130:DQ131" si="2199">DQ129+"00:15"</f>
        <v>0.9791666666666653</v>
      </c>
      <c r="DR130" s="57">
        <f t="shared" si="1145"/>
        <v>3</v>
      </c>
      <c r="DS130" s="57">
        <f t="shared" si="1145"/>
        <v>0</v>
      </c>
      <c r="DT130" s="57">
        <f t="shared" si="1145"/>
        <v>0</v>
      </c>
      <c r="DU130" s="57">
        <f t="shared" si="1145"/>
        <v>0</v>
      </c>
      <c r="DV130" s="57">
        <f t="shared" si="1807"/>
        <v>0</v>
      </c>
      <c r="DW130" s="57">
        <f t="shared" si="1807"/>
        <v>1</v>
      </c>
      <c r="DX130" s="57">
        <f t="shared" si="1807"/>
        <v>1</v>
      </c>
      <c r="DY130" s="14">
        <f t="shared" si="1807"/>
        <v>5</v>
      </c>
      <c r="DZ130" s="14">
        <f t="shared" si="2184"/>
        <v>3.6</v>
      </c>
      <c r="EA130" s="31">
        <f t="shared" ref="EA130:EA131" si="2200">EA129+"00:15"</f>
        <v>0.9791666666666653</v>
      </c>
      <c r="EB130" s="57">
        <f t="shared" si="1146"/>
        <v>98</v>
      </c>
      <c r="EC130" s="57">
        <f t="shared" si="1146"/>
        <v>3</v>
      </c>
      <c r="ED130" s="57">
        <f t="shared" si="1146"/>
        <v>1</v>
      </c>
      <c r="EE130" s="57">
        <f t="shared" si="1146"/>
        <v>0</v>
      </c>
      <c r="EF130" s="57">
        <f t="shared" si="1808"/>
        <v>11</v>
      </c>
      <c r="EG130" s="57">
        <f t="shared" si="1808"/>
        <v>11</v>
      </c>
      <c r="EH130" s="57">
        <f t="shared" si="1808"/>
        <v>8</v>
      </c>
      <c r="EI130" s="14">
        <f t="shared" si="1808"/>
        <v>132</v>
      </c>
      <c r="EJ130" s="14">
        <f t="shared" si="2185"/>
        <v>130.5</v>
      </c>
      <c r="EK130" s="31">
        <f t="shared" ref="EK130:EK131" si="2201">EK129+"00:15"</f>
        <v>0.9791666666666653</v>
      </c>
      <c r="EL130" s="57">
        <f t="shared" si="1147"/>
        <v>74</v>
      </c>
      <c r="EM130" s="57">
        <f t="shared" si="1147"/>
        <v>5</v>
      </c>
      <c r="EN130" s="57">
        <f t="shared" si="1147"/>
        <v>0</v>
      </c>
      <c r="EO130" s="57">
        <f t="shared" si="1147"/>
        <v>1</v>
      </c>
      <c r="EP130" s="57">
        <f t="shared" si="1809"/>
        <v>8</v>
      </c>
      <c r="EQ130" s="57">
        <f t="shared" si="1809"/>
        <v>8</v>
      </c>
      <c r="ER130" s="57">
        <f t="shared" si="1809"/>
        <v>6</v>
      </c>
      <c r="ES130" s="14">
        <f t="shared" si="1809"/>
        <v>102</v>
      </c>
      <c r="ET130" s="14">
        <f t="shared" si="2186"/>
        <v>101.7</v>
      </c>
    </row>
    <row r="131" spans="1:150" ht="13" thickBot="1" x14ac:dyDescent="0.3">
      <c r="A131" s="31">
        <f t="shared" si="2187"/>
        <v>0.98958333333333193</v>
      </c>
      <c r="B131" s="57">
        <v>63</v>
      </c>
      <c r="C131" s="57">
        <v>4</v>
      </c>
      <c r="D131" s="57">
        <v>2</v>
      </c>
      <c r="E131" s="57">
        <v>0</v>
      </c>
      <c r="F131" s="57">
        <v>12</v>
      </c>
      <c r="G131" s="57">
        <v>14</v>
      </c>
      <c r="H131" s="57">
        <v>6</v>
      </c>
      <c r="I131" s="14">
        <f t="shared" si="1225"/>
        <v>101</v>
      </c>
      <c r="J131" s="14">
        <f>B131+C131+D131*1.5+E131*2.3+F131*2+G131*0.4+H131*0.2</f>
        <v>100.8</v>
      </c>
      <c r="K131" s="31">
        <f t="shared" si="2188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2172"/>
        <v>0</v>
      </c>
      <c r="T131" s="14">
        <f>L131+M131+N131*1.5+O131*2.3+P131*2+Q131*0.4+R131*0.2</f>
        <v>0</v>
      </c>
      <c r="U131" s="31">
        <f t="shared" si="2189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29"/>
        <v>0</v>
      </c>
      <c r="AD131" s="14">
        <f>V131+W131+X131*1.5+Y131*2.3+Z131*2+AA131*0.4+AB131*0.2</f>
        <v>0</v>
      </c>
      <c r="AE131" s="31">
        <f t="shared" si="2190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31"/>
        <v>0</v>
      </c>
      <c r="AN131" s="14">
        <f>AF131+AG131+AH131*1.5+AI131*2.3+AJ131*2+AK131*0.4+AL131*0.2</f>
        <v>0</v>
      </c>
      <c r="AO131" s="31">
        <f t="shared" si="2191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1</v>
      </c>
      <c r="AV131" s="57">
        <v>0</v>
      </c>
      <c r="AW131" s="14">
        <f t="shared" si="1233"/>
        <v>1</v>
      </c>
      <c r="AX131" s="14">
        <f>AP131+AQ131+AR131*1.5+AS131*2.3+AT131*2+AU131*0.4+AV131*0.2</f>
        <v>0.4</v>
      </c>
      <c r="AY131" s="31">
        <f t="shared" si="2192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35"/>
        <v>0</v>
      </c>
      <c r="BH131" s="14">
        <f>AZ131+BA131+BB131*1.5+BC131*2.3+BD131*2+BE131*0.4+BF131*0.2</f>
        <v>0</v>
      </c>
      <c r="BI131" s="31">
        <f t="shared" si="2193"/>
        <v>0.98958333333333193</v>
      </c>
      <c r="BJ131" s="57">
        <v>1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1237"/>
        <v>1</v>
      </c>
      <c r="BR131" s="14">
        <f>BJ131+BK131+BL131*1.5+BM131*2.3+BN131*2+BO131*0.4+BP131*0.2</f>
        <v>1</v>
      </c>
      <c r="BS131" s="31">
        <f t="shared" si="2194"/>
        <v>0.98958333333333193</v>
      </c>
      <c r="BT131" s="57">
        <v>56</v>
      </c>
      <c r="BU131" s="57">
        <v>4</v>
      </c>
      <c r="BV131" s="57">
        <v>4</v>
      </c>
      <c r="BW131" s="57">
        <v>0</v>
      </c>
      <c r="BX131" s="57">
        <v>14</v>
      </c>
      <c r="BY131" s="57">
        <v>3</v>
      </c>
      <c r="BZ131" s="57">
        <v>1</v>
      </c>
      <c r="CA131" s="14">
        <f t="shared" si="1239"/>
        <v>82</v>
      </c>
      <c r="CB131" s="14">
        <f>BT131+BU131+BV131*1.5+BW131*2.3+BX131*2+BY131*0.4+BZ131*0.2</f>
        <v>95.4</v>
      </c>
      <c r="CC131" s="31">
        <f t="shared" si="2195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41"/>
        <v>0</v>
      </c>
      <c r="CL131" s="14">
        <f>CD131+CE131+CF131*1.5+CG131*2.3+CH131*2+CI131*0.4+CJ131*0.2</f>
        <v>0</v>
      </c>
      <c r="CM131" s="31">
        <f t="shared" si="2196"/>
        <v>0.98958333333333193</v>
      </c>
      <c r="CN131" s="57">
        <f t="shared" si="1920"/>
        <v>56</v>
      </c>
      <c r="CO131" s="57">
        <f t="shared" si="1920"/>
        <v>4</v>
      </c>
      <c r="CP131" s="57">
        <f t="shared" si="1920"/>
        <v>4</v>
      </c>
      <c r="CQ131" s="57">
        <f t="shared" si="1920"/>
        <v>0</v>
      </c>
      <c r="CR131" s="57">
        <f t="shared" si="1920"/>
        <v>14</v>
      </c>
      <c r="CS131" s="57">
        <f t="shared" si="1920"/>
        <v>3</v>
      </c>
      <c r="CT131" s="57">
        <f t="shared" si="1920"/>
        <v>1</v>
      </c>
      <c r="CU131" s="14">
        <f t="shared" si="1920"/>
        <v>82</v>
      </c>
      <c r="CV131" s="14">
        <f>CN131+CO131+CP131*1.5+CQ131*2.3+CR131*2+CS131*0.4+CT131*0.2</f>
        <v>95.4</v>
      </c>
      <c r="CW131" s="31">
        <f t="shared" si="2197"/>
        <v>0.98958333333333193</v>
      </c>
      <c r="CX131" s="57">
        <f t="shared" si="1921"/>
        <v>63</v>
      </c>
      <c r="CY131" s="57">
        <f t="shared" si="1921"/>
        <v>4</v>
      </c>
      <c r="CZ131" s="57">
        <f t="shared" si="1921"/>
        <v>2</v>
      </c>
      <c r="DA131" s="57">
        <f t="shared" si="1921"/>
        <v>0</v>
      </c>
      <c r="DB131" s="57">
        <f t="shared" si="1914"/>
        <v>12</v>
      </c>
      <c r="DC131" s="57">
        <f t="shared" si="1914"/>
        <v>14</v>
      </c>
      <c r="DD131" s="57">
        <f t="shared" si="1914"/>
        <v>6</v>
      </c>
      <c r="DE131" s="14">
        <f t="shared" si="1914"/>
        <v>101</v>
      </c>
      <c r="DF131" s="14">
        <f>CX131+CY131+CZ131*1.5+DA131*2.3+DB131*2+DC131*0.4+DD131*0.2</f>
        <v>100.8</v>
      </c>
      <c r="DG131" s="31">
        <f t="shared" si="2198"/>
        <v>0.98958333333333193</v>
      </c>
      <c r="DH131" s="57">
        <f t="shared" si="1922"/>
        <v>1</v>
      </c>
      <c r="DI131" s="57">
        <f t="shared" si="1922"/>
        <v>0</v>
      </c>
      <c r="DJ131" s="57">
        <f t="shared" si="1922"/>
        <v>0</v>
      </c>
      <c r="DK131" s="57">
        <f t="shared" si="1922"/>
        <v>0</v>
      </c>
      <c r="DL131" s="57">
        <f t="shared" si="1916"/>
        <v>0</v>
      </c>
      <c r="DM131" s="57">
        <f t="shared" si="1916"/>
        <v>0</v>
      </c>
      <c r="DN131" s="57">
        <f t="shared" si="1916"/>
        <v>0</v>
      </c>
      <c r="DO131" s="14">
        <f t="shared" si="1916"/>
        <v>1</v>
      </c>
      <c r="DP131" s="14">
        <f>DH131+DI131+DJ131*1.5+DK131*2.3+DL131*2+DM131*0.4+DN131*0.2</f>
        <v>1</v>
      </c>
      <c r="DQ131" s="31">
        <f t="shared" si="2199"/>
        <v>0.98958333333333193</v>
      </c>
      <c r="DR131" s="57">
        <f t="shared" si="1145"/>
        <v>0</v>
      </c>
      <c r="DS131" s="57">
        <f t="shared" si="1145"/>
        <v>0</v>
      </c>
      <c r="DT131" s="57">
        <f t="shared" si="1145"/>
        <v>0</v>
      </c>
      <c r="DU131" s="57">
        <f t="shared" si="1145"/>
        <v>0</v>
      </c>
      <c r="DV131" s="57">
        <f t="shared" si="1807"/>
        <v>0</v>
      </c>
      <c r="DW131" s="57">
        <f t="shared" si="1807"/>
        <v>1</v>
      </c>
      <c r="DX131" s="57">
        <f t="shared" si="1807"/>
        <v>0</v>
      </c>
      <c r="DY131" s="14">
        <f t="shared" si="1807"/>
        <v>1</v>
      </c>
      <c r="DZ131" s="14">
        <f>DR131+DS131+DT131*1.5+DU131*2.3+DV131*2+DW131*0.4+DX131*0.2</f>
        <v>0.4</v>
      </c>
      <c r="EA131" s="31">
        <f t="shared" si="2200"/>
        <v>0.98958333333333193</v>
      </c>
      <c r="EB131" s="57">
        <f t="shared" si="1146"/>
        <v>63</v>
      </c>
      <c r="EC131" s="57">
        <f t="shared" si="1146"/>
        <v>4</v>
      </c>
      <c r="ED131" s="57">
        <f t="shared" si="1146"/>
        <v>2</v>
      </c>
      <c r="EE131" s="57">
        <f t="shared" si="1146"/>
        <v>0</v>
      </c>
      <c r="EF131" s="57">
        <f t="shared" si="1808"/>
        <v>12</v>
      </c>
      <c r="EG131" s="57">
        <f t="shared" si="1808"/>
        <v>15</v>
      </c>
      <c r="EH131" s="57">
        <f t="shared" si="1808"/>
        <v>6</v>
      </c>
      <c r="EI131" s="14">
        <f t="shared" si="1808"/>
        <v>102</v>
      </c>
      <c r="EJ131" s="14">
        <f>EB131+EC131+ED131*1.5+EE131*2.3+EF131*2+EG131*0.4+EH131*0.2</f>
        <v>101.2</v>
      </c>
      <c r="EK131" s="31">
        <f t="shared" si="2201"/>
        <v>0.98958333333333193</v>
      </c>
      <c r="EL131" s="57">
        <f t="shared" si="1147"/>
        <v>57</v>
      </c>
      <c r="EM131" s="57">
        <f t="shared" si="1147"/>
        <v>4</v>
      </c>
      <c r="EN131" s="57">
        <f t="shared" si="1147"/>
        <v>4</v>
      </c>
      <c r="EO131" s="57">
        <f t="shared" si="1147"/>
        <v>0</v>
      </c>
      <c r="EP131" s="57">
        <f t="shared" si="1809"/>
        <v>14</v>
      </c>
      <c r="EQ131" s="57">
        <f t="shared" si="1809"/>
        <v>3</v>
      </c>
      <c r="ER131" s="57">
        <f t="shared" si="1809"/>
        <v>1</v>
      </c>
      <c r="ES131" s="14">
        <f t="shared" si="1809"/>
        <v>83</v>
      </c>
      <c r="ET131" s="14">
        <f>EL131+EM131+EN131*1.5+EO131*2.3+EP131*2+EQ131*0.4+ER131*0.2</f>
        <v>96.4</v>
      </c>
    </row>
    <row r="132" spans="1:150" ht="13.5" thickTop="1" thickBot="1" x14ac:dyDescent="0.3">
      <c r="A132" s="32" t="s">
        <v>5</v>
      </c>
      <c r="B132" s="2">
        <f>SUM(B128:B131)</f>
        <v>329</v>
      </c>
      <c r="C132" s="2">
        <f t="shared" ref="C132" si="2202">SUM(C128:C131)</f>
        <v>14</v>
      </c>
      <c r="D132" s="2">
        <f t="shared" ref="D132" si="2203">SUM(D128:D131)</f>
        <v>6</v>
      </c>
      <c r="E132" s="2">
        <f t="shared" ref="E132" si="2204">SUM(E128:E131)</f>
        <v>1</v>
      </c>
      <c r="F132" s="2">
        <f t="shared" ref="F132" si="2205">SUM(F128:F131)</f>
        <v>42</v>
      </c>
      <c r="G132" s="2">
        <f t="shared" ref="G132" si="2206">SUM(G128:G131)</f>
        <v>50</v>
      </c>
      <c r="H132" s="2">
        <f t="shared" ref="H132" si="2207">SUM(H128:H131)</f>
        <v>33</v>
      </c>
      <c r="I132" s="15">
        <f t="shared" ref="I132" si="2208">SUM(I128:I131)</f>
        <v>475</v>
      </c>
      <c r="J132" s="33">
        <f>B132+C132+D132*1.5+E132*2.3+F132*2+G132*0.4+H132*0.2</f>
        <v>464.90000000000003</v>
      </c>
      <c r="K132" s="32" t="s">
        <v>5</v>
      </c>
      <c r="L132" s="2">
        <f>SUM(L128:L131)</f>
        <v>2</v>
      </c>
      <c r="M132" s="2">
        <f t="shared" ref="M132" si="2209">SUM(M128:M131)</f>
        <v>1</v>
      </c>
      <c r="N132" s="2">
        <f t="shared" ref="N132" si="2210">SUM(N128:N131)</f>
        <v>0</v>
      </c>
      <c r="O132" s="2">
        <f t="shared" ref="O132" si="2211">SUM(O128:O131)</f>
        <v>0</v>
      </c>
      <c r="P132" s="2">
        <f t="shared" ref="P132" si="2212">SUM(P128:P131)</f>
        <v>0</v>
      </c>
      <c r="Q132" s="2">
        <f t="shared" ref="Q132" si="2213">SUM(Q128:Q131)</f>
        <v>0</v>
      </c>
      <c r="R132" s="2">
        <f t="shared" ref="R132:S132" si="2214">SUM(R128:R131)</f>
        <v>1</v>
      </c>
      <c r="S132" s="15">
        <f t="shared" si="2214"/>
        <v>4</v>
      </c>
      <c r="T132" s="33">
        <f>L132+M132+N132*1.5+O132*2.3+P132*2+Q132*0.4+R132*0.2</f>
        <v>3.2</v>
      </c>
      <c r="U132" s="32" t="s">
        <v>5</v>
      </c>
      <c r="V132" s="2">
        <f>SUM(V128:V131)</f>
        <v>0</v>
      </c>
      <c r="W132" s="2">
        <f t="shared" ref="W132" si="2215">SUM(W128:W131)</f>
        <v>0</v>
      </c>
      <c r="X132" s="2">
        <f t="shared" ref="X132" si="2216">SUM(X128:X131)</f>
        <v>0</v>
      </c>
      <c r="Y132" s="2">
        <f t="shared" ref="Y132" si="2217">SUM(Y128:Y131)</f>
        <v>0</v>
      </c>
      <c r="Z132" s="2">
        <f t="shared" ref="Z132" si="2218">SUM(Z128:Z131)</f>
        <v>0</v>
      </c>
      <c r="AA132" s="2">
        <f t="shared" ref="AA132" si="2219">SUM(AA128:AA131)</f>
        <v>0</v>
      </c>
      <c r="AB132" s="2">
        <f t="shared" ref="AB132" si="2220">SUM(AB128:AB131)</f>
        <v>0</v>
      </c>
      <c r="AC132" s="15">
        <f t="shared" ref="AC132" si="2221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2</v>
      </c>
      <c r="AG132" s="2">
        <f t="shared" ref="AG132" si="2222">SUM(AG128:AG131)</f>
        <v>0</v>
      </c>
      <c r="AH132" s="2">
        <f t="shared" ref="AH132" si="2223">SUM(AH128:AH131)</f>
        <v>0</v>
      </c>
      <c r="AI132" s="2">
        <f t="shared" ref="AI132" si="2224">SUM(AI128:AI131)</f>
        <v>0</v>
      </c>
      <c r="AJ132" s="2">
        <f t="shared" ref="AJ132" si="2225">SUM(AJ128:AJ131)</f>
        <v>0</v>
      </c>
      <c r="AK132" s="2">
        <f t="shared" ref="AK132" si="2226">SUM(AK128:AK131)</f>
        <v>0</v>
      </c>
      <c r="AL132" s="2">
        <f t="shared" ref="AL132" si="2227">SUM(AL128:AL131)</f>
        <v>0</v>
      </c>
      <c r="AM132" s="15">
        <f t="shared" ref="AM132" si="2228">SUM(AM128:AM131)</f>
        <v>2</v>
      </c>
      <c r="AN132" s="33">
        <f>AF132+AG132+AH132*1.5+AI132*2.3+AJ132*2+AK132*0.4+AL132*0.2</f>
        <v>2</v>
      </c>
      <c r="AO132" s="32" t="s">
        <v>5</v>
      </c>
      <c r="AP132" s="2">
        <f>SUM(AP128:AP131)</f>
        <v>4</v>
      </c>
      <c r="AQ132" s="2">
        <f t="shared" ref="AQ132" si="2229">SUM(AQ128:AQ131)</f>
        <v>0</v>
      </c>
      <c r="AR132" s="2">
        <f t="shared" ref="AR132" si="2230">SUM(AR128:AR131)</f>
        <v>0</v>
      </c>
      <c r="AS132" s="2">
        <f t="shared" ref="AS132" si="2231">SUM(AS128:AS131)</f>
        <v>0</v>
      </c>
      <c r="AT132" s="2">
        <f t="shared" ref="AT132" si="2232">SUM(AT128:AT131)</f>
        <v>0</v>
      </c>
      <c r="AU132" s="2">
        <f t="shared" ref="AU132" si="2233">SUM(AU128:AU131)</f>
        <v>2</v>
      </c>
      <c r="AV132" s="2">
        <f t="shared" ref="AV132" si="2234">SUM(AV128:AV131)</f>
        <v>1</v>
      </c>
      <c r="AW132" s="15">
        <f t="shared" ref="AW132" si="2235">SUM(AW128:AW131)</f>
        <v>7</v>
      </c>
      <c r="AX132" s="33">
        <f>AP132+AQ132+AR132*1.5+AS132*2.3+AT132*2+AU132*0.4+AV132*0.2</f>
        <v>5</v>
      </c>
      <c r="AY132" s="32" t="s">
        <v>5</v>
      </c>
      <c r="AZ132" s="2">
        <f>SUM(AZ128:AZ131)</f>
        <v>0</v>
      </c>
      <c r="BA132" s="2">
        <f t="shared" ref="BA132" si="2236">SUM(BA128:BA131)</f>
        <v>0</v>
      </c>
      <c r="BB132" s="2">
        <f t="shared" ref="BB132" si="2237">SUM(BB128:BB131)</f>
        <v>0</v>
      </c>
      <c r="BC132" s="2">
        <f t="shared" ref="BC132" si="2238">SUM(BC128:BC131)</f>
        <v>0</v>
      </c>
      <c r="BD132" s="2">
        <f t="shared" ref="BD132" si="2239">SUM(BD128:BD131)</f>
        <v>0</v>
      </c>
      <c r="BE132" s="2">
        <f t="shared" ref="BE132" si="2240">SUM(BE128:BE131)</f>
        <v>0</v>
      </c>
      <c r="BF132" s="2">
        <f t="shared" ref="BF132" si="2241">SUM(BF128:BF131)</f>
        <v>0</v>
      </c>
      <c r="BG132" s="15">
        <f t="shared" ref="BG132" si="2242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1</v>
      </c>
      <c r="BK132" s="2">
        <f t="shared" ref="BK132" si="2243">SUM(BK128:BK131)</f>
        <v>0</v>
      </c>
      <c r="BL132" s="2">
        <f t="shared" ref="BL132" si="2244">SUM(BL128:BL131)</f>
        <v>0</v>
      </c>
      <c r="BM132" s="2">
        <f t="shared" ref="BM132" si="2245">SUM(BM128:BM131)</f>
        <v>0</v>
      </c>
      <c r="BN132" s="2">
        <f t="shared" ref="BN132" si="2246">SUM(BN128:BN131)</f>
        <v>0</v>
      </c>
      <c r="BO132" s="2">
        <f t="shared" ref="BO132" si="2247">SUM(BO128:BO131)</f>
        <v>0</v>
      </c>
      <c r="BP132" s="2">
        <f t="shared" ref="BP132" si="2248">SUM(BP128:BP131)</f>
        <v>0</v>
      </c>
      <c r="BQ132" s="15">
        <f t="shared" ref="BQ132" si="2249">SUM(BQ128:BQ131)</f>
        <v>1</v>
      </c>
      <c r="BR132" s="33">
        <f>BJ132+BK132+BL132*1.5+BM132*2.3+BN132*2+BO132*0.4+BP132*0.2</f>
        <v>1</v>
      </c>
      <c r="BS132" s="32" t="s">
        <v>5</v>
      </c>
      <c r="BT132" s="2">
        <f>SUM(BT128:BT131)</f>
        <v>277</v>
      </c>
      <c r="BU132" s="2">
        <f t="shared" ref="BU132" si="2250">SUM(BU128:BU131)</f>
        <v>14</v>
      </c>
      <c r="BV132" s="2">
        <f t="shared" ref="BV132" si="2251">SUM(BV128:BV131)</f>
        <v>4</v>
      </c>
      <c r="BW132" s="2">
        <f t="shared" ref="BW132" si="2252">SUM(BW128:BW131)</f>
        <v>2</v>
      </c>
      <c r="BX132" s="2">
        <f t="shared" ref="BX132" si="2253">SUM(BX128:BX131)</f>
        <v>45</v>
      </c>
      <c r="BY132" s="2">
        <f t="shared" ref="BY132" si="2254">SUM(BY128:BY131)</f>
        <v>24</v>
      </c>
      <c r="BZ132" s="2">
        <f t="shared" ref="BZ132" si="2255">SUM(BZ128:BZ131)</f>
        <v>19</v>
      </c>
      <c r="CA132" s="15">
        <f t="shared" ref="CA132" si="2256">SUM(CA128:CA131)</f>
        <v>385</v>
      </c>
      <c r="CB132" s="33">
        <f>BT132+BU132+BV132*1.5+BW132*2.3+BX132*2+BY132*0.4+BZ132*0.2</f>
        <v>405.00000000000006</v>
      </c>
      <c r="CC132" s="32" t="s">
        <v>5</v>
      </c>
      <c r="CD132" s="2">
        <f>SUM(CD128:CD131)</f>
        <v>0</v>
      </c>
      <c r="CE132" s="2">
        <f t="shared" ref="CE132" si="2257">SUM(CE128:CE131)</f>
        <v>0</v>
      </c>
      <c r="CF132" s="2">
        <f t="shared" ref="CF132" si="2258">SUM(CF128:CF131)</f>
        <v>0</v>
      </c>
      <c r="CG132" s="2">
        <f t="shared" ref="CG132" si="2259">SUM(CG128:CG131)</f>
        <v>0</v>
      </c>
      <c r="CH132" s="2">
        <f t="shared" ref="CH132" si="2260">SUM(CH128:CH131)</f>
        <v>0</v>
      </c>
      <c r="CI132" s="2">
        <f t="shared" ref="CI132" si="2261">SUM(CI128:CI131)</f>
        <v>0</v>
      </c>
      <c r="CJ132" s="2">
        <f t="shared" ref="CJ132" si="2262">SUM(CJ128:CJ131)</f>
        <v>0</v>
      </c>
      <c r="CK132" s="15">
        <f t="shared" ref="CK132" si="2263">SUM(CK128:CK131)</f>
        <v>0</v>
      </c>
      <c r="CL132" s="15">
        <f>CD132+CE132+CF132*1.5+CG132*2.3+CH132*2+CI132*0.4+CJ132*0.2</f>
        <v>0</v>
      </c>
      <c r="CM132" s="34" t="s">
        <v>5</v>
      </c>
      <c r="CN132" s="2">
        <f t="shared" si="1920"/>
        <v>279</v>
      </c>
      <c r="CO132" s="2">
        <f t="shared" si="1920"/>
        <v>14</v>
      </c>
      <c r="CP132" s="2">
        <f t="shared" si="1920"/>
        <v>4</v>
      </c>
      <c r="CQ132" s="2">
        <f t="shared" si="1920"/>
        <v>2</v>
      </c>
      <c r="CR132" s="2">
        <f t="shared" si="1920"/>
        <v>45</v>
      </c>
      <c r="CS132" s="2">
        <f t="shared" si="1920"/>
        <v>24</v>
      </c>
      <c r="CT132" s="2">
        <f t="shared" si="1920"/>
        <v>19</v>
      </c>
      <c r="CU132" s="15">
        <f t="shared" si="1920"/>
        <v>387</v>
      </c>
      <c r="CV132" s="15">
        <f>CN132+CO132+CP132*1.5+CQ132*2.3+CR132*2+CS132*0.4+CT132*0.2</f>
        <v>407.00000000000006</v>
      </c>
      <c r="CW132" s="34" t="s">
        <v>5</v>
      </c>
      <c r="CX132" s="2">
        <f t="shared" si="1921"/>
        <v>331</v>
      </c>
      <c r="CY132" s="2">
        <f t="shared" si="1921"/>
        <v>15</v>
      </c>
      <c r="CZ132" s="2">
        <f t="shared" si="1921"/>
        <v>6</v>
      </c>
      <c r="DA132" s="2">
        <f t="shared" si="1921"/>
        <v>1</v>
      </c>
      <c r="DB132" s="2">
        <f t="shared" si="1914"/>
        <v>42</v>
      </c>
      <c r="DC132" s="2">
        <f t="shared" si="1914"/>
        <v>50</v>
      </c>
      <c r="DD132" s="2">
        <f t="shared" si="1914"/>
        <v>34</v>
      </c>
      <c r="DE132" s="15">
        <f t="shared" si="1914"/>
        <v>479</v>
      </c>
      <c r="DF132" s="15">
        <f>CX132+CY132+CZ132*1.5+DA132*2.3+DB132*2+DC132*0.4+DD132*0.2</f>
        <v>468.1</v>
      </c>
      <c r="DG132" s="34" t="s">
        <v>5</v>
      </c>
      <c r="DH132" s="2">
        <f t="shared" si="1922"/>
        <v>3</v>
      </c>
      <c r="DI132" s="2">
        <f t="shared" si="1922"/>
        <v>1</v>
      </c>
      <c r="DJ132" s="2">
        <f t="shared" si="1922"/>
        <v>0</v>
      </c>
      <c r="DK132" s="2">
        <f t="shared" si="1922"/>
        <v>0</v>
      </c>
      <c r="DL132" s="2">
        <f t="shared" si="1916"/>
        <v>0</v>
      </c>
      <c r="DM132" s="2">
        <f t="shared" si="1916"/>
        <v>0</v>
      </c>
      <c r="DN132" s="2">
        <f t="shared" si="1916"/>
        <v>1</v>
      </c>
      <c r="DO132" s="15">
        <f t="shared" si="1916"/>
        <v>5</v>
      </c>
      <c r="DP132" s="15">
        <f>DH132+DI132+DJ132*1.5+DK132*2.3+DL132*2+DM132*0.4+DN132*0.2</f>
        <v>4.2</v>
      </c>
      <c r="DQ132" s="34" t="s">
        <v>5</v>
      </c>
      <c r="DR132" s="2">
        <f t="shared" si="1145"/>
        <v>6</v>
      </c>
      <c r="DS132" s="2">
        <f t="shared" si="1145"/>
        <v>0</v>
      </c>
      <c r="DT132" s="2">
        <f t="shared" si="1145"/>
        <v>0</v>
      </c>
      <c r="DU132" s="2">
        <f t="shared" si="1145"/>
        <v>0</v>
      </c>
      <c r="DV132" s="2">
        <f t="shared" si="1807"/>
        <v>0</v>
      </c>
      <c r="DW132" s="2">
        <f t="shared" si="1807"/>
        <v>2</v>
      </c>
      <c r="DX132" s="2">
        <f t="shared" si="1807"/>
        <v>1</v>
      </c>
      <c r="DY132" s="15">
        <f t="shared" si="1807"/>
        <v>9</v>
      </c>
      <c r="DZ132" s="15">
        <f>DR132+DS132+DT132*1.5+DU132*2.3+DV132*2+DW132*0.4+DX132*0.2</f>
        <v>7</v>
      </c>
      <c r="EA132" s="34" t="s">
        <v>5</v>
      </c>
      <c r="EB132" s="2">
        <f t="shared" si="1146"/>
        <v>333</v>
      </c>
      <c r="EC132" s="2">
        <f t="shared" si="1146"/>
        <v>14</v>
      </c>
      <c r="ED132" s="2">
        <f t="shared" si="1146"/>
        <v>6</v>
      </c>
      <c r="EE132" s="2">
        <f t="shared" si="1146"/>
        <v>1</v>
      </c>
      <c r="EF132" s="2">
        <f t="shared" si="1808"/>
        <v>42</v>
      </c>
      <c r="EG132" s="2">
        <f t="shared" si="1808"/>
        <v>52</v>
      </c>
      <c r="EH132" s="2">
        <f t="shared" si="1808"/>
        <v>34</v>
      </c>
      <c r="EI132" s="15">
        <f t="shared" si="1808"/>
        <v>482</v>
      </c>
      <c r="EJ132" s="15">
        <f>EB132+EC132+ED132*1.5+EE132*2.3+EF132*2+EG132*0.4+EH132*0.2</f>
        <v>469.90000000000003</v>
      </c>
      <c r="EK132" s="34" t="s">
        <v>5</v>
      </c>
      <c r="EL132" s="2">
        <f t="shared" si="1147"/>
        <v>278</v>
      </c>
      <c r="EM132" s="2">
        <f t="shared" si="1147"/>
        <v>14</v>
      </c>
      <c r="EN132" s="2">
        <f t="shared" si="1147"/>
        <v>4</v>
      </c>
      <c r="EO132" s="2">
        <f t="shared" si="1147"/>
        <v>2</v>
      </c>
      <c r="EP132" s="2">
        <f t="shared" si="1809"/>
        <v>45</v>
      </c>
      <c r="EQ132" s="2">
        <f t="shared" si="1809"/>
        <v>24</v>
      </c>
      <c r="ER132" s="2">
        <f t="shared" si="1809"/>
        <v>19</v>
      </c>
      <c r="ES132" s="15">
        <f t="shared" si="1809"/>
        <v>386</v>
      </c>
      <c r="ET132" s="15">
        <f>EL132+EM132+EN132*1.5+EO132*2.3+EP132*2+EQ132*0.4+ER132*0.2</f>
        <v>406.00000000000006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7214</v>
      </c>
      <c r="C133" s="36">
        <f t="shared" ref="C133:J133" si="2264">SUM(C132,C127,C122,C117,C112,C107,C102,C97,C92,C87,C82,C77,C72,C67,C62,C57,C52,C47,C42,C37,C32,C27,C22,C17)</f>
        <v>1250</v>
      </c>
      <c r="D133" s="36">
        <f t="shared" si="2264"/>
        <v>392</v>
      </c>
      <c r="E133" s="36">
        <f t="shared" si="2264"/>
        <v>45</v>
      </c>
      <c r="F133" s="36">
        <f t="shared" si="2264"/>
        <v>1094</v>
      </c>
      <c r="G133" s="36">
        <f t="shared" si="2264"/>
        <v>854</v>
      </c>
      <c r="H133" s="36">
        <f t="shared" si="2264"/>
        <v>784</v>
      </c>
      <c r="I133" s="37">
        <f t="shared" si="2264"/>
        <v>11633</v>
      </c>
      <c r="J133" s="37">
        <f t="shared" si="2264"/>
        <v>11841.9</v>
      </c>
      <c r="K133" s="35" t="s">
        <v>6</v>
      </c>
      <c r="L133" s="36">
        <f>SUM(L132,L127,L122,L117,L112,L107,L102,L97,L92,L87,L82,L77,L72,L67,L62,L57,L52,L47,L42,L37,L32,L27,L22,L17)</f>
        <v>99</v>
      </c>
      <c r="M133" s="36">
        <f t="shared" ref="M133:T133" si="2265">SUM(M132,M127,M122,M117,M112,M107,M102,M97,M92,M87,M82,M77,M72,M67,M62,M57,M52,M47,M42,M37,M32,M27,M22,M17)</f>
        <v>18</v>
      </c>
      <c r="N133" s="36">
        <f t="shared" si="2265"/>
        <v>3</v>
      </c>
      <c r="O133" s="36">
        <f t="shared" si="2265"/>
        <v>0</v>
      </c>
      <c r="P133" s="36">
        <f t="shared" si="2265"/>
        <v>4</v>
      </c>
      <c r="Q133" s="36">
        <f t="shared" si="2265"/>
        <v>10</v>
      </c>
      <c r="R133" s="36">
        <f t="shared" si="2265"/>
        <v>21</v>
      </c>
      <c r="S133" s="37">
        <f t="shared" si="2265"/>
        <v>155</v>
      </c>
      <c r="T133" s="37">
        <f t="shared" si="2265"/>
        <v>137.70000000000002</v>
      </c>
      <c r="U133" s="35" t="s">
        <v>6</v>
      </c>
      <c r="V133" s="36">
        <f>SUM(V132,V127,V122,V117,V112,V107,V102,V97,V92,V87,V82,V77,V72,V67,V62,V57,V52,V47,V42,V37,V32,V27,V22,V17)</f>
        <v>1</v>
      </c>
      <c r="W133" s="36">
        <f t="shared" ref="W133:AD133" si="2266">SUM(W132,W127,W122,W117,W112,W107,W102,W97,W92,W87,W82,W77,W72,W67,W62,W57,W52,W47,W42,W37,W32,W27,W22,W17)</f>
        <v>0</v>
      </c>
      <c r="X133" s="36">
        <f t="shared" si="2266"/>
        <v>0</v>
      </c>
      <c r="Y133" s="36">
        <f t="shared" si="2266"/>
        <v>0</v>
      </c>
      <c r="Z133" s="36">
        <f t="shared" si="2266"/>
        <v>0</v>
      </c>
      <c r="AA133" s="36">
        <f t="shared" si="2266"/>
        <v>1</v>
      </c>
      <c r="AB133" s="36">
        <f t="shared" si="2266"/>
        <v>0</v>
      </c>
      <c r="AC133" s="37">
        <f t="shared" si="2266"/>
        <v>2</v>
      </c>
      <c r="AD133" s="37">
        <f t="shared" si="2266"/>
        <v>1.4</v>
      </c>
      <c r="AE133" s="35" t="s">
        <v>6</v>
      </c>
      <c r="AF133" s="36">
        <f>SUM(AF132,AF127,AF122,AF117,AF112,AF107,AF102,AF97,AF92,AF87,AF82,AF77,AF72,AF67,AF62,AF57,AF52,AF47,AF42,AF37,AF32,AF27,AF22,AF17)</f>
        <v>158</v>
      </c>
      <c r="AG133" s="36">
        <f t="shared" ref="AG133:AN133" si="2267">SUM(AG132,AG127,AG122,AG117,AG112,AG107,AG102,AG97,AG92,AG87,AG82,AG77,AG72,AG67,AG62,AG57,AG52,AG47,AG42,AG37,AG32,AG27,AG22,AG17)</f>
        <v>28</v>
      </c>
      <c r="AH133" s="36">
        <f t="shared" si="2267"/>
        <v>8</v>
      </c>
      <c r="AI133" s="36">
        <f t="shared" si="2267"/>
        <v>0</v>
      </c>
      <c r="AJ133" s="36">
        <f t="shared" si="2267"/>
        <v>2</v>
      </c>
      <c r="AK133" s="36">
        <f t="shared" si="2267"/>
        <v>25</v>
      </c>
      <c r="AL133" s="36">
        <f t="shared" si="2267"/>
        <v>43</v>
      </c>
      <c r="AM133" s="37">
        <f t="shared" si="2267"/>
        <v>264</v>
      </c>
      <c r="AN133" s="37">
        <f t="shared" si="2267"/>
        <v>220.6</v>
      </c>
      <c r="AO133" s="35" t="s">
        <v>6</v>
      </c>
      <c r="AP133" s="36">
        <f>SUM(AP132,AP127,AP122,AP117,AP112,AP107,AP102,AP97,AP92,AP87,AP82,AP77,AP72,AP67,AP62,AP57,AP52,AP47,AP42,AP37,AP32,AP27,AP22,AP17)</f>
        <v>80</v>
      </c>
      <c r="AQ133" s="36">
        <f t="shared" ref="AQ133:AX133" si="2268">SUM(AQ132,AQ127,AQ122,AQ117,AQ112,AQ107,AQ102,AQ97,AQ92,AQ87,AQ82,AQ77,AQ72,AQ67,AQ62,AQ57,AQ52,AQ47,AQ42,AQ37,AQ32,AQ27,AQ22,AQ17)</f>
        <v>21</v>
      </c>
      <c r="AR133" s="36">
        <f t="shared" si="2268"/>
        <v>2</v>
      </c>
      <c r="AS133" s="36">
        <f t="shared" si="2268"/>
        <v>0</v>
      </c>
      <c r="AT133" s="36">
        <f t="shared" si="2268"/>
        <v>2</v>
      </c>
      <c r="AU133" s="36">
        <f t="shared" si="2268"/>
        <v>23</v>
      </c>
      <c r="AV133" s="36">
        <f t="shared" si="2268"/>
        <v>33</v>
      </c>
      <c r="AW133" s="37">
        <f t="shared" si="2268"/>
        <v>161</v>
      </c>
      <c r="AX133" s="37">
        <f t="shared" si="2268"/>
        <v>123.8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69">SUM(BA132,BA127,BA122,BA117,BA112,BA107,BA102,BA97,BA92,BA87,BA82,BA77,BA72,BA67,BA62,BA57,BA52,BA47,BA42,BA37,BA32,BA27,BA22,BA17)</f>
        <v>0</v>
      </c>
      <c r="BB133" s="36">
        <f t="shared" si="2269"/>
        <v>0</v>
      </c>
      <c r="BC133" s="36">
        <f t="shared" si="2269"/>
        <v>0</v>
      </c>
      <c r="BD133" s="36">
        <f t="shared" si="2269"/>
        <v>0</v>
      </c>
      <c r="BE133" s="36">
        <f t="shared" si="2269"/>
        <v>0</v>
      </c>
      <c r="BF133" s="36">
        <f t="shared" si="2269"/>
        <v>0</v>
      </c>
      <c r="BG133" s="37">
        <f t="shared" si="2269"/>
        <v>0</v>
      </c>
      <c r="BH133" s="37">
        <f t="shared" si="2269"/>
        <v>0</v>
      </c>
      <c r="BI133" s="35" t="s">
        <v>6</v>
      </c>
      <c r="BJ133" s="36">
        <f>SUM(BJ132,BJ127,BJ122,BJ117,BJ112,BJ107,BJ102,BJ97,BJ92,BJ87,BJ82,BJ77,BJ72,BJ67,BJ62,BJ57,BJ52,BJ47,BJ42,BJ37,BJ32,BJ27,BJ22,BJ17)</f>
        <v>23</v>
      </c>
      <c r="BK133" s="36">
        <f t="shared" ref="BK133:BR133" si="2270">SUM(BK132,BK127,BK122,BK117,BK112,BK107,BK102,BK97,BK92,BK87,BK82,BK77,BK72,BK67,BK62,BK57,BK52,BK47,BK42,BK37,BK32,BK27,BK22,BK17)</f>
        <v>2</v>
      </c>
      <c r="BL133" s="36">
        <f t="shared" si="2270"/>
        <v>2</v>
      </c>
      <c r="BM133" s="36">
        <f t="shared" si="2270"/>
        <v>0</v>
      </c>
      <c r="BN133" s="36">
        <f t="shared" si="2270"/>
        <v>2</v>
      </c>
      <c r="BO133" s="36">
        <f t="shared" si="2270"/>
        <v>8</v>
      </c>
      <c r="BP133" s="36">
        <f t="shared" si="2270"/>
        <v>52</v>
      </c>
      <c r="BQ133" s="37">
        <f t="shared" si="2270"/>
        <v>89</v>
      </c>
      <c r="BR133" s="37">
        <f t="shared" si="2270"/>
        <v>45.599999999999994</v>
      </c>
      <c r="BS133" s="35" t="s">
        <v>6</v>
      </c>
      <c r="BT133" s="36">
        <f>SUM(BT132,BT127,BT122,BT117,BT112,BT107,BT102,BT97,BT92,BT87,BT82,BT77,BT72,BT67,BT62,BT57,BT52,BT47,BT42,BT37,BT32,BT27,BT22,BT17)</f>
        <v>6274</v>
      </c>
      <c r="BU133" s="36">
        <f t="shared" ref="BU133:CB133" si="2271">SUM(BU132,BU127,BU122,BU117,BU112,BU107,BU102,BU97,BU92,BU87,BU82,BU77,BU72,BU67,BU62,BU57,BU52,BU47,BU42,BU37,BU32,BU27,BU22,BU17)</f>
        <v>1111</v>
      </c>
      <c r="BV133" s="36">
        <f t="shared" si="2271"/>
        <v>362</v>
      </c>
      <c r="BW133" s="36">
        <f t="shared" si="2271"/>
        <v>44</v>
      </c>
      <c r="BX133" s="36">
        <f t="shared" si="2271"/>
        <v>1099</v>
      </c>
      <c r="BY133" s="36">
        <f t="shared" si="2271"/>
        <v>866</v>
      </c>
      <c r="BZ133" s="36">
        <f t="shared" si="2271"/>
        <v>826</v>
      </c>
      <c r="CA133" s="37">
        <f t="shared" si="2271"/>
        <v>10582</v>
      </c>
      <c r="CB133" s="37">
        <f t="shared" si="2271"/>
        <v>10738.800000000001</v>
      </c>
      <c r="CC133" s="35" t="s">
        <v>6</v>
      </c>
      <c r="CD133" s="36">
        <f>SUM(CD132,CD127,CD122,CD117,CD112,CD107,CD102,CD97,CD92,CD87,CD82,CD77,CD72,CD67,CD62,CD57,CD52,CD47,CD42,CD37,CD32,CD27,CD22,CD17)</f>
        <v>2</v>
      </c>
      <c r="CE133" s="36">
        <f t="shared" ref="CE133:CL133" si="2272">SUM(CE132,CE127,CE122,CE117,CE112,CE107,CE102,CE97,CE92,CE87,CE82,CE77,CE72,CE67,CE62,CE57,CE52,CE47,CE42,CE37,CE32,CE27,CE22,CE17)</f>
        <v>0</v>
      </c>
      <c r="CF133" s="36">
        <f t="shared" si="2272"/>
        <v>0</v>
      </c>
      <c r="CG133" s="36">
        <f t="shared" si="2272"/>
        <v>0</v>
      </c>
      <c r="CH133" s="36">
        <f t="shared" si="2272"/>
        <v>0</v>
      </c>
      <c r="CI133" s="36">
        <f t="shared" si="2272"/>
        <v>0</v>
      </c>
      <c r="CJ133" s="36">
        <f t="shared" si="2272"/>
        <v>0</v>
      </c>
      <c r="CK133" s="37">
        <f t="shared" si="2272"/>
        <v>2</v>
      </c>
      <c r="CL133" s="37">
        <f t="shared" si="2272"/>
        <v>2</v>
      </c>
      <c r="CM133" s="35" t="s">
        <v>6</v>
      </c>
      <c r="CN133" s="36">
        <f>SUM(CN132,CN127,CN122,CN117,CN112,CN107,CN102,CN97,CN92,CN87,CN82,CN77,CN72,CN67,CN62,CN57,CN52,CN47,CN42,CN37,CN32,CN27,CN22,CN17)</f>
        <v>6433</v>
      </c>
      <c r="CO133" s="36">
        <f t="shared" ref="CO133:CV133" si="2273">SUM(CO132,CO127,CO122,CO117,CO112,CO107,CO102,CO97,CO92,CO87,CO82,CO77,CO72,CO67,CO62,CO57,CO52,CO47,CO42,CO37,CO32,CO27,CO22,CO17)</f>
        <v>1139</v>
      </c>
      <c r="CP133" s="36">
        <f t="shared" si="2273"/>
        <v>370</v>
      </c>
      <c r="CQ133" s="36">
        <f t="shared" si="2273"/>
        <v>44</v>
      </c>
      <c r="CR133" s="36">
        <f t="shared" si="2273"/>
        <v>1101</v>
      </c>
      <c r="CS133" s="36">
        <f t="shared" si="2273"/>
        <v>892</v>
      </c>
      <c r="CT133" s="36">
        <f t="shared" si="2273"/>
        <v>869</v>
      </c>
      <c r="CU133" s="37">
        <f t="shared" si="2273"/>
        <v>10848</v>
      </c>
      <c r="CV133" s="37">
        <f t="shared" si="2273"/>
        <v>10960.8</v>
      </c>
      <c r="CW133" s="35" t="s">
        <v>6</v>
      </c>
      <c r="CX133" s="36">
        <f>SUM(CX132,CX127,CX122,CX117,CX112,CX107,CX102,CX97,CX92,CX87,CX82,CX77,CX72,CX67,CX62,CX57,CX52,CX47,CX42,CX37,CX32,CX27,CX22,CX17)</f>
        <v>7314</v>
      </c>
      <c r="CY133" s="36">
        <f t="shared" ref="CY133:DF133" si="2274">SUM(CY132,CY127,CY122,CY117,CY112,CY107,CY102,CY97,CY92,CY87,CY82,CY77,CY72,CY67,CY62,CY57,CY52,CY47,CY42,CY37,CY32,CY27,CY22,CY17)</f>
        <v>1268</v>
      </c>
      <c r="CZ133" s="36">
        <f t="shared" si="2274"/>
        <v>395</v>
      </c>
      <c r="DA133" s="36">
        <f t="shared" si="2274"/>
        <v>45</v>
      </c>
      <c r="DB133" s="36">
        <f t="shared" si="2274"/>
        <v>1098</v>
      </c>
      <c r="DC133" s="36">
        <f t="shared" si="2274"/>
        <v>865</v>
      </c>
      <c r="DD133" s="36">
        <f t="shared" si="2274"/>
        <v>805</v>
      </c>
      <c r="DE133" s="37">
        <f t="shared" si="2274"/>
        <v>11790</v>
      </c>
      <c r="DF133" s="37">
        <f t="shared" si="2274"/>
        <v>11981.000000000004</v>
      </c>
      <c r="DG133" s="35" t="s">
        <v>6</v>
      </c>
      <c r="DH133" s="36">
        <f>SUM(DH132,DH127,DH122,DH117,DH112,DH107,DH102,DH97,DH92,DH87,DH82,DH77,DH72,DH67,DH62,DH57,DH52,DH47,DH42,DH37,DH32,DH27,DH22,DH17)</f>
        <v>122</v>
      </c>
      <c r="DI133" s="36">
        <f t="shared" ref="DI133:DP133" si="2275">SUM(DI132,DI127,DI122,DI117,DI112,DI107,DI102,DI97,DI92,DI87,DI82,DI77,DI72,DI67,DI62,DI57,DI52,DI47,DI42,DI37,DI32,DI27,DI22,DI17)</f>
        <v>20</v>
      </c>
      <c r="DJ133" s="36">
        <f t="shared" si="2275"/>
        <v>5</v>
      </c>
      <c r="DK133" s="36">
        <f t="shared" si="2275"/>
        <v>0</v>
      </c>
      <c r="DL133" s="36">
        <f t="shared" si="2275"/>
        <v>6</v>
      </c>
      <c r="DM133" s="36">
        <f t="shared" si="2275"/>
        <v>18</v>
      </c>
      <c r="DN133" s="36">
        <f t="shared" si="2275"/>
        <v>73</v>
      </c>
      <c r="DO133" s="37">
        <f t="shared" si="2275"/>
        <v>244</v>
      </c>
      <c r="DP133" s="37">
        <f t="shared" si="2275"/>
        <v>183.30000000000004</v>
      </c>
      <c r="DQ133" s="35" t="s">
        <v>6</v>
      </c>
      <c r="DR133" s="36">
        <f>SUM(DR132,DR127,DR122,DR117,DR112,DR107,DR102,DR97,DR92,DR87,DR82,DR77,DR72,DR67,DR62,DR57,DR52,DR47,DR42,DR37,DR32,DR27,DR22,DR17)</f>
        <v>238</v>
      </c>
      <c r="DS133" s="36">
        <f t="shared" ref="DS133:DZ133" si="2276">SUM(DS132,DS127,DS122,DS117,DS112,DS107,DS102,DS97,DS92,DS87,DS82,DS77,DS72,DS67,DS62,DS57,DS52,DS47,DS42,DS37,DS32,DS27,DS22,DS17)</f>
        <v>49</v>
      </c>
      <c r="DT133" s="36">
        <f t="shared" si="2276"/>
        <v>10</v>
      </c>
      <c r="DU133" s="36">
        <f t="shared" si="2276"/>
        <v>0</v>
      </c>
      <c r="DV133" s="36">
        <f t="shared" si="2276"/>
        <v>4</v>
      </c>
      <c r="DW133" s="36">
        <f t="shared" si="2276"/>
        <v>48</v>
      </c>
      <c r="DX133" s="36">
        <f t="shared" si="2276"/>
        <v>76</v>
      </c>
      <c r="DY133" s="37">
        <f t="shared" si="2276"/>
        <v>425</v>
      </c>
      <c r="DZ133" s="37">
        <f t="shared" si="2276"/>
        <v>344.4</v>
      </c>
      <c r="EA133" s="35" t="s">
        <v>6</v>
      </c>
      <c r="EB133" s="36">
        <f>SUM(EB132,EB127,EB122,EB117,EB112,EB107,EB102,EB97,EB92,EB87,EB82,EB77,EB72,EB67,EB62,EB57,EB52,EB47,EB42,EB37,EB32,EB27,EB22,EB17)</f>
        <v>7296</v>
      </c>
      <c r="EC133" s="36">
        <f t="shared" ref="EC133:EJ133" si="2277">SUM(EC132,EC127,EC122,EC117,EC112,EC107,EC102,EC97,EC92,EC87,EC82,EC77,EC72,EC67,EC62,EC57,EC52,EC47,EC42,EC37,EC32,EC27,EC22,EC17)</f>
        <v>1271</v>
      </c>
      <c r="ED133" s="36">
        <f t="shared" si="2277"/>
        <v>394</v>
      </c>
      <c r="EE133" s="36">
        <f t="shared" si="2277"/>
        <v>45</v>
      </c>
      <c r="EF133" s="36">
        <f t="shared" si="2277"/>
        <v>1096</v>
      </c>
      <c r="EG133" s="36">
        <f t="shared" si="2277"/>
        <v>877</v>
      </c>
      <c r="EH133" s="36">
        <f t="shared" si="2277"/>
        <v>817</v>
      </c>
      <c r="EI133" s="37">
        <f t="shared" si="2277"/>
        <v>11796</v>
      </c>
      <c r="EJ133" s="37">
        <f t="shared" si="2277"/>
        <v>11967.699999999997</v>
      </c>
      <c r="EK133" s="35" t="s">
        <v>6</v>
      </c>
      <c r="EL133" s="36">
        <f>SUM(EL132,EL127,EL122,EL117,EL112,EL107,EL102,EL97,EL92,EL87,EL82,EL77,EL72,EL67,EL62,EL57,EL52,EL47,EL42,EL37,EL32,EL27,EL22,EL17)</f>
        <v>6299</v>
      </c>
      <c r="EM133" s="36">
        <f t="shared" ref="EM133:ET133" si="2278">SUM(EM132,EM127,EM122,EM117,EM112,EM107,EM102,EM97,EM92,EM87,EM82,EM77,EM72,EM67,EM62,EM57,EM52,EM47,EM42,EM37,EM32,EM27,EM22,EM17)</f>
        <v>1113</v>
      </c>
      <c r="EN133" s="36">
        <f t="shared" si="2278"/>
        <v>364</v>
      </c>
      <c r="EO133" s="36">
        <f t="shared" si="2278"/>
        <v>44</v>
      </c>
      <c r="EP133" s="36">
        <f t="shared" si="2278"/>
        <v>1101</v>
      </c>
      <c r="EQ133" s="36">
        <f t="shared" si="2278"/>
        <v>874</v>
      </c>
      <c r="ER133" s="36">
        <f t="shared" si="2278"/>
        <v>878</v>
      </c>
      <c r="ES133" s="37">
        <f t="shared" si="2278"/>
        <v>10673</v>
      </c>
      <c r="ET133" s="37">
        <f t="shared" si="2278"/>
        <v>10786.4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45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B6 09022024'!S17</f>
        <v>1</v>
      </c>
      <c r="X4" s="48">
        <f>'Site B6 09022024'!I17</f>
        <v>336</v>
      </c>
      <c r="Y4" s="48">
        <f>'Site B6 09022024'!AC17</f>
        <v>0</v>
      </c>
      <c r="Z4" s="48">
        <f>'Site B6 09022024'!AM17</f>
        <v>4</v>
      </c>
      <c r="AA4" s="48">
        <f>'Site B6 09022024'!AW17</f>
        <v>1</v>
      </c>
      <c r="AB4" s="48">
        <f>'Site B6 09022024'!BG17</f>
        <v>0</v>
      </c>
      <c r="AC4" s="48">
        <f>'Site B6 09022024'!CA17</f>
        <v>284</v>
      </c>
      <c r="AD4" s="48">
        <f>'Site B6 09022024'!BQ17</f>
        <v>2</v>
      </c>
      <c r="AE4" s="48">
        <f>'Site B6 09022024'!CK17</f>
        <v>1</v>
      </c>
      <c r="AF4" s="49">
        <f t="shared" ref="AF4:AF15" si="0">SUM(W4:AE4)</f>
        <v>629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45" t="s">
        <v>61</v>
      </c>
      <c r="Q5" s="45"/>
      <c r="R5" s="45"/>
      <c r="S5" s="43"/>
      <c r="T5" s="44"/>
      <c r="U5" s="41"/>
      <c r="V5" s="31">
        <v>4.1666666666666664E-2</v>
      </c>
      <c r="W5" s="57">
        <f>'Site B6 09022024'!S22</f>
        <v>6</v>
      </c>
      <c r="X5" s="57">
        <f>'Site B6 09022024'!I22</f>
        <v>248</v>
      </c>
      <c r="Y5" s="57">
        <f>'Site B6 09022024'!AC22</f>
        <v>0</v>
      </c>
      <c r="Z5" s="57">
        <f>'Site B6 09022024'!AM22</f>
        <v>9</v>
      </c>
      <c r="AA5" s="57">
        <f>'Site B6 09022024'!AW22</f>
        <v>0</v>
      </c>
      <c r="AB5" s="57">
        <f>'Site B6 09022024'!BG22</f>
        <v>0</v>
      </c>
      <c r="AC5" s="57">
        <f>'Site B6 09022024'!CA22</f>
        <v>267</v>
      </c>
      <c r="AD5" s="57">
        <f>'Site B6 09022024'!BQ22</f>
        <v>0</v>
      </c>
      <c r="AE5" s="57">
        <f>'Site B6 09022024'!CK22</f>
        <v>0</v>
      </c>
      <c r="AF5" s="14">
        <f t="shared" si="0"/>
        <v>530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46">
        <v>0.66666666666666663</v>
      </c>
      <c r="Q6" s="45"/>
      <c r="R6" s="45"/>
      <c r="S6" s="43"/>
      <c r="T6" s="44"/>
      <c r="U6" s="41"/>
      <c r="V6" s="31">
        <v>8.3333333333333329E-2</v>
      </c>
      <c r="W6" s="57">
        <f>'Site B6 09022024'!S27</f>
        <v>2</v>
      </c>
      <c r="X6" s="57">
        <f>'Site B6 09022024'!I27</f>
        <v>156</v>
      </c>
      <c r="Y6" s="57">
        <f>'Site B6 09022024'!AC27</f>
        <v>0</v>
      </c>
      <c r="Z6" s="57">
        <f>'Site B6 09022024'!AM27</f>
        <v>2</v>
      </c>
      <c r="AA6" s="57">
        <f>'Site B6 09022024'!AW27</f>
        <v>3</v>
      </c>
      <c r="AB6" s="57">
        <f>'Site B6 09022024'!BG27</f>
        <v>0</v>
      </c>
      <c r="AC6" s="57">
        <f>'Site B6 09022024'!CA27</f>
        <v>184</v>
      </c>
      <c r="AD6" s="57">
        <f>'Site B6 09022024'!BQ27</f>
        <v>3</v>
      </c>
      <c r="AE6" s="57">
        <f>'Site B6 09022024'!CK27</f>
        <v>0</v>
      </c>
      <c r="AF6" s="14">
        <f t="shared" si="0"/>
        <v>350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09022024'!S32</f>
        <v>0</v>
      </c>
      <c r="X7" s="57">
        <f>'Site B6 09022024'!I32</f>
        <v>180</v>
      </c>
      <c r="Y7" s="57">
        <f>'Site B6 09022024'!AC32</f>
        <v>0</v>
      </c>
      <c r="Z7" s="57">
        <f>'Site B6 09022024'!AM32</f>
        <v>2</v>
      </c>
      <c r="AA7" s="57">
        <f>'Site B6 09022024'!AW32</f>
        <v>0</v>
      </c>
      <c r="AB7" s="57">
        <f>'Site B6 09022024'!BG32</f>
        <v>0</v>
      </c>
      <c r="AC7" s="57">
        <f>'Site B6 09022024'!CA32</f>
        <v>160</v>
      </c>
      <c r="AD7" s="57">
        <f>'Site B6 09022024'!BQ32</f>
        <v>0</v>
      </c>
      <c r="AE7" s="57">
        <f>'Site B6 09022024'!CK32</f>
        <v>0</v>
      </c>
      <c r="AF7" s="14">
        <f t="shared" si="0"/>
        <v>342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09022024'!S37</f>
        <v>0</v>
      </c>
      <c r="X8" s="57">
        <f>'Site B6 09022024'!I37</f>
        <v>168</v>
      </c>
      <c r="Y8" s="57">
        <f>'Site B6 09022024'!AC37</f>
        <v>0</v>
      </c>
      <c r="Z8" s="57">
        <f>'Site B6 09022024'!AM37</f>
        <v>1</v>
      </c>
      <c r="AA8" s="57">
        <f>'Site B6 09022024'!AW37</f>
        <v>0</v>
      </c>
      <c r="AB8" s="57">
        <f>'Site B6 09022024'!BG37</f>
        <v>0</v>
      </c>
      <c r="AC8" s="57">
        <f>'Site B6 09022024'!CA37</f>
        <v>226</v>
      </c>
      <c r="AD8" s="57">
        <f>'Site B6 09022024'!BQ37</f>
        <v>2</v>
      </c>
      <c r="AE8" s="57">
        <f>'Site B6 09022024'!CK37</f>
        <v>0</v>
      </c>
      <c r="AF8" s="14">
        <f t="shared" si="0"/>
        <v>397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9</v>
      </c>
      <c r="N9" s="56">
        <f>VLOOKUP($K$9,$V$3:$AE$27,3,FALSE)</f>
        <v>631</v>
      </c>
      <c r="P9" s="52"/>
      <c r="Q9" s="52"/>
      <c r="R9" s="52"/>
      <c r="T9" s="44"/>
      <c r="U9" s="41"/>
      <c r="V9" s="31">
        <v>0.20833333333333334</v>
      </c>
      <c r="W9" s="57">
        <f>'Site B6 09022024'!S42</f>
        <v>1</v>
      </c>
      <c r="X9" s="57">
        <f>'Site B6 09022024'!I42</f>
        <v>206</v>
      </c>
      <c r="Y9" s="57">
        <f>'Site B6 09022024'!AC42</f>
        <v>0</v>
      </c>
      <c r="Z9" s="57">
        <f>'Site B6 09022024'!AM42</f>
        <v>4</v>
      </c>
      <c r="AA9" s="57">
        <f>'Site B6 09022024'!AW42</f>
        <v>2</v>
      </c>
      <c r="AB9" s="57">
        <f>'Site B6 09022024'!BG42</f>
        <v>0</v>
      </c>
      <c r="AC9" s="57">
        <f>'Site B6 09022024'!CA42</f>
        <v>284</v>
      </c>
      <c r="AD9" s="57">
        <f>'Site B6 09022024'!BQ42</f>
        <v>2</v>
      </c>
      <c r="AE9" s="57">
        <f>'Site B6 09022024'!CK42</f>
        <v>0</v>
      </c>
      <c r="AF9" s="14">
        <f t="shared" si="0"/>
        <v>499</v>
      </c>
      <c r="AN9" s="44"/>
    </row>
    <row r="10" spans="1:40" x14ac:dyDescent="0.25">
      <c r="A10" s="41"/>
      <c r="I10" s="51"/>
      <c r="J10" s="77"/>
      <c r="K10" s="55">
        <f>P6</f>
        <v>0.66666666666666663</v>
      </c>
      <c r="L10" s="56">
        <f>VLOOKUP($K$10,$V$3:$AE$27,4,FALSE)</f>
        <v>0</v>
      </c>
      <c r="M10" s="56">
        <f>VLOOKUP($K$10,$V$3:$AE$27,2,FALSE)</f>
        <v>7</v>
      </c>
      <c r="N10" s="56">
        <f>VLOOKUP($K$10,$V$3:$AE$27,3,FALSE)</f>
        <v>681</v>
      </c>
      <c r="P10" s="52"/>
      <c r="Q10" s="52"/>
      <c r="R10" s="52"/>
      <c r="T10" s="44"/>
      <c r="U10" s="41"/>
      <c r="V10" s="31">
        <v>0.25</v>
      </c>
      <c r="W10" s="57">
        <f>'Site B6 09022024'!S47</f>
        <v>3</v>
      </c>
      <c r="X10" s="57">
        <f>'Site B6 09022024'!I47</f>
        <v>356</v>
      </c>
      <c r="Y10" s="57">
        <f>'Site B6 09022024'!AC47</f>
        <v>0</v>
      </c>
      <c r="Z10" s="57">
        <f>'Site B6 09022024'!AM47</f>
        <v>8</v>
      </c>
      <c r="AA10" s="57">
        <f>'Site B6 09022024'!AW47</f>
        <v>1</v>
      </c>
      <c r="AB10" s="57">
        <f>'Site B6 09022024'!BG47</f>
        <v>0</v>
      </c>
      <c r="AC10" s="57">
        <f>'Site B6 09022024'!CA47</f>
        <v>506</v>
      </c>
      <c r="AD10" s="57">
        <f>'Site B6 09022024'!BQ47</f>
        <v>0</v>
      </c>
      <c r="AE10" s="57">
        <f>'Site B6 09022024'!CK47</f>
        <v>0</v>
      </c>
      <c r="AF10" s="14">
        <f t="shared" si="0"/>
        <v>874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09022024'!S52</f>
        <v>4</v>
      </c>
      <c r="X11" s="57">
        <f>'Site B6 09022024'!I52</f>
        <v>534</v>
      </c>
      <c r="Y11" s="57">
        <f>'Site B6 09022024'!AC52</f>
        <v>0</v>
      </c>
      <c r="Z11" s="57">
        <f>'Site B6 09022024'!AM52</f>
        <v>14</v>
      </c>
      <c r="AA11" s="57">
        <f>'Site B6 09022024'!AW52</f>
        <v>7</v>
      </c>
      <c r="AB11" s="57">
        <f>'Site B6 09022024'!BG52</f>
        <v>0</v>
      </c>
      <c r="AC11" s="57">
        <f>'Site B6 09022024'!CA52</f>
        <v>594</v>
      </c>
      <c r="AD11" s="57">
        <f>'Site B6 09022024'!BQ52</f>
        <v>7</v>
      </c>
      <c r="AE11" s="57">
        <f>'Site B6 09022024'!CK52</f>
        <v>0</v>
      </c>
      <c r="AF11" s="14">
        <f t="shared" si="0"/>
        <v>1160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09022024'!S57</f>
        <v>9</v>
      </c>
      <c r="X12" s="57">
        <f>'Site B6 09022024'!I57</f>
        <v>631</v>
      </c>
      <c r="Y12" s="57">
        <f>'Site B6 09022024'!AC57</f>
        <v>0</v>
      </c>
      <c r="Z12" s="57">
        <f>'Site B6 09022024'!AM57</f>
        <v>15</v>
      </c>
      <c r="AA12" s="57">
        <f>'Site B6 09022024'!AW57</f>
        <v>5</v>
      </c>
      <c r="AB12" s="57">
        <f>'Site B6 09022024'!BG57</f>
        <v>0</v>
      </c>
      <c r="AC12" s="57">
        <f>'Site B6 09022024'!CA57</f>
        <v>535</v>
      </c>
      <c r="AD12" s="57">
        <f>'Site B6 09022024'!BQ57</f>
        <v>10</v>
      </c>
      <c r="AE12" s="57">
        <f>'Site B6 09022024'!CK57</f>
        <v>0</v>
      </c>
      <c r="AF12" s="14">
        <f t="shared" si="0"/>
        <v>1205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09022024'!S62</f>
        <v>11</v>
      </c>
      <c r="X13" s="57">
        <f>'Site B6 09022024'!I62</f>
        <v>541</v>
      </c>
      <c r="Y13" s="57">
        <f>'Site B6 09022024'!AC62</f>
        <v>0</v>
      </c>
      <c r="Z13" s="57">
        <f>'Site B6 09022024'!AM62</f>
        <v>13</v>
      </c>
      <c r="AA13" s="57">
        <f>'Site B6 09022024'!AW62</f>
        <v>10</v>
      </c>
      <c r="AB13" s="57">
        <f>'Site B6 09022024'!BG62</f>
        <v>0</v>
      </c>
      <c r="AC13" s="57">
        <f>'Site B6 09022024'!CA62</f>
        <v>519</v>
      </c>
      <c r="AD13" s="57">
        <f>'Site B6 09022024'!BQ62</f>
        <v>8</v>
      </c>
      <c r="AE13" s="57">
        <f>'Site B6 09022024'!CK62</f>
        <v>0</v>
      </c>
      <c r="AF13" s="14">
        <f t="shared" si="0"/>
        <v>1102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9</v>
      </c>
      <c r="N14" s="56">
        <f>VLOOKUP($K$9,$V$34:$AE$57,3,FALSE)</f>
        <v>695.1</v>
      </c>
      <c r="P14" s="52"/>
      <c r="Q14" s="52"/>
      <c r="R14" s="52"/>
      <c r="T14" s="44"/>
      <c r="U14" s="41"/>
      <c r="V14" s="31">
        <v>0.41666666666666669</v>
      </c>
      <c r="W14" s="57">
        <f>'Site B6 09022024'!S67</f>
        <v>4</v>
      </c>
      <c r="X14" s="57">
        <f>'Site B6 09022024'!I67</f>
        <v>484</v>
      </c>
      <c r="Y14" s="57">
        <f>'Site B6 09022024'!AC67</f>
        <v>0</v>
      </c>
      <c r="Z14" s="57">
        <f>'Site B6 09022024'!AM67</f>
        <v>6</v>
      </c>
      <c r="AA14" s="57">
        <f>'Site B6 09022024'!AW67</f>
        <v>6</v>
      </c>
      <c r="AB14" s="57">
        <f>'Site B6 09022024'!BG67</f>
        <v>0</v>
      </c>
      <c r="AC14" s="57">
        <f>'Site B6 09022024'!CA67</f>
        <v>500</v>
      </c>
      <c r="AD14" s="57">
        <f>'Site B6 09022024'!BQ67</f>
        <v>3</v>
      </c>
      <c r="AE14" s="57">
        <f>'Site B6 09022024'!CK67</f>
        <v>0</v>
      </c>
      <c r="AF14" s="14">
        <f t="shared" si="0"/>
        <v>1003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0.66666666666666663</v>
      </c>
      <c r="L15" s="56">
        <f>VLOOKUP($K$10,$V$34:$AE$57,4,FALSE)</f>
        <v>0</v>
      </c>
      <c r="M15" s="56">
        <f>VLOOKUP($K$10,$V$34:$AE$57,2,FALSE)</f>
        <v>7</v>
      </c>
      <c r="N15" s="56">
        <f>VLOOKUP($K$10,$V$34:$AE$57,3,FALSE)</f>
        <v>661.09999999999991</v>
      </c>
      <c r="P15" s="52"/>
      <c r="Q15" s="52"/>
      <c r="R15" s="52"/>
      <c r="T15" s="44"/>
      <c r="U15" s="41"/>
      <c r="V15" s="31">
        <v>0.45833333333333331</v>
      </c>
      <c r="W15" s="57">
        <f>'Site B6 09022024'!S72</f>
        <v>9</v>
      </c>
      <c r="X15" s="57">
        <f>'Site B6 09022024'!I72</f>
        <v>570</v>
      </c>
      <c r="Y15" s="57">
        <f>'Site B6 09022024'!AC72</f>
        <v>0</v>
      </c>
      <c r="Z15" s="57">
        <f>'Site B6 09022024'!AM72</f>
        <v>17</v>
      </c>
      <c r="AA15" s="57">
        <f>'Site B6 09022024'!AW72</f>
        <v>9</v>
      </c>
      <c r="AB15" s="57">
        <f>'Site B6 09022024'!BG72</f>
        <v>0</v>
      </c>
      <c r="AC15" s="57">
        <f>'Site B6 09022024'!CA72</f>
        <v>552</v>
      </c>
      <c r="AD15" s="57">
        <f>'Site B6 09022024'!BQ72</f>
        <v>6</v>
      </c>
      <c r="AE15" s="57">
        <f>'Site B6 09022024'!CK72</f>
        <v>0</v>
      </c>
      <c r="AF15" s="14">
        <f t="shared" si="0"/>
        <v>1163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09022024'!S77</f>
        <v>10</v>
      </c>
      <c r="X16" s="57">
        <f>'Site B6 09022024'!I77</f>
        <v>588</v>
      </c>
      <c r="Y16" s="57">
        <f>'Site B6 09022024'!AC77</f>
        <v>0</v>
      </c>
      <c r="Z16" s="57">
        <f>'Site B6 09022024'!AM77</f>
        <v>17</v>
      </c>
      <c r="AA16" s="57">
        <f>'Site B6 09022024'!AW77</f>
        <v>12</v>
      </c>
      <c r="AB16" s="57">
        <f>'Site B6 09022024'!BG77</f>
        <v>0</v>
      </c>
      <c r="AC16" s="57">
        <f>'Site B6 09022024'!CA77</f>
        <v>472</v>
      </c>
      <c r="AD16" s="57">
        <f>'Site B6 09022024'!BQ77</f>
        <v>2</v>
      </c>
      <c r="AE16" s="57">
        <f>'Site B6 09022024'!CK77</f>
        <v>0</v>
      </c>
      <c r="AF16" s="14">
        <f t="shared" ref="AF16:AF27" si="1">SUM(W16:AE16)</f>
        <v>1101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09022024'!S82</f>
        <v>13</v>
      </c>
      <c r="X17" s="57">
        <f>'Site B6 09022024'!I82</f>
        <v>615</v>
      </c>
      <c r="Y17" s="57">
        <f>'Site B6 09022024'!AC82</f>
        <v>1</v>
      </c>
      <c r="Z17" s="57">
        <f>'Site B6 09022024'!AM82</f>
        <v>21</v>
      </c>
      <c r="AA17" s="57">
        <f>'Site B6 09022024'!AW82</f>
        <v>6</v>
      </c>
      <c r="AB17" s="57">
        <f>'Site B6 09022024'!BG82</f>
        <v>0</v>
      </c>
      <c r="AC17" s="57">
        <f>'Site B6 09022024'!CA82</f>
        <v>495</v>
      </c>
      <c r="AD17" s="57">
        <f>'Site B6 09022024'!BQ82</f>
        <v>2</v>
      </c>
      <c r="AE17" s="57">
        <f>'Site B6 09022024'!CK82</f>
        <v>0</v>
      </c>
      <c r="AF17" s="14">
        <f t="shared" si="1"/>
        <v>1153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09022024'!S87</f>
        <v>7</v>
      </c>
      <c r="X18" s="57">
        <f>'Site B6 09022024'!I87</f>
        <v>599</v>
      </c>
      <c r="Y18" s="57">
        <f>'Site B6 09022024'!AC87</f>
        <v>0</v>
      </c>
      <c r="Z18" s="57">
        <f>'Site B6 09022024'!AM87</f>
        <v>17</v>
      </c>
      <c r="AA18" s="57">
        <f>'Site B6 09022024'!AW87</f>
        <v>8</v>
      </c>
      <c r="AB18" s="57">
        <f>'Site B6 09022024'!BG87</f>
        <v>0</v>
      </c>
      <c r="AC18" s="57">
        <f>'Site B6 09022024'!CA87</f>
        <v>520</v>
      </c>
      <c r="AD18" s="57">
        <f>'Site B6 09022024'!BQ87</f>
        <v>5</v>
      </c>
      <c r="AE18" s="57">
        <f>'Site B6 09022024'!CK87</f>
        <v>0</v>
      </c>
      <c r="AF18" s="14">
        <f t="shared" si="1"/>
        <v>1156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09022024'!S92</f>
        <v>9</v>
      </c>
      <c r="X19" s="57">
        <f>'Site B6 09022024'!I92</f>
        <v>568</v>
      </c>
      <c r="Y19" s="57">
        <f>'Site B6 09022024'!AC92</f>
        <v>0</v>
      </c>
      <c r="Z19" s="57">
        <f>'Site B6 09022024'!AM92</f>
        <v>16</v>
      </c>
      <c r="AA19" s="57">
        <f>'Site B6 09022024'!AW92</f>
        <v>20</v>
      </c>
      <c r="AB19" s="57">
        <f>'Site B6 09022024'!BG92</f>
        <v>0</v>
      </c>
      <c r="AC19" s="57">
        <f>'Site B6 09022024'!CA92</f>
        <v>541</v>
      </c>
      <c r="AD19" s="57">
        <f>'Site B6 09022024'!BQ92</f>
        <v>7</v>
      </c>
      <c r="AE19" s="57">
        <f>'Site B6 09022024'!CK92</f>
        <v>0</v>
      </c>
      <c r="AF19" s="14">
        <f t="shared" si="1"/>
        <v>1161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09022024'!S97</f>
        <v>7</v>
      </c>
      <c r="X20" s="57">
        <f>'Site B6 09022024'!I97</f>
        <v>681</v>
      </c>
      <c r="Y20" s="57">
        <f>'Site B6 09022024'!AC97</f>
        <v>0</v>
      </c>
      <c r="Z20" s="57">
        <f>'Site B6 09022024'!AM97</f>
        <v>11</v>
      </c>
      <c r="AA20" s="57">
        <f>'Site B6 09022024'!AW97</f>
        <v>6</v>
      </c>
      <c r="AB20" s="57">
        <f>'Site B6 09022024'!BG97</f>
        <v>0</v>
      </c>
      <c r="AC20" s="57">
        <f>'Site B6 09022024'!CA97</f>
        <v>605</v>
      </c>
      <c r="AD20" s="57">
        <f>'Site B6 09022024'!BQ97</f>
        <v>3</v>
      </c>
      <c r="AE20" s="57">
        <f>'Site B6 09022024'!CK97</f>
        <v>0</v>
      </c>
      <c r="AF20" s="14">
        <f t="shared" si="1"/>
        <v>1313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09022024'!S102</f>
        <v>8</v>
      </c>
      <c r="X21" s="57">
        <f>'Site B6 09022024'!I102</f>
        <v>641</v>
      </c>
      <c r="Y21" s="57">
        <f>'Site B6 09022024'!AC102</f>
        <v>0</v>
      </c>
      <c r="Z21" s="57">
        <f>'Site B6 09022024'!AM102</f>
        <v>22</v>
      </c>
      <c r="AA21" s="57">
        <f>'Site B6 09022024'!AW102</f>
        <v>6</v>
      </c>
      <c r="AB21" s="57">
        <f>'Site B6 09022024'!BG102</f>
        <v>0</v>
      </c>
      <c r="AC21" s="57">
        <f>'Site B6 09022024'!CA102</f>
        <v>568</v>
      </c>
      <c r="AD21" s="57">
        <f>'Site B6 09022024'!BQ102</f>
        <v>4</v>
      </c>
      <c r="AE21" s="57">
        <f>'Site B6 09022024'!CK102</f>
        <v>0</v>
      </c>
      <c r="AF21" s="14">
        <f t="shared" si="1"/>
        <v>1249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15</v>
      </c>
      <c r="D22" s="56">
        <f>VLOOKUP($K$9,$V$3:$AE$27,6,FALSE)</f>
        <v>5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09022024'!S107</f>
        <v>10</v>
      </c>
      <c r="X22" s="57">
        <f>'Site B6 09022024'!I107</f>
        <v>703</v>
      </c>
      <c r="Y22" s="57">
        <f>'Site B6 09022024'!AC107</f>
        <v>0</v>
      </c>
      <c r="Z22" s="57">
        <f>'Site B6 09022024'!AM107</f>
        <v>15</v>
      </c>
      <c r="AA22" s="57">
        <f>'Site B6 09022024'!AW107</f>
        <v>10</v>
      </c>
      <c r="AB22" s="57">
        <f>'Site B6 09022024'!BG107</f>
        <v>0</v>
      </c>
      <c r="AC22" s="57">
        <f>'Site B6 09022024'!CA107</f>
        <v>547</v>
      </c>
      <c r="AD22" s="57">
        <f>'Site B6 09022024'!BQ107</f>
        <v>4</v>
      </c>
      <c r="AE22" s="57">
        <f>'Site B6 09022024'!CK107</f>
        <v>1</v>
      </c>
      <c r="AF22" s="14">
        <f t="shared" si="1"/>
        <v>1290</v>
      </c>
      <c r="AN22" s="44"/>
    </row>
    <row r="23" spans="1:40" x14ac:dyDescent="0.25">
      <c r="A23" s="41"/>
      <c r="B23" s="55">
        <f>K10</f>
        <v>0.66666666666666663</v>
      </c>
      <c r="C23" s="56">
        <f>VLOOKUP($K$10,$V$3:$AE$27,5,FALSE)</f>
        <v>11</v>
      </c>
      <c r="D23" s="56">
        <f>VLOOKUP($K$10,$V$3:$AE$27,6,FALSE)</f>
        <v>6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09022024'!S112</f>
        <v>14</v>
      </c>
      <c r="X23" s="57">
        <f>'Site B6 09022024'!I112</f>
        <v>653</v>
      </c>
      <c r="Y23" s="57">
        <f>'Site B6 09022024'!AC112</f>
        <v>0</v>
      </c>
      <c r="Z23" s="57">
        <f>'Site B6 09022024'!AM112</f>
        <v>15</v>
      </c>
      <c r="AA23" s="57">
        <f>'Site B6 09022024'!AW112</f>
        <v>17</v>
      </c>
      <c r="AB23" s="57">
        <f>'Site B6 09022024'!BG112</f>
        <v>0</v>
      </c>
      <c r="AC23" s="57">
        <f>'Site B6 09022024'!CA112</f>
        <v>448</v>
      </c>
      <c r="AD23" s="57">
        <f>'Site B6 09022024'!BQ112</f>
        <v>6</v>
      </c>
      <c r="AE23" s="57">
        <f>'Site B6 09022024'!CK112</f>
        <v>0</v>
      </c>
      <c r="AF23" s="14">
        <f t="shared" si="1"/>
        <v>1153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09022024'!S117</f>
        <v>8</v>
      </c>
      <c r="X24" s="57">
        <f>'Site B6 09022024'!I117</f>
        <v>624</v>
      </c>
      <c r="Y24" s="57">
        <f>'Site B6 09022024'!AC117</f>
        <v>0</v>
      </c>
      <c r="Z24" s="57">
        <f>'Site B6 09022024'!AM117</f>
        <v>13</v>
      </c>
      <c r="AA24" s="57">
        <f>'Site B6 09022024'!AW117</f>
        <v>11</v>
      </c>
      <c r="AB24" s="57">
        <f>'Site B6 09022024'!BG117</f>
        <v>0</v>
      </c>
      <c r="AC24" s="57">
        <f>'Site B6 09022024'!CA117</f>
        <v>502</v>
      </c>
      <c r="AD24" s="57">
        <f>'Site B6 09022024'!BQ117</f>
        <v>8</v>
      </c>
      <c r="AE24" s="57">
        <f>'Site B6 09022024'!CK117</f>
        <v>0</v>
      </c>
      <c r="AF24" s="14">
        <f t="shared" si="1"/>
        <v>1166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09022024'!S122</f>
        <v>10</v>
      </c>
      <c r="X25" s="57">
        <f>'Site B6 09022024'!I122</f>
        <v>565</v>
      </c>
      <c r="Y25" s="57">
        <f>'Site B6 09022024'!AC122</f>
        <v>0</v>
      </c>
      <c r="Z25" s="57">
        <f>'Site B6 09022024'!AM122</f>
        <v>12</v>
      </c>
      <c r="AA25" s="57">
        <f>'Site B6 09022024'!AW122</f>
        <v>12</v>
      </c>
      <c r="AB25" s="57">
        <f>'Site B6 09022024'!BG122</f>
        <v>0</v>
      </c>
      <c r="AC25" s="57">
        <f>'Site B6 09022024'!CA122</f>
        <v>467</v>
      </c>
      <c r="AD25" s="57">
        <f>'Site B6 09022024'!BQ122</f>
        <v>2</v>
      </c>
      <c r="AE25" s="57">
        <f>'Site B6 09022024'!CK122</f>
        <v>0</v>
      </c>
      <c r="AF25" s="14">
        <f t="shared" si="1"/>
        <v>1068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11.5</v>
      </c>
      <c r="D26" s="56">
        <f>VLOOKUP($K$9,$V$34:$AE$57,6,FALSE)</f>
        <v>6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09022024'!S127</f>
        <v>5</v>
      </c>
      <c r="X26" s="57">
        <f>'Site B6 09022024'!I127</f>
        <v>511</v>
      </c>
      <c r="Y26" s="57">
        <f>'Site B6 09022024'!AC127</f>
        <v>1</v>
      </c>
      <c r="Z26" s="57">
        <f>'Site B6 09022024'!AM127</f>
        <v>8</v>
      </c>
      <c r="AA26" s="57">
        <f>'Site B6 09022024'!AW127</f>
        <v>2</v>
      </c>
      <c r="AB26" s="57">
        <f>'Site B6 09022024'!BG127</f>
        <v>0</v>
      </c>
      <c r="AC26" s="57">
        <f>'Site B6 09022024'!CA127</f>
        <v>421</v>
      </c>
      <c r="AD26" s="57">
        <f>'Site B6 09022024'!BQ127</f>
        <v>2</v>
      </c>
      <c r="AE26" s="57">
        <f>'Site B6 09022024'!CK127</f>
        <v>0</v>
      </c>
      <c r="AF26" s="14">
        <f t="shared" si="1"/>
        <v>950</v>
      </c>
      <c r="AN26" s="44"/>
    </row>
    <row r="27" spans="1:40" ht="13" thickBot="1" x14ac:dyDescent="0.3">
      <c r="A27" s="41"/>
      <c r="B27" s="55">
        <f>K10</f>
        <v>0.66666666666666663</v>
      </c>
      <c r="C27" s="56">
        <f>VLOOKUP($K$10,$V$34:$AE$57,5,FALSE)</f>
        <v>8</v>
      </c>
      <c r="D27" s="56">
        <f>VLOOKUP($K$10,$V$34:$AE$57,6,FALSE)</f>
        <v>4.6000000000000005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09022024'!S132</f>
        <v>4</v>
      </c>
      <c r="X27" s="36">
        <f>'Site B6 09022024'!I132</f>
        <v>475</v>
      </c>
      <c r="Y27" s="36">
        <f>'Site B6 09022024'!AC132</f>
        <v>0</v>
      </c>
      <c r="Z27" s="36">
        <f>'Site B6 09022024'!AM132</f>
        <v>2</v>
      </c>
      <c r="AA27" s="36">
        <f>'Site B6 09022024'!AW132</f>
        <v>7</v>
      </c>
      <c r="AB27" s="36">
        <f>'Site B6 09022024'!BG132</f>
        <v>0</v>
      </c>
      <c r="AC27" s="36">
        <f>'Site B6 09022024'!CA132</f>
        <v>385</v>
      </c>
      <c r="AD27" s="36">
        <f>'Site B6 09022024'!BQ132</f>
        <v>1</v>
      </c>
      <c r="AE27" s="36">
        <f>'Site B6 09022024'!CK132</f>
        <v>0</v>
      </c>
      <c r="AF27" s="58">
        <f t="shared" si="1"/>
        <v>874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155</v>
      </c>
      <c r="X28" s="60">
        <f t="shared" ref="X28:AF28" si="2">SUM(X4:X27)</f>
        <v>11633</v>
      </c>
      <c r="Y28" s="60">
        <f t="shared" si="2"/>
        <v>2</v>
      </c>
      <c r="Z28" s="60">
        <f t="shared" si="2"/>
        <v>264</v>
      </c>
      <c r="AA28" s="60">
        <f t="shared" si="2"/>
        <v>161</v>
      </c>
      <c r="AB28" s="60">
        <f t="shared" si="2"/>
        <v>0</v>
      </c>
      <c r="AC28" s="60">
        <f t="shared" si="2"/>
        <v>10582</v>
      </c>
      <c r="AD28" s="60">
        <f t="shared" si="2"/>
        <v>89</v>
      </c>
      <c r="AE28" s="60">
        <f t="shared" si="2"/>
        <v>2</v>
      </c>
      <c r="AF28" s="15">
        <f t="shared" si="2"/>
        <v>22888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09022024'!T17</f>
        <v>0.4</v>
      </c>
      <c r="X34" s="48">
        <f>'Site B6 09022024'!J17</f>
        <v>357.90000000000003</v>
      </c>
      <c r="Y34" s="48">
        <f>'Site B6 09022024'!AD17</f>
        <v>0</v>
      </c>
      <c r="Z34" s="48">
        <f>'Site B6 09022024'!AN17</f>
        <v>2.8</v>
      </c>
      <c r="AA34" s="48">
        <f>'Site B6 09022024'!AX17</f>
        <v>1</v>
      </c>
      <c r="AB34" s="48">
        <f>'Site B6 09022024'!BH17</f>
        <v>0</v>
      </c>
      <c r="AC34" s="48">
        <f>'Site B6 09022024'!CB17</f>
        <v>318.09999999999997</v>
      </c>
      <c r="AD34" s="48">
        <f>'Site B6 09022024'!BR17</f>
        <v>1.4</v>
      </c>
      <c r="AE34" s="48">
        <f>'Site B6 09022024'!CL17</f>
        <v>1</v>
      </c>
      <c r="AF34" s="49">
        <f t="shared" ref="AF34:AF57" si="3">SUM(W34:AE34)</f>
        <v>682.6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09022024'!T22</f>
        <v>4.8</v>
      </c>
      <c r="X35" s="57">
        <f>'Site B6 09022024'!J22</f>
        <v>263.8</v>
      </c>
      <c r="Y35" s="57">
        <f>'Site B6 09022024'!AD22</f>
        <v>0</v>
      </c>
      <c r="Z35" s="57">
        <f>'Site B6 09022024'!AN22</f>
        <v>9.5</v>
      </c>
      <c r="AA35" s="57">
        <f>'Site B6 09022024'!AX22</f>
        <v>0</v>
      </c>
      <c r="AB35" s="57">
        <f>'Site B6 09022024'!BH22</f>
        <v>0</v>
      </c>
      <c r="AC35" s="57">
        <f>'Site B6 09022024'!CB22</f>
        <v>279.8</v>
      </c>
      <c r="AD35" s="57">
        <f>'Site B6 09022024'!BR22</f>
        <v>0</v>
      </c>
      <c r="AE35" s="57">
        <f>'Site B6 09022024'!CL22</f>
        <v>0</v>
      </c>
      <c r="AF35" s="14">
        <f t="shared" si="3"/>
        <v>557.90000000000009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09022024'!T27</f>
        <v>1.2</v>
      </c>
      <c r="X36" s="57">
        <f>'Site B6 09022024'!J27</f>
        <v>159</v>
      </c>
      <c r="Y36" s="57">
        <f>'Site B6 09022024'!AD27</f>
        <v>0</v>
      </c>
      <c r="Z36" s="57">
        <f>'Site B6 09022024'!AN27</f>
        <v>2</v>
      </c>
      <c r="AA36" s="57">
        <f>'Site B6 09022024'!AX27</f>
        <v>2.4</v>
      </c>
      <c r="AB36" s="57">
        <f>'Site B6 09022024'!BH27</f>
        <v>0</v>
      </c>
      <c r="AC36" s="57">
        <f>'Site B6 09022024'!CB27</f>
        <v>189.4</v>
      </c>
      <c r="AD36" s="57">
        <f>'Site B6 09022024'!BR27</f>
        <v>2.2000000000000002</v>
      </c>
      <c r="AE36" s="57">
        <f>'Site B6 09022024'!CL27</f>
        <v>0</v>
      </c>
      <c r="AF36" s="14">
        <f t="shared" si="3"/>
        <v>356.2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09022024'!T32</f>
        <v>0</v>
      </c>
      <c r="X37" s="57">
        <f>'Site B6 09022024'!J32</f>
        <v>187.50000000000003</v>
      </c>
      <c r="Y37" s="57">
        <f>'Site B6 09022024'!AD32</f>
        <v>0</v>
      </c>
      <c r="Z37" s="57">
        <f>'Site B6 09022024'!AN32</f>
        <v>2</v>
      </c>
      <c r="AA37" s="57">
        <f>'Site B6 09022024'!AX32</f>
        <v>0</v>
      </c>
      <c r="AB37" s="57">
        <f>'Site B6 09022024'!BH32</f>
        <v>0</v>
      </c>
      <c r="AC37" s="57">
        <f>'Site B6 09022024'!CB32</f>
        <v>171.20000000000002</v>
      </c>
      <c r="AD37" s="57">
        <f>'Site B6 09022024'!BR32</f>
        <v>0</v>
      </c>
      <c r="AE37" s="57">
        <f>'Site B6 09022024'!CL32</f>
        <v>0</v>
      </c>
      <c r="AF37" s="14">
        <f t="shared" si="3"/>
        <v>360.70000000000005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09022024'!T37</f>
        <v>0</v>
      </c>
      <c r="X38" s="57">
        <f>'Site B6 09022024'!J37</f>
        <v>182</v>
      </c>
      <c r="Y38" s="57">
        <f>'Site B6 09022024'!AD37</f>
        <v>0</v>
      </c>
      <c r="Z38" s="57">
        <f>'Site B6 09022024'!AN37</f>
        <v>1</v>
      </c>
      <c r="AA38" s="57">
        <f>'Site B6 09022024'!AX37</f>
        <v>0</v>
      </c>
      <c r="AB38" s="57">
        <f>'Site B6 09022024'!BH37</f>
        <v>0</v>
      </c>
      <c r="AC38" s="57">
        <f>'Site B6 09022024'!CB37</f>
        <v>249</v>
      </c>
      <c r="AD38" s="57">
        <f>'Site B6 09022024'!BR37</f>
        <v>0.4</v>
      </c>
      <c r="AE38" s="57">
        <f>'Site B6 09022024'!CL37</f>
        <v>0</v>
      </c>
      <c r="AF38" s="14">
        <f t="shared" si="3"/>
        <v>432.4</v>
      </c>
      <c r="AG38" s="70">
        <v>0.16666666666666699</v>
      </c>
      <c r="AI38" s="73" t="s">
        <v>55</v>
      </c>
      <c r="AJ38" s="72">
        <f>VLOOKUP(MAX($AF$44:$AG$49),$AF$44:$AG$49,2,FALSE)</f>
        <v>0.45833333333333331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09022024'!T42</f>
        <v>1</v>
      </c>
      <c r="X39" s="57">
        <f>'Site B6 09022024'!J42</f>
        <v>242.1</v>
      </c>
      <c r="Y39" s="57">
        <f>'Site B6 09022024'!AD42</f>
        <v>0</v>
      </c>
      <c r="Z39" s="57">
        <f>'Site B6 09022024'!AN42</f>
        <v>4</v>
      </c>
      <c r="AA39" s="57">
        <f>'Site B6 09022024'!AX42</f>
        <v>2</v>
      </c>
      <c r="AB39" s="57">
        <f>'Site B6 09022024'!BH42</f>
        <v>0</v>
      </c>
      <c r="AC39" s="57">
        <f>'Site B6 09022024'!CB42</f>
        <v>305.89999999999998</v>
      </c>
      <c r="AD39" s="57">
        <f>'Site B6 09022024'!BR42</f>
        <v>0.4</v>
      </c>
      <c r="AE39" s="57">
        <f>'Site B6 09022024'!CL42</f>
        <v>0</v>
      </c>
      <c r="AF39" s="14">
        <f t="shared" si="3"/>
        <v>555.4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09022024'!T47</f>
        <v>3</v>
      </c>
      <c r="X40" s="57">
        <f>'Site B6 09022024'!J47</f>
        <v>417.4</v>
      </c>
      <c r="Y40" s="57">
        <f>'Site B6 09022024'!AD47</f>
        <v>0</v>
      </c>
      <c r="Z40" s="57">
        <f>'Site B6 09022024'!AN47</f>
        <v>7.2</v>
      </c>
      <c r="AA40" s="57">
        <f>'Site B6 09022024'!AX47</f>
        <v>1</v>
      </c>
      <c r="AB40" s="57">
        <f>'Site B6 09022024'!BH47</f>
        <v>0</v>
      </c>
      <c r="AC40" s="57">
        <f>'Site B6 09022024'!CB47</f>
        <v>527.20000000000005</v>
      </c>
      <c r="AD40" s="57">
        <f>'Site B6 09022024'!BR47</f>
        <v>0</v>
      </c>
      <c r="AE40" s="57">
        <f>'Site B6 09022024'!CL47</f>
        <v>0</v>
      </c>
      <c r="AF40" s="14">
        <f t="shared" si="3"/>
        <v>955.8</v>
      </c>
      <c r="AG40" s="70">
        <v>0.25</v>
      </c>
      <c r="AI40" s="20" t="s">
        <v>57</v>
      </c>
      <c r="AJ40" s="72">
        <f>VLOOKUP(MAX($AF$34:$AG$57),$AF$34:$AG$57,2,FALSE)</f>
        <v>0.66666666666666663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09022024'!T52</f>
        <v>4</v>
      </c>
      <c r="X41" s="57">
        <f>'Site B6 09022024'!J52</f>
        <v>576.69999999999993</v>
      </c>
      <c r="Y41" s="57">
        <f>'Site B6 09022024'!AD52</f>
        <v>0</v>
      </c>
      <c r="Z41" s="57">
        <f>'Site B6 09022024'!AN52</f>
        <v>11.200000000000001</v>
      </c>
      <c r="AA41" s="57">
        <f>'Site B6 09022024'!AX52</f>
        <v>5.6000000000000005</v>
      </c>
      <c r="AB41" s="57">
        <f>'Site B6 09022024'!BH52</f>
        <v>0</v>
      </c>
      <c r="AC41" s="57">
        <f>'Site B6 09022024'!CB52</f>
        <v>574.39999999999986</v>
      </c>
      <c r="AD41" s="57">
        <f>'Site B6 09022024'!BR52</f>
        <v>3</v>
      </c>
      <c r="AE41" s="57">
        <f>'Site B6 09022024'!CL52</f>
        <v>0</v>
      </c>
      <c r="AF41" s="14">
        <f t="shared" si="3"/>
        <v>1174.8999999999999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09022024'!T57</f>
        <v>9</v>
      </c>
      <c r="X42" s="57">
        <f>'Site B6 09022024'!J57</f>
        <v>695.1</v>
      </c>
      <c r="Y42" s="57">
        <f>'Site B6 09022024'!AD57</f>
        <v>0</v>
      </c>
      <c r="Z42" s="57">
        <f>'Site B6 09022024'!AN57</f>
        <v>11.5</v>
      </c>
      <c r="AA42" s="57">
        <f>'Site B6 09022024'!AX57</f>
        <v>6</v>
      </c>
      <c r="AB42" s="57">
        <f>'Site B6 09022024'!BH57</f>
        <v>0</v>
      </c>
      <c r="AC42" s="57">
        <f>'Site B6 09022024'!CB57</f>
        <v>501.5</v>
      </c>
      <c r="AD42" s="57">
        <f>'Site B6 09022024'!BR57</f>
        <v>6.2</v>
      </c>
      <c r="AE42" s="57">
        <f>'Site B6 09022024'!CL57</f>
        <v>0</v>
      </c>
      <c r="AF42" s="14">
        <f t="shared" si="3"/>
        <v>1229.3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09022024'!T62</f>
        <v>10.4</v>
      </c>
      <c r="X43" s="57">
        <f>'Site B6 09022024'!J62</f>
        <v>598.29999999999995</v>
      </c>
      <c r="Y43" s="57">
        <f>'Site B6 09022024'!AD62</f>
        <v>0</v>
      </c>
      <c r="Z43" s="57">
        <f>'Site B6 09022024'!AN62</f>
        <v>12.9</v>
      </c>
      <c r="AA43" s="57">
        <f>'Site B6 09022024'!AX62</f>
        <v>9.6999999999999993</v>
      </c>
      <c r="AB43" s="57">
        <f>'Site B6 09022024'!BH62</f>
        <v>0</v>
      </c>
      <c r="AC43" s="57">
        <f>'Site B6 09022024'!CB62</f>
        <v>525.1</v>
      </c>
      <c r="AD43" s="57">
        <f>'Site B6 09022024'!BR62</f>
        <v>5</v>
      </c>
      <c r="AE43" s="57">
        <f>'Site B6 09022024'!CL62</f>
        <v>0</v>
      </c>
      <c r="AF43" s="14">
        <f t="shared" si="3"/>
        <v>1161.4000000000001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09022024'!T67</f>
        <v>4.2</v>
      </c>
      <c r="X44" s="57">
        <f>'Site B6 09022024'!J67</f>
        <v>533.6</v>
      </c>
      <c r="Y44" s="57">
        <f>'Site B6 09022024'!AD67</f>
        <v>0</v>
      </c>
      <c r="Z44" s="57">
        <f>'Site B6 09022024'!AN67</f>
        <v>5.2</v>
      </c>
      <c r="AA44" s="57">
        <f>'Site B6 09022024'!AX67</f>
        <v>4.6000000000000005</v>
      </c>
      <c r="AB44" s="57">
        <f>'Site B6 09022024'!BH67</f>
        <v>0</v>
      </c>
      <c r="AC44" s="57">
        <f>'Site B6 09022024'!CB67</f>
        <v>529.19999999999993</v>
      </c>
      <c r="AD44" s="57">
        <f>'Site B6 09022024'!BR67</f>
        <v>2.2000000000000002</v>
      </c>
      <c r="AE44" s="57">
        <f>'Site B6 09022024'!CL67</f>
        <v>0</v>
      </c>
      <c r="AF44" s="14">
        <f t="shared" si="3"/>
        <v>1079.0000000000002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09022024'!T72</f>
        <v>7.6000000000000005</v>
      </c>
      <c r="X45" s="57">
        <f>'Site B6 09022024'!J72</f>
        <v>616.20000000000005</v>
      </c>
      <c r="Y45" s="57">
        <f>'Site B6 09022024'!AD72</f>
        <v>0</v>
      </c>
      <c r="Z45" s="57">
        <f>'Site B6 09022024'!AN72</f>
        <v>14.8</v>
      </c>
      <c r="AA45" s="57">
        <f>'Site B6 09022024'!AX72</f>
        <v>6.8000000000000007</v>
      </c>
      <c r="AB45" s="57">
        <f>'Site B6 09022024'!BH72</f>
        <v>0</v>
      </c>
      <c r="AC45" s="57">
        <f>'Site B6 09022024'!CB72</f>
        <v>568.30000000000007</v>
      </c>
      <c r="AD45" s="57">
        <f>'Site B6 09022024'!BR72</f>
        <v>2.8</v>
      </c>
      <c r="AE45" s="57">
        <f>'Site B6 09022024'!CL72</f>
        <v>0</v>
      </c>
      <c r="AF45" s="14">
        <f t="shared" si="3"/>
        <v>1216.5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6.2</v>
      </c>
      <c r="G46" s="56">
        <f>VLOOKUP($K$9,$V$34:$AE$57,8,FALSE)</f>
        <v>501.5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09022024'!T77</f>
        <v>7.8000000000000007</v>
      </c>
      <c r="X46" s="57">
        <f>'Site B6 09022024'!J77</f>
        <v>620.20000000000005</v>
      </c>
      <c r="Y46" s="57">
        <f>'Site B6 09022024'!AD77</f>
        <v>0</v>
      </c>
      <c r="Z46" s="57">
        <f>'Site B6 09022024'!AN77</f>
        <v>14.899999999999999</v>
      </c>
      <c r="AA46" s="57">
        <f>'Site B6 09022024'!AX77</f>
        <v>9.8000000000000007</v>
      </c>
      <c r="AB46" s="57">
        <f>'Site B6 09022024'!BH77</f>
        <v>0</v>
      </c>
      <c r="AC46" s="57">
        <f>'Site B6 09022024'!CB77</f>
        <v>494.6</v>
      </c>
      <c r="AD46" s="57">
        <f>'Site B6 09022024'!BR77</f>
        <v>0.4</v>
      </c>
      <c r="AE46" s="57">
        <f>'Site B6 09022024'!CL77</f>
        <v>0</v>
      </c>
      <c r="AF46" s="14">
        <f t="shared" si="3"/>
        <v>1147.7</v>
      </c>
      <c r="AG46" s="70">
        <v>0.5</v>
      </c>
      <c r="AN46" s="44"/>
    </row>
    <row r="47" spans="1:40" x14ac:dyDescent="0.25">
      <c r="A47" s="41"/>
      <c r="E47" s="55">
        <f>K10</f>
        <v>0.66666666666666663</v>
      </c>
      <c r="F47" s="56">
        <f>VLOOKUP($K$10,$V$34:$AE$57,9,FALSE)</f>
        <v>1.4</v>
      </c>
      <c r="G47" s="56">
        <f>VLOOKUP($K$10,$V$34:$AE$57,8,FALSE)</f>
        <v>595.20000000000005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09022024'!T82</f>
        <v>12.4</v>
      </c>
      <c r="X47" s="57">
        <f>'Site B6 09022024'!J82</f>
        <v>633.5</v>
      </c>
      <c r="Y47" s="57">
        <f>'Site B6 09022024'!AD82</f>
        <v>0.4</v>
      </c>
      <c r="Z47" s="57">
        <f>'Site B6 09022024'!AN82</f>
        <v>16.399999999999999</v>
      </c>
      <c r="AA47" s="57">
        <f>'Site B6 09022024'!AX82</f>
        <v>6</v>
      </c>
      <c r="AB47" s="57">
        <f>'Site B6 09022024'!BH82</f>
        <v>0</v>
      </c>
      <c r="AC47" s="57">
        <f>'Site B6 09022024'!CB82</f>
        <v>520</v>
      </c>
      <c r="AD47" s="57">
        <f>'Site B6 09022024'!BR82</f>
        <v>1.2</v>
      </c>
      <c r="AE47" s="57">
        <f>'Site B6 09022024'!CL82</f>
        <v>0</v>
      </c>
      <c r="AF47" s="14">
        <f t="shared" si="3"/>
        <v>1189.8999999999999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09022024'!T87</f>
        <v>5.9</v>
      </c>
      <c r="X48" s="57">
        <f>'Site B6 09022024'!J87</f>
        <v>598.20000000000005</v>
      </c>
      <c r="Y48" s="57">
        <f>'Site B6 09022024'!AD87</f>
        <v>0</v>
      </c>
      <c r="Z48" s="57">
        <f>'Site B6 09022024'!AN87</f>
        <v>15.6</v>
      </c>
      <c r="AA48" s="57">
        <f>'Site B6 09022024'!AX87</f>
        <v>8</v>
      </c>
      <c r="AB48" s="57">
        <f>'Site B6 09022024'!BH87</f>
        <v>0</v>
      </c>
      <c r="AC48" s="57">
        <f>'Site B6 09022024'!CB87</f>
        <v>533.59999999999991</v>
      </c>
      <c r="AD48" s="57">
        <f>'Site B6 09022024'!BR87</f>
        <v>2.2000000000000002</v>
      </c>
      <c r="AE48" s="57">
        <f>'Site B6 09022024'!CL87</f>
        <v>0</v>
      </c>
      <c r="AF48" s="14">
        <f t="shared" si="3"/>
        <v>1163.5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09022024'!T92</f>
        <v>10.199999999999999</v>
      </c>
      <c r="X49" s="57">
        <f>'Site B6 09022024'!J92</f>
        <v>558.59999999999991</v>
      </c>
      <c r="Y49" s="57">
        <f>'Site B6 09022024'!AD92</f>
        <v>0</v>
      </c>
      <c r="Z49" s="57">
        <f>'Site B6 09022024'!AN92</f>
        <v>14.2</v>
      </c>
      <c r="AA49" s="57">
        <f>'Site B6 09022024'!AX92</f>
        <v>16.5</v>
      </c>
      <c r="AB49" s="57">
        <f>'Site B6 09022024'!BH92</f>
        <v>0</v>
      </c>
      <c r="AC49" s="57">
        <f>'Site B6 09022024'!CB92</f>
        <v>552.79999999999995</v>
      </c>
      <c r="AD49" s="57">
        <f>'Site B6 09022024'!BR92</f>
        <v>4.8</v>
      </c>
      <c r="AE49" s="57">
        <f>'Site B6 09022024'!CL92</f>
        <v>0</v>
      </c>
      <c r="AF49" s="14">
        <f t="shared" si="3"/>
        <v>1157.0999999999999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10</v>
      </c>
      <c r="G50" s="56">
        <f>VLOOKUP($K$9,$V$3:$AE$27,8,FALSE)</f>
        <v>535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09022024'!T97</f>
        <v>7</v>
      </c>
      <c r="X50" s="57">
        <f>'Site B6 09022024'!J97</f>
        <v>661.09999999999991</v>
      </c>
      <c r="Y50" s="57">
        <f>'Site B6 09022024'!AD97</f>
        <v>0</v>
      </c>
      <c r="Z50" s="57">
        <f>'Site B6 09022024'!AN97</f>
        <v>8</v>
      </c>
      <c r="AA50" s="57">
        <f>'Site B6 09022024'!AX97</f>
        <v>4.6000000000000005</v>
      </c>
      <c r="AB50" s="57">
        <f>'Site B6 09022024'!BH97</f>
        <v>0</v>
      </c>
      <c r="AC50" s="57">
        <f>'Site B6 09022024'!CB97</f>
        <v>595.20000000000005</v>
      </c>
      <c r="AD50" s="57">
        <f>'Site B6 09022024'!BR97</f>
        <v>1.4</v>
      </c>
      <c r="AE50" s="57">
        <f>'Site B6 09022024'!CL97</f>
        <v>0</v>
      </c>
      <c r="AF50" s="14">
        <f t="shared" si="3"/>
        <v>1277.3000000000002</v>
      </c>
      <c r="AG50" s="70">
        <v>0.66666666666666663</v>
      </c>
      <c r="AN50" s="44"/>
    </row>
    <row r="51" spans="1:40" x14ac:dyDescent="0.25">
      <c r="A51" s="41"/>
      <c r="E51" s="55">
        <f>K10</f>
        <v>0.66666666666666663</v>
      </c>
      <c r="F51" s="56">
        <f>VLOOKUP($K$10,$V$3:$AE$27,9,FALSE)</f>
        <v>3</v>
      </c>
      <c r="G51" s="56">
        <f>VLOOKUP($K$10,$V$3:$AE$27,8,FALSE)</f>
        <v>605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09022024'!T102</f>
        <v>5.6</v>
      </c>
      <c r="X51" s="57">
        <f>'Site B6 09022024'!J102</f>
        <v>609.69999999999993</v>
      </c>
      <c r="Y51" s="57">
        <f>'Site B6 09022024'!AD102</f>
        <v>0</v>
      </c>
      <c r="Z51" s="57">
        <f>'Site B6 09022024'!AN102</f>
        <v>17.5</v>
      </c>
      <c r="AA51" s="57">
        <f>'Site B6 09022024'!AX102</f>
        <v>5.2</v>
      </c>
      <c r="AB51" s="57">
        <f>'Site B6 09022024'!BH102</f>
        <v>0</v>
      </c>
      <c r="AC51" s="57">
        <f>'Site B6 09022024'!CB102</f>
        <v>550.19999999999993</v>
      </c>
      <c r="AD51" s="57">
        <f>'Site B6 09022024'!BR102</f>
        <v>1.6</v>
      </c>
      <c r="AE51" s="57">
        <f>'Site B6 09022024'!CL102</f>
        <v>0</v>
      </c>
      <c r="AF51" s="14">
        <f t="shared" si="3"/>
        <v>1189.7999999999997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09022024'!T107</f>
        <v>9.1</v>
      </c>
      <c r="X52" s="57">
        <f>'Site B6 09022024'!J107</f>
        <v>650.1</v>
      </c>
      <c r="Y52" s="57">
        <f>'Site B6 09022024'!AD107</f>
        <v>0</v>
      </c>
      <c r="Z52" s="57">
        <f>'Site B6 09022024'!AN107</f>
        <v>13.4</v>
      </c>
      <c r="AA52" s="57">
        <f>'Site B6 09022024'!AX107</f>
        <v>5.4</v>
      </c>
      <c r="AB52" s="57">
        <f>'Site B6 09022024'!BH107</f>
        <v>0</v>
      </c>
      <c r="AC52" s="57">
        <f>'Site B6 09022024'!CB107</f>
        <v>536.5</v>
      </c>
      <c r="AD52" s="57">
        <f>'Site B6 09022024'!BR107</f>
        <v>1.6</v>
      </c>
      <c r="AE52" s="57">
        <f>'Site B6 09022024'!CL107</f>
        <v>1</v>
      </c>
      <c r="AF52" s="14">
        <f t="shared" si="3"/>
        <v>1217.0999999999999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09022024'!T112</f>
        <v>11.8</v>
      </c>
      <c r="X53" s="57">
        <f>'Site B6 09022024'!J112</f>
        <v>624.49999999999989</v>
      </c>
      <c r="Y53" s="57">
        <f>'Site B6 09022024'!AD112</f>
        <v>0</v>
      </c>
      <c r="Z53" s="57">
        <f>'Site B6 09022024'!AN112</f>
        <v>12</v>
      </c>
      <c r="AA53" s="57">
        <f>'Site B6 09022024'!AX112</f>
        <v>8.6000000000000014</v>
      </c>
      <c r="AB53" s="57">
        <f>'Site B6 09022024'!BH112</f>
        <v>0</v>
      </c>
      <c r="AC53" s="57">
        <f>'Site B6 09022024'!CB112</f>
        <v>437.4</v>
      </c>
      <c r="AD53" s="57">
        <f>'Site B6 09022024'!BR112</f>
        <v>3.1999999999999997</v>
      </c>
      <c r="AE53" s="57">
        <f>'Site B6 09022024'!CL112</f>
        <v>0</v>
      </c>
      <c r="AF53" s="14">
        <f t="shared" si="3"/>
        <v>1097.4999999999998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09022024'!T117</f>
        <v>7.4</v>
      </c>
      <c r="X54" s="57">
        <f>'Site B6 09022024'!J117</f>
        <v>571.9</v>
      </c>
      <c r="Y54" s="57">
        <f>'Site B6 09022024'!AD117</f>
        <v>0</v>
      </c>
      <c r="Z54" s="57">
        <f>'Site B6 09022024'!AN117</f>
        <v>6.2</v>
      </c>
      <c r="AA54" s="57">
        <f>'Site B6 09022024'!AX117</f>
        <v>4.2</v>
      </c>
      <c r="AB54" s="57">
        <f>'Site B6 09022024'!BH117</f>
        <v>0</v>
      </c>
      <c r="AC54" s="57">
        <f>'Site B6 09022024'!CB117</f>
        <v>485.9</v>
      </c>
      <c r="AD54" s="57">
        <f>'Site B6 09022024'!BR117</f>
        <v>3</v>
      </c>
      <c r="AE54" s="57">
        <f>'Site B6 09022024'!CL117</f>
        <v>0</v>
      </c>
      <c r="AF54" s="14">
        <f t="shared" si="3"/>
        <v>1078.5999999999999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09022024'!T122</f>
        <v>8.9</v>
      </c>
      <c r="X55" s="57">
        <f>'Site B6 09022024'!J122</f>
        <v>535.19999999999993</v>
      </c>
      <c r="Y55" s="57">
        <f>'Site B6 09022024'!AD122</f>
        <v>0</v>
      </c>
      <c r="Z55" s="57">
        <f>'Site B6 09022024'!AN122</f>
        <v>11.1</v>
      </c>
      <c r="AA55" s="57">
        <f>'Site B6 09022024'!AX122</f>
        <v>10.8</v>
      </c>
      <c r="AB55" s="57">
        <f>'Site B6 09022024'!BH122</f>
        <v>0</v>
      </c>
      <c r="AC55" s="57">
        <f>'Site B6 09022024'!CB122</f>
        <v>458.1</v>
      </c>
      <c r="AD55" s="57">
        <f>'Site B6 09022024'!BR122</f>
        <v>1.2</v>
      </c>
      <c r="AE55" s="57">
        <f>'Site B6 09022024'!CL122</f>
        <v>0</v>
      </c>
      <c r="AF55" s="14">
        <f t="shared" si="3"/>
        <v>1025.3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09022024'!T127</f>
        <v>2.8</v>
      </c>
      <c r="X56" s="57">
        <f>'Site B6 09022024'!J127</f>
        <v>484.4</v>
      </c>
      <c r="Y56" s="57">
        <f>'Site B6 09022024'!AD127</f>
        <v>1</v>
      </c>
      <c r="Z56" s="57">
        <f>'Site B6 09022024'!AN127</f>
        <v>5.2</v>
      </c>
      <c r="AA56" s="57">
        <f>'Site B6 09022024'!AX127</f>
        <v>0.60000000000000009</v>
      </c>
      <c r="AB56" s="57">
        <f>'Site B6 09022024'!BH127</f>
        <v>0</v>
      </c>
      <c r="AC56" s="57">
        <f>'Site B6 09022024'!CB127</f>
        <v>430.40000000000003</v>
      </c>
      <c r="AD56" s="57">
        <f>'Site B6 09022024'!BR127</f>
        <v>0.4</v>
      </c>
      <c r="AE56" s="57">
        <f>'Site B6 09022024'!CL127</f>
        <v>0</v>
      </c>
      <c r="AF56" s="14">
        <f t="shared" si="3"/>
        <v>924.80000000000007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09022024'!T132</f>
        <v>3.2</v>
      </c>
      <c r="X57" s="36">
        <f>'Site B6 09022024'!J132</f>
        <v>464.90000000000003</v>
      </c>
      <c r="Y57" s="36">
        <f>'Site B6 09022024'!AD132</f>
        <v>0</v>
      </c>
      <c r="Z57" s="36">
        <f>'Site B6 09022024'!AN132</f>
        <v>2</v>
      </c>
      <c r="AA57" s="36">
        <f>'Site B6 09022024'!AX132</f>
        <v>5</v>
      </c>
      <c r="AB57" s="36">
        <f>'Site B6 09022024'!BH132</f>
        <v>0</v>
      </c>
      <c r="AC57" s="36">
        <f>'Site B6 09022024'!CB132</f>
        <v>405.00000000000006</v>
      </c>
      <c r="AD57" s="36">
        <f>'Site B6 09022024'!BR132</f>
        <v>1</v>
      </c>
      <c r="AE57" s="36">
        <f>'Site B6 09022024'!CL132</f>
        <v>0</v>
      </c>
      <c r="AF57" s="58">
        <f t="shared" si="3"/>
        <v>881.10000000000014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137.70000000000002</v>
      </c>
      <c r="X58" s="60">
        <f t="shared" ref="X58:AF58" si="4">SUM(X34:X57)</f>
        <v>11841.9</v>
      </c>
      <c r="Y58" s="60">
        <f t="shared" si="4"/>
        <v>1.4</v>
      </c>
      <c r="Z58" s="60">
        <f t="shared" si="4"/>
        <v>220.59999999999997</v>
      </c>
      <c r="AA58" s="60">
        <f t="shared" si="4"/>
        <v>123.79999999999998</v>
      </c>
      <c r="AB58" s="60">
        <f t="shared" si="4"/>
        <v>0</v>
      </c>
      <c r="AC58" s="60">
        <f t="shared" si="4"/>
        <v>10738.8</v>
      </c>
      <c r="AD58" s="60">
        <f t="shared" si="4"/>
        <v>45.6</v>
      </c>
      <c r="AE58" s="60">
        <f t="shared" si="4"/>
        <v>2</v>
      </c>
      <c r="AF58" s="15">
        <f t="shared" si="4"/>
        <v>23111.799999999996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16" t="s">
        <v>73</v>
      </c>
      <c r="G64" s="117"/>
      <c r="H64" s="117"/>
      <c r="I64" s="117"/>
      <c r="J64" s="117"/>
      <c r="K64" s="117"/>
      <c r="L64" s="118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Friday 09th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19"/>
      <c r="G65" s="120"/>
      <c r="H65" s="120"/>
      <c r="I65" s="120"/>
      <c r="J65" s="120"/>
      <c r="K65" s="120"/>
      <c r="L65" s="121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17" priority="3">
      <formula>$AF34=MAX($AF$34:$AF$43)</formula>
    </cfRule>
  </conditionalFormatting>
  <conditionalFormatting sqref="V44:V49">
    <cfRule type="expression" dxfId="16" priority="2">
      <formula>$AF44=MAX($AF$44:$AF$49)</formula>
    </cfRule>
  </conditionalFormatting>
  <conditionalFormatting sqref="V50:V57">
    <cfRule type="expression" dxfId="15" priority="1">
      <formula>AF50=MAX($AF$50:$AF$57)</formula>
    </cfRule>
  </conditionalFormatting>
  <conditionalFormatting sqref="AF34:AF57">
    <cfRule type="top10" dxfId="1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20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45332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45332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45332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45332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45332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45332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45332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45332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45332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45332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45332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45332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45332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45332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45332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Saturday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Saturday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Saturday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Saturday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Saturday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Saturday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Saturday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Saturday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Saturday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Saturday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Saturday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Saturday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Saturday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Saturday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Saturday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64</v>
      </c>
      <c r="C13" s="57">
        <v>1</v>
      </c>
      <c r="D13" s="57">
        <v>1</v>
      </c>
      <c r="E13" s="57">
        <v>1</v>
      </c>
      <c r="F13" s="57">
        <v>13</v>
      </c>
      <c r="G13" s="57">
        <v>19</v>
      </c>
      <c r="H13" s="57">
        <v>5</v>
      </c>
      <c r="I13" s="14">
        <f>SUM(B13:H13)</f>
        <v>104</v>
      </c>
      <c r="J13" s="14">
        <f t="shared" ref="J13:J16" si="0">B13+C13+D13*1.5+E13*2.3+F13*2+G13*0.4+H13*0.2</f>
        <v>103.39999999999999</v>
      </c>
      <c r="K13" s="31">
        <f>A13</f>
        <v>0</v>
      </c>
      <c r="L13" s="57">
        <v>1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>SUM(L13:R13)</f>
        <v>1</v>
      </c>
      <c r="T13" s="14">
        <f t="shared" ref="T13:T16" si="1">L13+M13+N13*1.5+O13*2.3+P13*2+Q13*0.4+R13*0.2</f>
        <v>1</v>
      </c>
      <c r="U13" s="31">
        <f>L13</f>
        <v>1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1</v>
      </c>
      <c r="AF13" s="57">
        <v>3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3</v>
      </c>
      <c r="AN13" s="14">
        <f t="shared" ref="AN13:AN16" si="3">AF13+AG13+AH13*1.5+AI13*2.3+AJ13*2+AK13*0.4+AL13*0.2</f>
        <v>3</v>
      </c>
      <c r="AO13" s="31">
        <f>AE13</f>
        <v>1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1</v>
      </c>
      <c r="AW13" s="14">
        <f>SUM(AP13:AV13)</f>
        <v>1</v>
      </c>
      <c r="AX13" s="14">
        <f t="shared" ref="AX13:AX16" si="4">AP13+AQ13+AR13*1.5+AS13*2.3+AT13*2+AU13*0.4+AV13*0.2</f>
        <v>0.2</v>
      </c>
      <c r="AY13" s="31">
        <f>AO13</f>
        <v>1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1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1</v>
      </c>
      <c r="BP13" s="57">
        <v>0</v>
      </c>
      <c r="BQ13" s="14">
        <f>SUM(BJ13:BP13)</f>
        <v>1</v>
      </c>
      <c r="BR13" s="14">
        <f t="shared" ref="BR13:BR16" si="6">BJ13+BK13+BL13*1.5+BM13*2.3+BN13*2+BO13*0.4+BP13*0.2</f>
        <v>0.4</v>
      </c>
      <c r="BS13" s="31">
        <f>BI13</f>
        <v>1</v>
      </c>
      <c r="BT13" s="57">
        <v>56</v>
      </c>
      <c r="BU13" s="57">
        <v>4</v>
      </c>
      <c r="BV13" s="57">
        <v>1</v>
      </c>
      <c r="BW13" s="57">
        <v>0</v>
      </c>
      <c r="BX13" s="57">
        <v>8</v>
      </c>
      <c r="BY13" s="57">
        <v>10</v>
      </c>
      <c r="BZ13" s="57">
        <v>1</v>
      </c>
      <c r="CA13" s="14">
        <f>SUM(BT13:BZ13)</f>
        <v>80</v>
      </c>
      <c r="CB13" s="14">
        <f t="shared" ref="CB13:CB16" si="7">BT13+BU13+BV13*1.5+BW13*2.3+BX13*2+BY13*0.4+BZ13*0.2</f>
        <v>81.7</v>
      </c>
      <c r="CC13" s="31">
        <f>BS13</f>
        <v>1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1</v>
      </c>
      <c r="CN13" s="57">
        <f>SUM(V13,AF13,BT13)</f>
        <v>59</v>
      </c>
      <c r="CO13" s="57">
        <f t="shared" ref="CO13:CU28" si="9">SUM(W13,AG13,BU13)</f>
        <v>4</v>
      </c>
      <c r="CP13" s="57">
        <f t="shared" si="9"/>
        <v>1</v>
      </c>
      <c r="CQ13" s="57">
        <f t="shared" si="9"/>
        <v>0</v>
      </c>
      <c r="CR13" s="57">
        <f t="shared" si="9"/>
        <v>8</v>
      </c>
      <c r="CS13" s="57">
        <f t="shared" si="9"/>
        <v>10</v>
      </c>
      <c r="CT13" s="57">
        <f t="shared" si="9"/>
        <v>1</v>
      </c>
      <c r="CU13" s="14">
        <f t="shared" si="9"/>
        <v>83</v>
      </c>
      <c r="CV13" s="14">
        <f t="shared" ref="CV13:CV16" si="10">CN13+CO13+CP13*1.5+CQ13*2.3+CR13*2+CS13*0.4+CT13*0.2</f>
        <v>84.7</v>
      </c>
      <c r="CW13" s="31">
        <f>CM13</f>
        <v>1</v>
      </c>
      <c r="CX13" s="57">
        <f t="shared" ref="CX13:DE28" si="11">SUM(B13,L13,V13)</f>
        <v>65</v>
      </c>
      <c r="CY13" s="57">
        <f t="shared" si="11"/>
        <v>1</v>
      </c>
      <c r="CZ13" s="57">
        <f t="shared" si="11"/>
        <v>1</v>
      </c>
      <c r="DA13" s="57">
        <f t="shared" si="11"/>
        <v>1</v>
      </c>
      <c r="DB13" s="57">
        <f t="shared" si="11"/>
        <v>13</v>
      </c>
      <c r="DC13" s="57">
        <f t="shared" si="11"/>
        <v>19</v>
      </c>
      <c r="DD13" s="57">
        <f t="shared" si="11"/>
        <v>5</v>
      </c>
      <c r="DE13" s="14">
        <f t="shared" si="11"/>
        <v>105</v>
      </c>
      <c r="DF13" s="14">
        <f t="shared" ref="DF13:DF26" si="12">CX13+CY13+CZ13*1.5+DA13*2.3+DB13*2+DC13*0.4+DD13*0.2</f>
        <v>104.39999999999999</v>
      </c>
      <c r="DG13" s="31">
        <f>CW13</f>
        <v>1</v>
      </c>
      <c r="DH13" s="57">
        <f t="shared" ref="DH13:DO28" si="13">SUM(L13,AZ13,BJ13)</f>
        <v>1</v>
      </c>
      <c r="DI13" s="57">
        <f t="shared" si="13"/>
        <v>0</v>
      </c>
      <c r="DJ13" s="57">
        <f t="shared" si="13"/>
        <v>0</v>
      </c>
      <c r="DK13" s="57">
        <f t="shared" si="13"/>
        <v>0</v>
      </c>
      <c r="DL13" s="57">
        <f t="shared" si="13"/>
        <v>0</v>
      </c>
      <c r="DM13" s="57">
        <f t="shared" si="13"/>
        <v>1</v>
      </c>
      <c r="DN13" s="57">
        <f t="shared" si="13"/>
        <v>0</v>
      </c>
      <c r="DO13" s="14">
        <f t="shared" si="13"/>
        <v>2</v>
      </c>
      <c r="DP13" s="14">
        <f t="shared" ref="DP13:DP16" si="14">DH13+DI13+DJ13*1.5+DK13*2.3+DL13*2+DM13*0.4+DN13*0.2</f>
        <v>1.4</v>
      </c>
      <c r="DQ13" s="31">
        <f>DG13</f>
        <v>1</v>
      </c>
      <c r="DR13" s="57">
        <f t="shared" ref="DR13:DY28" si="15">SUM(AF13,AP13,AZ13)</f>
        <v>3</v>
      </c>
      <c r="DS13" s="57">
        <f t="shared" si="15"/>
        <v>0</v>
      </c>
      <c r="DT13" s="57">
        <f t="shared" si="15"/>
        <v>0</v>
      </c>
      <c r="DU13" s="57">
        <f t="shared" si="15"/>
        <v>0</v>
      </c>
      <c r="DV13" s="57">
        <f t="shared" si="15"/>
        <v>0</v>
      </c>
      <c r="DW13" s="57">
        <f t="shared" si="15"/>
        <v>0</v>
      </c>
      <c r="DX13" s="57">
        <f t="shared" si="15"/>
        <v>1</v>
      </c>
      <c r="DY13" s="14">
        <f t="shared" si="15"/>
        <v>4</v>
      </c>
      <c r="DZ13" s="14">
        <f t="shared" ref="DZ13:DZ16" si="16">DR13+DS13+DT13*1.5+DU13*2.3+DV13*2+DW13*0.4+DX13*0.2</f>
        <v>3.2</v>
      </c>
      <c r="EA13" s="31">
        <f>DQ13</f>
        <v>1</v>
      </c>
      <c r="EB13" s="57">
        <f>SUM(B13,AP13,CD13)</f>
        <v>64</v>
      </c>
      <c r="EC13" s="57">
        <f t="shared" ref="EC13:EI44" si="17">SUM(C13,AQ13,CE13)</f>
        <v>1</v>
      </c>
      <c r="ED13" s="57">
        <f t="shared" si="17"/>
        <v>1</v>
      </c>
      <c r="EE13" s="57">
        <f t="shared" si="17"/>
        <v>1</v>
      </c>
      <c r="EF13" s="57">
        <f t="shared" si="17"/>
        <v>13</v>
      </c>
      <c r="EG13" s="57">
        <f t="shared" si="17"/>
        <v>19</v>
      </c>
      <c r="EH13" s="57">
        <f t="shared" si="17"/>
        <v>6</v>
      </c>
      <c r="EI13" s="14">
        <f t="shared" si="17"/>
        <v>105</v>
      </c>
      <c r="EJ13" s="14">
        <f t="shared" ref="EJ13:EJ16" si="18">EB13+EC13+ED13*1.5+EE13*2.3+EF13*2+EG13*0.4+EH13*0.2</f>
        <v>103.6</v>
      </c>
      <c r="EK13" s="31">
        <f>EA13</f>
        <v>1</v>
      </c>
      <c r="EL13" s="57">
        <f>SUM(BJ13,BT13,CD13)</f>
        <v>56</v>
      </c>
      <c r="EM13" s="57">
        <f t="shared" ref="EM13:ES44" si="19">SUM(BK13,BU13,CE13)</f>
        <v>4</v>
      </c>
      <c r="EN13" s="57">
        <f t="shared" si="19"/>
        <v>1</v>
      </c>
      <c r="EO13" s="57">
        <f t="shared" si="19"/>
        <v>0</v>
      </c>
      <c r="EP13" s="57">
        <f t="shared" si="19"/>
        <v>8</v>
      </c>
      <c r="EQ13" s="57">
        <f t="shared" si="19"/>
        <v>11</v>
      </c>
      <c r="ER13" s="57">
        <f t="shared" si="19"/>
        <v>1</v>
      </c>
      <c r="ES13" s="14">
        <f t="shared" si="19"/>
        <v>81</v>
      </c>
      <c r="ET13" s="14">
        <f t="shared" ref="ET13:ET16" si="20">EL13+EM13+EN13*1.5+EO13*2.3+EP13*2+EQ13*0.4+ER13*0.2</f>
        <v>82.100000000000009</v>
      </c>
    </row>
    <row r="14" spans="1:150" x14ac:dyDescent="0.25">
      <c r="A14" s="31">
        <f>A13+"00:15"</f>
        <v>1.0416666666666666E-2</v>
      </c>
      <c r="B14" s="57">
        <v>66</v>
      </c>
      <c r="C14" s="57">
        <v>2</v>
      </c>
      <c r="D14" s="57">
        <v>2</v>
      </c>
      <c r="E14" s="57">
        <v>0</v>
      </c>
      <c r="F14" s="57">
        <v>8</v>
      </c>
      <c r="G14" s="57">
        <v>9</v>
      </c>
      <c r="H14" s="57">
        <v>4</v>
      </c>
      <c r="I14" s="14">
        <f>SUM(B14:H14)</f>
        <v>91</v>
      </c>
      <c r="J14" s="14">
        <f t="shared" si="0"/>
        <v>91.399999999999991</v>
      </c>
      <c r="K14" s="31">
        <f>K13+"00:15"</f>
        <v>1.0416666666666666E-2</v>
      </c>
      <c r="L14" s="57">
        <v>1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>SUM(L14:R14)</f>
        <v>1</v>
      </c>
      <c r="T14" s="14">
        <f t="shared" si="1"/>
        <v>1</v>
      </c>
      <c r="U14" s="31">
        <f>U13+"00:15"</f>
        <v>1.0104166666666667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1.0104166666666667</v>
      </c>
      <c r="AF14" s="57">
        <v>1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1</v>
      </c>
      <c r="AN14" s="14">
        <f t="shared" si="3"/>
        <v>1</v>
      </c>
      <c r="AO14" s="31">
        <f>AO13+"00:15"</f>
        <v>1.0104166666666667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1.0104166666666667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1.0104166666666667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0</v>
      </c>
      <c r="BR14" s="14">
        <f t="shared" si="6"/>
        <v>0</v>
      </c>
      <c r="BS14" s="31">
        <f>BS13+"00:15"</f>
        <v>1.0104166666666667</v>
      </c>
      <c r="BT14" s="57">
        <v>58</v>
      </c>
      <c r="BU14" s="57">
        <v>4</v>
      </c>
      <c r="BV14" s="57">
        <v>3</v>
      </c>
      <c r="BW14" s="57">
        <v>0</v>
      </c>
      <c r="BX14" s="57">
        <v>10</v>
      </c>
      <c r="BY14" s="57">
        <v>5</v>
      </c>
      <c r="BZ14" s="57">
        <v>4</v>
      </c>
      <c r="CA14" s="14">
        <f>SUM(BT14:BZ14)</f>
        <v>84</v>
      </c>
      <c r="CB14" s="14">
        <f t="shared" si="7"/>
        <v>89.3</v>
      </c>
      <c r="CC14" s="31">
        <f>CC13+"00:15"</f>
        <v>1.0104166666666667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1.0104166666666667</v>
      </c>
      <c r="CN14" s="57">
        <f t="shared" ref="CN14:CU29" si="21">SUM(V14,AF14,BT14)</f>
        <v>59</v>
      </c>
      <c r="CO14" s="57">
        <f t="shared" si="9"/>
        <v>4</v>
      </c>
      <c r="CP14" s="57">
        <f t="shared" si="9"/>
        <v>3</v>
      </c>
      <c r="CQ14" s="57">
        <f t="shared" si="9"/>
        <v>0</v>
      </c>
      <c r="CR14" s="57">
        <f t="shared" si="9"/>
        <v>10</v>
      </c>
      <c r="CS14" s="57">
        <f t="shared" si="9"/>
        <v>5</v>
      </c>
      <c r="CT14" s="57">
        <f t="shared" si="9"/>
        <v>4</v>
      </c>
      <c r="CU14" s="14">
        <f t="shared" si="9"/>
        <v>85</v>
      </c>
      <c r="CV14" s="14">
        <f t="shared" si="10"/>
        <v>90.3</v>
      </c>
      <c r="CW14" s="31">
        <f>CW13+"00:15"</f>
        <v>1.0104166666666667</v>
      </c>
      <c r="CX14" s="57">
        <f t="shared" si="11"/>
        <v>67</v>
      </c>
      <c r="CY14" s="57">
        <f t="shared" si="11"/>
        <v>2</v>
      </c>
      <c r="CZ14" s="57">
        <f t="shared" si="11"/>
        <v>2</v>
      </c>
      <c r="DA14" s="57">
        <f t="shared" si="11"/>
        <v>0</v>
      </c>
      <c r="DB14" s="57">
        <f t="shared" si="11"/>
        <v>8</v>
      </c>
      <c r="DC14" s="57">
        <f t="shared" si="11"/>
        <v>9</v>
      </c>
      <c r="DD14" s="57">
        <f t="shared" si="11"/>
        <v>4</v>
      </c>
      <c r="DE14" s="14">
        <f t="shared" si="11"/>
        <v>92</v>
      </c>
      <c r="DF14" s="14">
        <f t="shared" si="12"/>
        <v>92.399999999999991</v>
      </c>
      <c r="DG14" s="31">
        <f>DG13+"00:15"</f>
        <v>1.0104166666666667</v>
      </c>
      <c r="DH14" s="57">
        <f t="shared" si="13"/>
        <v>1</v>
      </c>
      <c r="DI14" s="57">
        <f t="shared" si="13"/>
        <v>0</v>
      </c>
      <c r="DJ14" s="57">
        <f t="shared" si="13"/>
        <v>0</v>
      </c>
      <c r="DK14" s="57">
        <f t="shared" si="13"/>
        <v>0</v>
      </c>
      <c r="DL14" s="57">
        <f t="shared" si="13"/>
        <v>0</v>
      </c>
      <c r="DM14" s="57">
        <f t="shared" si="13"/>
        <v>0</v>
      </c>
      <c r="DN14" s="57">
        <f t="shared" si="13"/>
        <v>0</v>
      </c>
      <c r="DO14" s="14">
        <f t="shared" si="13"/>
        <v>1</v>
      </c>
      <c r="DP14" s="14">
        <f t="shared" si="14"/>
        <v>1</v>
      </c>
      <c r="DQ14" s="31">
        <f>DQ13+"00:15"</f>
        <v>1.0104166666666667</v>
      </c>
      <c r="DR14" s="57">
        <f t="shared" si="15"/>
        <v>1</v>
      </c>
      <c r="DS14" s="57">
        <f t="shared" si="15"/>
        <v>0</v>
      </c>
      <c r="DT14" s="57">
        <f t="shared" si="15"/>
        <v>0</v>
      </c>
      <c r="DU14" s="57">
        <f t="shared" si="15"/>
        <v>0</v>
      </c>
      <c r="DV14" s="57">
        <f t="shared" si="15"/>
        <v>0</v>
      </c>
      <c r="DW14" s="57">
        <f t="shared" si="15"/>
        <v>0</v>
      </c>
      <c r="DX14" s="57">
        <f t="shared" si="15"/>
        <v>0</v>
      </c>
      <c r="DY14" s="14">
        <f t="shared" si="15"/>
        <v>1</v>
      </c>
      <c r="DZ14" s="14">
        <f t="shared" si="16"/>
        <v>1</v>
      </c>
      <c r="EA14" s="31">
        <f>EA13+"00:15"</f>
        <v>1.0104166666666667</v>
      </c>
      <c r="EB14" s="57">
        <f t="shared" ref="EB14:EI45" si="22">SUM(B14,AP14,CD14)</f>
        <v>66</v>
      </c>
      <c r="EC14" s="57">
        <f t="shared" si="17"/>
        <v>2</v>
      </c>
      <c r="ED14" s="57">
        <f t="shared" si="17"/>
        <v>2</v>
      </c>
      <c r="EE14" s="57">
        <f t="shared" si="17"/>
        <v>0</v>
      </c>
      <c r="EF14" s="57">
        <f t="shared" si="17"/>
        <v>8</v>
      </c>
      <c r="EG14" s="57">
        <f t="shared" si="17"/>
        <v>9</v>
      </c>
      <c r="EH14" s="57">
        <f t="shared" si="17"/>
        <v>4</v>
      </c>
      <c r="EI14" s="14">
        <f t="shared" si="17"/>
        <v>91</v>
      </c>
      <c r="EJ14" s="14">
        <f t="shared" si="18"/>
        <v>91.399999999999991</v>
      </c>
      <c r="EK14" s="31">
        <f>EK13+"00:15"</f>
        <v>1.0104166666666667</v>
      </c>
      <c r="EL14" s="57">
        <f t="shared" ref="EL14:ES45" si="23">SUM(BJ14,BT14,CD14)</f>
        <v>58</v>
      </c>
      <c r="EM14" s="57">
        <f t="shared" si="19"/>
        <v>4</v>
      </c>
      <c r="EN14" s="57">
        <f t="shared" si="19"/>
        <v>3</v>
      </c>
      <c r="EO14" s="57">
        <f t="shared" si="19"/>
        <v>0</v>
      </c>
      <c r="EP14" s="57">
        <f t="shared" si="19"/>
        <v>10</v>
      </c>
      <c r="EQ14" s="57">
        <f t="shared" si="19"/>
        <v>5</v>
      </c>
      <c r="ER14" s="57">
        <f t="shared" si="19"/>
        <v>4</v>
      </c>
      <c r="ES14" s="14">
        <f t="shared" si="19"/>
        <v>84</v>
      </c>
      <c r="ET14" s="14">
        <f t="shared" si="20"/>
        <v>89.3</v>
      </c>
    </row>
    <row r="15" spans="1:150" x14ac:dyDescent="0.25">
      <c r="A15" s="31">
        <f t="shared" ref="A15:A21" si="24">A14+"00:15"</f>
        <v>2.0833333333333332E-2</v>
      </c>
      <c r="B15" s="57">
        <v>81</v>
      </c>
      <c r="C15" s="57">
        <v>3</v>
      </c>
      <c r="D15" s="57">
        <v>2</v>
      </c>
      <c r="E15" s="57">
        <v>1</v>
      </c>
      <c r="F15" s="57">
        <v>11</v>
      </c>
      <c r="G15" s="57">
        <v>10</v>
      </c>
      <c r="H15" s="57">
        <v>5</v>
      </c>
      <c r="I15" s="14">
        <f>SUM(B15:H15)</f>
        <v>113</v>
      </c>
      <c r="J15" s="14">
        <f t="shared" si="0"/>
        <v>116.3</v>
      </c>
      <c r="K15" s="31">
        <f t="shared" ref="K15:K16" si="25">K14+"00:15"</f>
        <v>2.0833333333333332E-2</v>
      </c>
      <c r="L15" s="57">
        <v>1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>SUM(L15:R15)</f>
        <v>1</v>
      </c>
      <c r="T15" s="14">
        <f t="shared" si="1"/>
        <v>1</v>
      </c>
      <c r="U15" s="31">
        <f t="shared" ref="U15:U21" si="26">U14+"00:15"</f>
        <v>1.0208333333333335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27">AE14+"00:15"</f>
        <v>1.0208333333333335</v>
      </c>
      <c r="AF15" s="57">
        <v>1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1</v>
      </c>
      <c r="AN15" s="14">
        <f t="shared" si="3"/>
        <v>1</v>
      </c>
      <c r="AO15" s="31">
        <f t="shared" ref="AO15:AO21" si="28">AO14+"00:15"</f>
        <v>1.0208333333333335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29">AY14+"00:15"</f>
        <v>1.0208333333333335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30">BI14+"00:15"</f>
        <v>1.0208333333333335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1</v>
      </c>
      <c r="BR15" s="14">
        <f t="shared" si="6"/>
        <v>1</v>
      </c>
      <c r="BS15" s="31">
        <f t="shared" ref="BS15:BS21" si="31">BS14+"00:15"</f>
        <v>1.0208333333333335</v>
      </c>
      <c r="BT15" s="57">
        <v>64</v>
      </c>
      <c r="BU15" s="57">
        <v>6</v>
      </c>
      <c r="BV15" s="57">
        <v>0</v>
      </c>
      <c r="BW15" s="57">
        <v>0</v>
      </c>
      <c r="BX15" s="57">
        <v>7</v>
      </c>
      <c r="BY15" s="57">
        <v>11</v>
      </c>
      <c r="BZ15" s="57">
        <v>2</v>
      </c>
      <c r="CA15" s="14">
        <f>SUM(BT15:BZ15)</f>
        <v>90</v>
      </c>
      <c r="CB15" s="14">
        <f t="shared" si="7"/>
        <v>88.800000000000011</v>
      </c>
      <c r="CC15" s="31">
        <f t="shared" ref="CC15:CC21" si="32">CC14+"00:15"</f>
        <v>1.0208333333333335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33">CM14+"00:15"</f>
        <v>1.0208333333333335</v>
      </c>
      <c r="CN15" s="57">
        <f t="shared" si="21"/>
        <v>65</v>
      </c>
      <c r="CO15" s="57">
        <f t="shared" si="9"/>
        <v>6</v>
      </c>
      <c r="CP15" s="57">
        <f t="shared" si="9"/>
        <v>0</v>
      </c>
      <c r="CQ15" s="57">
        <f t="shared" si="9"/>
        <v>0</v>
      </c>
      <c r="CR15" s="57">
        <f t="shared" si="9"/>
        <v>7</v>
      </c>
      <c r="CS15" s="57">
        <f t="shared" si="9"/>
        <v>11</v>
      </c>
      <c r="CT15" s="57">
        <f t="shared" si="9"/>
        <v>2</v>
      </c>
      <c r="CU15" s="14">
        <f t="shared" si="9"/>
        <v>91</v>
      </c>
      <c r="CV15" s="14">
        <f t="shared" si="10"/>
        <v>89.800000000000011</v>
      </c>
      <c r="CW15" s="31">
        <f t="shared" ref="CW15:CW16" si="34">CW14+"00:15"</f>
        <v>1.0208333333333335</v>
      </c>
      <c r="CX15" s="57">
        <f t="shared" si="11"/>
        <v>82</v>
      </c>
      <c r="CY15" s="57">
        <f t="shared" si="11"/>
        <v>3</v>
      </c>
      <c r="CZ15" s="57">
        <f t="shared" si="11"/>
        <v>2</v>
      </c>
      <c r="DA15" s="57">
        <f t="shared" si="11"/>
        <v>1</v>
      </c>
      <c r="DB15" s="57">
        <f t="shared" si="11"/>
        <v>11</v>
      </c>
      <c r="DC15" s="57">
        <f t="shared" si="11"/>
        <v>10</v>
      </c>
      <c r="DD15" s="57">
        <f t="shared" si="11"/>
        <v>5</v>
      </c>
      <c r="DE15" s="14">
        <f t="shared" si="11"/>
        <v>114</v>
      </c>
      <c r="DF15" s="14">
        <f t="shared" si="12"/>
        <v>117.3</v>
      </c>
      <c r="DG15" s="31">
        <f t="shared" ref="DG15:DG16" si="35">DG14+"00:15"</f>
        <v>1.0208333333333335</v>
      </c>
      <c r="DH15" s="57">
        <f t="shared" si="13"/>
        <v>2</v>
      </c>
      <c r="DI15" s="57">
        <f t="shared" si="13"/>
        <v>0</v>
      </c>
      <c r="DJ15" s="57">
        <f t="shared" si="13"/>
        <v>0</v>
      </c>
      <c r="DK15" s="57">
        <f t="shared" si="13"/>
        <v>0</v>
      </c>
      <c r="DL15" s="57">
        <f t="shared" si="13"/>
        <v>0</v>
      </c>
      <c r="DM15" s="57">
        <f t="shared" si="13"/>
        <v>0</v>
      </c>
      <c r="DN15" s="57">
        <f t="shared" si="13"/>
        <v>0</v>
      </c>
      <c r="DO15" s="14">
        <f t="shared" si="13"/>
        <v>2</v>
      </c>
      <c r="DP15" s="14">
        <f t="shared" si="14"/>
        <v>2</v>
      </c>
      <c r="DQ15" s="31">
        <f t="shared" ref="DQ15:DQ21" si="36">DQ14+"00:15"</f>
        <v>1.0208333333333335</v>
      </c>
      <c r="DR15" s="57">
        <f t="shared" si="15"/>
        <v>1</v>
      </c>
      <c r="DS15" s="57">
        <f t="shared" si="15"/>
        <v>0</v>
      </c>
      <c r="DT15" s="57">
        <f t="shared" si="15"/>
        <v>0</v>
      </c>
      <c r="DU15" s="57">
        <f t="shared" si="15"/>
        <v>0</v>
      </c>
      <c r="DV15" s="57">
        <f t="shared" si="15"/>
        <v>0</v>
      </c>
      <c r="DW15" s="57">
        <f t="shared" si="15"/>
        <v>0</v>
      </c>
      <c r="DX15" s="57">
        <f t="shared" si="15"/>
        <v>0</v>
      </c>
      <c r="DY15" s="14">
        <f t="shared" si="15"/>
        <v>1</v>
      </c>
      <c r="DZ15" s="14">
        <f t="shared" si="16"/>
        <v>1</v>
      </c>
      <c r="EA15" s="31">
        <f t="shared" ref="EA15:EA21" si="37">EA14+"00:15"</f>
        <v>1.0208333333333335</v>
      </c>
      <c r="EB15" s="57">
        <f t="shared" si="22"/>
        <v>81</v>
      </c>
      <c r="EC15" s="57">
        <f t="shared" si="17"/>
        <v>3</v>
      </c>
      <c r="ED15" s="57">
        <f t="shared" si="17"/>
        <v>2</v>
      </c>
      <c r="EE15" s="57">
        <f t="shared" si="17"/>
        <v>1</v>
      </c>
      <c r="EF15" s="57">
        <f t="shared" si="17"/>
        <v>11</v>
      </c>
      <c r="EG15" s="57">
        <f t="shared" si="17"/>
        <v>10</v>
      </c>
      <c r="EH15" s="57">
        <f t="shared" si="17"/>
        <v>5</v>
      </c>
      <c r="EI15" s="14">
        <f t="shared" si="17"/>
        <v>113</v>
      </c>
      <c r="EJ15" s="14">
        <f t="shared" si="18"/>
        <v>116.3</v>
      </c>
      <c r="EK15" s="31">
        <f t="shared" ref="EK15:EK21" si="38">EK14+"00:15"</f>
        <v>1.0208333333333335</v>
      </c>
      <c r="EL15" s="57">
        <f t="shared" si="23"/>
        <v>65</v>
      </c>
      <c r="EM15" s="57">
        <f t="shared" si="19"/>
        <v>6</v>
      </c>
      <c r="EN15" s="57">
        <f t="shared" si="19"/>
        <v>0</v>
      </c>
      <c r="EO15" s="57">
        <f t="shared" si="19"/>
        <v>0</v>
      </c>
      <c r="EP15" s="57">
        <f t="shared" si="19"/>
        <v>7</v>
      </c>
      <c r="EQ15" s="57">
        <f t="shared" si="19"/>
        <v>11</v>
      </c>
      <c r="ER15" s="57">
        <f t="shared" si="19"/>
        <v>2</v>
      </c>
      <c r="ES15" s="14">
        <f t="shared" si="19"/>
        <v>91</v>
      </c>
      <c r="ET15" s="14">
        <f t="shared" si="20"/>
        <v>89.800000000000011</v>
      </c>
    </row>
    <row r="16" spans="1:150" ht="13" thickBot="1" x14ac:dyDescent="0.3">
      <c r="A16" s="31">
        <f t="shared" si="24"/>
        <v>3.125E-2</v>
      </c>
      <c r="B16" s="57">
        <v>82</v>
      </c>
      <c r="C16" s="57">
        <v>3</v>
      </c>
      <c r="D16" s="57">
        <v>0</v>
      </c>
      <c r="E16" s="57">
        <v>0</v>
      </c>
      <c r="F16" s="57">
        <v>12</v>
      </c>
      <c r="G16" s="57">
        <v>5</v>
      </c>
      <c r="H16" s="57">
        <v>4</v>
      </c>
      <c r="I16" s="14">
        <f>SUM(B16:H16)</f>
        <v>106</v>
      </c>
      <c r="J16" s="14">
        <f t="shared" si="0"/>
        <v>111.8</v>
      </c>
      <c r="K16" s="31">
        <f t="shared" si="25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26"/>
        <v>1.0312500000000002</v>
      </c>
      <c r="V16" s="57">
        <v>1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1</v>
      </c>
      <c r="AD16" s="14">
        <f t="shared" si="2"/>
        <v>1</v>
      </c>
      <c r="AE16" s="31">
        <f t="shared" si="27"/>
        <v>1.0312500000000002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28"/>
        <v>1.0312500000000002</v>
      </c>
      <c r="AP16" s="57">
        <v>1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1</v>
      </c>
      <c r="AX16" s="14">
        <f t="shared" si="4"/>
        <v>1</v>
      </c>
      <c r="AY16" s="31">
        <f t="shared" si="29"/>
        <v>1.0312500000000002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30"/>
        <v>1.0312500000000002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0</v>
      </c>
      <c r="BR16" s="14">
        <f t="shared" si="6"/>
        <v>0</v>
      </c>
      <c r="BS16" s="31">
        <f t="shared" si="31"/>
        <v>1.0312500000000002</v>
      </c>
      <c r="BT16" s="57">
        <v>74</v>
      </c>
      <c r="BU16" s="57">
        <v>6</v>
      </c>
      <c r="BV16" s="57">
        <v>1</v>
      </c>
      <c r="BW16" s="57">
        <v>0</v>
      </c>
      <c r="BX16" s="57">
        <v>10</v>
      </c>
      <c r="BY16" s="57">
        <v>6</v>
      </c>
      <c r="BZ16" s="57">
        <v>1</v>
      </c>
      <c r="CA16" s="14">
        <f>SUM(BT16:BZ16)</f>
        <v>98</v>
      </c>
      <c r="CB16" s="14">
        <f t="shared" si="7"/>
        <v>104.10000000000001</v>
      </c>
      <c r="CC16" s="31">
        <f t="shared" si="32"/>
        <v>1.0312500000000002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33"/>
        <v>1.0312500000000002</v>
      </c>
      <c r="CN16" s="57">
        <f t="shared" si="21"/>
        <v>75</v>
      </c>
      <c r="CO16" s="57">
        <f t="shared" si="9"/>
        <v>6</v>
      </c>
      <c r="CP16" s="57">
        <f t="shared" si="9"/>
        <v>1</v>
      </c>
      <c r="CQ16" s="57">
        <f t="shared" si="9"/>
        <v>0</v>
      </c>
      <c r="CR16" s="57">
        <f t="shared" si="9"/>
        <v>10</v>
      </c>
      <c r="CS16" s="57">
        <f t="shared" si="9"/>
        <v>6</v>
      </c>
      <c r="CT16" s="57">
        <f t="shared" si="9"/>
        <v>1</v>
      </c>
      <c r="CU16" s="14">
        <f t="shared" si="9"/>
        <v>99</v>
      </c>
      <c r="CV16" s="14">
        <f t="shared" si="10"/>
        <v>105.10000000000001</v>
      </c>
      <c r="CW16" s="31">
        <f t="shared" si="34"/>
        <v>1.0312500000000002</v>
      </c>
      <c r="CX16" s="57">
        <f t="shared" si="11"/>
        <v>83</v>
      </c>
      <c r="CY16" s="57">
        <f t="shared" si="11"/>
        <v>3</v>
      </c>
      <c r="CZ16" s="57">
        <f t="shared" si="11"/>
        <v>0</v>
      </c>
      <c r="DA16" s="57">
        <f t="shared" si="11"/>
        <v>0</v>
      </c>
      <c r="DB16" s="57">
        <f t="shared" si="11"/>
        <v>12</v>
      </c>
      <c r="DC16" s="57">
        <f t="shared" si="11"/>
        <v>5</v>
      </c>
      <c r="DD16" s="57">
        <f t="shared" si="11"/>
        <v>4</v>
      </c>
      <c r="DE16" s="14">
        <f t="shared" si="11"/>
        <v>107</v>
      </c>
      <c r="DF16" s="14">
        <f t="shared" si="12"/>
        <v>112.8</v>
      </c>
      <c r="DG16" s="31">
        <f t="shared" si="35"/>
        <v>1.0312500000000002</v>
      </c>
      <c r="DH16" s="57">
        <f t="shared" si="13"/>
        <v>0</v>
      </c>
      <c r="DI16" s="57">
        <f t="shared" si="13"/>
        <v>0</v>
      </c>
      <c r="DJ16" s="57">
        <f t="shared" si="13"/>
        <v>0</v>
      </c>
      <c r="DK16" s="57">
        <f t="shared" si="13"/>
        <v>0</v>
      </c>
      <c r="DL16" s="57">
        <f t="shared" si="13"/>
        <v>0</v>
      </c>
      <c r="DM16" s="57">
        <f t="shared" si="13"/>
        <v>0</v>
      </c>
      <c r="DN16" s="57">
        <f t="shared" si="13"/>
        <v>0</v>
      </c>
      <c r="DO16" s="14">
        <f t="shared" si="13"/>
        <v>0</v>
      </c>
      <c r="DP16" s="14">
        <f t="shared" si="14"/>
        <v>0</v>
      </c>
      <c r="DQ16" s="31">
        <f t="shared" si="36"/>
        <v>1.0312500000000002</v>
      </c>
      <c r="DR16" s="57">
        <f t="shared" si="15"/>
        <v>1</v>
      </c>
      <c r="DS16" s="57">
        <f t="shared" si="15"/>
        <v>0</v>
      </c>
      <c r="DT16" s="57">
        <f t="shared" si="15"/>
        <v>0</v>
      </c>
      <c r="DU16" s="57">
        <f t="shared" si="15"/>
        <v>0</v>
      </c>
      <c r="DV16" s="57">
        <f t="shared" si="15"/>
        <v>0</v>
      </c>
      <c r="DW16" s="57">
        <f t="shared" si="15"/>
        <v>0</v>
      </c>
      <c r="DX16" s="57">
        <f t="shared" si="15"/>
        <v>0</v>
      </c>
      <c r="DY16" s="14">
        <f t="shared" si="15"/>
        <v>1</v>
      </c>
      <c r="DZ16" s="14">
        <f t="shared" si="16"/>
        <v>1</v>
      </c>
      <c r="EA16" s="31">
        <f t="shared" si="37"/>
        <v>1.0312500000000002</v>
      </c>
      <c r="EB16" s="57">
        <f t="shared" si="22"/>
        <v>83</v>
      </c>
      <c r="EC16" s="57">
        <f t="shared" si="17"/>
        <v>3</v>
      </c>
      <c r="ED16" s="57">
        <f t="shared" si="17"/>
        <v>0</v>
      </c>
      <c r="EE16" s="57">
        <f t="shared" si="17"/>
        <v>0</v>
      </c>
      <c r="EF16" s="57">
        <f t="shared" si="17"/>
        <v>12</v>
      </c>
      <c r="EG16" s="57">
        <f t="shared" si="17"/>
        <v>5</v>
      </c>
      <c r="EH16" s="57">
        <f t="shared" si="17"/>
        <v>4</v>
      </c>
      <c r="EI16" s="14">
        <f t="shared" si="17"/>
        <v>107</v>
      </c>
      <c r="EJ16" s="14">
        <f t="shared" si="18"/>
        <v>112.8</v>
      </c>
      <c r="EK16" s="31">
        <f t="shared" si="38"/>
        <v>1.0312500000000002</v>
      </c>
      <c r="EL16" s="57">
        <f t="shared" si="23"/>
        <v>74</v>
      </c>
      <c r="EM16" s="57">
        <f t="shared" si="19"/>
        <v>6</v>
      </c>
      <c r="EN16" s="57">
        <f t="shared" si="19"/>
        <v>1</v>
      </c>
      <c r="EO16" s="57">
        <f t="shared" si="19"/>
        <v>0</v>
      </c>
      <c r="EP16" s="57">
        <f t="shared" si="19"/>
        <v>10</v>
      </c>
      <c r="EQ16" s="57">
        <f t="shared" si="19"/>
        <v>6</v>
      </c>
      <c r="ER16" s="57">
        <f t="shared" si="19"/>
        <v>1</v>
      </c>
      <c r="ES16" s="14">
        <f t="shared" si="19"/>
        <v>98</v>
      </c>
      <c r="ET16" s="14">
        <f t="shared" si="20"/>
        <v>104.10000000000001</v>
      </c>
    </row>
    <row r="17" spans="1:150" ht="13.5" thickTop="1" thickBot="1" x14ac:dyDescent="0.3">
      <c r="A17" s="32" t="s">
        <v>5</v>
      </c>
      <c r="B17" s="2">
        <f>SUM(B13:B16)</f>
        <v>293</v>
      </c>
      <c r="C17" s="2">
        <f t="shared" ref="C17:I17" si="39">SUM(C13:C16)</f>
        <v>9</v>
      </c>
      <c r="D17" s="2">
        <f t="shared" si="39"/>
        <v>5</v>
      </c>
      <c r="E17" s="2">
        <f t="shared" si="39"/>
        <v>2</v>
      </c>
      <c r="F17" s="2">
        <f t="shared" si="39"/>
        <v>44</v>
      </c>
      <c r="G17" s="2">
        <f t="shared" si="39"/>
        <v>43</v>
      </c>
      <c r="H17" s="2">
        <f t="shared" si="39"/>
        <v>18</v>
      </c>
      <c r="I17" s="15">
        <f t="shared" si="39"/>
        <v>414</v>
      </c>
      <c r="J17" s="33">
        <f>B17+C17+D17*1.5+E17*2.3+F17*2+G17*0.4+H17*0.2</f>
        <v>422.90000000000003</v>
      </c>
      <c r="K17" s="32" t="s">
        <v>5</v>
      </c>
      <c r="L17" s="2">
        <f>SUM(L13:L16)</f>
        <v>3</v>
      </c>
      <c r="M17" s="2">
        <f t="shared" ref="M17" si="40">SUM(M13:M16)</f>
        <v>0</v>
      </c>
      <c r="N17" s="2">
        <f t="shared" ref="N17" si="41">SUM(N13:N16)</f>
        <v>0</v>
      </c>
      <c r="O17" s="2">
        <f t="shared" ref="O17" si="42">SUM(O13:O16)</f>
        <v>0</v>
      </c>
      <c r="P17" s="2">
        <f t="shared" ref="P17" si="43">SUM(P13:P16)</f>
        <v>0</v>
      </c>
      <c r="Q17" s="2">
        <f t="shared" ref="Q17" si="44">SUM(Q13:Q16)</f>
        <v>0</v>
      </c>
      <c r="R17" s="2">
        <f t="shared" ref="R17:S17" si="45">SUM(R13:R16)</f>
        <v>0</v>
      </c>
      <c r="S17" s="15">
        <f t="shared" si="45"/>
        <v>3</v>
      </c>
      <c r="T17" s="33">
        <f>L17+M17+N17*1.5+O17*2.3+P17*2+Q17*0.4+R17*0.2</f>
        <v>3</v>
      </c>
      <c r="U17" s="32" t="s">
        <v>5</v>
      </c>
      <c r="V17" s="2">
        <f>SUM(V13:V16)</f>
        <v>1</v>
      </c>
      <c r="W17" s="2">
        <f t="shared" ref="W17" si="46">SUM(W13:W16)</f>
        <v>0</v>
      </c>
      <c r="X17" s="2">
        <f t="shared" ref="X17" si="47">SUM(X13:X16)</f>
        <v>0</v>
      </c>
      <c r="Y17" s="2">
        <f t="shared" ref="Y17" si="48">SUM(Y13:Y16)</f>
        <v>0</v>
      </c>
      <c r="Z17" s="2">
        <f t="shared" ref="Z17" si="49">SUM(Z13:Z16)</f>
        <v>0</v>
      </c>
      <c r="AA17" s="2">
        <f t="shared" ref="AA17" si="50">SUM(AA13:AA16)</f>
        <v>0</v>
      </c>
      <c r="AB17" s="2">
        <f t="shared" ref="AB17" si="51">SUM(AB13:AB16)</f>
        <v>0</v>
      </c>
      <c r="AC17" s="15">
        <f t="shared" ref="AC17" si="52">SUM(AC13:AC16)</f>
        <v>1</v>
      </c>
      <c r="AD17" s="33">
        <f>V17+W17+X17*1.5+Y17*2.3+Z17*2+AA17*0.4+AB17*0.2</f>
        <v>1</v>
      </c>
      <c r="AE17" s="32" t="s">
        <v>5</v>
      </c>
      <c r="AF17" s="2">
        <f>SUM(AF13:AF16)</f>
        <v>5</v>
      </c>
      <c r="AG17" s="2">
        <f t="shared" ref="AG17" si="53">SUM(AG13:AG16)</f>
        <v>0</v>
      </c>
      <c r="AH17" s="2">
        <f t="shared" ref="AH17" si="54">SUM(AH13:AH16)</f>
        <v>0</v>
      </c>
      <c r="AI17" s="2">
        <f t="shared" ref="AI17" si="55">SUM(AI13:AI16)</f>
        <v>0</v>
      </c>
      <c r="AJ17" s="2">
        <f t="shared" ref="AJ17" si="56">SUM(AJ13:AJ16)</f>
        <v>0</v>
      </c>
      <c r="AK17" s="2">
        <f t="shared" ref="AK17" si="57">SUM(AK13:AK16)</f>
        <v>0</v>
      </c>
      <c r="AL17" s="2">
        <f t="shared" ref="AL17" si="58">SUM(AL13:AL16)</f>
        <v>0</v>
      </c>
      <c r="AM17" s="15">
        <f t="shared" ref="AM17" si="59">SUM(AM13:AM16)</f>
        <v>5</v>
      </c>
      <c r="AN17" s="33">
        <f>AF17+AG17+AH17*1.5+AI17*2.3+AJ17*2+AK17*0.4+AL17*0.2</f>
        <v>5</v>
      </c>
      <c r="AO17" s="32" t="s">
        <v>5</v>
      </c>
      <c r="AP17" s="2">
        <f>SUM(AP13:AP16)</f>
        <v>1</v>
      </c>
      <c r="AQ17" s="2">
        <f t="shared" ref="AQ17" si="60">SUM(AQ13:AQ16)</f>
        <v>0</v>
      </c>
      <c r="AR17" s="2">
        <f t="shared" ref="AR17" si="61">SUM(AR13:AR16)</f>
        <v>0</v>
      </c>
      <c r="AS17" s="2">
        <f t="shared" ref="AS17" si="62">SUM(AS13:AS16)</f>
        <v>0</v>
      </c>
      <c r="AT17" s="2">
        <f t="shared" ref="AT17" si="63">SUM(AT13:AT16)</f>
        <v>0</v>
      </c>
      <c r="AU17" s="2">
        <f t="shared" ref="AU17" si="64">SUM(AU13:AU16)</f>
        <v>0</v>
      </c>
      <c r="AV17" s="2">
        <f t="shared" ref="AV17" si="65">SUM(AV13:AV16)</f>
        <v>1</v>
      </c>
      <c r="AW17" s="15">
        <f t="shared" ref="AW17" si="66">SUM(AW13:AW16)</f>
        <v>2</v>
      </c>
      <c r="AX17" s="33">
        <f>AP17+AQ17+AR17*1.5+AS17*2.3+AT17*2+AU17*0.4+AV17*0.2</f>
        <v>1.2</v>
      </c>
      <c r="AY17" s="32" t="s">
        <v>5</v>
      </c>
      <c r="AZ17" s="2">
        <f>SUM(AZ13:AZ16)</f>
        <v>0</v>
      </c>
      <c r="BA17" s="2">
        <f t="shared" ref="BA17" si="67">SUM(BA13:BA16)</f>
        <v>0</v>
      </c>
      <c r="BB17" s="2">
        <f t="shared" ref="BB17" si="68">SUM(BB13:BB16)</f>
        <v>0</v>
      </c>
      <c r="BC17" s="2">
        <f t="shared" ref="BC17" si="69">SUM(BC13:BC16)</f>
        <v>0</v>
      </c>
      <c r="BD17" s="2">
        <f t="shared" ref="BD17" si="70">SUM(BD13:BD16)</f>
        <v>0</v>
      </c>
      <c r="BE17" s="2">
        <f t="shared" ref="BE17" si="71">SUM(BE13:BE16)</f>
        <v>0</v>
      </c>
      <c r="BF17" s="2">
        <f t="shared" ref="BF17" si="72">SUM(BF13:BF16)</f>
        <v>0</v>
      </c>
      <c r="BG17" s="15">
        <f t="shared" ref="BG17" si="73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1</v>
      </c>
      <c r="BK17" s="2">
        <f t="shared" ref="BK17" si="74">SUM(BK13:BK16)</f>
        <v>0</v>
      </c>
      <c r="BL17" s="2">
        <f t="shared" ref="BL17" si="75">SUM(BL13:BL16)</f>
        <v>0</v>
      </c>
      <c r="BM17" s="2">
        <f t="shared" ref="BM17" si="76">SUM(BM13:BM16)</f>
        <v>0</v>
      </c>
      <c r="BN17" s="2">
        <f t="shared" ref="BN17" si="77">SUM(BN13:BN16)</f>
        <v>0</v>
      </c>
      <c r="BO17" s="2">
        <f t="shared" ref="BO17" si="78">SUM(BO13:BO16)</f>
        <v>1</v>
      </c>
      <c r="BP17" s="2">
        <f t="shared" ref="BP17" si="79">SUM(BP13:BP16)</f>
        <v>0</v>
      </c>
      <c r="BQ17" s="15">
        <f t="shared" ref="BQ17" si="80">SUM(BQ13:BQ16)</f>
        <v>2</v>
      </c>
      <c r="BR17" s="33">
        <f>BJ17+BK17+BL17*1.5+BM17*2.3+BN17*2+BO17*0.4+BP17*0.2</f>
        <v>1.4</v>
      </c>
      <c r="BS17" s="32" t="s">
        <v>5</v>
      </c>
      <c r="BT17" s="2">
        <f>SUM(BT13:BT16)</f>
        <v>252</v>
      </c>
      <c r="BU17" s="2">
        <f t="shared" ref="BU17" si="81">SUM(BU13:BU16)</f>
        <v>20</v>
      </c>
      <c r="BV17" s="2">
        <f t="shared" ref="BV17" si="82">SUM(BV13:BV16)</f>
        <v>5</v>
      </c>
      <c r="BW17" s="2">
        <f t="shared" ref="BW17" si="83">SUM(BW13:BW16)</f>
        <v>0</v>
      </c>
      <c r="BX17" s="2">
        <f t="shared" ref="BX17" si="84">SUM(BX13:BX16)</f>
        <v>35</v>
      </c>
      <c r="BY17" s="2">
        <f t="shared" ref="BY17" si="85">SUM(BY13:BY16)</f>
        <v>32</v>
      </c>
      <c r="BZ17" s="2">
        <f t="shared" ref="BZ17" si="86">SUM(BZ13:BZ16)</f>
        <v>8</v>
      </c>
      <c r="CA17" s="15">
        <f t="shared" ref="CA17" si="87">SUM(CA13:CA16)</f>
        <v>352</v>
      </c>
      <c r="CB17" s="33">
        <f>BT17+BU17+BV17*1.5+BW17*2.3+BX17*2+BY17*0.4+BZ17*0.2</f>
        <v>363.90000000000003</v>
      </c>
      <c r="CC17" s="32" t="s">
        <v>5</v>
      </c>
      <c r="CD17" s="2">
        <f>SUM(CD13:CD16)</f>
        <v>0</v>
      </c>
      <c r="CE17" s="2">
        <f t="shared" ref="CE17" si="88">SUM(CE13:CE16)</f>
        <v>0</v>
      </c>
      <c r="CF17" s="2">
        <f t="shared" ref="CF17" si="89">SUM(CF13:CF16)</f>
        <v>0</v>
      </c>
      <c r="CG17" s="2">
        <f t="shared" ref="CG17" si="90">SUM(CG13:CG16)</f>
        <v>0</v>
      </c>
      <c r="CH17" s="2">
        <f t="shared" ref="CH17" si="91">SUM(CH13:CH16)</f>
        <v>0</v>
      </c>
      <c r="CI17" s="2">
        <f t="shared" ref="CI17" si="92">SUM(CI13:CI16)</f>
        <v>0</v>
      </c>
      <c r="CJ17" s="2">
        <f t="shared" ref="CJ17" si="93">SUM(CJ13:CJ16)</f>
        <v>0</v>
      </c>
      <c r="CK17" s="15">
        <f t="shared" ref="CK17" si="94">SUM(CK13:CK16)</f>
        <v>0</v>
      </c>
      <c r="CL17" s="33">
        <f>CD17+CE17+CF17*1.5+CG17*2.3+CH17*2+CI17*0.4+CJ17*0.2</f>
        <v>0</v>
      </c>
      <c r="CM17" s="32" t="s">
        <v>5</v>
      </c>
      <c r="CN17" s="2">
        <f t="shared" si="21"/>
        <v>258</v>
      </c>
      <c r="CO17" s="2">
        <f t="shared" si="9"/>
        <v>20</v>
      </c>
      <c r="CP17" s="2">
        <f t="shared" si="9"/>
        <v>5</v>
      </c>
      <c r="CQ17" s="2">
        <f t="shared" si="9"/>
        <v>0</v>
      </c>
      <c r="CR17" s="2">
        <f t="shared" si="9"/>
        <v>35</v>
      </c>
      <c r="CS17" s="2">
        <f t="shared" si="9"/>
        <v>32</v>
      </c>
      <c r="CT17" s="2">
        <f t="shared" si="9"/>
        <v>8</v>
      </c>
      <c r="CU17" s="15">
        <f t="shared" si="9"/>
        <v>358</v>
      </c>
      <c r="CV17" s="33">
        <f>CN17+CO17+CP17*1.5+CQ17*2.3+CR17*2+CS17*0.4+CT17*0.2</f>
        <v>369.90000000000003</v>
      </c>
      <c r="CW17" s="32" t="s">
        <v>5</v>
      </c>
      <c r="CX17" s="2">
        <f t="shared" si="11"/>
        <v>297</v>
      </c>
      <c r="CY17" s="2">
        <f t="shared" si="11"/>
        <v>9</v>
      </c>
      <c r="CZ17" s="2">
        <f t="shared" si="11"/>
        <v>5</v>
      </c>
      <c r="DA17" s="2">
        <f t="shared" si="11"/>
        <v>2</v>
      </c>
      <c r="DB17" s="2">
        <f t="shared" si="11"/>
        <v>44</v>
      </c>
      <c r="DC17" s="2">
        <f t="shared" si="11"/>
        <v>43</v>
      </c>
      <c r="DD17" s="2">
        <f t="shared" si="11"/>
        <v>18</v>
      </c>
      <c r="DE17" s="15">
        <f t="shared" si="11"/>
        <v>418</v>
      </c>
      <c r="DF17" s="33">
        <f t="shared" si="12"/>
        <v>426.90000000000003</v>
      </c>
      <c r="DG17" s="32" t="s">
        <v>5</v>
      </c>
      <c r="DH17" s="2">
        <f t="shared" si="13"/>
        <v>4</v>
      </c>
      <c r="DI17" s="2">
        <f t="shared" si="13"/>
        <v>0</v>
      </c>
      <c r="DJ17" s="2">
        <f t="shared" si="13"/>
        <v>0</v>
      </c>
      <c r="DK17" s="2">
        <f t="shared" si="13"/>
        <v>0</v>
      </c>
      <c r="DL17" s="2">
        <f t="shared" si="13"/>
        <v>0</v>
      </c>
      <c r="DM17" s="2">
        <f t="shared" si="13"/>
        <v>1</v>
      </c>
      <c r="DN17" s="2">
        <f t="shared" si="13"/>
        <v>0</v>
      </c>
      <c r="DO17" s="15">
        <f t="shared" si="13"/>
        <v>5</v>
      </c>
      <c r="DP17" s="33">
        <f>DH17+DI17+DJ17*1.5+DK17*2.3+DL17*2+DM17*0.4+DN17*0.2</f>
        <v>4.4000000000000004</v>
      </c>
      <c r="DQ17" s="32" t="s">
        <v>5</v>
      </c>
      <c r="DR17" s="2">
        <f t="shared" si="15"/>
        <v>6</v>
      </c>
      <c r="DS17" s="2">
        <f t="shared" si="15"/>
        <v>0</v>
      </c>
      <c r="DT17" s="2">
        <f t="shared" si="15"/>
        <v>0</v>
      </c>
      <c r="DU17" s="2">
        <f t="shared" si="15"/>
        <v>0</v>
      </c>
      <c r="DV17" s="2">
        <f t="shared" si="15"/>
        <v>0</v>
      </c>
      <c r="DW17" s="2">
        <f t="shared" si="15"/>
        <v>0</v>
      </c>
      <c r="DX17" s="2">
        <f t="shared" si="15"/>
        <v>1</v>
      </c>
      <c r="DY17" s="15">
        <f t="shared" si="15"/>
        <v>7</v>
      </c>
      <c r="DZ17" s="33">
        <f>DR17+DS17+DT17*1.5+DU17*2.3+DV17*2+DW17*0.4+DX17*0.2</f>
        <v>6.2</v>
      </c>
      <c r="EA17" s="32" t="s">
        <v>5</v>
      </c>
      <c r="EB17" s="2">
        <f t="shared" si="22"/>
        <v>294</v>
      </c>
      <c r="EC17" s="2">
        <f t="shared" si="17"/>
        <v>9</v>
      </c>
      <c r="ED17" s="2">
        <f t="shared" si="17"/>
        <v>5</v>
      </c>
      <c r="EE17" s="2">
        <f t="shared" si="17"/>
        <v>2</v>
      </c>
      <c r="EF17" s="2">
        <f t="shared" si="17"/>
        <v>44</v>
      </c>
      <c r="EG17" s="2">
        <f t="shared" si="17"/>
        <v>43</v>
      </c>
      <c r="EH17" s="2">
        <f t="shared" si="17"/>
        <v>19</v>
      </c>
      <c r="EI17" s="15">
        <f t="shared" si="17"/>
        <v>416</v>
      </c>
      <c r="EJ17" s="33">
        <f>EB17+EC17+ED17*1.5+EE17*2.3+EF17*2+EG17*0.4+EH17*0.2</f>
        <v>424.1</v>
      </c>
      <c r="EK17" s="32" t="s">
        <v>5</v>
      </c>
      <c r="EL17" s="2">
        <f t="shared" si="23"/>
        <v>253</v>
      </c>
      <c r="EM17" s="2">
        <f t="shared" si="19"/>
        <v>20</v>
      </c>
      <c r="EN17" s="2">
        <f t="shared" si="19"/>
        <v>5</v>
      </c>
      <c r="EO17" s="2">
        <f t="shared" si="19"/>
        <v>0</v>
      </c>
      <c r="EP17" s="2">
        <f t="shared" si="19"/>
        <v>35</v>
      </c>
      <c r="EQ17" s="2">
        <f t="shared" si="19"/>
        <v>33</v>
      </c>
      <c r="ER17" s="2">
        <f t="shared" si="19"/>
        <v>8</v>
      </c>
      <c r="ES17" s="15">
        <f t="shared" si="19"/>
        <v>354</v>
      </c>
      <c r="ET17" s="33">
        <f>EL17+EM17+EN17*1.5+EO17*2.3+EP17*2+EQ17*0.4+ER17*0.2</f>
        <v>365.3</v>
      </c>
    </row>
    <row r="18" spans="1:150" ht="13" thickTop="1" x14ac:dyDescent="0.25">
      <c r="A18" s="31">
        <f>A16+"00:15"</f>
        <v>4.1666666666666664E-2</v>
      </c>
      <c r="B18" s="57">
        <v>68</v>
      </c>
      <c r="C18" s="57">
        <v>2</v>
      </c>
      <c r="D18" s="57">
        <v>2</v>
      </c>
      <c r="E18" s="57">
        <v>0</v>
      </c>
      <c r="F18" s="57">
        <v>11</v>
      </c>
      <c r="G18" s="57">
        <v>8</v>
      </c>
      <c r="H18" s="57">
        <v>4</v>
      </c>
      <c r="I18" s="14">
        <f t="shared" ref="I18:I71" si="95">SUM(B18:H18)</f>
        <v>95</v>
      </c>
      <c r="J18" s="14">
        <f t="shared" ref="J18:J21" si="96">B18+C18+D18*1.5+E18*2.3+F18*2+G18*0.4+H18*0.2</f>
        <v>99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97">SUM(L18:R18)</f>
        <v>0</v>
      </c>
      <c r="T18" s="14">
        <f t="shared" ref="T18:T21" si="98">L18+M18+N18*1.5+O18*2.3+P18*2+Q18*0.4+R18*0.2</f>
        <v>0</v>
      </c>
      <c r="U18" s="31">
        <f>U16+"00:15"</f>
        <v>1.041666666666667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99">SUM(V18:AB18)</f>
        <v>0</v>
      </c>
      <c r="AD18" s="14">
        <f t="shared" ref="AD18:AD21" si="100">V18+W18+X18*1.5+Y18*2.3+Z18*2+AA18*0.4+AB18*0.2</f>
        <v>0</v>
      </c>
      <c r="AE18" s="31">
        <f>AE16+"00:15"</f>
        <v>1.041666666666667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1</v>
      </c>
      <c r="AM18" s="14">
        <f t="shared" ref="AM18:AM71" si="101">SUM(AF18:AL18)</f>
        <v>1</v>
      </c>
      <c r="AN18" s="14">
        <f t="shared" ref="AN18:AN21" si="102">AF18+AG18+AH18*1.5+AI18*2.3+AJ18*2+AK18*0.4+AL18*0.2</f>
        <v>0.2</v>
      </c>
      <c r="AO18" s="31">
        <f>AO16+"00:15"</f>
        <v>1.041666666666667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1</v>
      </c>
      <c r="AW18" s="14">
        <f t="shared" ref="AW18:AW71" si="103">SUM(AP18:AV18)</f>
        <v>1</v>
      </c>
      <c r="AX18" s="14">
        <f t="shared" ref="AX18:AX21" si="104">AP18+AQ18+AR18*1.5+AS18*2.3+AT18*2+AU18*0.4+AV18*0.2</f>
        <v>0.2</v>
      </c>
      <c r="AY18" s="31">
        <f>AY16+"00:15"</f>
        <v>1.041666666666667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05">SUM(AZ18:BF18)</f>
        <v>0</v>
      </c>
      <c r="BH18" s="14">
        <f t="shared" ref="BH18:BH21" si="106">AZ18+BA18+BB18*1.5+BC18*2.3+BD18*2+BE18*0.4+BF18*0.2</f>
        <v>0</v>
      </c>
      <c r="BI18" s="31">
        <f>BI16+"00:15"</f>
        <v>1.041666666666667</v>
      </c>
      <c r="BJ18" s="57">
        <v>1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07">SUM(BJ18:BP18)</f>
        <v>1</v>
      </c>
      <c r="BR18" s="14">
        <f t="shared" ref="BR18:BR21" si="108">BJ18+BK18+BL18*1.5+BM18*2.3+BN18*2+BO18*0.4+BP18*0.2</f>
        <v>1</v>
      </c>
      <c r="BS18" s="31">
        <f>BS16+"00:15"</f>
        <v>1.041666666666667</v>
      </c>
      <c r="BT18" s="57">
        <v>80</v>
      </c>
      <c r="BU18" s="57">
        <v>4</v>
      </c>
      <c r="BV18" s="57">
        <v>0</v>
      </c>
      <c r="BW18" s="57">
        <v>0</v>
      </c>
      <c r="BX18" s="57">
        <v>4</v>
      </c>
      <c r="BY18" s="57">
        <v>8</v>
      </c>
      <c r="BZ18" s="57">
        <v>3</v>
      </c>
      <c r="CA18" s="14">
        <f t="shared" ref="CA18:CA71" si="109">SUM(BT18:BZ18)</f>
        <v>99</v>
      </c>
      <c r="CB18" s="14">
        <f t="shared" ref="CB18:CB21" si="110">BT18+BU18+BV18*1.5+BW18*2.3+BX18*2+BY18*0.4+BZ18*0.2</f>
        <v>95.8</v>
      </c>
      <c r="CC18" s="31">
        <f>CC16+"00:15"</f>
        <v>1.041666666666667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11">SUM(CD18:CJ18)</f>
        <v>0</v>
      </c>
      <c r="CL18" s="14">
        <f t="shared" ref="CL18:CL21" si="112">CD18+CE18+CF18*1.5+CG18*2.3+CH18*2+CI18*0.4+CJ18*0.2</f>
        <v>0</v>
      </c>
      <c r="CM18" s="31">
        <f>CM16+"00:15"</f>
        <v>1.041666666666667</v>
      </c>
      <c r="CN18" s="57">
        <f t="shared" si="21"/>
        <v>80</v>
      </c>
      <c r="CO18" s="57">
        <f t="shared" si="9"/>
        <v>4</v>
      </c>
      <c r="CP18" s="57">
        <f t="shared" si="9"/>
        <v>0</v>
      </c>
      <c r="CQ18" s="57">
        <f t="shared" si="9"/>
        <v>0</v>
      </c>
      <c r="CR18" s="57">
        <f t="shared" si="9"/>
        <v>4</v>
      </c>
      <c r="CS18" s="57">
        <f t="shared" si="9"/>
        <v>8</v>
      </c>
      <c r="CT18" s="57">
        <f t="shared" si="9"/>
        <v>4</v>
      </c>
      <c r="CU18" s="14">
        <f t="shared" si="9"/>
        <v>100</v>
      </c>
      <c r="CV18" s="14">
        <f t="shared" ref="CV18:CV21" si="113">CN18+CO18+CP18*1.5+CQ18*2.3+CR18*2+CS18*0.4+CT18*0.2</f>
        <v>96</v>
      </c>
      <c r="CW18" s="31">
        <f>CW16+"00:15"</f>
        <v>1.041666666666667</v>
      </c>
      <c r="CX18" s="57">
        <f t="shared" si="11"/>
        <v>68</v>
      </c>
      <c r="CY18" s="57">
        <f t="shared" si="11"/>
        <v>2</v>
      </c>
      <c r="CZ18" s="57">
        <f t="shared" si="11"/>
        <v>2</v>
      </c>
      <c r="DA18" s="57">
        <f t="shared" si="11"/>
        <v>0</v>
      </c>
      <c r="DB18" s="57">
        <f t="shared" si="11"/>
        <v>11</v>
      </c>
      <c r="DC18" s="57">
        <f t="shared" si="11"/>
        <v>8</v>
      </c>
      <c r="DD18" s="57">
        <f t="shared" si="11"/>
        <v>4</v>
      </c>
      <c r="DE18" s="14">
        <f t="shared" si="11"/>
        <v>95</v>
      </c>
      <c r="DF18" s="14">
        <f t="shared" si="12"/>
        <v>99</v>
      </c>
      <c r="DG18" s="31">
        <f>DG16+"00:15"</f>
        <v>1.041666666666667</v>
      </c>
      <c r="DH18" s="57">
        <f t="shared" si="13"/>
        <v>1</v>
      </c>
      <c r="DI18" s="57">
        <f t="shared" si="13"/>
        <v>0</v>
      </c>
      <c r="DJ18" s="57">
        <f t="shared" si="13"/>
        <v>0</v>
      </c>
      <c r="DK18" s="57">
        <f t="shared" si="13"/>
        <v>0</v>
      </c>
      <c r="DL18" s="57">
        <f t="shared" si="13"/>
        <v>0</v>
      </c>
      <c r="DM18" s="57">
        <f t="shared" si="13"/>
        <v>0</v>
      </c>
      <c r="DN18" s="57">
        <f t="shared" si="13"/>
        <v>0</v>
      </c>
      <c r="DO18" s="14">
        <f t="shared" si="13"/>
        <v>1</v>
      </c>
      <c r="DP18" s="14">
        <f t="shared" ref="DP18:DP21" si="114">DH18+DI18+DJ18*1.5+DK18*2.3+DL18*2+DM18*0.4+DN18*0.2</f>
        <v>1</v>
      </c>
      <c r="DQ18" s="31">
        <f>DQ16+"00:15"</f>
        <v>1.041666666666667</v>
      </c>
      <c r="DR18" s="57">
        <f t="shared" si="15"/>
        <v>0</v>
      </c>
      <c r="DS18" s="57">
        <f t="shared" si="15"/>
        <v>0</v>
      </c>
      <c r="DT18" s="57">
        <f t="shared" si="15"/>
        <v>0</v>
      </c>
      <c r="DU18" s="57">
        <f t="shared" si="15"/>
        <v>0</v>
      </c>
      <c r="DV18" s="57">
        <f t="shared" si="15"/>
        <v>0</v>
      </c>
      <c r="DW18" s="57">
        <f t="shared" si="15"/>
        <v>0</v>
      </c>
      <c r="DX18" s="57">
        <f t="shared" si="15"/>
        <v>2</v>
      </c>
      <c r="DY18" s="14">
        <f t="shared" si="15"/>
        <v>2</v>
      </c>
      <c r="DZ18" s="14">
        <f t="shared" ref="DZ18:DZ21" si="115">DR18+DS18+DT18*1.5+DU18*2.3+DV18*2+DW18*0.4+DX18*0.2</f>
        <v>0.4</v>
      </c>
      <c r="EA18" s="31">
        <f>EA16+"00:15"</f>
        <v>1.041666666666667</v>
      </c>
      <c r="EB18" s="57">
        <f t="shared" si="22"/>
        <v>68</v>
      </c>
      <c r="EC18" s="57">
        <f t="shared" si="17"/>
        <v>2</v>
      </c>
      <c r="ED18" s="57">
        <f t="shared" si="17"/>
        <v>2</v>
      </c>
      <c r="EE18" s="57">
        <f t="shared" si="17"/>
        <v>0</v>
      </c>
      <c r="EF18" s="57">
        <f t="shared" si="17"/>
        <v>11</v>
      </c>
      <c r="EG18" s="57">
        <f t="shared" si="17"/>
        <v>8</v>
      </c>
      <c r="EH18" s="57">
        <f t="shared" si="17"/>
        <v>5</v>
      </c>
      <c r="EI18" s="14">
        <f t="shared" si="17"/>
        <v>96</v>
      </c>
      <c r="EJ18" s="14">
        <f t="shared" ref="EJ18:EJ21" si="116">EB18+EC18+ED18*1.5+EE18*2.3+EF18*2+EG18*0.4+EH18*0.2</f>
        <v>99.2</v>
      </c>
      <c r="EK18" s="31">
        <f>EK16+"00:15"</f>
        <v>1.041666666666667</v>
      </c>
      <c r="EL18" s="57">
        <f t="shared" si="23"/>
        <v>81</v>
      </c>
      <c r="EM18" s="57">
        <f t="shared" si="19"/>
        <v>4</v>
      </c>
      <c r="EN18" s="57">
        <f t="shared" si="19"/>
        <v>0</v>
      </c>
      <c r="EO18" s="57">
        <f t="shared" si="19"/>
        <v>0</v>
      </c>
      <c r="EP18" s="57">
        <f t="shared" si="19"/>
        <v>4</v>
      </c>
      <c r="EQ18" s="57">
        <f t="shared" si="19"/>
        <v>8</v>
      </c>
      <c r="ER18" s="57">
        <f t="shared" si="19"/>
        <v>3</v>
      </c>
      <c r="ES18" s="14">
        <f t="shared" si="19"/>
        <v>100</v>
      </c>
      <c r="ET18" s="14">
        <f t="shared" ref="ET18:ET21" si="117">EL18+EM18+EN18*1.5+EO18*2.3+EP18*2+EQ18*0.4+ER18*0.2</f>
        <v>96.8</v>
      </c>
    </row>
    <row r="19" spans="1:150" x14ac:dyDescent="0.25">
      <c r="A19" s="31">
        <f>A18+"00:15"</f>
        <v>5.2083333333333329E-2</v>
      </c>
      <c r="B19" s="57">
        <v>73</v>
      </c>
      <c r="C19" s="57">
        <v>5</v>
      </c>
      <c r="D19" s="57">
        <v>1</v>
      </c>
      <c r="E19" s="57">
        <v>0</v>
      </c>
      <c r="F19" s="57">
        <v>8</v>
      </c>
      <c r="G19" s="57">
        <v>8</v>
      </c>
      <c r="H19" s="57">
        <v>5</v>
      </c>
      <c r="I19" s="14">
        <f t="shared" si="95"/>
        <v>100</v>
      </c>
      <c r="J19" s="14">
        <f t="shared" si="96"/>
        <v>99.7</v>
      </c>
      <c r="K19" s="31">
        <f>K18+"00:15"</f>
        <v>5.2083333333333329E-2</v>
      </c>
      <c r="L19" s="57">
        <v>1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1</v>
      </c>
      <c r="S19" s="14">
        <f t="shared" si="97"/>
        <v>2</v>
      </c>
      <c r="T19" s="14">
        <f t="shared" si="98"/>
        <v>1.2</v>
      </c>
      <c r="U19" s="31">
        <f>U18+"00:15"</f>
        <v>1.0520833333333337</v>
      </c>
      <c r="V19" s="57">
        <v>1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99"/>
        <v>1</v>
      </c>
      <c r="AD19" s="14">
        <f t="shared" si="100"/>
        <v>1</v>
      </c>
      <c r="AE19" s="31">
        <f>AE18+"00:15"</f>
        <v>1.0520833333333337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101"/>
        <v>0</v>
      </c>
      <c r="AN19" s="14">
        <f t="shared" si="102"/>
        <v>0</v>
      </c>
      <c r="AO19" s="31">
        <f>AO18+"00:15"</f>
        <v>1.0520833333333337</v>
      </c>
      <c r="AP19" s="57">
        <v>1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103"/>
        <v>1</v>
      </c>
      <c r="AX19" s="14">
        <f t="shared" si="104"/>
        <v>1</v>
      </c>
      <c r="AY19" s="31">
        <f>AY18+"00:15"</f>
        <v>1.0520833333333337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05"/>
        <v>0</v>
      </c>
      <c r="BH19" s="14">
        <f t="shared" si="106"/>
        <v>0</v>
      </c>
      <c r="BI19" s="31">
        <f>BI18+"00:15"</f>
        <v>1.0520833333333337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107"/>
        <v>0</v>
      </c>
      <c r="BR19" s="14">
        <f t="shared" si="108"/>
        <v>0</v>
      </c>
      <c r="BS19" s="31">
        <f>BS18+"00:15"</f>
        <v>1.0520833333333337</v>
      </c>
      <c r="BT19" s="57">
        <v>86</v>
      </c>
      <c r="BU19" s="57">
        <v>4</v>
      </c>
      <c r="BV19" s="57">
        <v>0</v>
      </c>
      <c r="BW19" s="57">
        <v>0</v>
      </c>
      <c r="BX19" s="57">
        <v>5</v>
      </c>
      <c r="BY19" s="57">
        <v>4</v>
      </c>
      <c r="BZ19" s="57">
        <v>3</v>
      </c>
      <c r="CA19" s="14">
        <f t="shared" si="109"/>
        <v>102</v>
      </c>
      <c r="CB19" s="14">
        <f t="shared" si="110"/>
        <v>102.19999999999999</v>
      </c>
      <c r="CC19" s="31">
        <f>CC18+"00:15"</f>
        <v>1.0520833333333337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11"/>
        <v>0</v>
      </c>
      <c r="CL19" s="14">
        <f t="shared" si="112"/>
        <v>0</v>
      </c>
      <c r="CM19" s="31">
        <f>CM18+"00:15"</f>
        <v>1.0520833333333337</v>
      </c>
      <c r="CN19" s="57">
        <f t="shared" si="21"/>
        <v>87</v>
      </c>
      <c r="CO19" s="57">
        <f t="shared" si="9"/>
        <v>4</v>
      </c>
      <c r="CP19" s="57">
        <f t="shared" si="9"/>
        <v>0</v>
      </c>
      <c r="CQ19" s="57">
        <f t="shared" si="9"/>
        <v>0</v>
      </c>
      <c r="CR19" s="57">
        <f t="shared" si="9"/>
        <v>5</v>
      </c>
      <c r="CS19" s="57">
        <f t="shared" si="9"/>
        <v>4</v>
      </c>
      <c r="CT19" s="57">
        <f t="shared" si="9"/>
        <v>3</v>
      </c>
      <c r="CU19" s="14">
        <f t="shared" si="9"/>
        <v>103</v>
      </c>
      <c r="CV19" s="14">
        <f t="shared" si="113"/>
        <v>103.19999999999999</v>
      </c>
      <c r="CW19" s="31">
        <f>CW18+"00:15"</f>
        <v>1.0520833333333337</v>
      </c>
      <c r="CX19" s="57">
        <f t="shared" si="11"/>
        <v>75</v>
      </c>
      <c r="CY19" s="57">
        <f t="shared" si="11"/>
        <v>5</v>
      </c>
      <c r="CZ19" s="57">
        <f t="shared" si="11"/>
        <v>1</v>
      </c>
      <c r="DA19" s="57">
        <f t="shared" si="11"/>
        <v>0</v>
      </c>
      <c r="DB19" s="57">
        <f t="shared" si="11"/>
        <v>8</v>
      </c>
      <c r="DC19" s="57">
        <f t="shared" si="11"/>
        <v>8</v>
      </c>
      <c r="DD19" s="57">
        <f t="shared" si="11"/>
        <v>6</v>
      </c>
      <c r="DE19" s="14">
        <f t="shared" si="11"/>
        <v>103</v>
      </c>
      <c r="DF19" s="14">
        <f t="shared" si="12"/>
        <v>101.9</v>
      </c>
      <c r="DG19" s="31">
        <f>DG18+"00:15"</f>
        <v>1.0520833333333337</v>
      </c>
      <c r="DH19" s="57">
        <f t="shared" si="13"/>
        <v>1</v>
      </c>
      <c r="DI19" s="57">
        <f t="shared" si="13"/>
        <v>0</v>
      </c>
      <c r="DJ19" s="57">
        <f t="shared" si="13"/>
        <v>0</v>
      </c>
      <c r="DK19" s="57">
        <f t="shared" si="13"/>
        <v>0</v>
      </c>
      <c r="DL19" s="57">
        <f t="shared" si="13"/>
        <v>0</v>
      </c>
      <c r="DM19" s="57">
        <f t="shared" si="13"/>
        <v>0</v>
      </c>
      <c r="DN19" s="57">
        <f t="shared" si="13"/>
        <v>1</v>
      </c>
      <c r="DO19" s="14">
        <f t="shared" si="13"/>
        <v>2</v>
      </c>
      <c r="DP19" s="14">
        <f t="shared" si="114"/>
        <v>1.2</v>
      </c>
      <c r="DQ19" s="31">
        <f>DQ18+"00:15"</f>
        <v>1.0520833333333337</v>
      </c>
      <c r="DR19" s="57">
        <f t="shared" si="15"/>
        <v>1</v>
      </c>
      <c r="DS19" s="57">
        <f t="shared" si="15"/>
        <v>0</v>
      </c>
      <c r="DT19" s="57">
        <f t="shared" si="15"/>
        <v>0</v>
      </c>
      <c r="DU19" s="57">
        <f t="shared" si="15"/>
        <v>0</v>
      </c>
      <c r="DV19" s="57">
        <f t="shared" si="15"/>
        <v>0</v>
      </c>
      <c r="DW19" s="57">
        <f t="shared" si="15"/>
        <v>0</v>
      </c>
      <c r="DX19" s="57">
        <f t="shared" si="15"/>
        <v>0</v>
      </c>
      <c r="DY19" s="14">
        <f t="shared" si="15"/>
        <v>1</v>
      </c>
      <c r="DZ19" s="14">
        <f t="shared" si="115"/>
        <v>1</v>
      </c>
      <c r="EA19" s="31">
        <f>EA18+"00:15"</f>
        <v>1.0520833333333337</v>
      </c>
      <c r="EB19" s="57">
        <f t="shared" si="22"/>
        <v>74</v>
      </c>
      <c r="EC19" s="57">
        <f t="shared" si="17"/>
        <v>5</v>
      </c>
      <c r="ED19" s="57">
        <f t="shared" si="17"/>
        <v>1</v>
      </c>
      <c r="EE19" s="57">
        <f t="shared" si="17"/>
        <v>0</v>
      </c>
      <c r="EF19" s="57">
        <f t="shared" si="17"/>
        <v>8</v>
      </c>
      <c r="EG19" s="57">
        <f t="shared" si="17"/>
        <v>8</v>
      </c>
      <c r="EH19" s="57">
        <f t="shared" si="17"/>
        <v>5</v>
      </c>
      <c r="EI19" s="14">
        <f t="shared" si="17"/>
        <v>101</v>
      </c>
      <c r="EJ19" s="14">
        <f t="shared" si="116"/>
        <v>100.7</v>
      </c>
      <c r="EK19" s="31">
        <f>EK18+"00:15"</f>
        <v>1.0520833333333337</v>
      </c>
      <c r="EL19" s="57">
        <f t="shared" si="23"/>
        <v>86</v>
      </c>
      <c r="EM19" s="57">
        <f t="shared" si="19"/>
        <v>4</v>
      </c>
      <c r="EN19" s="57">
        <f t="shared" si="19"/>
        <v>0</v>
      </c>
      <c r="EO19" s="57">
        <f t="shared" si="19"/>
        <v>0</v>
      </c>
      <c r="EP19" s="57">
        <f t="shared" si="19"/>
        <v>5</v>
      </c>
      <c r="EQ19" s="57">
        <f t="shared" si="19"/>
        <v>4</v>
      </c>
      <c r="ER19" s="57">
        <f t="shared" si="19"/>
        <v>3</v>
      </c>
      <c r="ES19" s="14">
        <f t="shared" si="19"/>
        <v>102</v>
      </c>
      <c r="ET19" s="14">
        <f t="shared" si="117"/>
        <v>102.19999999999999</v>
      </c>
    </row>
    <row r="20" spans="1:150" x14ac:dyDescent="0.25">
      <c r="A20" s="31">
        <f t="shared" si="24"/>
        <v>6.2499999999999993E-2</v>
      </c>
      <c r="B20" s="57">
        <v>75</v>
      </c>
      <c r="C20" s="57">
        <v>5</v>
      </c>
      <c r="D20" s="57">
        <v>0</v>
      </c>
      <c r="E20" s="57">
        <v>0</v>
      </c>
      <c r="F20" s="57">
        <v>7</v>
      </c>
      <c r="G20" s="57">
        <v>5</v>
      </c>
      <c r="H20" s="57">
        <v>3</v>
      </c>
      <c r="I20" s="14">
        <f t="shared" si="95"/>
        <v>95</v>
      </c>
      <c r="J20" s="14">
        <f t="shared" si="96"/>
        <v>96.6</v>
      </c>
      <c r="K20" s="31">
        <f t="shared" ref="K20:K21" si="118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97"/>
        <v>0</v>
      </c>
      <c r="T20" s="14">
        <f t="shared" si="98"/>
        <v>0</v>
      </c>
      <c r="U20" s="31">
        <f t="shared" si="26"/>
        <v>1.0625000000000004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99"/>
        <v>0</v>
      </c>
      <c r="AD20" s="14">
        <f t="shared" si="100"/>
        <v>0</v>
      </c>
      <c r="AE20" s="31">
        <f t="shared" si="27"/>
        <v>1.0625000000000004</v>
      </c>
      <c r="AF20" s="57">
        <v>1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01"/>
        <v>1</v>
      </c>
      <c r="AN20" s="14">
        <f t="shared" si="102"/>
        <v>1</v>
      </c>
      <c r="AO20" s="31">
        <f t="shared" si="28"/>
        <v>1.0625000000000004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1</v>
      </c>
      <c r="AV20" s="57">
        <v>0</v>
      </c>
      <c r="AW20" s="14">
        <f t="shared" si="103"/>
        <v>1</v>
      </c>
      <c r="AX20" s="14">
        <f t="shared" si="104"/>
        <v>0.4</v>
      </c>
      <c r="AY20" s="31">
        <f t="shared" si="29"/>
        <v>1.0625000000000004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05"/>
        <v>0</v>
      </c>
      <c r="BH20" s="14">
        <f t="shared" si="106"/>
        <v>0</v>
      </c>
      <c r="BI20" s="31">
        <f t="shared" si="30"/>
        <v>1.0625000000000004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07"/>
        <v>0</v>
      </c>
      <c r="BR20" s="14">
        <f t="shared" si="108"/>
        <v>0</v>
      </c>
      <c r="BS20" s="31">
        <f t="shared" si="31"/>
        <v>1.0625000000000004</v>
      </c>
      <c r="BT20" s="57">
        <v>64</v>
      </c>
      <c r="BU20" s="57">
        <v>4</v>
      </c>
      <c r="BV20" s="57">
        <v>0</v>
      </c>
      <c r="BW20" s="57">
        <v>0</v>
      </c>
      <c r="BX20" s="57">
        <v>3</v>
      </c>
      <c r="BY20" s="57">
        <v>4</v>
      </c>
      <c r="BZ20" s="57">
        <v>2</v>
      </c>
      <c r="CA20" s="14">
        <f t="shared" si="109"/>
        <v>77</v>
      </c>
      <c r="CB20" s="14">
        <f t="shared" si="110"/>
        <v>76</v>
      </c>
      <c r="CC20" s="31">
        <f t="shared" si="32"/>
        <v>1.0625000000000004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11"/>
        <v>0</v>
      </c>
      <c r="CL20" s="14">
        <f t="shared" si="112"/>
        <v>0</v>
      </c>
      <c r="CM20" s="31">
        <f t="shared" si="33"/>
        <v>1.0625000000000004</v>
      </c>
      <c r="CN20" s="57">
        <f t="shared" si="21"/>
        <v>65</v>
      </c>
      <c r="CO20" s="57">
        <f t="shared" si="9"/>
        <v>4</v>
      </c>
      <c r="CP20" s="57">
        <f t="shared" si="9"/>
        <v>0</v>
      </c>
      <c r="CQ20" s="57">
        <f t="shared" si="9"/>
        <v>0</v>
      </c>
      <c r="CR20" s="57">
        <f t="shared" si="9"/>
        <v>3</v>
      </c>
      <c r="CS20" s="57">
        <f t="shared" si="9"/>
        <v>4</v>
      </c>
      <c r="CT20" s="57">
        <f t="shared" si="9"/>
        <v>2</v>
      </c>
      <c r="CU20" s="14">
        <f t="shared" si="9"/>
        <v>78</v>
      </c>
      <c r="CV20" s="14">
        <f t="shared" si="113"/>
        <v>77</v>
      </c>
      <c r="CW20" s="31">
        <f t="shared" ref="CW20:CW21" si="119">CW19+"00:15"</f>
        <v>1.0625000000000004</v>
      </c>
      <c r="CX20" s="57">
        <f t="shared" si="11"/>
        <v>75</v>
      </c>
      <c r="CY20" s="57">
        <f t="shared" si="11"/>
        <v>5</v>
      </c>
      <c r="CZ20" s="57">
        <f t="shared" si="11"/>
        <v>0</v>
      </c>
      <c r="DA20" s="57">
        <f t="shared" si="11"/>
        <v>0</v>
      </c>
      <c r="DB20" s="57">
        <f t="shared" si="11"/>
        <v>7</v>
      </c>
      <c r="DC20" s="57">
        <f t="shared" si="11"/>
        <v>5</v>
      </c>
      <c r="DD20" s="57">
        <f t="shared" si="11"/>
        <v>3</v>
      </c>
      <c r="DE20" s="14">
        <f t="shared" si="11"/>
        <v>95</v>
      </c>
      <c r="DF20" s="14">
        <f t="shared" si="12"/>
        <v>96.6</v>
      </c>
      <c r="DG20" s="31">
        <f t="shared" ref="DG20:DG21" si="120">DG19+"00:15"</f>
        <v>1.0625000000000004</v>
      </c>
      <c r="DH20" s="57">
        <f t="shared" si="13"/>
        <v>0</v>
      </c>
      <c r="DI20" s="57">
        <f t="shared" si="13"/>
        <v>0</v>
      </c>
      <c r="DJ20" s="57">
        <f t="shared" si="13"/>
        <v>0</v>
      </c>
      <c r="DK20" s="57">
        <f t="shared" si="13"/>
        <v>0</v>
      </c>
      <c r="DL20" s="57">
        <f t="shared" si="13"/>
        <v>0</v>
      </c>
      <c r="DM20" s="57">
        <f t="shared" si="13"/>
        <v>0</v>
      </c>
      <c r="DN20" s="57">
        <f t="shared" si="13"/>
        <v>0</v>
      </c>
      <c r="DO20" s="14">
        <f t="shared" si="13"/>
        <v>0</v>
      </c>
      <c r="DP20" s="14">
        <f t="shared" si="114"/>
        <v>0</v>
      </c>
      <c r="DQ20" s="31">
        <f t="shared" si="36"/>
        <v>1.0625000000000004</v>
      </c>
      <c r="DR20" s="57">
        <f t="shared" si="15"/>
        <v>1</v>
      </c>
      <c r="DS20" s="57">
        <f t="shared" si="15"/>
        <v>0</v>
      </c>
      <c r="DT20" s="57">
        <f t="shared" si="15"/>
        <v>0</v>
      </c>
      <c r="DU20" s="57">
        <f t="shared" si="15"/>
        <v>0</v>
      </c>
      <c r="DV20" s="57">
        <f t="shared" si="15"/>
        <v>0</v>
      </c>
      <c r="DW20" s="57">
        <f t="shared" si="15"/>
        <v>1</v>
      </c>
      <c r="DX20" s="57">
        <f t="shared" si="15"/>
        <v>0</v>
      </c>
      <c r="DY20" s="14">
        <f t="shared" si="15"/>
        <v>2</v>
      </c>
      <c r="DZ20" s="14">
        <f t="shared" si="115"/>
        <v>1.4</v>
      </c>
      <c r="EA20" s="31">
        <f t="shared" si="37"/>
        <v>1.0625000000000004</v>
      </c>
      <c r="EB20" s="57">
        <f t="shared" si="22"/>
        <v>75</v>
      </c>
      <c r="EC20" s="57">
        <f t="shared" si="17"/>
        <v>5</v>
      </c>
      <c r="ED20" s="57">
        <f t="shared" si="17"/>
        <v>0</v>
      </c>
      <c r="EE20" s="57">
        <f t="shared" si="17"/>
        <v>0</v>
      </c>
      <c r="EF20" s="57">
        <f t="shared" si="17"/>
        <v>7</v>
      </c>
      <c r="EG20" s="57">
        <f t="shared" si="17"/>
        <v>6</v>
      </c>
      <c r="EH20" s="57">
        <f t="shared" si="17"/>
        <v>3</v>
      </c>
      <c r="EI20" s="14">
        <f t="shared" si="17"/>
        <v>96</v>
      </c>
      <c r="EJ20" s="14">
        <f t="shared" si="116"/>
        <v>97</v>
      </c>
      <c r="EK20" s="31">
        <f t="shared" si="38"/>
        <v>1.0625000000000004</v>
      </c>
      <c r="EL20" s="57">
        <f t="shared" si="23"/>
        <v>64</v>
      </c>
      <c r="EM20" s="57">
        <f t="shared" si="19"/>
        <v>4</v>
      </c>
      <c r="EN20" s="57">
        <f t="shared" si="19"/>
        <v>0</v>
      </c>
      <c r="EO20" s="57">
        <f t="shared" si="19"/>
        <v>0</v>
      </c>
      <c r="EP20" s="57">
        <f t="shared" si="19"/>
        <v>3</v>
      </c>
      <c r="EQ20" s="57">
        <f t="shared" si="19"/>
        <v>4</v>
      </c>
      <c r="ER20" s="57">
        <f t="shared" si="19"/>
        <v>2</v>
      </c>
      <c r="ES20" s="14">
        <f t="shared" si="19"/>
        <v>77</v>
      </c>
      <c r="ET20" s="14">
        <f t="shared" si="117"/>
        <v>76</v>
      </c>
    </row>
    <row r="21" spans="1:150" ht="13" thickBot="1" x14ac:dyDescent="0.3">
      <c r="A21" s="31">
        <f t="shared" si="24"/>
        <v>7.2916666666666657E-2</v>
      </c>
      <c r="B21" s="57">
        <v>67</v>
      </c>
      <c r="C21" s="57">
        <v>2</v>
      </c>
      <c r="D21" s="57">
        <v>1</v>
      </c>
      <c r="E21" s="57">
        <v>0</v>
      </c>
      <c r="F21" s="57">
        <v>5</v>
      </c>
      <c r="G21" s="57">
        <v>8</v>
      </c>
      <c r="H21" s="57">
        <v>1</v>
      </c>
      <c r="I21" s="14">
        <f t="shared" si="95"/>
        <v>84</v>
      </c>
      <c r="J21" s="14">
        <f t="shared" si="96"/>
        <v>83.9</v>
      </c>
      <c r="K21" s="31">
        <f t="shared" si="118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1</v>
      </c>
      <c r="R21" s="57">
        <v>0</v>
      </c>
      <c r="S21" s="14">
        <f t="shared" si="97"/>
        <v>1</v>
      </c>
      <c r="T21" s="14">
        <f t="shared" si="98"/>
        <v>0.4</v>
      </c>
      <c r="U21" s="31">
        <f t="shared" si="26"/>
        <v>1.0729166666666672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99"/>
        <v>0</v>
      </c>
      <c r="AD21" s="14">
        <f t="shared" si="100"/>
        <v>0</v>
      </c>
      <c r="AE21" s="31">
        <f t="shared" si="27"/>
        <v>1.0729166666666672</v>
      </c>
      <c r="AF21" s="57">
        <v>1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101"/>
        <v>1</v>
      </c>
      <c r="AN21" s="14">
        <f t="shared" si="102"/>
        <v>1</v>
      </c>
      <c r="AO21" s="31">
        <f t="shared" si="28"/>
        <v>1.0729166666666672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03"/>
        <v>0</v>
      </c>
      <c r="AX21" s="14">
        <f t="shared" si="104"/>
        <v>0</v>
      </c>
      <c r="AY21" s="31">
        <f t="shared" si="29"/>
        <v>1.0729166666666672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05"/>
        <v>0</v>
      </c>
      <c r="BH21" s="14">
        <f t="shared" si="106"/>
        <v>0</v>
      </c>
      <c r="BI21" s="31">
        <f t="shared" si="30"/>
        <v>1.0729166666666672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107"/>
        <v>0</v>
      </c>
      <c r="BR21" s="14">
        <f t="shared" si="108"/>
        <v>0</v>
      </c>
      <c r="BS21" s="31">
        <f t="shared" si="31"/>
        <v>1.0729166666666672</v>
      </c>
      <c r="BT21" s="57">
        <v>43</v>
      </c>
      <c r="BU21" s="57">
        <v>1</v>
      </c>
      <c r="BV21" s="57">
        <v>4</v>
      </c>
      <c r="BW21" s="57">
        <v>0</v>
      </c>
      <c r="BX21" s="57">
        <v>1</v>
      </c>
      <c r="BY21" s="57">
        <v>2</v>
      </c>
      <c r="BZ21" s="57">
        <v>2</v>
      </c>
      <c r="CA21" s="14">
        <f t="shared" si="109"/>
        <v>53</v>
      </c>
      <c r="CB21" s="14">
        <f t="shared" si="110"/>
        <v>53.199999999999996</v>
      </c>
      <c r="CC21" s="31">
        <f t="shared" si="32"/>
        <v>1.0729166666666672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11"/>
        <v>0</v>
      </c>
      <c r="CL21" s="14">
        <f t="shared" si="112"/>
        <v>0</v>
      </c>
      <c r="CM21" s="31">
        <f t="shared" si="33"/>
        <v>1.0729166666666672</v>
      </c>
      <c r="CN21" s="57">
        <f t="shared" si="21"/>
        <v>44</v>
      </c>
      <c r="CO21" s="57">
        <f t="shared" si="9"/>
        <v>1</v>
      </c>
      <c r="CP21" s="57">
        <f t="shared" si="9"/>
        <v>4</v>
      </c>
      <c r="CQ21" s="57">
        <f t="shared" si="9"/>
        <v>0</v>
      </c>
      <c r="CR21" s="57">
        <f t="shared" si="9"/>
        <v>1</v>
      </c>
      <c r="CS21" s="57">
        <f t="shared" si="9"/>
        <v>2</v>
      </c>
      <c r="CT21" s="57">
        <f t="shared" si="9"/>
        <v>2</v>
      </c>
      <c r="CU21" s="14">
        <f t="shared" si="9"/>
        <v>54</v>
      </c>
      <c r="CV21" s="14">
        <f t="shared" si="113"/>
        <v>54.199999999999996</v>
      </c>
      <c r="CW21" s="31">
        <f t="shared" si="119"/>
        <v>1.0729166666666672</v>
      </c>
      <c r="CX21" s="57">
        <f t="shared" si="11"/>
        <v>67</v>
      </c>
      <c r="CY21" s="57">
        <f t="shared" si="11"/>
        <v>2</v>
      </c>
      <c r="CZ21" s="57">
        <f t="shared" si="11"/>
        <v>1</v>
      </c>
      <c r="DA21" s="57">
        <f t="shared" si="11"/>
        <v>0</v>
      </c>
      <c r="DB21" s="57">
        <f t="shared" si="11"/>
        <v>5</v>
      </c>
      <c r="DC21" s="57">
        <f t="shared" si="11"/>
        <v>9</v>
      </c>
      <c r="DD21" s="57">
        <f t="shared" si="11"/>
        <v>1</v>
      </c>
      <c r="DE21" s="14">
        <f t="shared" si="11"/>
        <v>85</v>
      </c>
      <c r="DF21" s="14">
        <f t="shared" si="12"/>
        <v>84.3</v>
      </c>
      <c r="DG21" s="31">
        <f t="shared" si="120"/>
        <v>1.0729166666666672</v>
      </c>
      <c r="DH21" s="57">
        <f t="shared" si="13"/>
        <v>0</v>
      </c>
      <c r="DI21" s="57">
        <f t="shared" si="13"/>
        <v>0</v>
      </c>
      <c r="DJ21" s="57">
        <f t="shared" si="13"/>
        <v>0</v>
      </c>
      <c r="DK21" s="57">
        <f t="shared" si="13"/>
        <v>0</v>
      </c>
      <c r="DL21" s="57">
        <f t="shared" si="13"/>
        <v>0</v>
      </c>
      <c r="DM21" s="57">
        <f t="shared" si="13"/>
        <v>1</v>
      </c>
      <c r="DN21" s="57">
        <f t="shared" si="13"/>
        <v>0</v>
      </c>
      <c r="DO21" s="14">
        <f t="shared" si="13"/>
        <v>1</v>
      </c>
      <c r="DP21" s="14">
        <f t="shared" si="114"/>
        <v>0.4</v>
      </c>
      <c r="DQ21" s="31">
        <f t="shared" si="36"/>
        <v>1.0729166666666672</v>
      </c>
      <c r="DR21" s="57">
        <f t="shared" si="15"/>
        <v>1</v>
      </c>
      <c r="DS21" s="57">
        <f t="shared" si="15"/>
        <v>0</v>
      </c>
      <c r="DT21" s="57">
        <f t="shared" si="15"/>
        <v>0</v>
      </c>
      <c r="DU21" s="57">
        <f t="shared" si="15"/>
        <v>0</v>
      </c>
      <c r="DV21" s="57">
        <f t="shared" si="15"/>
        <v>0</v>
      </c>
      <c r="DW21" s="57">
        <f t="shared" si="15"/>
        <v>0</v>
      </c>
      <c r="DX21" s="57">
        <f t="shared" si="15"/>
        <v>0</v>
      </c>
      <c r="DY21" s="14">
        <f t="shared" si="15"/>
        <v>1</v>
      </c>
      <c r="DZ21" s="14">
        <f t="shared" si="115"/>
        <v>1</v>
      </c>
      <c r="EA21" s="31">
        <f t="shared" si="37"/>
        <v>1.0729166666666672</v>
      </c>
      <c r="EB21" s="57">
        <f t="shared" si="22"/>
        <v>67</v>
      </c>
      <c r="EC21" s="57">
        <f t="shared" si="17"/>
        <v>2</v>
      </c>
      <c r="ED21" s="57">
        <f t="shared" si="17"/>
        <v>1</v>
      </c>
      <c r="EE21" s="57">
        <f t="shared" si="17"/>
        <v>0</v>
      </c>
      <c r="EF21" s="57">
        <f t="shared" si="17"/>
        <v>5</v>
      </c>
      <c r="EG21" s="57">
        <f t="shared" si="17"/>
        <v>8</v>
      </c>
      <c r="EH21" s="57">
        <f t="shared" si="17"/>
        <v>1</v>
      </c>
      <c r="EI21" s="14">
        <f t="shared" si="17"/>
        <v>84</v>
      </c>
      <c r="EJ21" s="14">
        <f t="shared" si="116"/>
        <v>83.9</v>
      </c>
      <c r="EK21" s="31">
        <f t="shared" si="38"/>
        <v>1.0729166666666672</v>
      </c>
      <c r="EL21" s="57">
        <f t="shared" si="23"/>
        <v>43</v>
      </c>
      <c r="EM21" s="57">
        <f t="shared" si="19"/>
        <v>1</v>
      </c>
      <c r="EN21" s="57">
        <f t="shared" si="19"/>
        <v>4</v>
      </c>
      <c r="EO21" s="57">
        <f t="shared" si="19"/>
        <v>0</v>
      </c>
      <c r="EP21" s="57">
        <f t="shared" si="19"/>
        <v>1</v>
      </c>
      <c r="EQ21" s="57">
        <f t="shared" si="19"/>
        <v>2</v>
      </c>
      <c r="ER21" s="57">
        <f t="shared" si="19"/>
        <v>2</v>
      </c>
      <c r="ES21" s="14">
        <f t="shared" si="19"/>
        <v>53</v>
      </c>
      <c r="ET21" s="14">
        <f t="shared" si="117"/>
        <v>53.199999999999996</v>
      </c>
    </row>
    <row r="22" spans="1:150" ht="13.5" thickTop="1" thickBot="1" x14ac:dyDescent="0.3">
      <c r="A22" s="32" t="s">
        <v>5</v>
      </c>
      <c r="B22" s="2">
        <f>SUM(B18:B21)</f>
        <v>283</v>
      </c>
      <c r="C22" s="2">
        <f t="shared" ref="C22" si="121">SUM(C18:C21)</f>
        <v>14</v>
      </c>
      <c r="D22" s="2">
        <f t="shared" ref="D22" si="122">SUM(D18:D21)</f>
        <v>4</v>
      </c>
      <c r="E22" s="2">
        <f t="shared" ref="E22" si="123">SUM(E18:E21)</f>
        <v>0</v>
      </c>
      <c r="F22" s="2">
        <f t="shared" ref="F22" si="124">SUM(F18:F21)</f>
        <v>31</v>
      </c>
      <c r="G22" s="2">
        <f t="shared" ref="G22" si="125">SUM(G18:G21)</f>
        <v>29</v>
      </c>
      <c r="H22" s="2">
        <f t="shared" ref="H22" si="126">SUM(H18:H21)</f>
        <v>13</v>
      </c>
      <c r="I22" s="15">
        <f t="shared" ref="I22" si="127">SUM(I18:I21)</f>
        <v>374</v>
      </c>
      <c r="J22" s="33">
        <f>B22+C22+D22*1.5+E22*2.3+F22*2+G22*0.4+H22*0.2</f>
        <v>379.20000000000005</v>
      </c>
      <c r="K22" s="32" t="s">
        <v>5</v>
      </c>
      <c r="L22" s="2">
        <f>SUM(L18:L21)</f>
        <v>1</v>
      </c>
      <c r="M22" s="2">
        <f t="shared" ref="M22" si="128">SUM(M18:M21)</f>
        <v>0</v>
      </c>
      <c r="N22" s="2">
        <f t="shared" ref="N22" si="129">SUM(N18:N21)</f>
        <v>0</v>
      </c>
      <c r="O22" s="2">
        <f t="shared" ref="O22" si="130">SUM(O18:O21)</f>
        <v>0</v>
      </c>
      <c r="P22" s="2">
        <f t="shared" ref="P22" si="131">SUM(P18:P21)</f>
        <v>0</v>
      </c>
      <c r="Q22" s="2">
        <f t="shared" ref="Q22" si="132">SUM(Q18:Q21)</f>
        <v>1</v>
      </c>
      <c r="R22" s="2">
        <f t="shared" ref="R22:S22" si="133">SUM(R18:R21)</f>
        <v>1</v>
      </c>
      <c r="S22" s="15">
        <f t="shared" si="133"/>
        <v>3</v>
      </c>
      <c r="T22" s="33">
        <f>L22+M22+N22*1.5+O22*2.3+P22*2+Q22*0.4+R22*0.2</f>
        <v>1.5999999999999999</v>
      </c>
      <c r="U22" s="32" t="s">
        <v>5</v>
      </c>
      <c r="V22" s="2">
        <f>SUM(V18:V21)</f>
        <v>1</v>
      </c>
      <c r="W22" s="2">
        <f t="shared" ref="W22" si="134">SUM(W18:W21)</f>
        <v>0</v>
      </c>
      <c r="X22" s="2">
        <f t="shared" ref="X22" si="135">SUM(X18:X21)</f>
        <v>0</v>
      </c>
      <c r="Y22" s="2">
        <f t="shared" ref="Y22" si="136">SUM(Y18:Y21)</f>
        <v>0</v>
      </c>
      <c r="Z22" s="2">
        <f t="shared" ref="Z22" si="137">SUM(Z18:Z21)</f>
        <v>0</v>
      </c>
      <c r="AA22" s="2">
        <f t="shared" ref="AA22" si="138">SUM(AA18:AA21)</f>
        <v>0</v>
      </c>
      <c r="AB22" s="2">
        <f t="shared" ref="AB22" si="139">SUM(AB18:AB21)</f>
        <v>0</v>
      </c>
      <c r="AC22" s="15">
        <f t="shared" ref="AC22" si="140">SUM(AC18:AC21)</f>
        <v>1</v>
      </c>
      <c r="AD22" s="33">
        <f>V22+W22+X22*1.5+Y22*2.3+Z22*2+AA22*0.4+AB22*0.2</f>
        <v>1</v>
      </c>
      <c r="AE22" s="32" t="s">
        <v>5</v>
      </c>
      <c r="AF22" s="2">
        <f>SUM(AF18:AF21)</f>
        <v>2</v>
      </c>
      <c r="AG22" s="2">
        <f t="shared" ref="AG22" si="141">SUM(AG18:AG21)</f>
        <v>0</v>
      </c>
      <c r="AH22" s="2">
        <f t="shared" ref="AH22" si="142">SUM(AH18:AH21)</f>
        <v>0</v>
      </c>
      <c r="AI22" s="2">
        <f t="shared" ref="AI22" si="143">SUM(AI18:AI21)</f>
        <v>0</v>
      </c>
      <c r="AJ22" s="2">
        <f t="shared" ref="AJ22" si="144">SUM(AJ18:AJ21)</f>
        <v>0</v>
      </c>
      <c r="AK22" s="2">
        <f t="shared" ref="AK22" si="145">SUM(AK18:AK21)</f>
        <v>0</v>
      </c>
      <c r="AL22" s="2">
        <f t="shared" ref="AL22" si="146">SUM(AL18:AL21)</f>
        <v>1</v>
      </c>
      <c r="AM22" s="15">
        <f t="shared" ref="AM22" si="147">SUM(AM18:AM21)</f>
        <v>3</v>
      </c>
      <c r="AN22" s="33">
        <f>AF22+AG22+AH22*1.5+AI22*2.3+AJ22*2+AK22*0.4+AL22*0.2</f>
        <v>2.2000000000000002</v>
      </c>
      <c r="AO22" s="32" t="s">
        <v>5</v>
      </c>
      <c r="AP22" s="2">
        <f>SUM(AP18:AP21)</f>
        <v>1</v>
      </c>
      <c r="AQ22" s="2">
        <f t="shared" ref="AQ22" si="148">SUM(AQ18:AQ21)</f>
        <v>0</v>
      </c>
      <c r="AR22" s="2">
        <f t="shared" ref="AR22" si="149">SUM(AR18:AR21)</f>
        <v>0</v>
      </c>
      <c r="AS22" s="2">
        <f t="shared" ref="AS22" si="150">SUM(AS18:AS21)</f>
        <v>0</v>
      </c>
      <c r="AT22" s="2">
        <f t="shared" ref="AT22" si="151">SUM(AT18:AT21)</f>
        <v>0</v>
      </c>
      <c r="AU22" s="2">
        <f t="shared" ref="AU22" si="152">SUM(AU18:AU21)</f>
        <v>1</v>
      </c>
      <c r="AV22" s="2">
        <f t="shared" ref="AV22" si="153">SUM(AV18:AV21)</f>
        <v>1</v>
      </c>
      <c r="AW22" s="15">
        <f t="shared" ref="AW22" si="154">SUM(AW18:AW21)</f>
        <v>3</v>
      </c>
      <c r="AX22" s="33">
        <f>AP22+AQ22+AR22*1.5+AS22*2.3+AT22*2+AU22*0.4+AV22*0.2</f>
        <v>1.5999999999999999</v>
      </c>
      <c r="AY22" s="32" t="s">
        <v>5</v>
      </c>
      <c r="AZ22" s="2">
        <f>SUM(AZ18:AZ21)</f>
        <v>0</v>
      </c>
      <c r="BA22" s="2">
        <f t="shared" ref="BA22" si="155">SUM(BA18:BA21)</f>
        <v>0</v>
      </c>
      <c r="BB22" s="2">
        <f t="shared" ref="BB22" si="156">SUM(BB18:BB21)</f>
        <v>0</v>
      </c>
      <c r="BC22" s="2">
        <f t="shared" ref="BC22" si="157">SUM(BC18:BC21)</f>
        <v>0</v>
      </c>
      <c r="BD22" s="2">
        <f t="shared" ref="BD22" si="158">SUM(BD18:BD21)</f>
        <v>0</v>
      </c>
      <c r="BE22" s="2">
        <f t="shared" ref="BE22" si="159">SUM(BE18:BE21)</f>
        <v>0</v>
      </c>
      <c r="BF22" s="2">
        <f t="shared" ref="BF22" si="160">SUM(BF18:BF21)</f>
        <v>0</v>
      </c>
      <c r="BG22" s="15">
        <f t="shared" ref="BG22" si="161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1</v>
      </c>
      <c r="BK22" s="2">
        <f t="shared" ref="BK22" si="162">SUM(BK18:BK21)</f>
        <v>0</v>
      </c>
      <c r="BL22" s="2">
        <f t="shared" ref="BL22" si="163">SUM(BL18:BL21)</f>
        <v>0</v>
      </c>
      <c r="BM22" s="2">
        <f t="shared" ref="BM22" si="164">SUM(BM18:BM21)</f>
        <v>0</v>
      </c>
      <c r="BN22" s="2">
        <f t="shared" ref="BN22" si="165">SUM(BN18:BN21)</f>
        <v>0</v>
      </c>
      <c r="BO22" s="2">
        <f t="shared" ref="BO22" si="166">SUM(BO18:BO21)</f>
        <v>0</v>
      </c>
      <c r="BP22" s="2">
        <f t="shared" ref="BP22" si="167">SUM(BP18:BP21)</f>
        <v>0</v>
      </c>
      <c r="BQ22" s="15">
        <f t="shared" ref="BQ22" si="168">SUM(BQ18:BQ21)</f>
        <v>1</v>
      </c>
      <c r="BR22" s="33">
        <f>BJ22+BK22+BL22*1.5+BM22*2.3+BN22*2+BO22*0.4+BP22*0.2</f>
        <v>1</v>
      </c>
      <c r="BS22" s="32" t="s">
        <v>5</v>
      </c>
      <c r="BT22" s="2">
        <f>SUM(BT18:BT21)</f>
        <v>273</v>
      </c>
      <c r="BU22" s="2">
        <f t="shared" ref="BU22" si="169">SUM(BU18:BU21)</f>
        <v>13</v>
      </c>
      <c r="BV22" s="2">
        <f t="shared" ref="BV22" si="170">SUM(BV18:BV21)</f>
        <v>4</v>
      </c>
      <c r="BW22" s="2">
        <f t="shared" ref="BW22" si="171">SUM(BW18:BW21)</f>
        <v>0</v>
      </c>
      <c r="BX22" s="2">
        <f t="shared" ref="BX22" si="172">SUM(BX18:BX21)</f>
        <v>13</v>
      </c>
      <c r="BY22" s="2">
        <f t="shared" ref="BY22" si="173">SUM(BY18:BY21)</f>
        <v>18</v>
      </c>
      <c r="BZ22" s="2">
        <f t="shared" ref="BZ22" si="174">SUM(BZ18:BZ21)</f>
        <v>10</v>
      </c>
      <c r="CA22" s="15">
        <f t="shared" ref="CA22" si="175">SUM(CA18:CA21)</f>
        <v>331</v>
      </c>
      <c r="CB22" s="33">
        <f>BT22+BU22+BV22*1.5+BW22*2.3+BX22*2+BY22*0.4+BZ22*0.2</f>
        <v>327.2</v>
      </c>
      <c r="CC22" s="32" t="s">
        <v>5</v>
      </c>
      <c r="CD22" s="2">
        <f>SUM(CD18:CD21)</f>
        <v>0</v>
      </c>
      <c r="CE22" s="2">
        <f t="shared" ref="CE22" si="176">SUM(CE18:CE21)</f>
        <v>0</v>
      </c>
      <c r="CF22" s="2">
        <f t="shared" ref="CF22" si="177">SUM(CF18:CF21)</f>
        <v>0</v>
      </c>
      <c r="CG22" s="2">
        <f t="shared" ref="CG22" si="178">SUM(CG18:CG21)</f>
        <v>0</v>
      </c>
      <c r="CH22" s="2">
        <f t="shared" ref="CH22" si="179">SUM(CH18:CH21)</f>
        <v>0</v>
      </c>
      <c r="CI22" s="2">
        <f t="shared" ref="CI22" si="180">SUM(CI18:CI21)</f>
        <v>0</v>
      </c>
      <c r="CJ22" s="2">
        <f t="shared" ref="CJ22" si="181">SUM(CJ18:CJ21)</f>
        <v>0</v>
      </c>
      <c r="CK22" s="15">
        <f t="shared" ref="CK22" si="182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21"/>
        <v>276</v>
      </c>
      <c r="CO22" s="2">
        <f t="shared" si="9"/>
        <v>13</v>
      </c>
      <c r="CP22" s="2">
        <f t="shared" si="9"/>
        <v>4</v>
      </c>
      <c r="CQ22" s="2">
        <f t="shared" si="9"/>
        <v>0</v>
      </c>
      <c r="CR22" s="2">
        <f t="shared" si="9"/>
        <v>13</v>
      </c>
      <c r="CS22" s="2">
        <f t="shared" si="9"/>
        <v>18</v>
      </c>
      <c r="CT22" s="2">
        <f t="shared" si="9"/>
        <v>11</v>
      </c>
      <c r="CU22" s="15">
        <f t="shared" si="9"/>
        <v>335</v>
      </c>
      <c r="CV22" s="33">
        <f>CN22+CO22+CP22*1.5+CQ22*2.3+CR22*2+CS22*0.4+CT22*0.2</f>
        <v>330.4</v>
      </c>
      <c r="CW22" s="32" t="s">
        <v>5</v>
      </c>
      <c r="CX22" s="2">
        <f t="shared" si="11"/>
        <v>285</v>
      </c>
      <c r="CY22" s="2">
        <f t="shared" si="11"/>
        <v>14</v>
      </c>
      <c r="CZ22" s="2">
        <f t="shared" si="11"/>
        <v>4</v>
      </c>
      <c r="DA22" s="2">
        <f t="shared" si="11"/>
        <v>0</v>
      </c>
      <c r="DB22" s="2">
        <f t="shared" si="11"/>
        <v>31</v>
      </c>
      <c r="DC22" s="2">
        <f t="shared" si="11"/>
        <v>30</v>
      </c>
      <c r="DD22" s="2">
        <f t="shared" si="11"/>
        <v>14</v>
      </c>
      <c r="DE22" s="15">
        <f t="shared" si="11"/>
        <v>378</v>
      </c>
      <c r="DF22" s="33">
        <f t="shared" si="12"/>
        <v>381.8</v>
      </c>
      <c r="DG22" s="32" t="s">
        <v>5</v>
      </c>
      <c r="DH22" s="2">
        <f t="shared" si="13"/>
        <v>2</v>
      </c>
      <c r="DI22" s="2">
        <f t="shared" si="13"/>
        <v>0</v>
      </c>
      <c r="DJ22" s="2">
        <f t="shared" si="13"/>
        <v>0</v>
      </c>
      <c r="DK22" s="2">
        <f t="shared" si="13"/>
        <v>0</v>
      </c>
      <c r="DL22" s="2">
        <f t="shared" si="13"/>
        <v>0</v>
      </c>
      <c r="DM22" s="2">
        <f t="shared" si="13"/>
        <v>1</v>
      </c>
      <c r="DN22" s="2">
        <f t="shared" si="13"/>
        <v>1</v>
      </c>
      <c r="DO22" s="15">
        <f t="shared" si="13"/>
        <v>4</v>
      </c>
      <c r="DP22" s="33">
        <f>DH22+DI22+DJ22*1.5+DK22*2.3+DL22*2+DM22*0.4+DN22*0.2</f>
        <v>2.6</v>
      </c>
      <c r="DQ22" s="32" t="s">
        <v>5</v>
      </c>
      <c r="DR22" s="2">
        <f t="shared" si="15"/>
        <v>3</v>
      </c>
      <c r="DS22" s="2">
        <f t="shared" si="15"/>
        <v>0</v>
      </c>
      <c r="DT22" s="2">
        <f t="shared" si="15"/>
        <v>0</v>
      </c>
      <c r="DU22" s="2">
        <f t="shared" si="15"/>
        <v>0</v>
      </c>
      <c r="DV22" s="2">
        <f t="shared" si="15"/>
        <v>0</v>
      </c>
      <c r="DW22" s="2">
        <f t="shared" si="15"/>
        <v>1</v>
      </c>
      <c r="DX22" s="2">
        <f t="shared" si="15"/>
        <v>2</v>
      </c>
      <c r="DY22" s="15">
        <f t="shared" si="15"/>
        <v>6</v>
      </c>
      <c r="DZ22" s="33">
        <f>DR22+DS22+DT22*1.5+DU22*2.3+DV22*2+DW22*0.4+DX22*0.2</f>
        <v>3.8</v>
      </c>
      <c r="EA22" s="32" t="s">
        <v>5</v>
      </c>
      <c r="EB22" s="2">
        <f t="shared" si="22"/>
        <v>284</v>
      </c>
      <c r="EC22" s="2">
        <f t="shared" si="17"/>
        <v>14</v>
      </c>
      <c r="ED22" s="2">
        <f t="shared" si="17"/>
        <v>4</v>
      </c>
      <c r="EE22" s="2">
        <f t="shared" si="17"/>
        <v>0</v>
      </c>
      <c r="EF22" s="2">
        <f t="shared" si="17"/>
        <v>31</v>
      </c>
      <c r="EG22" s="2">
        <f t="shared" si="17"/>
        <v>30</v>
      </c>
      <c r="EH22" s="2">
        <f t="shared" si="17"/>
        <v>14</v>
      </c>
      <c r="EI22" s="15">
        <f t="shared" si="17"/>
        <v>377</v>
      </c>
      <c r="EJ22" s="33">
        <f>EB22+EC22+ED22*1.5+EE22*2.3+EF22*2+EG22*0.4+EH22*0.2</f>
        <v>380.8</v>
      </c>
      <c r="EK22" s="32" t="s">
        <v>5</v>
      </c>
      <c r="EL22" s="2">
        <f t="shared" si="23"/>
        <v>274</v>
      </c>
      <c r="EM22" s="2">
        <f t="shared" si="19"/>
        <v>13</v>
      </c>
      <c r="EN22" s="2">
        <f t="shared" si="19"/>
        <v>4</v>
      </c>
      <c r="EO22" s="2">
        <f t="shared" si="19"/>
        <v>0</v>
      </c>
      <c r="EP22" s="2">
        <f t="shared" si="19"/>
        <v>13</v>
      </c>
      <c r="EQ22" s="2">
        <f t="shared" si="19"/>
        <v>18</v>
      </c>
      <c r="ER22" s="2">
        <f t="shared" si="19"/>
        <v>10</v>
      </c>
      <c r="ES22" s="15">
        <f t="shared" si="19"/>
        <v>332</v>
      </c>
      <c r="ET22" s="33">
        <f>EL22+EM22+EN22*1.5+EO22*2.3+EP22*2+EQ22*0.4+ER22*0.2</f>
        <v>328.2</v>
      </c>
    </row>
    <row r="23" spans="1:150" ht="13" thickTop="1" x14ac:dyDescent="0.25">
      <c r="A23" s="31">
        <f>A21+"00:15"</f>
        <v>8.3333333333333329E-2</v>
      </c>
      <c r="B23" s="57">
        <v>50</v>
      </c>
      <c r="C23" s="57">
        <v>2</v>
      </c>
      <c r="D23" s="57">
        <v>3</v>
      </c>
      <c r="E23" s="57">
        <v>0</v>
      </c>
      <c r="F23" s="57">
        <v>3</v>
      </c>
      <c r="G23" s="57">
        <v>7</v>
      </c>
      <c r="H23" s="57">
        <v>1</v>
      </c>
      <c r="I23" s="14">
        <f t="shared" si="95"/>
        <v>66</v>
      </c>
      <c r="J23" s="14">
        <f t="shared" ref="J23:J26" si="183">B23+C23+D23*1.5+E23*2.3+F23*2+G23*0.4+H23*0.2</f>
        <v>65.5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1</v>
      </c>
      <c r="R23" s="57">
        <v>0</v>
      </c>
      <c r="S23" s="14">
        <f t="shared" ref="S23:S26" si="184">SUM(L23:R23)</f>
        <v>1</v>
      </c>
      <c r="T23" s="14">
        <f t="shared" ref="T23:T26" si="185">L23+M23+N23*1.5+O23*2.3+P23*2+Q23*0.4+R23*0.2</f>
        <v>0.4</v>
      </c>
      <c r="U23" s="31">
        <f>U21+"00:15"</f>
        <v>1.0833333333333339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99"/>
        <v>0</v>
      </c>
      <c r="AD23" s="14">
        <f t="shared" ref="AD23:AD26" si="186">V23+W23+X23*1.5+Y23*2.3+Z23*2+AA23*0.4+AB23*0.2</f>
        <v>0</v>
      </c>
      <c r="AE23" s="31">
        <f>AE21+"00:15"</f>
        <v>1.0833333333333339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01"/>
        <v>0</v>
      </c>
      <c r="AN23" s="14">
        <f t="shared" ref="AN23:AN26" si="187">AF23+AG23+AH23*1.5+AI23*2.3+AJ23*2+AK23*0.4+AL23*0.2</f>
        <v>0</v>
      </c>
      <c r="AO23" s="31">
        <f>AO21+"00:15"</f>
        <v>1.0833333333333339</v>
      </c>
      <c r="AP23" s="57">
        <v>1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103"/>
        <v>1</v>
      </c>
      <c r="AX23" s="14">
        <f t="shared" ref="AX23:AX26" si="188">AP23+AQ23+AR23*1.5+AS23*2.3+AT23*2+AU23*0.4+AV23*0.2</f>
        <v>1</v>
      </c>
      <c r="AY23" s="31">
        <f>AY21+"00:15"</f>
        <v>1.0833333333333339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05"/>
        <v>0</v>
      </c>
      <c r="BH23" s="14">
        <f t="shared" ref="BH23:BH26" si="189">AZ23+BA23+BB23*1.5+BC23*2.3+BD23*2+BE23*0.4+BF23*0.2</f>
        <v>0</v>
      </c>
      <c r="BI23" s="31">
        <f>BI21+"00:15"</f>
        <v>1.0833333333333339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1</v>
      </c>
      <c r="BQ23" s="14">
        <f t="shared" si="107"/>
        <v>1</v>
      </c>
      <c r="BR23" s="14">
        <f t="shared" ref="BR23:BR26" si="190">BJ23+BK23+BL23*1.5+BM23*2.3+BN23*2+BO23*0.4+BP23*0.2</f>
        <v>0.2</v>
      </c>
      <c r="BS23" s="31">
        <f>BS21+"00:15"</f>
        <v>1.0833333333333339</v>
      </c>
      <c r="BT23" s="57">
        <v>65</v>
      </c>
      <c r="BU23" s="57">
        <v>2</v>
      </c>
      <c r="BV23" s="57">
        <v>1</v>
      </c>
      <c r="BW23" s="57">
        <v>1</v>
      </c>
      <c r="BX23" s="57">
        <v>5</v>
      </c>
      <c r="BY23" s="57">
        <v>1</v>
      </c>
      <c r="BZ23" s="57">
        <v>1</v>
      </c>
      <c r="CA23" s="14">
        <f t="shared" si="109"/>
        <v>76</v>
      </c>
      <c r="CB23" s="14">
        <f t="shared" ref="CB23:CB26" si="191">BT23+BU23+BV23*1.5+BW23*2.3+BX23*2+BY23*0.4+BZ23*0.2</f>
        <v>81.400000000000006</v>
      </c>
      <c r="CC23" s="31">
        <f>CC21+"00:15"</f>
        <v>1.0833333333333339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11"/>
        <v>0</v>
      </c>
      <c r="CL23" s="14">
        <f t="shared" ref="CL23:CL26" si="192">CD23+CE23+CF23*1.5+CG23*2.3+CH23*2+CI23*0.4+CJ23*0.2</f>
        <v>0</v>
      </c>
      <c r="CM23" s="31">
        <f>CM21+"00:15"</f>
        <v>1.0833333333333339</v>
      </c>
      <c r="CN23" s="57">
        <f t="shared" si="21"/>
        <v>65</v>
      </c>
      <c r="CO23" s="57">
        <f t="shared" si="9"/>
        <v>2</v>
      </c>
      <c r="CP23" s="57">
        <f t="shared" si="9"/>
        <v>1</v>
      </c>
      <c r="CQ23" s="57">
        <f t="shared" si="9"/>
        <v>1</v>
      </c>
      <c r="CR23" s="57">
        <f t="shared" si="9"/>
        <v>5</v>
      </c>
      <c r="CS23" s="57">
        <f t="shared" si="9"/>
        <v>1</v>
      </c>
      <c r="CT23" s="57">
        <f t="shared" si="9"/>
        <v>1</v>
      </c>
      <c r="CU23" s="14">
        <f t="shared" si="9"/>
        <v>76</v>
      </c>
      <c r="CV23" s="14">
        <f t="shared" ref="CV23:CV26" si="193">CN23+CO23+CP23*1.5+CQ23*2.3+CR23*2+CS23*0.4+CT23*0.2</f>
        <v>81.400000000000006</v>
      </c>
      <c r="CW23" s="31">
        <f>CW21+"00:15"</f>
        <v>1.0833333333333339</v>
      </c>
      <c r="CX23" s="57">
        <f t="shared" si="11"/>
        <v>50</v>
      </c>
      <c r="CY23" s="57">
        <f t="shared" si="11"/>
        <v>2</v>
      </c>
      <c r="CZ23" s="57">
        <f t="shared" si="11"/>
        <v>3</v>
      </c>
      <c r="DA23" s="57">
        <f t="shared" si="11"/>
        <v>0</v>
      </c>
      <c r="DB23" s="57">
        <f t="shared" si="11"/>
        <v>3</v>
      </c>
      <c r="DC23" s="57">
        <f t="shared" si="11"/>
        <v>8</v>
      </c>
      <c r="DD23" s="57">
        <f t="shared" si="11"/>
        <v>1</v>
      </c>
      <c r="DE23" s="14">
        <f t="shared" si="11"/>
        <v>67</v>
      </c>
      <c r="DF23" s="14">
        <f t="shared" si="12"/>
        <v>65.900000000000006</v>
      </c>
      <c r="DG23" s="31">
        <f>DG21+"00:15"</f>
        <v>1.0833333333333339</v>
      </c>
      <c r="DH23" s="57">
        <f t="shared" si="13"/>
        <v>0</v>
      </c>
      <c r="DI23" s="57">
        <f t="shared" si="13"/>
        <v>0</v>
      </c>
      <c r="DJ23" s="57">
        <f t="shared" si="13"/>
        <v>0</v>
      </c>
      <c r="DK23" s="57">
        <f t="shared" si="13"/>
        <v>0</v>
      </c>
      <c r="DL23" s="57">
        <f t="shared" si="13"/>
        <v>0</v>
      </c>
      <c r="DM23" s="57">
        <f t="shared" si="13"/>
        <v>1</v>
      </c>
      <c r="DN23" s="57">
        <f t="shared" si="13"/>
        <v>1</v>
      </c>
      <c r="DO23" s="14">
        <f t="shared" si="13"/>
        <v>2</v>
      </c>
      <c r="DP23" s="14">
        <f t="shared" ref="DP23:DP26" si="194">DH23+DI23+DJ23*1.5+DK23*2.3+DL23*2+DM23*0.4+DN23*0.2</f>
        <v>0.60000000000000009</v>
      </c>
      <c r="DQ23" s="31">
        <f>DQ21+"00:15"</f>
        <v>1.0833333333333339</v>
      </c>
      <c r="DR23" s="57">
        <f t="shared" si="15"/>
        <v>1</v>
      </c>
      <c r="DS23" s="57">
        <f t="shared" si="15"/>
        <v>0</v>
      </c>
      <c r="DT23" s="57">
        <f t="shared" si="15"/>
        <v>0</v>
      </c>
      <c r="DU23" s="57">
        <f t="shared" si="15"/>
        <v>0</v>
      </c>
      <c r="DV23" s="57">
        <f t="shared" si="15"/>
        <v>0</v>
      </c>
      <c r="DW23" s="57">
        <f t="shared" si="15"/>
        <v>0</v>
      </c>
      <c r="DX23" s="57">
        <f t="shared" si="15"/>
        <v>0</v>
      </c>
      <c r="DY23" s="14">
        <f t="shared" si="15"/>
        <v>1</v>
      </c>
      <c r="DZ23" s="14">
        <f t="shared" ref="DZ23:DZ26" si="195">DR23+DS23+DT23*1.5+DU23*2.3+DV23*2+DW23*0.4+DX23*0.2</f>
        <v>1</v>
      </c>
      <c r="EA23" s="31">
        <f>EA21+"00:15"</f>
        <v>1.0833333333333339</v>
      </c>
      <c r="EB23" s="57">
        <f t="shared" si="22"/>
        <v>51</v>
      </c>
      <c r="EC23" s="57">
        <f t="shared" si="17"/>
        <v>2</v>
      </c>
      <c r="ED23" s="57">
        <f t="shared" si="17"/>
        <v>3</v>
      </c>
      <c r="EE23" s="57">
        <f t="shared" si="17"/>
        <v>0</v>
      </c>
      <c r="EF23" s="57">
        <f t="shared" si="17"/>
        <v>3</v>
      </c>
      <c r="EG23" s="57">
        <f t="shared" si="17"/>
        <v>7</v>
      </c>
      <c r="EH23" s="57">
        <f t="shared" si="17"/>
        <v>1</v>
      </c>
      <c r="EI23" s="14">
        <f t="shared" si="17"/>
        <v>67</v>
      </c>
      <c r="EJ23" s="14">
        <f t="shared" ref="EJ23:EJ26" si="196">EB23+EC23+ED23*1.5+EE23*2.3+EF23*2+EG23*0.4+EH23*0.2</f>
        <v>66.5</v>
      </c>
      <c r="EK23" s="31">
        <f>EK21+"00:15"</f>
        <v>1.0833333333333339</v>
      </c>
      <c r="EL23" s="57">
        <f t="shared" si="23"/>
        <v>65</v>
      </c>
      <c r="EM23" s="57">
        <f t="shared" si="19"/>
        <v>2</v>
      </c>
      <c r="EN23" s="57">
        <f t="shared" si="19"/>
        <v>1</v>
      </c>
      <c r="EO23" s="57">
        <f t="shared" si="19"/>
        <v>1</v>
      </c>
      <c r="EP23" s="57">
        <f t="shared" si="19"/>
        <v>5</v>
      </c>
      <c r="EQ23" s="57">
        <f t="shared" si="19"/>
        <v>1</v>
      </c>
      <c r="ER23" s="57">
        <f t="shared" si="19"/>
        <v>2</v>
      </c>
      <c r="ES23" s="14">
        <f t="shared" si="19"/>
        <v>77</v>
      </c>
      <c r="ET23" s="14">
        <f t="shared" ref="ET23:ET26" si="197">EL23+EM23+EN23*1.5+EO23*2.3+EP23*2+EQ23*0.4+ER23*0.2</f>
        <v>81.600000000000009</v>
      </c>
    </row>
    <row r="24" spans="1:150" ht="14.25" customHeight="1" x14ac:dyDescent="0.25">
      <c r="A24" s="31">
        <f>A23+"00:15"</f>
        <v>9.375E-2</v>
      </c>
      <c r="B24" s="57">
        <v>77</v>
      </c>
      <c r="C24" s="57">
        <v>0</v>
      </c>
      <c r="D24" s="57">
        <v>0</v>
      </c>
      <c r="E24" s="57">
        <v>0</v>
      </c>
      <c r="F24" s="57">
        <v>2</v>
      </c>
      <c r="G24" s="57">
        <v>5</v>
      </c>
      <c r="H24" s="57">
        <v>2</v>
      </c>
      <c r="I24" s="14">
        <f t="shared" si="95"/>
        <v>86</v>
      </c>
      <c r="J24" s="14">
        <f t="shared" si="183"/>
        <v>83.4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184"/>
        <v>0</v>
      </c>
      <c r="T24" s="14">
        <f t="shared" si="185"/>
        <v>0</v>
      </c>
      <c r="U24" s="31">
        <f>U23+"00:15"</f>
        <v>1.0937500000000007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99"/>
        <v>0</v>
      </c>
      <c r="AD24" s="14">
        <f t="shared" si="186"/>
        <v>0</v>
      </c>
      <c r="AE24" s="31">
        <f>AE23+"00:15"</f>
        <v>1.0937500000000007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2</v>
      </c>
      <c r="AL24" s="57">
        <v>0</v>
      </c>
      <c r="AM24" s="14">
        <f t="shared" si="101"/>
        <v>2</v>
      </c>
      <c r="AN24" s="14">
        <f t="shared" si="187"/>
        <v>0.8</v>
      </c>
      <c r="AO24" s="31">
        <f>AO23+"00:15"</f>
        <v>1.0937500000000007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03"/>
        <v>0</v>
      </c>
      <c r="AX24" s="14">
        <f t="shared" si="188"/>
        <v>0</v>
      </c>
      <c r="AY24" s="31">
        <f>AY23+"00:15"</f>
        <v>1.0937500000000007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05"/>
        <v>0</v>
      </c>
      <c r="BH24" s="14">
        <f t="shared" si="189"/>
        <v>0</v>
      </c>
      <c r="BI24" s="31">
        <f>BI23+"00:15"</f>
        <v>1.0937500000000007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107"/>
        <v>0</v>
      </c>
      <c r="BR24" s="14">
        <f t="shared" si="190"/>
        <v>0</v>
      </c>
      <c r="BS24" s="31">
        <f>BS23+"00:15"</f>
        <v>1.0937500000000007</v>
      </c>
      <c r="BT24" s="57">
        <v>56</v>
      </c>
      <c r="BU24" s="57">
        <v>1</v>
      </c>
      <c r="BV24" s="57">
        <v>0</v>
      </c>
      <c r="BW24" s="57">
        <v>0</v>
      </c>
      <c r="BX24" s="57">
        <v>1</v>
      </c>
      <c r="BY24" s="57">
        <v>4</v>
      </c>
      <c r="BZ24" s="57">
        <v>3</v>
      </c>
      <c r="CA24" s="14">
        <f t="shared" si="109"/>
        <v>65</v>
      </c>
      <c r="CB24" s="14">
        <f t="shared" si="191"/>
        <v>61.2</v>
      </c>
      <c r="CC24" s="31">
        <f>CC23+"00:15"</f>
        <v>1.0937500000000007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11"/>
        <v>0</v>
      </c>
      <c r="CL24" s="14">
        <f t="shared" si="192"/>
        <v>0</v>
      </c>
      <c r="CM24" s="31">
        <f>CM23+"00:15"</f>
        <v>1.0937500000000007</v>
      </c>
      <c r="CN24" s="57">
        <f t="shared" si="21"/>
        <v>56</v>
      </c>
      <c r="CO24" s="57">
        <f t="shared" si="9"/>
        <v>1</v>
      </c>
      <c r="CP24" s="57">
        <f t="shared" si="9"/>
        <v>0</v>
      </c>
      <c r="CQ24" s="57">
        <f t="shared" si="9"/>
        <v>0</v>
      </c>
      <c r="CR24" s="57">
        <f t="shared" si="9"/>
        <v>1</v>
      </c>
      <c r="CS24" s="57">
        <f t="shared" si="9"/>
        <v>6</v>
      </c>
      <c r="CT24" s="57">
        <f t="shared" si="9"/>
        <v>3</v>
      </c>
      <c r="CU24" s="14">
        <f t="shared" si="9"/>
        <v>67</v>
      </c>
      <c r="CV24" s="14">
        <f t="shared" si="193"/>
        <v>62</v>
      </c>
      <c r="CW24" s="31">
        <f>CW23+"00:15"</f>
        <v>1.0937500000000007</v>
      </c>
      <c r="CX24" s="57">
        <f t="shared" si="11"/>
        <v>77</v>
      </c>
      <c r="CY24" s="57">
        <f t="shared" si="11"/>
        <v>0</v>
      </c>
      <c r="CZ24" s="57">
        <f t="shared" si="11"/>
        <v>0</v>
      </c>
      <c r="DA24" s="57">
        <f t="shared" si="11"/>
        <v>0</v>
      </c>
      <c r="DB24" s="57">
        <f t="shared" si="11"/>
        <v>2</v>
      </c>
      <c r="DC24" s="57">
        <f t="shared" si="11"/>
        <v>5</v>
      </c>
      <c r="DD24" s="57">
        <f t="shared" si="11"/>
        <v>2</v>
      </c>
      <c r="DE24" s="14">
        <f t="shared" si="11"/>
        <v>86</v>
      </c>
      <c r="DF24" s="14">
        <f t="shared" si="12"/>
        <v>83.4</v>
      </c>
      <c r="DG24" s="31">
        <f>DG23+"00:15"</f>
        <v>1.0937500000000007</v>
      </c>
      <c r="DH24" s="57">
        <f t="shared" si="13"/>
        <v>0</v>
      </c>
      <c r="DI24" s="57">
        <f t="shared" si="13"/>
        <v>0</v>
      </c>
      <c r="DJ24" s="57">
        <f t="shared" si="13"/>
        <v>0</v>
      </c>
      <c r="DK24" s="57">
        <f t="shared" si="13"/>
        <v>0</v>
      </c>
      <c r="DL24" s="57">
        <f t="shared" si="13"/>
        <v>0</v>
      </c>
      <c r="DM24" s="57">
        <f t="shared" si="13"/>
        <v>0</v>
      </c>
      <c r="DN24" s="57">
        <f t="shared" si="13"/>
        <v>0</v>
      </c>
      <c r="DO24" s="14">
        <f t="shared" si="13"/>
        <v>0</v>
      </c>
      <c r="DP24" s="14">
        <f t="shared" si="194"/>
        <v>0</v>
      </c>
      <c r="DQ24" s="31">
        <f>DQ23+"00:15"</f>
        <v>1.0937500000000007</v>
      </c>
      <c r="DR24" s="57">
        <f t="shared" si="15"/>
        <v>0</v>
      </c>
      <c r="DS24" s="57">
        <f t="shared" si="15"/>
        <v>0</v>
      </c>
      <c r="DT24" s="57">
        <f t="shared" si="15"/>
        <v>0</v>
      </c>
      <c r="DU24" s="57">
        <f t="shared" si="15"/>
        <v>0</v>
      </c>
      <c r="DV24" s="57">
        <f t="shared" si="15"/>
        <v>0</v>
      </c>
      <c r="DW24" s="57">
        <f t="shared" si="15"/>
        <v>2</v>
      </c>
      <c r="DX24" s="57">
        <f t="shared" si="15"/>
        <v>0</v>
      </c>
      <c r="DY24" s="14">
        <f t="shared" si="15"/>
        <v>2</v>
      </c>
      <c r="DZ24" s="14">
        <f t="shared" si="195"/>
        <v>0.8</v>
      </c>
      <c r="EA24" s="31">
        <f>EA23+"00:15"</f>
        <v>1.0937500000000007</v>
      </c>
      <c r="EB24" s="57">
        <f t="shared" si="22"/>
        <v>77</v>
      </c>
      <c r="EC24" s="57">
        <f t="shared" si="17"/>
        <v>0</v>
      </c>
      <c r="ED24" s="57">
        <f t="shared" si="17"/>
        <v>0</v>
      </c>
      <c r="EE24" s="57">
        <f t="shared" si="17"/>
        <v>0</v>
      </c>
      <c r="EF24" s="57">
        <f t="shared" si="17"/>
        <v>2</v>
      </c>
      <c r="EG24" s="57">
        <f t="shared" si="17"/>
        <v>5</v>
      </c>
      <c r="EH24" s="57">
        <f t="shared" si="17"/>
        <v>2</v>
      </c>
      <c r="EI24" s="14">
        <f t="shared" si="17"/>
        <v>86</v>
      </c>
      <c r="EJ24" s="14">
        <f t="shared" si="196"/>
        <v>83.4</v>
      </c>
      <c r="EK24" s="31">
        <f>EK23+"00:15"</f>
        <v>1.0937500000000007</v>
      </c>
      <c r="EL24" s="57">
        <f t="shared" si="23"/>
        <v>56</v>
      </c>
      <c r="EM24" s="57">
        <f t="shared" si="19"/>
        <v>1</v>
      </c>
      <c r="EN24" s="57">
        <f t="shared" si="19"/>
        <v>0</v>
      </c>
      <c r="EO24" s="57">
        <f t="shared" si="19"/>
        <v>0</v>
      </c>
      <c r="EP24" s="57">
        <f t="shared" si="19"/>
        <v>1</v>
      </c>
      <c r="EQ24" s="57">
        <f t="shared" si="19"/>
        <v>4</v>
      </c>
      <c r="ER24" s="57">
        <f t="shared" si="19"/>
        <v>3</v>
      </c>
      <c r="ES24" s="14">
        <f t="shared" si="19"/>
        <v>65</v>
      </c>
      <c r="ET24" s="14">
        <f t="shared" si="197"/>
        <v>61.2</v>
      </c>
    </row>
    <row r="25" spans="1:150" x14ac:dyDescent="0.25">
      <c r="A25" s="31">
        <f t="shared" ref="A25:A26" si="198">A24+"00:15"</f>
        <v>0.10416666666666667</v>
      </c>
      <c r="B25" s="57">
        <v>68</v>
      </c>
      <c r="C25" s="57">
        <v>3</v>
      </c>
      <c r="D25" s="57">
        <v>2</v>
      </c>
      <c r="E25" s="57">
        <v>1</v>
      </c>
      <c r="F25" s="57">
        <v>2</v>
      </c>
      <c r="G25" s="57">
        <v>4</v>
      </c>
      <c r="H25" s="57">
        <v>0</v>
      </c>
      <c r="I25" s="14">
        <f t="shared" si="95"/>
        <v>80</v>
      </c>
      <c r="J25" s="14">
        <f t="shared" si="183"/>
        <v>81.899999999999991</v>
      </c>
      <c r="K25" s="31">
        <f t="shared" ref="K25:K26" si="199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1</v>
      </c>
      <c r="S25" s="14">
        <f t="shared" si="184"/>
        <v>1</v>
      </c>
      <c r="T25" s="14">
        <f t="shared" si="185"/>
        <v>0.2</v>
      </c>
      <c r="U25" s="31">
        <f t="shared" ref="U25:U26" si="200">U24+"00:15"</f>
        <v>1.1041666666666674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99"/>
        <v>0</v>
      </c>
      <c r="AD25" s="14">
        <f t="shared" si="186"/>
        <v>0</v>
      </c>
      <c r="AE25" s="31">
        <f t="shared" ref="AE25:AE26" si="201">AE24+"00:15"</f>
        <v>1.1041666666666674</v>
      </c>
      <c r="AF25" s="57">
        <v>2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01"/>
        <v>2</v>
      </c>
      <c r="AN25" s="14">
        <f t="shared" si="187"/>
        <v>2</v>
      </c>
      <c r="AO25" s="31">
        <f t="shared" ref="AO25:AO26" si="202">AO24+"00:15"</f>
        <v>1.1041666666666674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1</v>
      </c>
      <c r="AV25" s="57">
        <v>0</v>
      </c>
      <c r="AW25" s="14">
        <f t="shared" si="103"/>
        <v>1</v>
      </c>
      <c r="AX25" s="14">
        <f t="shared" si="188"/>
        <v>0.4</v>
      </c>
      <c r="AY25" s="31">
        <f t="shared" ref="AY25:AY26" si="203">AY24+"00:15"</f>
        <v>1.1041666666666674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05"/>
        <v>0</v>
      </c>
      <c r="BH25" s="14">
        <f t="shared" si="189"/>
        <v>0</v>
      </c>
      <c r="BI25" s="31">
        <f t="shared" ref="BI25:BI26" si="204">BI24+"00:15"</f>
        <v>1.1041666666666674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107"/>
        <v>0</v>
      </c>
      <c r="BR25" s="14">
        <f t="shared" si="190"/>
        <v>0</v>
      </c>
      <c r="BS25" s="31">
        <f t="shared" ref="BS25:BS26" si="205">BS24+"00:15"</f>
        <v>1.1041666666666674</v>
      </c>
      <c r="BT25" s="57">
        <v>59</v>
      </c>
      <c r="BU25" s="57">
        <v>3</v>
      </c>
      <c r="BV25" s="57">
        <v>2</v>
      </c>
      <c r="BW25" s="57">
        <v>0</v>
      </c>
      <c r="BX25" s="57">
        <v>3</v>
      </c>
      <c r="BY25" s="57">
        <v>3</v>
      </c>
      <c r="BZ25" s="57">
        <v>5</v>
      </c>
      <c r="CA25" s="14">
        <f t="shared" si="109"/>
        <v>75</v>
      </c>
      <c r="CB25" s="14">
        <f t="shared" si="191"/>
        <v>73.2</v>
      </c>
      <c r="CC25" s="31">
        <f t="shared" ref="CC25:CC26" si="206">CC24+"00:15"</f>
        <v>1.1041666666666674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11"/>
        <v>0</v>
      </c>
      <c r="CL25" s="14">
        <f t="shared" si="192"/>
        <v>0</v>
      </c>
      <c r="CM25" s="31">
        <f t="shared" ref="CM25:CM26" si="207">CM24+"00:15"</f>
        <v>1.1041666666666674</v>
      </c>
      <c r="CN25" s="57">
        <f t="shared" si="21"/>
        <v>61</v>
      </c>
      <c r="CO25" s="57">
        <f t="shared" si="9"/>
        <v>3</v>
      </c>
      <c r="CP25" s="57">
        <f t="shared" si="9"/>
        <v>2</v>
      </c>
      <c r="CQ25" s="57">
        <f t="shared" si="9"/>
        <v>0</v>
      </c>
      <c r="CR25" s="57">
        <f t="shared" si="9"/>
        <v>3</v>
      </c>
      <c r="CS25" s="57">
        <f t="shared" si="9"/>
        <v>3</v>
      </c>
      <c r="CT25" s="57">
        <f t="shared" si="9"/>
        <v>5</v>
      </c>
      <c r="CU25" s="14">
        <f t="shared" si="9"/>
        <v>77</v>
      </c>
      <c r="CV25" s="14">
        <f t="shared" si="193"/>
        <v>75.2</v>
      </c>
      <c r="CW25" s="31">
        <f t="shared" ref="CW25:CW26" si="208">CW24+"00:15"</f>
        <v>1.1041666666666674</v>
      </c>
      <c r="CX25" s="57">
        <f t="shared" si="11"/>
        <v>68</v>
      </c>
      <c r="CY25" s="57">
        <f t="shared" si="11"/>
        <v>3</v>
      </c>
      <c r="CZ25" s="57">
        <f t="shared" si="11"/>
        <v>2</v>
      </c>
      <c r="DA25" s="57">
        <f t="shared" si="11"/>
        <v>1</v>
      </c>
      <c r="DB25" s="57">
        <f t="shared" si="11"/>
        <v>2</v>
      </c>
      <c r="DC25" s="57">
        <f t="shared" si="11"/>
        <v>4</v>
      </c>
      <c r="DD25" s="57">
        <f t="shared" si="11"/>
        <v>1</v>
      </c>
      <c r="DE25" s="14">
        <f t="shared" si="11"/>
        <v>81</v>
      </c>
      <c r="DF25" s="14">
        <f t="shared" si="12"/>
        <v>82.1</v>
      </c>
      <c r="DG25" s="31">
        <f t="shared" ref="DG25:DG26" si="209">DG24+"00:15"</f>
        <v>1.1041666666666674</v>
      </c>
      <c r="DH25" s="57">
        <f t="shared" si="13"/>
        <v>0</v>
      </c>
      <c r="DI25" s="57">
        <f t="shared" si="13"/>
        <v>0</v>
      </c>
      <c r="DJ25" s="57">
        <f t="shared" si="13"/>
        <v>0</v>
      </c>
      <c r="DK25" s="57">
        <f t="shared" si="13"/>
        <v>0</v>
      </c>
      <c r="DL25" s="57">
        <f t="shared" si="13"/>
        <v>0</v>
      </c>
      <c r="DM25" s="57">
        <f t="shared" si="13"/>
        <v>0</v>
      </c>
      <c r="DN25" s="57">
        <f t="shared" si="13"/>
        <v>1</v>
      </c>
      <c r="DO25" s="14">
        <f t="shared" si="13"/>
        <v>1</v>
      </c>
      <c r="DP25" s="14">
        <f t="shared" si="194"/>
        <v>0.2</v>
      </c>
      <c r="DQ25" s="31">
        <f t="shared" ref="DQ25:DQ26" si="210">DQ24+"00:15"</f>
        <v>1.1041666666666674</v>
      </c>
      <c r="DR25" s="57">
        <f t="shared" si="15"/>
        <v>2</v>
      </c>
      <c r="DS25" s="57">
        <f t="shared" si="15"/>
        <v>0</v>
      </c>
      <c r="DT25" s="57">
        <f t="shared" si="15"/>
        <v>0</v>
      </c>
      <c r="DU25" s="57">
        <f t="shared" si="15"/>
        <v>0</v>
      </c>
      <c r="DV25" s="57">
        <f t="shared" si="15"/>
        <v>0</v>
      </c>
      <c r="DW25" s="57">
        <f t="shared" si="15"/>
        <v>1</v>
      </c>
      <c r="DX25" s="57">
        <f t="shared" si="15"/>
        <v>0</v>
      </c>
      <c r="DY25" s="14">
        <f t="shared" si="15"/>
        <v>3</v>
      </c>
      <c r="DZ25" s="14">
        <f t="shared" si="195"/>
        <v>2.4</v>
      </c>
      <c r="EA25" s="31">
        <f t="shared" ref="EA25:EA26" si="211">EA24+"00:15"</f>
        <v>1.1041666666666674</v>
      </c>
      <c r="EB25" s="57">
        <f t="shared" si="22"/>
        <v>68</v>
      </c>
      <c r="EC25" s="57">
        <f t="shared" si="17"/>
        <v>3</v>
      </c>
      <c r="ED25" s="57">
        <f t="shared" si="17"/>
        <v>2</v>
      </c>
      <c r="EE25" s="57">
        <f t="shared" si="17"/>
        <v>1</v>
      </c>
      <c r="EF25" s="57">
        <f t="shared" si="17"/>
        <v>2</v>
      </c>
      <c r="EG25" s="57">
        <f t="shared" si="17"/>
        <v>5</v>
      </c>
      <c r="EH25" s="57">
        <f t="shared" si="17"/>
        <v>0</v>
      </c>
      <c r="EI25" s="14">
        <f t="shared" si="17"/>
        <v>81</v>
      </c>
      <c r="EJ25" s="14">
        <f t="shared" si="196"/>
        <v>82.3</v>
      </c>
      <c r="EK25" s="31">
        <f t="shared" ref="EK25:EK26" si="212">EK24+"00:15"</f>
        <v>1.1041666666666674</v>
      </c>
      <c r="EL25" s="57">
        <f t="shared" si="23"/>
        <v>59</v>
      </c>
      <c r="EM25" s="57">
        <f t="shared" si="19"/>
        <v>3</v>
      </c>
      <c r="EN25" s="57">
        <f t="shared" si="19"/>
        <v>2</v>
      </c>
      <c r="EO25" s="57">
        <f t="shared" si="19"/>
        <v>0</v>
      </c>
      <c r="EP25" s="57">
        <f t="shared" si="19"/>
        <v>3</v>
      </c>
      <c r="EQ25" s="57">
        <f t="shared" si="19"/>
        <v>3</v>
      </c>
      <c r="ER25" s="57">
        <f t="shared" si="19"/>
        <v>5</v>
      </c>
      <c r="ES25" s="14">
        <f t="shared" si="19"/>
        <v>75</v>
      </c>
      <c r="ET25" s="14">
        <f t="shared" si="197"/>
        <v>73.2</v>
      </c>
    </row>
    <row r="26" spans="1:150" ht="13" thickBot="1" x14ac:dyDescent="0.3">
      <c r="A26" s="31">
        <f t="shared" si="198"/>
        <v>0.11458333333333334</v>
      </c>
      <c r="B26" s="57">
        <v>59</v>
      </c>
      <c r="C26" s="57">
        <v>1</v>
      </c>
      <c r="D26" s="57">
        <v>1</v>
      </c>
      <c r="E26" s="57">
        <v>0</v>
      </c>
      <c r="F26" s="57">
        <v>4</v>
      </c>
      <c r="G26" s="57">
        <v>6</v>
      </c>
      <c r="H26" s="57">
        <v>3</v>
      </c>
      <c r="I26" s="14">
        <f t="shared" si="95"/>
        <v>74</v>
      </c>
      <c r="J26" s="14">
        <f t="shared" si="183"/>
        <v>72.5</v>
      </c>
      <c r="K26" s="31">
        <f t="shared" si="199"/>
        <v>0.11458333333333334</v>
      </c>
      <c r="L26" s="57">
        <v>1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184"/>
        <v>1</v>
      </c>
      <c r="T26" s="14">
        <f t="shared" si="185"/>
        <v>1</v>
      </c>
      <c r="U26" s="31">
        <f t="shared" si="200"/>
        <v>1.1145833333333341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99"/>
        <v>0</v>
      </c>
      <c r="AD26" s="14">
        <f t="shared" si="186"/>
        <v>0</v>
      </c>
      <c r="AE26" s="31">
        <f t="shared" si="201"/>
        <v>1.1145833333333341</v>
      </c>
      <c r="AF26" s="57">
        <v>1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01"/>
        <v>1</v>
      </c>
      <c r="AN26" s="14">
        <f t="shared" si="187"/>
        <v>1</v>
      </c>
      <c r="AO26" s="31">
        <f t="shared" si="202"/>
        <v>1.1145833333333341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103"/>
        <v>0</v>
      </c>
      <c r="AX26" s="14">
        <f t="shared" si="188"/>
        <v>0</v>
      </c>
      <c r="AY26" s="31">
        <f t="shared" si="203"/>
        <v>1.1145833333333341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05"/>
        <v>0</v>
      </c>
      <c r="BH26" s="14">
        <f t="shared" si="189"/>
        <v>0</v>
      </c>
      <c r="BI26" s="31">
        <f t="shared" si="204"/>
        <v>1.1145833333333341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1</v>
      </c>
      <c r="BQ26" s="14">
        <f t="shared" si="107"/>
        <v>1</v>
      </c>
      <c r="BR26" s="14">
        <f t="shared" si="190"/>
        <v>0.2</v>
      </c>
      <c r="BS26" s="31">
        <f t="shared" si="205"/>
        <v>1.1145833333333341</v>
      </c>
      <c r="BT26" s="57">
        <v>70</v>
      </c>
      <c r="BU26" s="57">
        <v>1</v>
      </c>
      <c r="BV26" s="57">
        <v>4</v>
      </c>
      <c r="BW26" s="57">
        <v>0</v>
      </c>
      <c r="BX26" s="57">
        <v>3</v>
      </c>
      <c r="BY26" s="57">
        <v>2</v>
      </c>
      <c r="BZ26" s="57">
        <v>3</v>
      </c>
      <c r="CA26" s="14">
        <f t="shared" si="109"/>
        <v>83</v>
      </c>
      <c r="CB26" s="14">
        <f t="shared" si="191"/>
        <v>84.399999999999991</v>
      </c>
      <c r="CC26" s="31">
        <f t="shared" si="206"/>
        <v>1.1145833333333341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11"/>
        <v>0</v>
      </c>
      <c r="CL26" s="14">
        <f t="shared" si="192"/>
        <v>0</v>
      </c>
      <c r="CM26" s="31">
        <f t="shared" si="207"/>
        <v>1.1145833333333341</v>
      </c>
      <c r="CN26" s="57">
        <f t="shared" si="21"/>
        <v>71</v>
      </c>
      <c r="CO26" s="57">
        <f t="shared" si="9"/>
        <v>1</v>
      </c>
      <c r="CP26" s="57">
        <f t="shared" si="9"/>
        <v>4</v>
      </c>
      <c r="CQ26" s="57">
        <f t="shared" si="9"/>
        <v>0</v>
      </c>
      <c r="CR26" s="57">
        <f t="shared" si="9"/>
        <v>3</v>
      </c>
      <c r="CS26" s="57">
        <f t="shared" si="9"/>
        <v>2</v>
      </c>
      <c r="CT26" s="57">
        <f t="shared" si="9"/>
        <v>3</v>
      </c>
      <c r="CU26" s="14">
        <f t="shared" si="9"/>
        <v>84</v>
      </c>
      <c r="CV26" s="14">
        <f t="shared" si="193"/>
        <v>85.399999999999991</v>
      </c>
      <c r="CW26" s="31">
        <f t="shared" si="208"/>
        <v>1.1145833333333341</v>
      </c>
      <c r="CX26" s="57">
        <f t="shared" si="11"/>
        <v>60</v>
      </c>
      <c r="CY26" s="57">
        <f t="shared" si="11"/>
        <v>1</v>
      </c>
      <c r="CZ26" s="57">
        <f t="shared" si="11"/>
        <v>1</v>
      </c>
      <c r="DA26" s="57">
        <f t="shared" si="11"/>
        <v>0</v>
      </c>
      <c r="DB26" s="57">
        <f t="shared" si="11"/>
        <v>4</v>
      </c>
      <c r="DC26" s="57">
        <f t="shared" si="11"/>
        <v>6</v>
      </c>
      <c r="DD26" s="57">
        <f t="shared" si="11"/>
        <v>3</v>
      </c>
      <c r="DE26" s="14">
        <f t="shared" si="11"/>
        <v>75</v>
      </c>
      <c r="DF26" s="14">
        <f t="shared" si="12"/>
        <v>73.5</v>
      </c>
      <c r="DG26" s="31">
        <f t="shared" si="209"/>
        <v>1.1145833333333341</v>
      </c>
      <c r="DH26" s="57">
        <f t="shared" si="13"/>
        <v>1</v>
      </c>
      <c r="DI26" s="57">
        <f t="shared" si="13"/>
        <v>0</v>
      </c>
      <c r="DJ26" s="57">
        <f t="shared" si="13"/>
        <v>0</v>
      </c>
      <c r="DK26" s="57">
        <f t="shared" si="13"/>
        <v>0</v>
      </c>
      <c r="DL26" s="57">
        <f t="shared" si="13"/>
        <v>0</v>
      </c>
      <c r="DM26" s="57">
        <f t="shared" si="13"/>
        <v>0</v>
      </c>
      <c r="DN26" s="57">
        <f t="shared" si="13"/>
        <v>1</v>
      </c>
      <c r="DO26" s="14">
        <f t="shared" si="13"/>
        <v>2</v>
      </c>
      <c r="DP26" s="14">
        <f t="shared" si="194"/>
        <v>1.2</v>
      </c>
      <c r="DQ26" s="31">
        <f t="shared" si="210"/>
        <v>1.1145833333333341</v>
      </c>
      <c r="DR26" s="57">
        <f t="shared" si="15"/>
        <v>1</v>
      </c>
      <c r="DS26" s="57">
        <f t="shared" si="15"/>
        <v>0</v>
      </c>
      <c r="DT26" s="57">
        <f t="shared" si="15"/>
        <v>0</v>
      </c>
      <c r="DU26" s="57">
        <f t="shared" si="15"/>
        <v>0</v>
      </c>
      <c r="DV26" s="57">
        <f t="shared" si="15"/>
        <v>0</v>
      </c>
      <c r="DW26" s="57">
        <f t="shared" si="15"/>
        <v>0</v>
      </c>
      <c r="DX26" s="57">
        <f t="shared" si="15"/>
        <v>0</v>
      </c>
      <c r="DY26" s="14">
        <f t="shared" si="15"/>
        <v>1</v>
      </c>
      <c r="DZ26" s="14">
        <f t="shared" si="195"/>
        <v>1</v>
      </c>
      <c r="EA26" s="31">
        <f t="shared" si="211"/>
        <v>1.1145833333333341</v>
      </c>
      <c r="EB26" s="57">
        <f t="shared" si="22"/>
        <v>59</v>
      </c>
      <c r="EC26" s="57">
        <f t="shared" si="17"/>
        <v>1</v>
      </c>
      <c r="ED26" s="57">
        <f t="shared" si="17"/>
        <v>1</v>
      </c>
      <c r="EE26" s="57">
        <f t="shared" si="17"/>
        <v>0</v>
      </c>
      <c r="EF26" s="57">
        <f t="shared" si="17"/>
        <v>4</v>
      </c>
      <c r="EG26" s="57">
        <f t="shared" si="17"/>
        <v>6</v>
      </c>
      <c r="EH26" s="57">
        <f t="shared" si="17"/>
        <v>3</v>
      </c>
      <c r="EI26" s="14">
        <f t="shared" si="17"/>
        <v>74</v>
      </c>
      <c r="EJ26" s="14">
        <f t="shared" si="196"/>
        <v>72.5</v>
      </c>
      <c r="EK26" s="31">
        <f t="shared" si="212"/>
        <v>1.1145833333333341</v>
      </c>
      <c r="EL26" s="57">
        <f t="shared" si="23"/>
        <v>70</v>
      </c>
      <c r="EM26" s="57">
        <f t="shared" si="19"/>
        <v>1</v>
      </c>
      <c r="EN26" s="57">
        <f t="shared" si="19"/>
        <v>4</v>
      </c>
      <c r="EO26" s="57">
        <f t="shared" si="19"/>
        <v>0</v>
      </c>
      <c r="EP26" s="57">
        <f t="shared" si="19"/>
        <v>3</v>
      </c>
      <c r="EQ26" s="57">
        <f t="shared" si="19"/>
        <v>2</v>
      </c>
      <c r="ER26" s="57">
        <f t="shared" si="19"/>
        <v>4</v>
      </c>
      <c r="ES26" s="14">
        <f t="shared" si="19"/>
        <v>84</v>
      </c>
      <c r="ET26" s="14">
        <f t="shared" si="197"/>
        <v>84.6</v>
      </c>
    </row>
    <row r="27" spans="1:150" ht="13.5" thickTop="1" thickBot="1" x14ac:dyDescent="0.3">
      <c r="A27" s="32" t="s">
        <v>5</v>
      </c>
      <c r="B27" s="2">
        <f>SUM(B23:B26)</f>
        <v>254</v>
      </c>
      <c r="C27" s="2">
        <f t="shared" ref="C27" si="213">SUM(C23:C26)</f>
        <v>6</v>
      </c>
      <c r="D27" s="2">
        <f t="shared" ref="D27" si="214">SUM(D23:D26)</f>
        <v>6</v>
      </c>
      <c r="E27" s="2">
        <f t="shared" ref="E27" si="215">SUM(E23:E26)</f>
        <v>1</v>
      </c>
      <c r="F27" s="2">
        <f t="shared" ref="F27" si="216">SUM(F23:F26)</f>
        <v>11</v>
      </c>
      <c r="G27" s="2">
        <f t="shared" ref="G27" si="217">SUM(G23:G26)</f>
        <v>22</v>
      </c>
      <c r="H27" s="2">
        <f t="shared" ref="H27" si="218">SUM(H23:H26)</f>
        <v>6</v>
      </c>
      <c r="I27" s="15">
        <f t="shared" ref="I27" si="219">SUM(I23:I26)</f>
        <v>306</v>
      </c>
      <c r="J27" s="33">
        <f>B27+C27+D27*1.5+E27*2.3+F27*2+G27*0.4+H27*0.2</f>
        <v>303.3</v>
      </c>
      <c r="K27" s="32" t="s">
        <v>5</v>
      </c>
      <c r="L27" s="2">
        <f>SUM(L23:L26)</f>
        <v>1</v>
      </c>
      <c r="M27" s="2">
        <f t="shared" ref="M27" si="220">SUM(M23:M26)</f>
        <v>0</v>
      </c>
      <c r="N27" s="2">
        <f t="shared" ref="N27" si="221">SUM(N23:N26)</f>
        <v>0</v>
      </c>
      <c r="O27" s="2">
        <f t="shared" ref="O27" si="222">SUM(O23:O26)</f>
        <v>0</v>
      </c>
      <c r="P27" s="2">
        <f t="shared" ref="P27" si="223">SUM(P23:P26)</f>
        <v>0</v>
      </c>
      <c r="Q27" s="2">
        <f t="shared" ref="Q27" si="224">SUM(Q23:Q26)</f>
        <v>1</v>
      </c>
      <c r="R27" s="2">
        <f t="shared" ref="R27:S27" si="225">SUM(R23:R26)</f>
        <v>1</v>
      </c>
      <c r="S27" s="15">
        <f t="shared" si="225"/>
        <v>3</v>
      </c>
      <c r="T27" s="33">
        <f>L27+M27+N27*1.5+O27*2.3+P27*2+Q27*0.4+R27*0.2</f>
        <v>1.5999999999999999</v>
      </c>
      <c r="U27" s="32" t="s">
        <v>5</v>
      </c>
      <c r="V27" s="2">
        <f>SUM(V23:V26)</f>
        <v>0</v>
      </c>
      <c r="W27" s="2">
        <f t="shared" ref="W27" si="226">SUM(W23:W26)</f>
        <v>0</v>
      </c>
      <c r="X27" s="2">
        <f t="shared" ref="X27" si="227">SUM(X23:X26)</f>
        <v>0</v>
      </c>
      <c r="Y27" s="2">
        <f t="shared" ref="Y27" si="228">SUM(Y23:Y26)</f>
        <v>0</v>
      </c>
      <c r="Z27" s="2">
        <f t="shared" ref="Z27" si="229">SUM(Z23:Z26)</f>
        <v>0</v>
      </c>
      <c r="AA27" s="2">
        <f t="shared" ref="AA27" si="230">SUM(AA23:AA26)</f>
        <v>0</v>
      </c>
      <c r="AB27" s="2">
        <f t="shared" ref="AB27" si="231">SUM(AB23:AB26)</f>
        <v>0</v>
      </c>
      <c r="AC27" s="15">
        <f t="shared" ref="AC27" si="232">SUM(AC23:AC26)</f>
        <v>0</v>
      </c>
      <c r="AD27" s="33">
        <f>V27+W27+X27*1.5+Y27*2.3+Z27*2+AA27*0.4+AB27*0.2</f>
        <v>0</v>
      </c>
      <c r="AE27" s="32" t="s">
        <v>5</v>
      </c>
      <c r="AF27" s="2">
        <f>SUM(AF23:AF26)</f>
        <v>3</v>
      </c>
      <c r="AG27" s="2">
        <f t="shared" ref="AG27" si="233">SUM(AG23:AG26)</f>
        <v>0</v>
      </c>
      <c r="AH27" s="2">
        <f t="shared" ref="AH27" si="234">SUM(AH23:AH26)</f>
        <v>0</v>
      </c>
      <c r="AI27" s="2">
        <f t="shared" ref="AI27" si="235">SUM(AI23:AI26)</f>
        <v>0</v>
      </c>
      <c r="AJ27" s="2">
        <f t="shared" ref="AJ27" si="236">SUM(AJ23:AJ26)</f>
        <v>0</v>
      </c>
      <c r="AK27" s="2">
        <f t="shared" ref="AK27" si="237">SUM(AK23:AK26)</f>
        <v>2</v>
      </c>
      <c r="AL27" s="2">
        <f t="shared" ref="AL27" si="238">SUM(AL23:AL26)</f>
        <v>0</v>
      </c>
      <c r="AM27" s="15">
        <f t="shared" ref="AM27" si="239">SUM(AM23:AM26)</f>
        <v>5</v>
      </c>
      <c r="AN27" s="33">
        <f>AF27+AG27+AH27*1.5+AI27*2.3+AJ27*2+AK27*0.4+AL27*0.2</f>
        <v>3.8</v>
      </c>
      <c r="AO27" s="32" t="s">
        <v>5</v>
      </c>
      <c r="AP27" s="2">
        <f>SUM(AP23:AP26)</f>
        <v>1</v>
      </c>
      <c r="AQ27" s="2">
        <f t="shared" ref="AQ27" si="240">SUM(AQ23:AQ26)</f>
        <v>0</v>
      </c>
      <c r="AR27" s="2">
        <f t="shared" ref="AR27" si="241">SUM(AR23:AR26)</f>
        <v>0</v>
      </c>
      <c r="AS27" s="2">
        <f t="shared" ref="AS27" si="242">SUM(AS23:AS26)</f>
        <v>0</v>
      </c>
      <c r="AT27" s="2">
        <f t="shared" ref="AT27" si="243">SUM(AT23:AT26)</f>
        <v>0</v>
      </c>
      <c r="AU27" s="2">
        <f t="shared" ref="AU27" si="244">SUM(AU23:AU26)</f>
        <v>1</v>
      </c>
      <c r="AV27" s="2">
        <f t="shared" ref="AV27" si="245">SUM(AV23:AV26)</f>
        <v>0</v>
      </c>
      <c r="AW27" s="15">
        <f t="shared" ref="AW27" si="246">SUM(AW23:AW26)</f>
        <v>2</v>
      </c>
      <c r="AX27" s="33">
        <f>AP27+AQ27+AR27*1.5+AS27*2.3+AT27*2+AU27*0.4+AV27*0.2</f>
        <v>1.4</v>
      </c>
      <c r="AY27" s="32" t="s">
        <v>5</v>
      </c>
      <c r="AZ27" s="2">
        <f>SUM(AZ23:AZ26)</f>
        <v>0</v>
      </c>
      <c r="BA27" s="2">
        <f t="shared" ref="BA27" si="247">SUM(BA23:BA26)</f>
        <v>0</v>
      </c>
      <c r="BB27" s="2">
        <f t="shared" ref="BB27" si="248">SUM(BB23:BB26)</f>
        <v>0</v>
      </c>
      <c r="BC27" s="2">
        <f t="shared" ref="BC27" si="249">SUM(BC23:BC26)</f>
        <v>0</v>
      </c>
      <c r="BD27" s="2">
        <f t="shared" ref="BD27" si="250">SUM(BD23:BD26)</f>
        <v>0</v>
      </c>
      <c r="BE27" s="2">
        <f t="shared" ref="BE27" si="251">SUM(BE23:BE26)</f>
        <v>0</v>
      </c>
      <c r="BF27" s="2">
        <f t="shared" ref="BF27" si="252">SUM(BF23:BF26)</f>
        <v>0</v>
      </c>
      <c r="BG27" s="15">
        <f t="shared" ref="BG27" si="253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0</v>
      </c>
      <c r="BK27" s="2">
        <f t="shared" ref="BK27" si="254">SUM(BK23:BK26)</f>
        <v>0</v>
      </c>
      <c r="BL27" s="2">
        <f t="shared" ref="BL27" si="255">SUM(BL23:BL26)</f>
        <v>0</v>
      </c>
      <c r="BM27" s="2">
        <f t="shared" ref="BM27" si="256">SUM(BM23:BM26)</f>
        <v>0</v>
      </c>
      <c r="BN27" s="2">
        <f t="shared" ref="BN27" si="257">SUM(BN23:BN26)</f>
        <v>0</v>
      </c>
      <c r="BO27" s="2">
        <f t="shared" ref="BO27" si="258">SUM(BO23:BO26)</f>
        <v>0</v>
      </c>
      <c r="BP27" s="2">
        <f t="shared" ref="BP27" si="259">SUM(BP23:BP26)</f>
        <v>2</v>
      </c>
      <c r="BQ27" s="15">
        <f t="shared" ref="BQ27" si="260">SUM(BQ23:BQ26)</f>
        <v>2</v>
      </c>
      <c r="BR27" s="33">
        <f>BJ27+BK27+BL27*1.5+BM27*2.3+BN27*2+BO27*0.4+BP27*0.2</f>
        <v>0.4</v>
      </c>
      <c r="BS27" s="32" t="s">
        <v>5</v>
      </c>
      <c r="BT27" s="2">
        <f>SUM(BT23:BT26)</f>
        <v>250</v>
      </c>
      <c r="BU27" s="2">
        <f t="shared" ref="BU27" si="261">SUM(BU23:BU26)</f>
        <v>7</v>
      </c>
      <c r="BV27" s="2">
        <f t="shared" ref="BV27" si="262">SUM(BV23:BV26)</f>
        <v>7</v>
      </c>
      <c r="BW27" s="2">
        <f t="shared" ref="BW27" si="263">SUM(BW23:BW26)</f>
        <v>1</v>
      </c>
      <c r="BX27" s="2">
        <f t="shared" ref="BX27" si="264">SUM(BX23:BX26)</f>
        <v>12</v>
      </c>
      <c r="BY27" s="2">
        <f t="shared" ref="BY27" si="265">SUM(BY23:BY26)</f>
        <v>10</v>
      </c>
      <c r="BZ27" s="2">
        <f t="shared" ref="BZ27" si="266">SUM(BZ23:BZ26)</f>
        <v>12</v>
      </c>
      <c r="CA27" s="15">
        <f t="shared" ref="CA27" si="267">SUM(CA23:CA26)</f>
        <v>299</v>
      </c>
      <c r="CB27" s="33">
        <f>BT27+BU27+BV27*1.5+BW27*2.3+BX27*2+BY27*0.4+BZ27*0.2</f>
        <v>300.2</v>
      </c>
      <c r="CC27" s="32" t="s">
        <v>5</v>
      </c>
      <c r="CD27" s="2">
        <f>SUM(CD23:CD26)</f>
        <v>0</v>
      </c>
      <c r="CE27" s="2">
        <f t="shared" ref="CE27" si="268">SUM(CE23:CE26)</f>
        <v>0</v>
      </c>
      <c r="CF27" s="2">
        <f t="shared" ref="CF27" si="269">SUM(CF23:CF26)</f>
        <v>0</v>
      </c>
      <c r="CG27" s="2">
        <f t="shared" ref="CG27" si="270">SUM(CG23:CG26)</f>
        <v>0</v>
      </c>
      <c r="CH27" s="2">
        <f t="shared" ref="CH27" si="271">SUM(CH23:CH26)</f>
        <v>0</v>
      </c>
      <c r="CI27" s="2">
        <f t="shared" ref="CI27" si="272">SUM(CI23:CI26)</f>
        <v>0</v>
      </c>
      <c r="CJ27" s="2">
        <f t="shared" ref="CJ27" si="273">SUM(CJ23:CJ26)</f>
        <v>0</v>
      </c>
      <c r="CK27" s="15">
        <f t="shared" ref="CK27" si="274">SUM(CK23:CK26)</f>
        <v>0</v>
      </c>
      <c r="CL27" s="33">
        <f>CD27+CE27+CF27*1.5+CG27*2.3+CH27*2+CI27*0.4+CJ27*0.2</f>
        <v>0</v>
      </c>
      <c r="CM27" s="32" t="s">
        <v>5</v>
      </c>
      <c r="CN27" s="2">
        <f t="shared" si="21"/>
        <v>253</v>
      </c>
      <c r="CO27" s="2">
        <f t="shared" si="9"/>
        <v>7</v>
      </c>
      <c r="CP27" s="2">
        <f t="shared" si="9"/>
        <v>7</v>
      </c>
      <c r="CQ27" s="2">
        <f t="shared" si="9"/>
        <v>1</v>
      </c>
      <c r="CR27" s="2">
        <f t="shared" si="9"/>
        <v>12</v>
      </c>
      <c r="CS27" s="2">
        <f t="shared" si="9"/>
        <v>12</v>
      </c>
      <c r="CT27" s="2">
        <f t="shared" si="9"/>
        <v>12</v>
      </c>
      <c r="CU27" s="15">
        <f t="shared" si="9"/>
        <v>304</v>
      </c>
      <c r="CV27" s="33">
        <f>CN27+CO27+CP27*1.5+CQ27*2.3+CR27*2+CS27*0.4+CT27*0.2</f>
        <v>304</v>
      </c>
      <c r="CW27" s="32" t="s">
        <v>5</v>
      </c>
      <c r="CX27" s="2">
        <f t="shared" si="11"/>
        <v>255</v>
      </c>
      <c r="CY27" s="2">
        <f t="shared" si="11"/>
        <v>6</v>
      </c>
      <c r="CZ27" s="2">
        <f t="shared" si="11"/>
        <v>6</v>
      </c>
      <c r="DA27" s="2">
        <f t="shared" si="11"/>
        <v>1</v>
      </c>
      <c r="DB27" s="2">
        <f t="shared" si="11"/>
        <v>11</v>
      </c>
      <c r="DC27" s="2">
        <f t="shared" si="11"/>
        <v>23</v>
      </c>
      <c r="DD27" s="2">
        <f t="shared" si="11"/>
        <v>7</v>
      </c>
      <c r="DE27" s="15">
        <f t="shared" si="11"/>
        <v>309</v>
      </c>
      <c r="DF27" s="33">
        <f>CX27+CY27+CZ27*1.5+DA27*2.3+DB27*2+DC27*0.4+DD27*0.2</f>
        <v>304.89999999999998</v>
      </c>
      <c r="DG27" s="32" t="s">
        <v>5</v>
      </c>
      <c r="DH27" s="2">
        <f t="shared" si="13"/>
        <v>1</v>
      </c>
      <c r="DI27" s="2">
        <f t="shared" si="13"/>
        <v>0</v>
      </c>
      <c r="DJ27" s="2">
        <f t="shared" si="13"/>
        <v>0</v>
      </c>
      <c r="DK27" s="2">
        <f t="shared" si="13"/>
        <v>0</v>
      </c>
      <c r="DL27" s="2">
        <f t="shared" si="13"/>
        <v>0</v>
      </c>
      <c r="DM27" s="2">
        <f t="shared" si="13"/>
        <v>1</v>
      </c>
      <c r="DN27" s="2">
        <f t="shared" si="13"/>
        <v>3</v>
      </c>
      <c r="DO27" s="15">
        <f t="shared" si="13"/>
        <v>5</v>
      </c>
      <c r="DP27" s="33">
        <f>DH27+DI27+DJ27*1.5+DK27*2.3+DL27*2+DM27*0.4+DN27*0.2</f>
        <v>2</v>
      </c>
      <c r="DQ27" s="32" t="s">
        <v>5</v>
      </c>
      <c r="DR27" s="2">
        <f t="shared" si="15"/>
        <v>4</v>
      </c>
      <c r="DS27" s="2">
        <f t="shared" si="15"/>
        <v>0</v>
      </c>
      <c r="DT27" s="2">
        <f t="shared" si="15"/>
        <v>0</v>
      </c>
      <c r="DU27" s="2">
        <f t="shared" si="15"/>
        <v>0</v>
      </c>
      <c r="DV27" s="2">
        <f t="shared" si="15"/>
        <v>0</v>
      </c>
      <c r="DW27" s="2">
        <f t="shared" si="15"/>
        <v>3</v>
      </c>
      <c r="DX27" s="2">
        <f t="shared" si="15"/>
        <v>0</v>
      </c>
      <c r="DY27" s="15">
        <f t="shared" si="15"/>
        <v>7</v>
      </c>
      <c r="DZ27" s="33">
        <f>DR27+DS27+DT27*1.5+DU27*2.3+DV27*2+DW27*0.4+DX27*0.2</f>
        <v>5.2</v>
      </c>
      <c r="EA27" s="32" t="s">
        <v>5</v>
      </c>
      <c r="EB27" s="2">
        <f t="shared" si="22"/>
        <v>255</v>
      </c>
      <c r="EC27" s="2">
        <f t="shared" si="17"/>
        <v>6</v>
      </c>
      <c r="ED27" s="2">
        <f t="shared" si="17"/>
        <v>6</v>
      </c>
      <c r="EE27" s="2">
        <f t="shared" si="17"/>
        <v>1</v>
      </c>
      <c r="EF27" s="2">
        <f t="shared" si="17"/>
        <v>11</v>
      </c>
      <c r="EG27" s="2">
        <f t="shared" si="17"/>
        <v>23</v>
      </c>
      <c r="EH27" s="2">
        <f t="shared" si="17"/>
        <v>6</v>
      </c>
      <c r="EI27" s="15">
        <f t="shared" si="17"/>
        <v>308</v>
      </c>
      <c r="EJ27" s="33">
        <f>EB27+EC27+ED27*1.5+EE27*2.3+EF27*2+EG27*0.4+EH27*0.2</f>
        <v>304.7</v>
      </c>
      <c r="EK27" s="32" t="s">
        <v>5</v>
      </c>
      <c r="EL27" s="2">
        <f t="shared" si="23"/>
        <v>250</v>
      </c>
      <c r="EM27" s="2">
        <f t="shared" si="19"/>
        <v>7</v>
      </c>
      <c r="EN27" s="2">
        <f t="shared" si="19"/>
        <v>7</v>
      </c>
      <c r="EO27" s="2">
        <f t="shared" si="19"/>
        <v>1</v>
      </c>
      <c r="EP27" s="2">
        <f t="shared" si="19"/>
        <v>12</v>
      </c>
      <c r="EQ27" s="2">
        <f t="shared" si="19"/>
        <v>10</v>
      </c>
      <c r="ER27" s="2">
        <f t="shared" si="19"/>
        <v>14</v>
      </c>
      <c r="ES27" s="15">
        <f t="shared" si="19"/>
        <v>301</v>
      </c>
      <c r="ET27" s="33">
        <f>EL27+EM27+EN27*1.5+EO27*2.3+EP27*2+EQ27*0.4+ER27*0.2</f>
        <v>300.60000000000002</v>
      </c>
    </row>
    <row r="28" spans="1:150" ht="13" thickTop="1" x14ac:dyDescent="0.25">
      <c r="A28" s="31">
        <f>A26+"00:15"</f>
        <v>0.125</v>
      </c>
      <c r="B28" s="57">
        <v>67</v>
      </c>
      <c r="C28" s="57">
        <v>3</v>
      </c>
      <c r="D28" s="57">
        <v>1</v>
      </c>
      <c r="E28" s="57">
        <v>1</v>
      </c>
      <c r="F28" s="57">
        <v>2</v>
      </c>
      <c r="G28" s="57">
        <v>4</v>
      </c>
      <c r="H28" s="57">
        <v>2</v>
      </c>
      <c r="I28" s="14">
        <f t="shared" si="95"/>
        <v>80</v>
      </c>
      <c r="J28" s="14">
        <f t="shared" ref="J28:J31" si="275">B28+C28+D28*1.5+E28*2.3+F28*2+G28*0.4+H28*0.2</f>
        <v>79.8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1</v>
      </c>
      <c r="R28" s="57">
        <v>0</v>
      </c>
      <c r="S28" s="14">
        <f t="shared" ref="S28:S31" si="276">SUM(L28:R28)</f>
        <v>1</v>
      </c>
      <c r="T28" s="14">
        <f t="shared" ref="T28:T31" si="277">L28+M28+N28*1.5+O28*2.3+P28*2+Q28*0.4+R28*0.2</f>
        <v>0.4</v>
      </c>
      <c r="U28" s="31">
        <f>U26+"00:15"</f>
        <v>1.1250000000000009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99"/>
        <v>0</v>
      </c>
      <c r="AD28" s="14">
        <f t="shared" ref="AD28:AD31" si="278">V28+W28+X28*1.5+Y28*2.3+Z28*2+AA28*0.4+AB28*0.2</f>
        <v>0</v>
      </c>
      <c r="AE28" s="31">
        <f>AE26+"00:15"</f>
        <v>1.1250000000000009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101"/>
        <v>0</v>
      </c>
      <c r="AN28" s="14">
        <f t="shared" ref="AN28:AN31" si="279">AF28+AG28+AH28*1.5+AI28*2.3+AJ28*2+AK28*0.4+AL28*0.2</f>
        <v>0</v>
      </c>
      <c r="AO28" s="31">
        <f>AO26+"00:15"</f>
        <v>1.1250000000000009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1</v>
      </c>
      <c r="AW28" s="14">
        <f t="shared" si="103"/>
        <v>1</v>
      </c>
      <c r="AX28" s="14">
        <f t="shared" ref="AX28:AX31" si="280">AP28+AQ28+AR28*1.5+AS28*2.3+AT28*2+AU28*0.4+AV28*0.2</f>
        <v>0.2</v>
      </c>
      <c r="AY28" s="31">
        <f>AY26+"00:15"</f>
        <v>1.1250000000000009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05"/>
        <v>0</v>
      </c>
      <c r="BH28" s="14">
        <f t="shared" ref="BH28:BH31" si="281">AZ28+BA28+BB28*1.5+BC28*2.3+BD28*2+BE28*0.4+BF28*0.2</f>
        <v>0</v>
      </c>
      <c r="BI28" s="31">
        <f>BI26+"00:15"</f>
        <v>1.1250000000000009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07"/>
        <v>0</v>
      </c>
      <c r="BR28" s="14">
        <f t="shared" ref="BR28:BR31" si="282">BJ28+BK28+BL28*1.5+BM28*2.3+BN28*2+BO28*0.4+BP28*0.2</f>
        <v>0</v>
      </c>
      <c r="BS28" s="31">
        <f>BS26+"00:15"</f>
        <v>1.1250000000000009</v>
      </c>
      <c r="BT28" s="57">
        <v>53</v>
      </c>
      <c r="BU28" s="57">
        <v>1</v>
      </c>
      <c r="BV28" s="57">
        <v>1</v>
      </c>
      <c r="BW28" s="57">
        <v>0</v>
      </c>
      <c r="BX28" s="57">
        <v>3</v>
      </c>
      <c r="BY28" s="57">
        <v>1</v>
      </c>
      <c r="BZ28" s="57">
        <v>0</v>
      </c>
      <c r="CA28" s="14">
        <f t="shared" si="109"/>
        <v>59</v>
      </c>
      <c r="CB28" s="14">
        <f t="shared" ref="CB28:CB31" si="283">BT28+BU28+BV28*1.5+BW28*2.3+BX28*2+BY28*0.4+BZ28*0.2</f>
        <v>61.9</v>
      </c>
      <c r="CC28" s="31">
        <f>CC26+"00:15"</f>
        <v>1.1250000000000009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11"/>
        <v>0</v>
      </c>
      <c r="CL28" s="14">
        <f t="shared" ref="CL28:CL31" si="284">CD28+CE28+CF28*1.5+CG28*2.3+CH28*2+CI28*0.4+CJ28*0.2</f>
        <v>0</v>
      </c>
      <c r="CM28" s="31">
        <f>CM26+"00:15"</f>
        <v>1.1250000000000009</v>
      </c>
      <c r="CN28" s="57">
        <f t="shared" si="21"/>
        <v>53</v>
      </c>
      <c r="CO28" s="57">
        <f t="shared" si="9"/>
        <v>1</v>
      </c>
      <c r="CP28" s="57">
        <f t="shared" si="9"/>
        <v>1</v>
      </c>
      <c r="CQ28" s="57">
        <f t="shared" si="9"/>
        <v>0</v>
      </c>
      <c r="CR28" s="57">
        <f t="shared" si="9"/>
        <v>3</v>
      </c>
      <c r="CS28" s="57">
        <f t="shared" si="9"/>
        <v>1</v>
      </c>
      <c r="CT28" s="57">
        <f t="shared" si="9"/>
        <v>0</v>
      </c>
      <c r="CU28" s="14">
        <f t="shared" si="9"/>
        <v>59</v>
      </c>
      <c r="CV28" s="14">
        <f t="shared" ref="CV28:CV31" si="285">CN28+CO28+CP28*1.5+CQ28*2.3+CR28*2+CS28*0.4+CT28*0.2</f>
        <v>61.9</v>
      </c>
      <c r="CW28" s="31">
        <f>CW26+"00:15"</f>
        <v>1.1250000000000009</v>
      </c>
      <c r="CX28" s="57">
        <f t="shared" si="11"/>
        <v>67</v>
      </c>
      <c r="CY28" s="57">
        <f t="shared" si="11"/>
        <v>3</v>
      </c>
      <c r="CZ28" s="57">
        <f t="shared" si="11"/>
        <v>1</v>
      </c>
      <c r="DA28" s="57">
        <f t="shared" si="11"/>
        <v>1</v>
      </c>
      <c r="DB28" s="57">
        <f t="shared" si="11"/>
        <v>2</v>
      </c>
      <c r="DC28" s="57">
        <f t="shared" si="11"/>
        <v>5</v>
      </c>
      <c r="DD28" s="57">
        <f t="shared" si="11"/>
        <v>2</v>
      </c>
      <c r="DE28" s="14">
        <f t="shared" si="11"/>
        <v>81</v>
      </c>
      <c r="DF28" s="14">
        <f t="shared" ref="DF28:DF31" si="286">CX28+CY28+CZ28*1.5+DA28*2.3+DB28*2+DC28*0.4+DD28*0.2</f>
        <v>80.2</v>
      </c>
      <c r="DG28" s="31">
        <f>DG26+"00:15"</f>
        <v>1.1250000000000009</v>
      </c>
      <c r="DH28" s="57">
        <f t="shared" si="13"/>
        <v>0</v>
      </c>
      <c r="DI28" s="57">
        <f t="shared" si="13"/>
        <v>0</v>
      </c>
      <c r="DJ28" s="57">
        <f t="shared" si="13"/>
        <v>0</v>
      </c>
      <c r="DK28" s="57">
        <f t="shared" si="13"/>
        <v>0</v>
      </c>
      <c r="DL28" s="57">
        <f t="shared" si="13"/>
        <v>0</v>
      </c>
      <c r="DM28" s="57">
        <f t="shared" si="13"/>
        <v>1</v>
      </c>
      <c r="DN28" s="57">
        <f t="shared" si="13"/>
        <v>0</v>
      </c>
      <c r="DO28" s="14">
        <f t="shared" si="13"/>
        <v>1</v>
      </c>
      <c r="DP28" s="14">
        <f t="shared" ref="DP28:DP31" si="287">DH28+DI28+DJ28*1.5+DK28*2.3+DL28*2+DM28*0.4+DN28*0.2</f>
        <v>0.4</v>
      </c>
      <c r="DQ28" s="31">
        <f>DQ26+"00:15"</f>
        <v>1.1250000000000009</v>
      </c>
      <c r="DR28" s="57">
        <f t="shared" si="15"/>
        <v>0</v>
      </c>
      <c r="DS28" s="57">
        <f t="shared" si="15"/>
        <v>0</v>
      </c>
      <c r="DT28" s="57">
        <f t="shared" si="15"/>
        <v>0</v>
      </c>
      <c r="DU28" s="57">
        <f t="shared" si="15"/>
        <v>0</v>
      </c>
      <c r="DV28" s="57">
        <f t="shared" si="15"/>
        <v>0</v>
      </c>
      <c r="DW28" s="57">
        <f t="shared" si="15"/>
        <v>0</v>
      </c>
      <c r="DX28" s="57">
        <f t="shared" si="15"/>
        <v>1</v>
      </c>
      <c r="DY28" s="14">
        <f t="shared" si="15"/>
        <v>1</v>
      </c>
      <c r="DZ28" s="14">
        <f t="shared" ref="DZ28:DZ31" si="288">DR28+DS28+DT28*1.5+DU28*2.3+DV28*2+DW28*0.4+DX28*0.2</f>
        <v>0.2</v>
      </c>
      <c r="EA28" s="31">
        <f>EA26+"00:15"</f>
        <v>1.1250000000000009</v>
      </c>
      <c r="EB28" s="57">
        <f t="shared" si="22"/>
        <v>67</v>
      </c>
      <c r="EC28" s="57">
        <f t="shared" si="17"/>
        <v>3</v>
      </c>
      <c r="ED28" s="57">
        <f t="shared" si="17"/>
        <v>1</v>
      </c>
      <c r="EE28" s="57">
        <f t="shared" si="17"/>
        <v>1</v>
      </c>
      <c r="EF28" s="57">
        <f t="shared" si="17"/>
        <v>2</v>
      </c>
      <c r="EG28" s="57">
        <f t="shared" si="17"/>
        <v>4</v>
      </c>
      <c r="EH28" s="57">
        <f t="shared" si="17"/>
        <v>3</v>
      </c>
      <c r="EI28" s="14">
        <f t="shared" si="17"/>
        <v>81</v>
      </c>
      <c r="EJ28" s="14">
        <f t="shared" ref="EJ28:EJ31" si="289">EB28+EC28+ED28*1.5+EE28*2.3+EF28*2+EG28*0.4+EH28*0.2</f>
        <v>79.999999999999986</v>
      </c>
      <c r="EK28" s="31">
        <f>EK26+"00:15"</f>
        <v>1.1250000000000009</v>
      </c>
      <c r="EL28" s="57">
        <f t="shared" si="23"/>
        <v>53</v>
      </c>
      <c r="EM28" s="57">
        <f t="shared" si="19"/>
        <v>1</v>
      </c>
      <c r="EN28" s="57">
        <f t="shared" si="19"/>
        <v>1</v>
      </c>
      <c r="EO28" s="57">
        <f t="shared" si="19"/>
        <v>0</v>
      </c>
      <c r="EP28" s="57">
        <f t="shared" si="19"/>
        <v>3</v>
      </c>
      <c r="EQ28" s="57">
        <f t="shared" si="19"/>
        <v>1</v>
      </c>
      <c r="ER28" s="57">
        <f t="shared" si="19"/>
        <v>0</v>
      </c>
      <c r="ES28" s="14">
        <f t="shared" si="19"/>
        <v>59</v>
      </c>
      <c r="ET28" s="14">
        <f t="shared" ref="ET28:ET31" si="290">EL28+EM28+EN28*1.5+EO28*2.3+EP28*2+EQ28*0.4+ER28*0.2</f>
        <v>61.9</v>
      </c>
    </row>
    <row r="29" spans="1:150" x14ac:dyDescent="0.25">
      <c r="A29" s="31">
        <f>A28+"00:15"</f>
        <v>0.13541666666666666</v>
      </c>
      <c r="B29" s="57">
        <v>75</v>
      </c>
      <c r="C29" s="57">
        <v>2</v>
      </c>
      <c r="D29" s="57">
        <v>1</v>
      </c>
      <c r="E29" s="57">
        <v>1</v>
      </c>
      <c r="F29" s="57">
        <v>3</v>
      </c>
      <c r="G29" s="57">
        <v>6</v>
      </c>
      <c r="H29" s="57">
        <v>3</v>
      </c>
      <c r="I29" s="14">
        <f t="shared" si="95"/>
        <v>91</v>
      </c>
      <c r="J29" s="14">
        <f t="shared" si="275"/>
        <v>89.8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76"/>
        <v>0</v>
      </c>
      <c r="T29" s="14">
        <f t="shared" si="277"/>
        <v>0</v>
      </c>
      <c r="U29" s="31">
        <f>U28+"00:15"</f>
        <v>1.1354166666666676</v>
      </c>
      <c r="V29" s="57">
        <v>1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99"/>
        <v>1</v>
      </c>
      <c r="AD29" s="14">
        <f t="shared" si="278"/>
        <v>1</v>
      </c>
      <c r="AE29" s="31">
        <f>AE28+"00:15"</f>
        <v>1.1354166666666676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01"/>
        <v>0</v>
      </c>
      <c r="AN29" s="14">
        <f t="shared" si="279"/>
        <v>0</v>
      </c>
      <c r="AO29" s="31">
        <f>AO28+"00:15"</f>
        <v>1.1354166666666676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03"/>
        <v>0</v>
      </c>
      <c r="AX29" s="14">
        <f t="shared" si="280"/>
        <v>0</v>
      </c>
      <c r="AY29" s="31">
        <f>AY28+"00:15"</f>
        <v>1.1354166666666676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05"/>
        <v>0</v>
      </c>
      <c r="BH29" s="14">
        <f t="shared" si="281"/>
        <v>0</v>
      </c>
      <c r="BI29" s="31">
        <f>BI28+"00:15"</f>
        <v>1.1354166666666676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107"/>
        <v>0</v>
      </c>
      <c r="BR29" s="14">
        <f t="shared" si="282"/>
        <v>0</v>
      </c>
      <c r="BS29" s="31">
        <f>BS28+"00:15"</f>
        <v>1.1354166666666676</v>
      </c>
      <c r="BT29" s="57">
        <v>64</v>
      </c>
      <c r="BU29" s="57">
        <v>2</v>
      </c>
      <c r="BV29" s="57">
        <v>0</v>
      </c>
      <c r="BW29" s="57">
        <v>0</v>
      </c>
      <c r="BX29" s="57">
        <v>1</v>
      </c>
      <c r="BY29" s="57">
        <v>2</v>
      </c>
      <c r="BZ29" s="57">
        <v>2</v>
      </c>
      <c r="CA29" s="14">
        <f t="shared" si="109"/>
        <v>71</v>
      </c>
      <c r="CB29" s="14">
        <f t="shared" si="283"/>
        <v>69.2</v>
      </c>
      <c r="CC29" s="31">
        <f>CC28+"00:15"</f>
        <v>1.1354166666666676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11"/>
        <v>0</v>
      </c>
      <c r="CL29" s="14">
        <f t="shared" si="284"/>
        <v>0</v>
      </c>
      <c r="CM29" s="31">
        <f>CM28+"00:15"</f>
        <v>1.1354166666666676</v>
      </c>
      <c r="CN29" s="57">
        <f t="shared" si="21"/>
        <v>65</v>
      </c>
      <c r="CO29" s="57">
        <f t="shared" si="21"/>
        <v>2</v>
      </c>
      <c r="CP29" s="57">
        <f t="shared" si="21"/>
        <v>0</v>
      </c>
      <c r="CQ29" s="57">
        <f t="shared" si="21"/>
        <v>0</v>
      </c>
      <c r="CR29" s="57">
        <f t="shared" si="21"/>
        <v>1</v>
      </c>
      <c r="CS29" s="57">
        <f t="shared" si="21"/>
        <v>2</v>
      </c>
      <c r="CT29" s="57">
        <f t="shared" si="21"/>
        <v>2</v>
      </c>
      <c r="CU29" s="14">
        <f t="shared" si="21"/>
        <v>72</v>
      </c>
      <c r="CV29" s="14">
        <f t="shared" si="285"/>
        <v>70.2</v>
      </c>
      <c r="CW29" s="31">
        <f>CW28+"00:15"</f>
        <v>1.1354166666666676</v>
      </c>
      <c r="CX29" s="57">
        <f t="shared" ref="CX29:DE57" si="291">SUM(B29,L29,V29)</f>
        <v>76</v>
      </c>
      <c r="CY29" s="57">
        <f t="shared" si="291"/>
        <v>2</v>
      </c>
      <c r="CZ29" s="57">
        <f t="shared" si="291"/>
        <v>1</v>
      </c>
      <c r="DA29" s="57">
        <f t="shared" si="291"/>
        <v>1</v>
      </c>
      <c r="DB29" s="57">
        <f t="shared" si="291"/>
        <v>3</v>
      </c>
      <c r="DC29" s="57">
        <f t="shared" si="291"/>
        <v>6</v>
      </c>
      <c r="DD29" s="57">
        <f t="shared" si="291"/>
        <v>3</v>
      </c>
      <c r="DE29" s="14">
        <f t="shared" si="291"/>
        <v>92</v>
      </c>
      <c r="DF29" s="14">
        <f t="shared" si="286"/>
        <v>90.8</v>
      </c>
      <c r="DG29" s="31">
        <f>DG28+"00:15"</f>
        <v>1.1354166666666676</v>
      </c>
      <c r="DH29" s="57">
        <f t="shared" ref="DH29:DO57" si="292">SUM(L29,AZ29,BJ29)</f>
        <v>0</v>
      </c>
      <c r="DI29" s="57">
        <f t="shared" si="292"/>
        <v>0</v>
      </c>
      <c r="DJ29" s="57">
        <f t="shared" si="292"/>
        <v>0</v>
      </c>
      <c r="DK29" s="57">
        <f t="shared" si="292"/>
        <v>0</v>
      </c>
      <c r="DL29" s="57">
        <f t="shared" si="292"/>
        <v>0</v>
      </c>
      <c r="DM29" s="57">
        <f t="shared" si="292"/>
        <v>0</v>
      </c>
      <c r="DN29" s="57">
        <f t="shared" si="292"/>
        <v>0</v>
      </c>
      <c r="DO29" s="14">
        <f t="shared" si="292"/>
        <v>0</v>
      </c>
      <c r="DP29" s="14">
        <f t="shared" si="287"/>
        <v>0</v>
      </c>
      <c r="DQ29" s="31">
        <f>DQ28+"00:15"</f>
        <v>1.1354166666666676</v>
      </c>
      <c r="DR29" s="57">
        <f t="shared" ref="DR29:DY57" si="293">SUM(AF29,AP29,AZ29)</f>
        <v>0</v>
      </c>
      <c r="DS29" s="57">
        <f t="shared" si="293"/>
        <v>0</v>
      </c>
      <c r="DT29" s="57">
        <f t="shared" si="293"/>
        <v>0</v>
      </c>
      <c r="DU29" s="57">
        <f t="shared" si="293"/>
        <v>0</v>
      </c>
      <c r="DV29" s="57">
        <f t="shared" si="293"/>
        <v>0</v>
      </c>
      <c r="DW29" s="57">
        <f t="shared" si="293"/>
        <v>0</v>
      </c>
      <c r="DX29" s="57">
        <f t="shared" si="293"/>
        <v>0</v>
      </c>
      <c r="DY29" s="14">
        <f t="shared" si="293"/>
        <v>0</v>
      </c>
      <c r="DZ29" s="14">
        <f t="shared" si="288"/>
        <v>0</v>
      </c>
      <c r="EA29" s="31">
        <f>EA28+"00:15"</f>
        <v>1.1354166666666676</v>
      </c>
      <c r="EB29" s="57">
        <f t="shared" si="22"/>
        <v>75</v>
      </c>
      <c r="EC29" s="57">
        <f t="shared" si="17"/>
        <v>2</v>
      </c>
      <c r="ED29" s="57">
        <f t="shared" si="17"/>
        <v>1</v>
      </c>
      <c r="EE29" s="57">
        <f t="shared" si="17"/>
        <v>1</v>
      </c>
      <c r="EF29" s="57">
        <f t="shared" si="17"/>
        <v>3</v>
      </c>
      <c r="EG29" s="57">
        <f t="shared" si="17"/>
        <v>6</v>
      </c>
      <c r="EH29" s="57">
        <f t="shared" si="17"/>
        <v>3</v>
      </c>
      <c r="EI29" s="14">
        <f t="shared" si="17"/>
        <v>91</v>
      </c>
      <c r="EJ29" s="14">
        <f t="shared" si="289"/>
        <v>89.8</v>
      </c>
      <c r="EK29" s="31">
        <f>EK28+"00:15"</f>
        <v>1.1354166666666676</v>
      </c>
      <c r="EL29" s="57">
        <f t="shared" si="23"/>
        <v>64</v>
      </c>
      <c r="EM29" s="57">
        <f t="shared" si="19"/>
        <v>2</v>
      </c>
      <c r="EN29" s="57">
        <f t="shared" si="19"/>
        <v>0</v>
      </c>
      <c r="EO29" s="57">
        <f t="shared" si="19"/>
        <v>0</v>
      </c>
      <c r="EP29" s="57">
        <f t="shared" si="19"/>
        <v>1</v>
      </c>
      <c r="EQ29" s="57">
        <f t="shared" si="19"/>
        <v>2</v>
      </c>
      <c r="ER29" s="57">
        <f t="shared" si="19"/>
        <v>2</v>
      </c>
      <c r="ES29" s="14">
        <f t="shared" si="19"/>
        <v>71</v>
      </c>
      <c r="ET29" s="14">
        <f t="shared" si="290"/>
        <v>69.2</v>
      </c>
    </row>
    <row r="30" spans="1:150" x14ac:dyDescent="0.25">
      <c r="A30" s="31">
        <f t="shared" ref="A30:A31" si="294">A29+"00:15"</f>
        <v>0.14583333333333331</v>
      </c>
      <c r="B30" s="57">
        <v>61</v>
      </c>
      <c r="C30" s="57">
        <v>1</v>
      </c>
      <c r="D30" s="57">
        <v>1</v>
      </c>
      <c r="E30" s="57">
        <v>1</v>
      </c>
      <c r="F30" s="57">
        <v>2</v>
      </c>
      <c r="G30" s="57">
        <v>3</v>
      </c>
      <c r="H30" s="57">
        <v>1</v>
      </c>
      <c r="I30" s="14">
        <f t="shared" si="95"/>
        <v>70</v>
      </c>
      <c r="J30" s="14">
        <f t="shared" si="275"/>
        <v>71.2</v>
      </c>
      <c r="K30" s="31">
        <f t="shared" ref="K30:K31" si="295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76"/>
        <v>0</v>
      </c>
      <c r="T30" s="14">
        <f t="shared" si="277"/>
        <v>0</v>
      </c>
      <c r="U30" s="31">
        <f t="shared" ref="U30:U31" si="296">U29+"00:15"</f>
        <v>1.1458333333333344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99"/>
        <v>0</v>
      </c>
      <c r="AD30" s="14">
        <f t="shared" si="278"/>
        <v>0</v>
      </c>
      <c r="AE30" s="31">
        <f t="shared" ref="AE30:AE31" si="297">AE29+"00:15"</f>
        <v>1.1458333333333344</v>
      </c>
      <c r="AF30" s="57">
        <v>1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01"/>
        <v>1</v>
      </c>
      <c r="AN30" s="14">
        <f t="shared" si="279"/>
        <v>1</v>
      </c>
      <c r="AO30" s="31">
        <f t="shared" ref="AO30:AO31" si="298">AO29+"00:15"</f>
        <v>1.1458333333333344</v>
      </c>
      <c r="AP30" s="57">
        <v>1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03"/>
        <v>1</v>
      </c>
      <c r="AX30" s="14">
        <f t="shared" si="280"/>
        <v>1</v>
      </c>
      <c r="AY30" s="31">
        <f t="shared" ref="AY30:AY31" si="299">AY29+"00:15"</f>
        <v>1.1458333333333344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05"/>
        <v>0</v>
      </c>
      <c r="BH30" s="14">
        <f t="shared" si="281"/>
        <v>0</v>
      </c>
      <c r="BI30" s="31">
        <f t="shared" ref="BI30:BI31" si="300">BI29+"00:15"</f>
        <v>1.1458333333333344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07"/>
        <v>0</v>
      </c>
      <c r="BR30" s="14">
        <f t="shared" si="282"/>
        <v>0</v>
      </c>
      <c r="BS30" s="31">
        <f t="shared" ref="BS30:BS31" si="301">BS29+"00:15"</f>
        <v>1.1458333333333344</v>
      </c>
      <c r="BT30" s="57">
        <v>50</v>
      </c>
      <c r="BU30" s="57">
        <v>4</v>
      </c>
      <c r="BV30" s="57">
        <v>3</v>
      </c>
      <c r="BW30" s="57">
        <v>0</v>
      </c>
      <c r="BX30" s="57">
        <v>4</v>
      </c>
      <c r="BY30" s="57">
        <v>5</v>
      </c>
      <c r="BZ30" s="57">
        <v>2</v>
      </c>
      <c r="CA30" s="14">
        <f t="shared" si="109"/>
        <v>68</v>
      </c>
      <c r="CB30" s="14">
        <f t="shared" si="283"/>
        <v>68.900000000000006</v>
      </c>
      <c r="CC30" s="31">
        <f t="shared" ref="CC30:CC31" si="302">CC29+"00:15"</f>
        <v>1.1458333333333344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11"/>
        <v>0</v>
      </c>
      <c r="CL30" s="14">
        <f t="shared" si="284"/>
        <v>0</v>
      </c>
      <c r="CM30" s="31">
        <f t="shared" ref="CM30:CM31" si="303">CM29+"00:15"</f>
        <v>1.1458333333333344</v>
      </c>
      <c r="CN30" s="57">
        <f t="shared" ref="CN30:CU58" si="304">SUM(V30,AF30,BT30)</f>
        <v>51</v>
      </c>
      <c r="CO30" s="57">
        <f t="shared" si="304"/>
        <v>4</v>
      </c>
      <c r="CP30" s="57">
        <f t="shared" si="304"/>
        <v>3</v>
      </c>
      <c r="CQ30" s="57">
        <f t="shared" si="304"/>
        <v>0</v>
      </c>
      <c r="CR30" s="57">
        <f t="shared" si="304"/>
        <v>4</v>
      </c>
      <c r="CS30" s="57">
        <f t="shared" si="304"/>
        <v>5</v>
      </c>
      <c r="CT30" s="57">
        <f t="shared" si="304"/>
        <v>2</v>
      </c>
      <c r="CU30" s="14">
        <f t="shared" si="304"/>
        <v>69</v>
      </c>
      <c r="CV30" s="14">
        <f t="shared" si="285"/>
        <v>69.900000000000006</v>
      </c>
      <c r="CW30" s="31">
        <f t="shared" ref="CW30:CW31" si="305">CW29+"00:15"</f>
        <v>1.1458333333333344</v>
      </c>
      <c r="CX30" s="57">
        <f t="shared" si="291"/>
        <v>61</v>
      </c>
      <c r="CY30" s="57">
        <f t="shared" si="291"/>
        <v>1</v>
      </c>
      <c r="CZ30" s="57">
        <f t="shared" si="291"/>
        <v>1</v>
      </c>
      <c r="DA30" s="57">
        <f t="shared" si="291"/>
        <v>1</v>
      </c>
      <c r="DB30" s="57">
        <f t="shared" si="291"/>
        <v>2</v>
      </c>
      <c r="DC30" s="57">
        <f t="shared" si="291"/>
        <v>3</v>
      </c>
      <c r="DD30" s="57">
        <f t="shared" si="291"/>
        <v>1</v>
      </c>
      <c r="DE30" s="14">
        <f t="shared" si="291"/>
        <v>70</v>
      </c>
      <c r="DF30" s="14">
        <f t="shared" si="286"/>
        <v>71.2</v>
      </c>
      <c r="DG30" s="31">
        <f t="shared" ref="DG30:DG31" si="306">DG29+"00:15"</f>
        <v>1.1458333333333344</v>
      </c>
      <c r="DH30" s="57">
        <f t="shared" si="292"/>
        <v>0</v>
      </c>
      <c r="DI30" s="57">
        <f t="shared" si="292"/>
        <v>0</v>
      </c>
      <c r="DJ30" s="57">
        <f t="shared" si="292"/>
        <v>0</v>
      </c>
      <c r="DK30" s="57">
        <f t="shared" si="292"/>
        <v>0</v>
      </c>
      <c r="DL30" s="57">
        <f t="shared" si="292"/>
        <v>0</v>
      </c>
      <c r="DM30" s="57">
        <f t="shared" si="292"/>
        <v>0</v>
      </c>
      <c r="DN30" s="57">
        <f t="shared" si="292"/>
        <v>0</v>
      </c>
      <c r="DO30" s="14">
        <f t="shared" si="292"/>
        <v>0</v>
      </c>
      <c r="DP30" s="14">
        <f t="shared" si="287"/>
        <v>0</v>
      </c>
      <c r="DQ30" s="31">
        <f t="shared" ref="DQ30:DQ31" si="307">DQ29+"00:15"</f>
        <v>1.1458333333333344</v>
      </c>
      <c r="DR30" s="57">
        <f t="shared" si="293"/>
        <v>2</v>
      </c>
      <c r="DS30" s="57">
        <f t="shared" si="293"/>
        <v>0</v>
      </c>
      <c r="DT30" s="57">
        <f t="shared" si="293"/>
        <v>0</v>
      </c>
      <c r="DU30" s="57">
        <f t="shared" si="293"/>
        <v>0</v>
      </c>
      <c r="DV30" s="57">
        <f t="shared" si="293"/>
        <v>0</v>
      </c>
      <c r="DW30" s="57">
        <f t="shared" si="293"/>
        <v>0</v>
      </c>
      <c r="DX30" s="57">
        <f t="shared" si="293"/>
        <v>0</v>
      </c>
      <c r="DY30" s="14">
        <f t="shared" si="293"/>
        <v>2</v>
      </c>
      <c r="DZ30" s="14">
        <f t="shared" si="288"/>
        <v>2</v>
      </c>
      <c r="EA30" s="31">
        <f t="shared" ref="EA30:EA31" si="308">EA29+"00:15"</f>
        <v>1.1458333333333344</v>
      </c>
      <c r="EB30" s="57">
        <f t="shared" si="22"/>
        <v>62</v>
      </c>
      <c r="EC30" s="57">
        <f t="shared" si="17"/>
        <v>1</v>
      </c>
      <c r="ED30" s="57">
        <f t="shared" si="17"/>
        <v>1</v>
      </c>
      <c r="EE30" s="57">
        <f t="shared" si="17"/>
        <v>1</v>
      </c>
      <c r="EF30" s="57">
        <f t="shared" si="17"/>
        <v>2</v>
      </c>
      <c r="EG30" s="57">
        <f t="shared" si="17"/>
        <v>3</v>
      </c>
      <c r="EH30" s="57">
        <f t="shared" si="17"/>
        <v>1</v>
      </c>
      <c r="EI30" s="14">
        <f t="shared" si="17"/>
        <v>71</v>
      </c>
      <c r="EJ30" s="14">
        <f t="shared" si="289"/>
        <v>72.2</v>
      </c>
      <c r="EK30" s="31">
        <f t="shared" ref="EK30:EK31" si="309">EK29+"00:15"</f>
        <v>1.1458333333333344</v>
      </c>
      <c r="EL30" s="57">
        <f t="shared" si="23"/>
        <v>50</v>
      </c>
      <c r="EM30" s="57">
        <f t="shared" si="19"/>
        <v>4</v>
      </c>
      <c r="EN30" s="57">
        <f t="shared" si="19"/>
        <v>3</v>
      </c>
      <c r="EO30" s="57">
        <f t="shared" si="19"/>
        <v>0</v>
      </c>
      <c r="EP30" s="57">
        <f t="shared" si="19"/>
        <v>4</v>
      </c>
      <c r="EQ30" s="57">
        <f t="shared" si="19"/>
        <v>5</v>
      </c>
      <c r="ER30" s="57">
        <f t="shared" si="19"/>
        <v>2</v>
      </c>
      <c r="ES30" s="14">
        <f t="shared" si="19"/>
        <v>68</v>
      </c>
      <c r="ET30" s="14">
        <f t="shared" si="290"/>
        <v>68.900000000000006</v>
      </c>
    </row>
    <row r="31" spans="1:150" ht="13" thickBot="1" x14ac:dyDescent="0.3">
      <c r="A31" s="31">
        <f t="shared" si="294"/>
        <v>0.15624999999999997</v>
      </c>
      <c r="B31" s="57">
        <v>60</v>
      </c>
      <c r="C31" s="57">
        <v>0</v>
      </c>
      <c r="D31" s="57">
        <v>0</v>
      </c>
      <c r="E31" s="57">
        <v>0</v>
      </c>
      <c r="F31" s="57">
        <v>3</v>
      </c>
      <c r="G31" s="57">
        <v>4</v>
      </c>
      <c r="H31" s="57">
        <v>0</v>
      </c>
      <c r="I31" s="14">
        <f t="shared" si="95"/>
        <v>67</v>
      </c>
      <c r="J31" s="14">
        <f t="shared" si="275"/>
        <v>67.599999999999994</v>
      </c>
      <c r="K31" s="31">
        <f t="shared" si="295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76"/>
        <v>0</v>
      </c>
      <c r="T31" s="14">
        <f t="shared" si="277"/>
        <v>0</v>
      </c>
      <c r="U31" s="31">
        <f t="shared" si="296"/>
        <v>1.1562500000000011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99"/>
        <v>0</v>
      </c>
      <c r="AD31" s="14">
        <f t="shared" si="278"/>
        <v>0</v>
      </c>
      <c r="AE31" s="31">
        <f t="shared" si="297"/>
        <v>1.1562500000000011</v>
      </c>
      <c r="AF31" s="57">
        <v>1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01"/>
        <v>1</v>
      </c>
      <c r="AN31" s="14">
        <f t="shared" si="279"/>
        <v>1</v>
      </c>
      <c r="AO31" s="31">
        <f t="shared" si="298"/>
        <v>1.1562500000000011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03"/>
        <v>0</v>
      </c>
      <c r="AX31" s="14">
        <f t="shared" si="280"/>
        <v>0</v>
      </c>
      <c r="AY31" s="31">
        <f t="shared" si="299"/>
        <v>1.1562500000000011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05"/>
        <v>0</v>
      </c>
      <c r="BH31" s="14">
        <f t="shared" si="281"/>
        <v>0</v>
      </c>
      <c r="BI31" s="31">
        <f t="shared" si="300"/>
        <v>1.1562500000000011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07"/>
        <v>0</v>
      </c>
      <c r="BR31" s="14">
        <f t="shared" si="282"/>
        <v>0</v>
      </c>
      <c r="BS31" s="31">
        <f t="shared" si="301"/>
        <v>1.1562500000000011</v>
      </c>
      <c r="BT31" s="57">
        <v>59</v>
      </c>
      <c r="BU31" s="57">
        <v>4</v>
      </c>
      <c r="BV31" s="57">
        <v>2</v>
      </c>
      <c r="BW31" s="57">
        <v>1</v>
      </c>
      <c r="BX31" s="57">
        <v>2</v>
      </c>
      <c r="BY31" s="57">
        <v>2</v>
      </c>
      <c r="BZ31" s="57">
        <v>3</v>
      </c>
      <c r="CA31" s="14">
        <f t="shared" si="109"/>
        <v>73</v>
      </c>
      <c r="CB31" s="14">
        <f t="shared" si="283"/>
        <v>73.699999999999989</v>
      </c>
      <c r="CC31" s="31">
        <f t="shared" si="302"/>
        <v>1.1562500000000011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11"/>
        <v>0</v>
      </c>
      <c r="CL31" s="14">
        <f t="shared" si="284"/>
        <v>0</v>
      </c>
      <c r="CM31" s="31">
        <f t="shared" si="303"/>
        <v>1.1562500000000011</v>
      </c>
      <c r="CN31" s="57">
        <f t="shared" si="304"/>
        <v>60</v>
      </c>
      <c r="CO31" s="57">
        <f t="shared" si="304"/>
        <v>4</v>
      </c>
      <c r="CP31" s="57">
        <f t="shared" si="304"/>
        <v>2</v>
      </c>
      <c r="CQ31" s="57">
        <f t="shared" si="304"/>
        <v>1</v>
      </c>
      <c r="CR31" s="57">
        <f t="shared" si="304"/>
        <v>2</v>
      </c>
      <c r="CS31" s="57">
        <f t="shared" si="304"/>
        <v>2</v>
      </c>
      <c r="CT31" s="57">
        <f t="shared" si="304"/>
        <v>3</v>
      </c>
      <c r="CU31" s="14">
        <f t="shared" si="304"/>
        <v>74</v>
      </c>
      <c r="CV31" s="14">
        <f t="shared" si="285"/>
        <v>74.699999999999989</v>
      </c>
      <c r="CW31" s="31">
        <f t="shared" si="305"/>
        <v>1.1562500000000011</v>
      </c>
      <c r="CX31" s="57">
        <f t="shared" si="291"/>
        <v>60</v>
      </c>
      <c r="CY31" s="57">
        <f t="shared" si="291"/>
        <v>0</v>
      </c>
      <c r="CZ31" s="57">
        <f t="shared" si="291"/>
        <v>0</v>
      </c>
      <c r="DA31" s="57">
        <f t="shared" si="291"/>
        <v>0</v>
      </c>
      <c r="DB31" s="57">
        <f t="shared" si="291"/>
        <v>3</v>
      </c>
      <c r="DC31" s="57">
        <f t="shared" si="291"/>
        <v>4</v>
      </c>
      <c r="DD31" s="57">
        <f t="shared" si="291"/>
        <v>0</v>
      </c>
      <c r="DE31" s="14">
        <f t="shared" si="291"/>
        <v>67</v>
      </c>
      <c r="DF31" s="14">
        <f t="shared" si="286"/>
        <v>67.599999999999994</v>
      </c>
      <c r="DG31" s="31">
        <f t="shared" si="306"/>
        <v>1.1562500000000011</v>
      </c>
      <c r="DH31" s="57">
        <f t="shared" si="292"/>
        <v>0</v>
      </c>
      <c r="DI31" s="57">
        <f t="shared" si="292"/>
        <v>0</v>
      </c>
      <c r="DJ31" s="57">
        <f t="shared" si="292"/>
        <v>0</v>
      </c>
      <c r="DK31" s="57">
        <f t="shared" si="292"/>
        <v>0</v>
      </c>
      <c r="DL31" s="57">
        <f t="shared" si="292"/>
        <v>0</v>
      </c>
      <c r="DM31" s="57">
        <f t="shared" si="292"/>
        <v>0</v>
      </c>
      <c r="DN31" s="57">
        <f t="shared" si="292"/>
        <v>0</v>
      </c>
      <c r="DO31" s="14">
        <f t="shared" si="292"/>
        <v>0</v>
      </c>
      <c r="DP31" s="14">
        <f t="shared" si="287"/>
        <v>0</v>
      </c>
      <c r="DQ31" s="31">
        <f t="shared" si="307"/>
        <v>1.1562500000000011</v>
      </c>
      <c r="DR31" s="57">
        <f t="shared" si="293"/>
        <v>1</v>
      </c>
      <c r="DS31" s="57">
        <f t="shared" si="293"/>
        <v>0</v>
      </c>
      <c r="DT31" s="57">
        <f t="shared" si="293"/>
        <v>0</v>
      </c>
      <c r="DU31" s="57">
        <f t="shared" si="293"/>
        <v>0</v>
      </c>
      <c r="DV31" s="57">
        <f t="shared" si="293"/>
        <v>0</v>
      </c>
      <c r="DW31" s="57">
        <f t="shared" si="293"/>
        <v>0</v>
      </c>
      <c r="DX31" s="57">
        <f t="shared" si="293"/>
        <v>0</v>
      </c>
      <c r="DY31" s="14">
        <f t="shared" si="293"/>
        <v>1</v>
      </c>
      <c r="DZ31" s="14">
        <f t="shared" si="288"/>
        <v>1</v>
      </c>
      <c r="EA31" s="31">
        <f t="shared" si="308"/>
        <v>1.1562500000000011</v>
      </c>
      <c r="EB31" s="57">
        <f t="shared" si="22"/>
        <v>60</v>
      </c>
      <c r="EC31" s="57">
        <f t="shared" si="17"/>
        <v>0</v>
      </c>
      <c r="ED31" s="57">
        <f t="shared" si="17"/>
        <v>0</v>
      </c>
      <c r="EE31" s="57">
        <f t="shared" si="17"/>
        <v>0</v>
      </c>
      <c r="EF31" s="57">
        <f t="shared" si="17"/>
        <v>3</v>
      </c>
      <c r="EG31" s="57">
        <f t="shared" si="17"/>
        <v>4</v>
      </c>
      <c r="EH31" s="57">
        <f t="shared" si="17"/>
        <v>0</v>
      </c>
      <c r="EI31" s="14">
        <f t="shared" si="17"/>
        <v>67</v>
      </c>
      <c r="EJ31" s="14">
        <f t="shared" si="289"/>
        <v>67.599999999999994</v>
      </c>
      <c r="EK31" s="31">
        <f t="shared" si="309"/>
        <v>1.1562500000000011</v>
      </c>
      <c r="EL31" s="57">
        <f t="shared" si="23"/>
        <v>59</v>
      </c>
      <c r="EM31" s="57">
        <f t="shared" si="19"/>
        <v>4</v>
      </c>
      <c r="EN31" s="57">
        <f t="shared" si="19"/>
        <v>2</v>
      </c>
      <c r="EO31" s="57">
        <f t="shared" si="19"/>
        <v>1</v>
      </c>
      <c r="EP31" s="57">
        <f t="shared" si="19"/>
        <v>2</v>
      </c>
      <c r="EQ31" s="57">
        <f t="shared" si="19"/>
        <v>2</v>
      </c>
      <c r="ER31" s="57">
        <f t="shared" si="19"/>
        <v>3</v>
      </c>
      <c r="ES31" s="14">
        <f t="shared" si="19"/>
        <v>73</v>
      </c>
      <c r="ET31" s="14">
        <f t="shared" si="290"/>
        <v>73.699999999999989</v>
      </c>
    </row>
    <row r="32" spans="1:150" ht="13.5" thickTop="1" thickBot="1" x14ac:dyDescent="0.3">
      <c r="A32" s="32" t="s">
        <v>5</v>
      </c>
      <c r="B32" s="2">
        <f>SUM(B28:B31)</f>
        <v>263</v>
      </c>
      <c r="C32" s="2">
        <f t="shared" ref="C32" si="310">SUM(C28:C31)</f>
        <v>6</v>
      </c>
      <c r="D32" s="2">
        <f t="shared" ref="D32" si="311">SUM(D28:D31)</f>
        <v>3</v>
      </c>
      <c r="E32" s="2">
        <f t="shared" ref="E32" si="312">SUM(E28:E31)</f>
        <v>3</v>
      </c>
      <c r="F32" s="2">
        <f t="shared" ref="F32" si="313">SUM(F28:F31)</f>
        <v>10</v>
      </c>
      <c r="G32" s="2">
        <f t="shared" ref="G32" si="314">SUM(G28:G31)</f>
        <v>17</v>
      </c>
      <c r="H32" s="2">
        <f t="shared" ref="H32" si="315">SUM(H28:H31)</f>
        <v>6</v>
      </c>
      <c r="I32" s="15">
        <f t="shared" ref="I32" si="316">SUM(I28:I31)</f>
        <v>308</v>
      </c>
      <c r="J32" s="33">
        <f>B32+C32+D32*1.5+E32*2.3+F32*2+G32*0.4+H32*0.2</f>
        <v>308.39999999999998</v>
      </c>
      <c r="K32" s="32" t="s">
        <v>5</v>
      </c>
      <c r="L32" s="2">
        <f>SUM(L28:L31)</f>
        <v>0</v>
      </c>
      <c r="M32" s="2">
        <f t="shared" ref="M32" si="317">SUM(M28:M31)</f>
        <v>0</v>
      </c>
      <c r="N32" s="2">
        <f t="shared" ref="N32" si="318">SUM(N28:N31)</f>
        <v>0</v>
      </c>
      <c r="O32" s="2">
        <f t="shared" ref="O32" si="319">SUM(O28:O31)</f>
        <v>0</v>
      </c>
      <c r="P32" s="2">
        <f t="shared" ref="P32" si="320">SUM(P28:P31)</f>
        <v>0</v>
      </c>
      <c r="Q32" s="2">
        <f t="shared" ref="Q32" si="321">SUM(Q28:Q31)</f>
        <v>1</v>
      </c>
      <c r="R32" s="2">
        <f t="shared" ref="R32:S32" si="322">SUM(R28:R31)</f>
        <v>0</v>
      </c>
      <c r="S32" s="15">
        <f t="shared" si="322"/>
        <v>1</v>
      </c>
      <c r="T32" s="33">
        <f>L32+M32+N32*1.5+O32*2.3+P32*2+Q32*0.4+R32*0.2</f>
        <v>0.4</v>
      </c>
      <c r="U32" s="32" t="s">
        <v>5</v>
      </c>
      <c r="V32" s="2">
        <f>SUM(V28:V31)</f>
        <v>1</v>
      </c>
      <c r="W32" s="2">
        <f t="shared" ref="W32" si="323">SUM(W28:W31)</f>
        <v>0</v>
      </c>
      <c r="X32" s="2">
        <f t="shared" ref="X32" si="324">SUM(X28:X31)</f>
        <v>0</v>
      </c>
      <c r="Y32" s="2">
        <f t="shared" ref="Y32" si="325">SUM(Y28:Y31)</f>
        <v>0</v>
      </c>
      <c r="Z32" s="2">
        <f t="shared" ref="Z32" si="326">SUM(Z28:Z31)</f>
        <v>0</v>
      </c>
      <c r="AA32" s="2">
        <f t="shared" ref="AA32" si="327">SUM(AA28:AA31)</f>
        <v>0</v>
      </c>
      <c r="AB32" s="2">
        <f t="shared" ref="AB32" si="328">SUM(AB28:AB31)</f>
        <v>0</v>
      </c>
      <c r="AC32" s="15">
        <f t="shared" ref="AC32" si="329">SUM(AC28:AC31)</f>
        <v>1</v>
      </c>
      <c r="AD32" s="33">
        <f>V32+W32+X32*1.5+Y32*2.3+Z32*2+AA32*0.4+AB32*0.2</f>
        <v>1</v>
      </c>
      <c r="AE32" s="32" t="s">
        <v>5</v>
      </c>
      <c r="AF32" s="2">
        <f>SUM(AF28:AF31)</f>
        <v>2</v>
      </c>
      <c r="AG32" s="2">
        <f t="shared" ref="AG32" si="330">SUM(AG28:AG31)</f>
        <v>0</v>
      </c>
      <c r="AH32" s="2">
        <f t="shared" ref="AH32" si="331">SUM(AH28:AH31)</f>
        <v>0</v>
      </c>
      <c r="AI32" s="2">
        <f t="shared" ref="AI32" si="332">SUM(AI28:AI31)</f>
        <v>0</v>
      </c>
      <c r="AJ32" s="2">
        <f t="shared" ref="AJ32" si="333">SUM(AJ28:AJ31)</f>
        <v>0</v>
      </c>
      <c r="AK32" s="2">
        <f t="shared" ref="AK32" si="334">SUM(AK28:AK31)</f>
        <v>0</v>
      </c>
      <c r="AL32" s="2">
        <f t="shared" ref="AL32" si="335">SUM(AL28:AL31)</f>
        <v>0</v>
      </c>
      <c r="AM32" s="15">
        <f t="shared" ref="AM32" si="336">SUM(AM28:AM31)</f>
        <v>2</v>
      </c>
      <c r="AN32" s="33">
        <f>AF32+AG32+AH32*1.5+AI32*2.3+AJ32*2+AK32*0.4+AL32*0.2</f>
        <v>2</v>
      </c>
      <c r="AO32" s="32" t="s">
        <v>5</v>
      </c>
      <c r="AP32" s="2">
        <f>SUM(AP28:AP31)</f>
        <v>1</v>
      </c>
      <c r="AQ32" s="2">
        <f t="shared" ref="AQ32" si="337">SUM(AQ28:AQ31)</f>
        <v>0</v>
      </c>
      <c r="AR32" s="2">
        <f t="shared" ref="AR32" si="338">SUM(AR28:AR31)</f>
        <v>0</v>
      </c>
      <c r="AS32" s="2">
        <f t="shared" ref="AS32" si="339">SUM(AS28:AS31)</f>
        <v>0</v>
      </c>
      <c r="AT32" s="2">
        <f t="shared" ref="AT32" si="340">SUM(AT28:AT31)</f>
        <v>0</v>
      </c>
      <c r="AU32" s="2">
        <f t="shared" ref="AU32" si="341">SUM(AU28:AU31)</f>
        <v>0</v>
      </c>
      <c r="AV32" s="2">
        <f t="shared" ref="AV32" si="342">SUM(AV28:AV31)</f>
        <v>1</v>
      </c>
      <c r="AW32" s="15">
        <f t="shared" ref="AW32" si="343">SUM(AW28:AW31)</f>
        <v>2</v>
      </c>
      <c r="AX32" s="33">
        <f>AP32+AQ32+AR32*1.5+AS32*2.3+AT32*2+AU32*0.4+AV32*0.2</f>
        <v>1.2</v>
      </c>
      <c r="AY32" s="32" t="s">
        <v>5</v>
      </c>
      <c r="AZ32" s="2">
        <f>SUM(AZ28:AZ31)</f>
        <v>0</v>
      </c>
      <c r="BA32" s="2">
        <f t="shared" ref="BA32" si="344">SUM(BA28:BA31)</f>
        <v>0</v>
      </c>
      <c r="BB32" s="2">
        <f t="shared" ref="BB32" si="345">SUM(BB28:BB31)</f>
        <v>0</v>
      </c>
      <c r="BC32" s="2">
        <f t="shared" ref="BC32" si="346">SUM(BC28:BC31)</f>
        <v>0</v>
      </c>
      <c r="BD32" s="2">
        <f t="shared" ref="BD32" si="347">SUM(BD28:BD31)</f>
        <v>0</v>
      </c>
      <c r="BE32" s="2">
        <f t="shared" ref="BE32" si="348">SUM(BE28:BE31)</f>
        <v>0</v>
      </c>
      <c r="BF32" s="2">
        <f t="shared" ref="BF32" si="349">SUM(BF28:BF31)</f>
        <v>0</v>
      </c>
      <c r="BG32" s="15">
        <f t="shared" ref="BG32" si="350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0</v>
      </c>
      <c r="BK32" s="2">
        <f t="shared" ref="BK32" si="351">SUM(BK28:BK31)</f>
        <v>0</v>
      </c>
      <c r="BL32" s="2">
        <f t="shared" ref="BL32" si="352">SUM(BL28:BL31)</f>
        <v>0</v>
      </c>
      <c r="BM32" s="2">
        <f t="shared" ref="BM32" si="353">SUM(BM28:BM31)</f>
        <v>0</v>
      </c>
      <c r="BN32" s="2">
        <f t="shared" ref="BN32" si="354">SUM(BN28:BN31)</f>
        <v>0</v>
      </c>
      <c r="BO32" s="2">
        <f t="shared" ref="BO32" si="355">SUM(BO28:BO31)</f>
        <v>0</v>
      </c>
      <c r="BP32" s="2">
        <f t="shared" ref="BP32" si="356">SUM(BP28:BP31)</f>
        <v>0</v>
      </c>
      <c r="BQ32" s="15">
        <f t="shared" ref="BQ32" si="357">SUM(BQ28:BQ31)</f>
        <v>0</v>
      </c>
      <c r="BR32" s="33">
        <f>BJ32+BK32+BL32*1.5+BM32*2.3+BN32*2+BO32*0.4+BP32*0.2</f>
        <v>0</v>
      </c>
      <c r="BS32" s="32" t="s">
        <v>5</v>
      </c>
      <c r="BT32" s="2">
        <f>SUM(BT28:BT31)</f>
        <v>226</v>
      </c>
      <c r="BU32" s="2">
        <f t="shared" ref="BU32" si="358">SUM(BU28:BU31)</f>
        <v>11</v>
      </c>
      <c r="BV32" s="2">
        <f t="shared" ref="BV32" si="359">SUM(BV28:BV31)</f>
        <v>6</v>
      </c>
      <c r="BW32" s="2">
        <f t="shared" ref="BW32" si="360">SUM(BW28:BW31)</f>
        <v>1</v>
      </c>
      <c r="BX32" s="2">
        <f t="shared" ref="BX32" si="361">SUM(BX28:BX31)</f>
        <v>10</v>
      </c>
      <c r="BY32" s="2">
        <f t="shared" ref="BY32" si="362">SUM(BY28:BY31)</f>
        <v>10</v>
      </c>
      <c r="BZ32" s="2">
        <f t="shared" ref="BZ32" si="363">SUM(BZ28:BZ31)</f>
        <v>7</v>
      </c>
      <c r="CA32" s="15">
        <f t="shared" ref="CA32" si="364">SUM(CA28:CA31)</f>
        <v>271</v>
      </c>
      <c r="CB32" s="33">
        <f>BT32+BU32+BV32*1.5+BW32*2.3+BX32*2+BY32*0.4+BZ32*0.2</f>
        <v>273.7</v>
      </c>
      <c r="CC32" s="32" t="s">
        <v>5</v>
      </c>
      <c r="CD32" s="2">
        <f>SUM(CD28:CD31)</f>
        <v>0</v>
      </c>
      <c r="CE32" s="2">
        <f t="shared" ref="CE32" si="365">SUM(CE28:CE31)</f>
        <v>0</v>
      </c>
      <c r="CF32" s="2">
        <f t="shared" ref="CF32" si="366">SUM(CF28:CF31)</f>
        <v>0</v>
      </c>
      <c r="CG32" s="2">
        <f t="shared" ref="CG32" si="367">SUM(CG28:CG31)</f>
        <v>0</v>
      </c>
      <c r="CH32" s="2">
        <f t="shared" ref="CH32" si="368">SUM(CH28:CH31)</f>
        <v>0</v>
      </c>
      <c r="CI32" s="2">
        <f t="shared" ref="CI32" si="369">SUM(CI28:CI31)</f>
        <v>0</v>
      </c>
      <c r="CJ32" s="2">
        <f t="shared" ref="CJ32" si="370">SUM(CJ28:CJ31)</f>
        <v>0</v>
      </c>
      <c r="CK32" s="15">
        <f t="shared" ref="CK32" si="371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04"/>
        <v>229</v>
      </c>
      <c r="CO32" s="2">
        <f t="shared" si="304"/>
        <v>11</v>
      </c>
      <c r="CP32" s="2">
        <f t="shared" si="304"/>
        <v>6</v>
      </c>
      <c r="CQ32" s="2">
        <f t="shared" si="304"/>
        <v>1</v>
      </c>
      <c r="CR32" s="2">
        <f t="shared" si="304"/>
        <v>10</v>
      </c>
      <c r="CS32" s="2">
        <f t="shared" si="304"/>
        <v>10</v>
      </c>
      <c r="CT32" s="2">
        <f t="shared" si="304"/>
        <v>7</v>
      </c>
      <c r="CU32" s="15">
        <f t="shared" si="304"/>
        <v>274</v>
      </c>
      <c r="CV32" s="33">
        <f>CN32+CO32+CP32*1.5+CQ32*2.3+CR32*2+CS32*0.4+CT32*0.2</f>
        <v>276.7</v>
      </c>
      <c r="CW32" s="32" t="s">
        <v>5</v>
      </c>
      <c r="CX32" s="2">
        <f t="shared" si="291"/>
        <v>264</v>
      </c>
      <c r="CY32" s="2">
        <f t="shared" si="291"/>
        <v>6</v>
      </c>
      <c r="CZ32" s="2">
        <f t="shared" si="291"/>
        <v>3</v>
      </c>
      <c r="DA32" s="2">
        <f t="shared" si="291"/>
        <v>3</v>
      </c>
      <c r="DB32" s="2">
        <f t="shared" si="291"/>
        <v>10</v>
      </c>
      <c r="DC32" s="2">
        <f t="shared" si="291"/>
        <v>18</v>
      </c>
      <c r="DD32" s="2">
        <f t="shared" si="291"/>
        <v>6</v>
      </c>
      <c r="DE32" s="15">
        <f t="shared" si="291"/>
        <v>310</v>
      </c>
      <c r="DF32" s="33">
        <f>CX32+CY32+CZ32*1.5+DA32*2.3+DB32*2+DC32*0.4+DD32*0.2</f>
        <v>309.79999999999995</v>
      </c>
      <c r="DG32" s="32" t="s">
        <v>5</v>
      </c>
      <c r="DH32" s="2">
        <f t="shared" si="292"/>
        <v>0</v>
      </c>
      <c r="DI32" s="2">
        <f t="shared" si="292"/>
        <v>0</v>
      </c>
      <c r="DJ32" s="2">
        <f t="shared" si="292"/>
        <v>0</v>
      </c>
      <c r="DK32" s="2">
        <f t="shared" si="292"/>
        <v>0</v>
      </c>
      <c r="DL32" s="2">
        <f t="shared" si="292"/>
        <v>0</v>
      </c>
      <c r="DM32" s="2">
        <f t="shared" si="292"/>
        <v>1</v>
      </c>
      <c r="DN32" s="2">
        <f t="shared" si="292"/>
        <v>0</v>
      </c>
      <c r="DO32" s="15">
        <f t="shared" si="292"/>
        <v>1</v>
      </c>
      <c r="DP32" s="33">
        <f>DH32+DI32+DJ32*1.5+DK32*2.3+DL32*2+DM32*0.4+DN32*0.2</f>
        <v>0.4</v>
      </c>
      <c r="DQ32" s="32" t="s">
        <v>5</v>
      </c>
      <c r="DR32" s="2">
        <f t="shared" si="293"/>
        <v>3</v>
      </c>
      <c r="DS32" s="2">
        <f t="shared" si="293"/>
        <v>0</v>
      </c>
      <c r="DT32" s="2">
        <f t="shared" si="293"/>
        <v>0</v>
      </c>
      <c r="DU32" s="2">
        <f t="shared" si="293"/>
        <v>0</v>
      </c>
      <c r="DV32" s="2">
        <f t="shared" si="293"/>
        <v>0</v>
      </c>
      <c r="DW32" s="2">
        <f t="shared" si="293"/>
        <v>0</v>
      </c>
      <c r="DX32" s="2">
        <f t="shared" si="293"/>
        <v>1</v>
      </c>
      <c r="DY32" s="15">
        <f t="shared" si="293"/>
        <v>4</v>
      </c>
      <c r="DZ32" s="33">
        <f>DR32+DS32+DT32*1.5+DU32*2.3+DV32*2+DW32*0.4+DX32*0.2</f>
        <v>3.2</v>
      </c>
      <c r="EA32" s="32" t="s">
        <v>5</v>
      </c>
      <c r="EB32" s="2">
        <f t="shared" si="22"/>
        <v>264</v>
      </c>
      <c r="EC32" s="2">
        <f t="shared" si="17"/>
        <v>6</v>
      </c>
      <c r="ED32" s="2">
        <f t="shared" si="17"/>
        <v>3</v>
      </c>
      <c r="EE32" s="2">
        <f t="shared" si="17"/>
        <v>3</v>
      </c>
      <c r="EF32" s="2">
        <f t="shared" si="17"/>
        <v>10</v>
      </c>
      <c r="EG32" s="2">
        <f t="shared" si="17"/>
        <v>17</v>
      </c>
      <c r="EH32" s="2">
        <f t="shared" si="17"/>
        <v>7</v>
      </c>
      <c r="EI32" s="15">
        <f t="shared" si="17"/>
        <v>310</v>
      </c>
      <c r="EJ32" s="33">
        <f>EB32+EC32+ED32*1.5+EE32*2.3+EF32*2+EG32*0.4+EH32*0.2</f>
        <v>309.59999999999997</v>
      </c>
      <c r="EK32" s="32" t="s">
        <v>5</v>
      </c>
      <c r="EL32" s="2">
        <f t="shared" si="23"/>
        <v>226</v>
      </c>
      <c r="EM32" s="2">
        <f t="shared" si="19"/>
        <v>11</v>
      </c>
      <c r="EN32" s="2">
        <f t="shared" si="19"/>
        <v>6</v>
      </c>
      <c r="EO32" s="2">
        <f t="shared" si="19"/>
        <v>1</v>
      </c>
      <c r="EP32" s="2">
        <f t="shared" si="19"/>
        <v>10</v>
      </c>
      <c r="EQ32" s="2">
        <f t="shared" si="19"/>
        <v>10</v>
      </c>
      <c r="ER32" s="2">
        <f t="shared" si="19"/>
        <v>7</v>
      </c>
      <c r="ES32" s="15">
        <f t="shared" si="19"/>
        <v>271</v>
      </c>
      <c r="ET32" s="33">
        <f>EL32+EM32+EN32*1.5+EO32*2.3+EP32*2+EQ32*0.4+ER32*0.2</f>
        <v>273.7</v>
      </c>
    </row>
    <row r="33" spans="1:150" ht="13" thickTop="1" x14ac:dyDescent="0.25">
      <c r="A33" s="31">
        <f>A31+"00:15"</f>
        <v>0.16666666666666663</v>
      </c>
      <c r="B33" s="57">
        <v>66</v>
      </c>
      <c r="C33" s="57">
        <v>2</v>
      </c>
      <c r="D33" s="57">
        <v>1</v>
      </c>
      <c r="E33" s="57">
        <v>0</v>
      </c>
      <c r="F33" s="57">
        <v>2</v>
      </c>
      <c r="G33" s="57">
        <v>2</v>
      </c>
      <c r="H33" s="57">
        <v>0</v>
      </c>
      <c r="I33" s="14">
        <f t="shared" si="95"/>
        <v>73</v>
      </c>
      <c r="J33" s="14">
        <f t="shared" ref="J33:J36" si="372">B33+C33+D33*1.5+E33*2.3+F33*2+G33*0.4+H33*0.2</f>
        <v>74.3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73">SUM(L33:R33)</f>
        <v>0</v>
      </c>
      <c r="T33" s="14">
        <f t="shared" ref="T33:T36" si="374">L33+M33+N33*1.5+O33*2.3+P33*2+Q33*0.4+R33*0.2</f>
        <v>0</v>
      </c>
      <c r="U33" s="31">
        <f>U31+"00:15"</f>
        <v>1.1666666666666679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99"/>
        <v>0</v>
      </c>
      <c r="AD33" s="14">
        <f t="shared" ref="AD33:AD36" si="375">V33+W33+X33*1.5+Y33*2.3+Z33*2+AA33*0.4+AB33*0.2</f>
        <v>0</v>
      </c>
      <c r="AE33" s="31">
        <f>AE31+"00:15"</f>
        <v>1.1666666666666679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01"/>
        <v>0</v>
      </c>
      <c r="AN33" s="14">
        <f t="shared" ref="AN33:AN36" si="376">AF33+AG33+AH33*1.5+AI33*2.3+AJ33*2+AK33*0.4+AL33*0.2</f>
        <v>0</v>
      </c>
      <c r="AO33" s="31">
        <f>AO31+"00:15"</f>
        <v>1.1666666666666679</v>
      </c>
      <c r="AP33" s="57">
        <v>1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03"/>
        <v>1</v>
      </c>
      <c r="AX33" s="14">
        <f t="shared" ref="AX33:AX36" si="377">AP33+AQ33+AR33*1.5+AS33*2.3+AT33*2+AU33*0.4+AV33*0.2</f>
        <v>1</v>
      </c>
      <c r="AY33" s="31">
        <f>AY31+"00:15"</f>
        <v>1.1666666666666679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05"/>
        <v>0</v>
      </c>
      <c r="BH33" s="14">
        <f t="shared" ref="BH33:BH36" si="378">AZ33+BA33+BB33*1.5+BC33*2.3+BD33*2+BE33*0.4+BF33*0.2</f>
        <v>0</v>
      </c>
      <c r="BI33" s="31">
        <f>BI31+"00:15"</f>
        <v>1.1666666666666679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107"/>
        <v>0</v>
      </c>
      <c r="BR33" s="14">
        <f t="shared" ref="BR33:BR36" si="379">BJ33+BK33+BL33*1.5+BM33*2.3+BN33*2+BO33*0.4+BP33*0.2</f>
        <v>0</v>
      </c>
      <c r="BS33" s="31">
        <f>BS31+"00:15"</f>
        <v>1.1666666666666679</v>
      </c>
      <c r="BT33" s="57">
        <v>57</v>
      </c>
      <c r="BU33" s="57">
        <v>2</v>
      </c>
      <c r="BV33" s="57">
        <v>0</v>
      </c>
      <c r="BW33" s="57">
        <v>0</v>
      </c>
      <c r="BX33" s="57">
        <v>4</v>
      </c>
      <c r="BY33" s="57">
        <v>2</v>
      </c>
      <c r="BZ33" s="57">
        <v>0</v>
      </c>
      <c r="CA33" s="14">
        <f t="shared" si="109"/>
        <v>65</v>
      </c>
      <c r="CB33" s="14">
        <f t="shared" ref="CB33:CB36" si="380">BT33+BU33+BV33*1.5+BW33*2.3+BX33*2+BY33*0.4+BZ33*0.2</f>
        <v>67.8</v>
      </c>
      <c r="CC33" s="31">
        <f>CC31+"00:15"</f>
        <v>1.1666666666666679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11"/>
        <v>0</v>
      </c>
      <c r="CL33" s="14">
        <f t="shared" ref="CL33:CL36" si="381">CD33+CE33+CF33*1.5+CG33*2.3+CH33*2+CI33*0.4+CJ33*0.2</f>
        <v>0</v>
      </c>
      <c r="CM33" s="31">
        <f>CM31+"00:15"</f>
        <v>1.1666666666666679</v>
      </c>
      <c r="CN33" s="57">
        <f t="shared" si="304"/>
        <v>57</v>
      </c>
      <c r="CO33" s="57">
        <f t="shared" si="304"/>
        <v>2</v>
      </c>
      <c r="CP33" s="57">
        <f t="shared" si="304"/>
        <v>0</v>
      </c>
      <c r="CQ33" s="57">
        <f t="shared" si="304"/>
        <v>0</v>
      </c>
      <c r="CR33" s="57">
        <f t="shared" si="304"/>
        <v>4</v>
      </c>
      <c r="CS33" s="57">
        <f t="shared" si="304"/>
        <v>2</v>
      </c>
      <c r="CT33" s="57">
        <f t="shared" si="304"/>
        <v>0</v>
      </c>
      <c r="CU33" s="14">
        <f t="shared" si="304"/>
        <v>65</v>
      </c>
      <c r="CV33" s="14">
        <f t="shared" ref="CV33:CV36" si="382">CN33+CO33+CP33*1.5+CQ33*2.3+CR33*2+CS33*0.4+CT33*0.2</f>
        <v>67.8</v>
      </c>
      <c r="CW33" s="31">
        <f>CW31+"00:15"</f>
        <v>1.1666666666666679</v>
      </c>
      <c r="CX33" s="57">
        <f t="shared" si="291"/>
        <v>66</v>
      </c>
      <c r="CY33" s="57">
        <f t="shared" si="291"/>
        <v>2</v>
      </c>
      <c r="CZ33" s="57">
        <f t="shared" si="291"/>
        <v>1</v>
      </c>
      <c r="DA33" s="57">
        <f t="shared" si="291"/>
        <v>0</v>
      </c>
      <c r="DB33" s="57">
        <f t="shared" si="291"/>
        <v>2</v>
      </c>
      <c r="DC33" s="57">
        <f t="shared" si="291"/>
        <v>2</v>
      </c>
      <c r="DD33" s="57">
        <f t="shared" si="291"/>
        <v>0</v>
      </c>
      <c r="DE33" s="14">
        <f t="shared" si="291"/>
        <v>73</v>
      </c>
      <c r="DF33" s="14">
        <f t="shared" ref="DF33:DF36" si="383">CX33+CY33+CZ33*1.5+DA33*2.3+DB33*2+DC33*0.4+DD33*0.2</f>
        <v>74.3</v>
      </c>
      <c r="DG33" s="31">
        <f>DG31+"00:15"</f>
        <v>1.1666666666666679</v>
      </c>
      <c r="DH33" s="57">
        <f t="shared" si="292"/>
        <v>0</v>
      </c>
      <c r="DI33" s="57">
        <f t="shared" si="292"/>
        <v>0</v>
      </c>
      <c r="DJ33" s="57">
        <f t="shared" si="292"/>
        <v>0</v>
      </c>
      <c r="DK33" s="57">
        <f t="shared" si="292"/>
        <v>0</v>
      </c>
      <c r="DL33" s="57">
        <f t="shared" si="292"/>
        <v>0</v>
      </c>
      <c r="DM33" s="57">
        <f t="shared" si="292"/>
        <v>0</v>
      </c>
      <c r="DN33" s="57">
        <f t="shared" si="292"/>
        <v>0</v>
      </c>
      <c r="DO33" s="14">
        <f t="shared" si="292"/>
        <v>0</v>
      </c>
      <c r="DP33" s="14">
        <f t="shared" ref="DP33:DP36" si="384">DH33+DI33+DJ33*1.5+DK33*2.3+DL33*2+DM33*0.4+DN33*0.2</f>
        <v>0</v>
      </c>
      <c r="DQ33" s="31">
        <f>DQ31+"00:15"</f>
        <v>1.1666666666666679</v>
      </c>
      <c r="DR33" s="57">
        <f t="shared" si="293"/>
        <v>1</v>
      </c>
      <c r="DS33" s="57">
        <f t="shared" si="293"/>
        <v>0</v>
      </c>
      <c r="DT33" s="57">
        <f t="shared" si="293"/>
        <v>0</v>
      </c>
      <c r="DU33" s="57">
        <f t="shared" si="293"/>
        <v>0</v>
      </c>
      <c r="DV33" s="57">
        <f t="shared" si="293"/>
        <v>0</v>
      </c>
      <c r="DW33" s="57">
        <f t="shared" si="293"/>
        <v>0</v>
      </c>
      <c r="DX33" s="57">
        <f t="shared" si="293"/>
        <v>0</v>
      </c>
      <c r="DY33" s="14">
        <f t="shared" si="293"/>
        <v>1</v>
      </c>
      <c r="DZ33" s="14">
        <f t="shared" ref="DZ33:DZ36" si="385">DR33+DS33+DT33*1.5+DU33*2.3+DV33*2+DW33*0.4+DX33*0.2</f>
        <v>1</v>
      </c>
      <c r="EA33" s="31">
        <f>EA31+"00:15"</f>
        <v>1.1666666666666679</v>
      </c>
      <c r="EB33" s="57">
        <f t="shared" si="22"/>
        <v>67</v>
      </c>
      <c r="EC33" s="57">
        <f t="shared" si="17"/>
        <v>2</v>
      </c>
      <c r="ED33" s="57">
        <f t="shared" si="17"/>
        <v>1</v>
      </c>
      <c r="EE33" s="57">
        <f t="shared" si="17"/>
        <v>0</v>
      </c>
      <c r="EF33" s="57">
        <f t="shared" si="17"/>
        <v>2</v>
      </c>
      <c r="EG33" s="57">
        <f t="shared" si="17"/>
        <v>2</v>
      </c>
      <c r="EH33" s="57">
        <f t="shared" si="17"/>
        <v>0</v>
      </c>
      <c r="EI33" s="14">
        <f t="shared" si="17"/>
        <v>74</v>
      </c>
      <c r="EJ33" s="14">
        <f t="shared" ref="EJ33:EJ36" si="386">EB33+EC33+ED33*1.5+EE33*2.3+EF33*2+EG33*0.4+EH33*0.2</f>
        <v>75.3</v>
      </c>
      <c r="EK33" s="31">
        <f>EK31+"00:15"</f>
        <v>1.1666666666666679</v>
      </c>
      <c r="EL33" s="57">
        <f t="shared" si="23"/>
        <v>57</v>
      </c>
      <c r="EM33" s="57">
        <f t="shared" si="19"/>
        <v>2</v>
      </c>
      <c r="EN33" s="57">
        <f t="shared" si="19"/>
        <v>0</v>
      </c>
      <c r="EO33" s="57">
        <f t="shared" si="19"/>
        <v>0</v>
      </c>
      <c r="EP33" s="57">
        <f t="shared" si="19"/>
        <v>4</v>
      </c>
      <c r="EQ33" s="57">
        <f t="shared" si="19"/>
        <v>2</v>
      </c>
      <c r="ER33" s="57">
        <f t="shared" si="19"/>
        <v>0</v>
      </c>
      <c r="ES33" s="14">
        <f t="shared" si="19"/>
        <v>65</v>
      </c>
      <c r="ET33" s="14">
        <f t="shared" ref="ET33:ET36" si="387">EL33+EM33+EN33*1.5+EO33*2.3+EP33*2+EQ33*0.4+ER33*0.2</f>
        <v>67.8</v>
      </c>
    </row>
    <row r="34" spans="1:150" x14ac:dyDescent="0.25">
      <c r="A34" s="31">
        <f>A33+"00:15"</f>
        <v>0.17708333333333329</v>
      </c>
      <c r="B34" s="57">
        <v>46</v>
      </c>
      <c r="C34" s="57">
        <v>5</v>
      </c>
      <c r="D34" s="57">
        <v>4</v>
      </c>
      <c r="E34" s="57">
        <v>0</v>
      </c>
      <c r="F34" s="57">
        <v>4</v>
      </c>
      <c r="G34" s="57">
        <v>4</v>
      </c>
      <c r="H34" s="57">
        <v>0</v>
      </c>
      <c r="I34" s="14">
        <f t="shared" si="95"/>
        <v>63</v>
      </c>
      <c r="J34" s="14">
        <f t="shared" si="372"/>
        <v>66.599999999999994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1</v>
      </c>
      <c r="R34" s="57">
        <v>0</v>
      </c>
      <c r="S34" s="14">
        <f t="shared" si="373"/>
        <v>1</v>
      </c>
      <c r="T34" s="14">
        <f t="shared" si="374"/>
        <v>0.4</v>
      </c>
      <c r="U34" s="31">
        <f>U33+"00:15"</f>
        <v>1.1770833333333346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99"/>
        <v>0</v>
      </c>
      <c r="AD34" s="14">
        <f t="shared" si="375"/>
        <v>0</v>
      </c>
      <c r="AE34" s="31">
        <f>AE33+"00:15"</f>
        <v>1.1770833333333346</v>
      </c>
      <c r="AF34" s="57">
        <v>2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01"/>
        <v>2</v>
      </c>
      <c r="AN34" s="14">
        <f t="shared" si="376"/>
        <v>2</v>
      </c>
      <c r="AO34" s="31">
        <f>AO33+"00:15"</f>
        <v>1.1770833333333346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03"/>
        <v>0</v>
      </c>
      <c r="AX34" s="14">
        <f t="shared" si="377"/>
        <v>0</v>
      </c>
      <c r="AY34" s="31">
        <f>AY33+"00:15"</f>
        <v>1.1770833333333346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05"/>
        <v>0</v>
      </c>
      <c r="BH34" s="14">
        <f t="shared" si="378"/>
        <v>0</v>
      </c>
      <c r="BI34" s="31">
        <f>BI33+"00:15"</f>
        <v>1.1770833333333346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07"/>
        <v>0</v>
      </c>
      <c r="BR34" s="14">
        <f t="shared" si="379"/>
        <v>0</v>
      </c>
      <c r="BS34" s="31">
        <f>BS33+"00:15"</f>
        <v>1.1770833333333346</v>
      </c>
      <c r="BT34" s="57">
        <v>45</v>
      </c>
      <c r="BU34" s="57">
        <v>6</v>
      </c>
      <c r="BV34" s="57">
        <v>3</v>
      </c>
      <c r="BW34" s="57">
        <v>0</v>
      </c>
      <c r="BX34" s="57">
        <v>5</v>
      </c>
      <c r="BY34" s="57">
        <v>2</v>
      </c>
      <c r="BZ34" s="57">
        <v>0</v>
      </c>
      <c r="CA34" s="14">
        <f t="shared" si="109"/>
        <v>61</v>
      </c>
      <c r="CB34" s="14">
        <f t="shared" si="380"/>
        <v>66.3</v>
      </c>
      <c r="CC34" s="31">
        <f>CC33+"00:15"</f>
        <v>1.1770833333333346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11"/>
        <v>0</v>
      </c>
      <c r="CL34" s="14">
        <f t="shared" si="381"/>
        <v>0</v>
      </c>
      <c r="CM34" s="31">
        <f>CM33+"00:15"</f>
        <v>1.1770833333333346</v>
      </c>
      <c r="CN34" s="57">
        <f t="shared" si="304"/>
        <v>47</v>
      </c>
      <c r="CO34" s="57">
        <f t="shared" si="304"/>
        <v>6</v>
      </c>
      <c r="CP34" s="57">
        <f t="shared" si="304"/>
        <v>3</v>
      </c>
      <c r="CQ34" s="57">
        <f t="shared" si="304"/>
        <v>0</v>
      </c>
      <c r="CR34" s="57">
        <f t="shared" si="304"/>
        <v>5</v>
      </c>
      <c r="CS34" s="57">
        <f t="shared" si="304"/>
        <v>2</v>
      </c>
      <c r="CT34" s="57">
        <f t="shared" si="304"/>
        <v>0</v>
      </c>
      <c r="CU34" s="14">
        <f t="shared" si="304"/>
        <v>63</v>
      </c>
      <c r="CV34" s="14">
        <f t="shared" si="382"/>
        <v>68.3</v>
      </c>
      <c r="CW34" s="31">
        <f>CW33+"00:15"</f>
        <v>1.1770833333333346</v>
      </c>
      <c r="CX34" s="57">
        <f t="shared" si="291"/>
        <v>46</v>
      </c>
      <c r="CY34" s="57">
        <f t="shared" si="291"/>
        <v>5</v>
      </c>
      <c r="CZ34" s="57">
        <f t="shared" si="291"/>
        <v>4</v>
      </c>
      <c r="DA34" s="57">
        <f t="shared" si="291"/>
        <v>0</v>
      </c>
      <c r="DB34" s="57">
        <f t="shared" si="291"/>
        <v>4</v>
      </c>
      <c r="DC34" s="57">
        <f t="shared" si="291"/>
        <v>5</v>
      </c>
      <c r="DD34" s="57">
        <f t="shared" si="291"/>
        <v>0</v>
      </c>
      <c r="DE34" s="14">
        <f t="shared" si="291"/>
        <v>64</v>
      </c>
      <c r="DF34" s="14">
        <f t="shared" si="383"/>
        <v>67</v>
      </c>
      <c r="DG34" s="31">
        <f>DG33+"00:15"</f>
        <v>1.1770833333333346</v>
      </c>
      <c r="DH34" s="57">
        <f t="shared" si="292"/>
        <v>0</v>
      </c>
      <c r="DI34" s="57">
        <f t="shared" si="292"/>
        <v>0</v>
      </c>
      <c r="DJ34" s="57">
        <f t="shared" si="292"/>
        <v>0</v>
      </c>
      <c r="DK34" s="57">
        <f t="shared" si="292"/>
        <v>0</v>
      </c>
      <c r="DL34" s="57">
        <f t="shared" si="292"/>
        <v>0</v>
      </c>
      <c r="DM34" s="57">
        <f t="shared" si="292"/>
        <v>1</v>
      </c>
      <c r="DN34" s="57">
        <f t="shared" si="292"/>
        <v>0</v>
      </c>
      <c r="DO34" s="14">
        <f t="shared" si="292"/>
        <v>1</v>
      </c>
      <c r="DP34" s="14">
        <f t="shared" si="384"/>
        <v>0.4</v>
      </c>
      <c r="DQ34" s="31">
        <f>DQ33+"00:15"</f>
        <v>1.1770833333333346</v>
      </c>
      <c r="DR34" s="57">
        <f t="shared" si="293"/>
        <v>2</v>
      </c>
      <c r="DS34" s="57">
        <f t="shared" si="293"/>
        <v>0</v>
      </c>
      <c r="DT34" s="57">
        <f t="shared" si="293"/>
        <v>0</v>
      </c>
      <c r="DU34" s="57">
        <f t="shared" si="293"/>
        <v>0</v>
      </c>
      <c r="DV34" s="57">
        <f t="shared" si="293"/>
        <v>0</v>
      </c>
      <c r="DW34" s="57">
        <f t="shared" si="293"/>
        <v>0</v>
      </c>
      <c r="DX34" s="57">
        <f t="shared" si="293"/>
        <v>0</v>
      </c>
      <c r="DY34" s="14">
        <f t="shared" si="293"/>
        <v>2</v>
      </c>
      <c r="DZ34" s="14">
        <f t="shared" si="385"/>
        <v>2</v>
      </c>
      <c r="EA34" s="31">
        <f>EA33+"00:15"</f>
        <v>1.1770833333333346</v>
      </c>
      <c r="EB34" s="57">
        <f t="shared" si="22"/>
        <v>46</v>
      </c>
      <c r="EC34" s="57">
        <f t="shared" si="17"/>
        <v>5</v>
      </c>
      <c r="ED34" s="57">
        <f t="shared" si="17"/>
        <v>4</v>
      </c>
      <c r="EE34" s="57">
        <f t="shared" si="17"/>
        <v>0</v>
      </c>
      <c r="EF34" s="57">
        <f t="shared" si="17"/>
        <v>4</v>
      </c>
      <c r="EG34" s="57">
        <f t="shared" si="17"/>
        <v>4</v>
      </c>
      <c r="EH34" s="57">
        <f t="shared" si="17"/>
        <v>0</v>
      </c>
      <c r="EI34" s="14">
        <f t="shared" si="17"/>
        <v>63</v>
      </c>
      <c r="EJ34" s="14">
        <f t="shared" si="386"/>
        <v>66.599999999999994</v>
      </c>
      <c r="EK34" s="31">
        <f>EK33+"00:15"</f>
        <v>1.1770833333333346</v>
      </c>
      <c r="EL34" s="57">
        <f t="shared" si="23"/>
        <v>45</v>
      </c>
      <c r="EM34" s="57">
        <f t="shared" si="19"/>
        <v>6</v>
      </c>
      <c r="EN34" s="57">
        <f t="shared" si="19"/>
        <v>3</v>
      </c>
      <c r="EO34" s="57">
        <f t="shared" si="19"/>
        <v>0</v>
      </c>
      <c r="EP34" s="57">
        <f t="shared" si="19"/>
        <v>5</v>
      </c>
      <c r="EQ34" s="57">
        <f t="shared" si="19"/>
        <v>2</v>
      </c>
      <c r="ER34" s="57">
        <f t="shared" si="19"/>
        <v>0</v>
      </c>
      <c r="ES34" s="14">
        <f t="shared" si="19"/>
        <v>61</v>
      </c>
      <c r="ET34" s="14">
        <f t="shared" si="387"/>
        <v>66.3</v>
      </c>
    </row>
    <row r="35" spans="1:150" x14ac:dyDescent="0.25">
      <c r="A35" s="31">
        <f t="shared" ref="A35:A36" si="388">A34+"00:15"</f>
        <v>0.18749999999999994</v>
      </c>
      <c r="B35" s="57">
        <v>38</v>
      </c>
      <c r="C35" s="57">
        <v>6</v>
      </c>
      <c r="D35" s="57">
        <v>0</v>
      </c>
      <c r="E35" s="57">
        <v>1</v>
      </c>
      <c r="F35" s="57">
        <v>1</v>
      </c>
      <c r="G35" s="57">
        <v>5</v>
      </c>
      <c r="H35" s="57">
        <v>0</v>
      </c>
      <c r="I35" s="14">
        <f t="shared" si="95"/>
        <v>51</v>
      </c>
      <c r="J35" s="14">
        <f t="shared" si="372"/>
        <v>50.3</v>
      </c>
      <c r="K35" s="31">
        <f t="shared" ref="K35:K36" si="389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73"/>
        <v>0</v>
      </c>
      <c r="T35" s="14">
        <f t="shared" si="374"/>
        <v>0</v>
      </c>
      <c r="U35" s="31">
        <f t="shared" ref="U35:U36" si="390">U34+"00:15"</f>
        <v>1.1875000000000013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99"/>
        <v>0</v>
      </c>
      <c r="AD35" s="14">
        <f t="shared" si="375"/>
        <v>0</v>
      </c>
      <c r="AE35" s="31">
        <f t="shared" ref="AE35:AE36" si="391">AE34+"00:15"</f>
        <v>1.1875000000000013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1</v>
      </c>
      <c r="AM35" s="14">
        <f t="shared" si="101"/>
        <v>1</v>
      </c>
      <c r="AN35" s="14">
        <f t="shared" si="376"/>
        <v>0.2</v>
      </c>
      <c r="AO35" s="31">
        <f t="shared" ref="AO35:AO36" si="392">AO34+"00:15"</f>
        <v>1.1875000000000013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03"/>
        <v>0</v>
      </c>
      <c r="AX35" s="14">
        <f t="shared" si="377"/>
        <v>0</v>
      </c>
      <c r="AY35" s="31">
        <f t="shared" ref="AY35:AY36" si="393">AY34+"00:15"</f>
        <v>1.1875000000000013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05"/>
        <v>0</v>
      </c>
      <c r="BH35" s="14">
        <f t="shared" si="378"/>
        <v>0</v>
      </c>
      <c r="BI35" s="31">
        <f t="shared" ref="BI35:BI36" si="394">BI34+"00:15"</f>
        <v>1.1875000000000013</v>
      </c>
      <c r="BJ35" s="57">
        <v>1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107"/>
        <v>1</v>
      </c>
      <c r="BR35" s="14">
        <f t="shared" si="379"/>
        <v>1</v>
      </c>
      <c r="BS35" s="31">
        <f t="shared" ref="BS35:BS36" si="395">BS34+"00:15"</f>
        <v>1.1875000000000013</v>
      </c>
      <c r="BT35" s="57">
        <v>54</v>
      </c>
      <c r="BU35" s="57">
        <v>3</v>
      </c>
      <c r="BV35" s="57">
        <v>1</v>
      </c>
      <c r="BW35" s="57">
        <v>1</v>
      </c>
      <c r="BX35" s="57">
        <v>6</v>
      </c>
      <c r="BY35" s="57">
        <v>2</v>
      </c>
      <c r="BZ35" s="57">
        <v>0</v>
      </c>
      <c r="CA35" s="14">
        <f t="shared" si="109"/>
        <v>67</v>
      </c>
      <c r="CB35" s="14">
        <f t="shared" si="380"/>
        <v>73.599999999999994</v>
      </c>
      <c r="CC35" s="31">
        <f t="shared" ref="CC35:CC36" si="396">CC34+"00:15"</f>
        <v>1.1875000000000013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11"/>
        <v>0</v>
      </c>
      <c r="CL35" s="14">
        <f t="shared" si="381"/>
        <v>0</v>
      </c>
      <c r="CM35" s="31">
        <f t="shared" ref="CM35:CM36" si="397">CM34+"00:15"</f>
        <v>1.1875000000000013</v>
      </c>
      <c r="CN35" s="57">
        <f t="shared" si="304"/>
        <v>54</v>
      </c>
      <c r="CO35" s="57">
        <f t="shared" si="304"/>
        <v>3</v>
      </c>
      <c r="CP35" s="57">
        <f t="shared" si="304"/>
        <v>1</v>
      </c>
      <c r="CQ35" s="57">
        <f t="shared" si="304"/>
        <v>1</v>
      </c>
      <c r="CR35" s="57">
        <f t="shared" si="304"/>
        <v>6</v>
      </c>
      <c r="CS35" s="57">
        <f t="shared" si="304"/>
        <v>2</v>
      </c>
      <c r="CT35" s="57">
        <f t="shared" si="304"/>
        <v>1</v>
      </c>
      <c r="CU35" s="14">
        <f t="shared" si="304"/>
        <v>68</v>
      </c>
      <c r="CV35" s="14">
        <f t="shared" si="382"/>
        <v>73.8</v>
      </c>
      <c r="CW35" s="31">
        <f t="shared" ref="CW35:CW36" si="398">CW34+"00:15"</f>
        <v>1.1875000000000013</v>
      </c>
      <c r="CX35" s="57">
        <f t="shared" si="291"/>
        <v>38</v>
      </c>
      <c r="CY35" s="57">
        <f t="shared" si="291"/>
        <v>6</v>
      </c>
      <c r="CZ35" s="57">
        <f t="shared" si="291"/>
        <v>0</v>
      </c>
      <c r="DA35" s="57">
        <f t="shared" si="291"/>
        <v>1</v>
      </c>
      <c r="DB35" s="57">
        <f t="shared" si="291"/>
        <v>1</v>
      </c>
      <c r="DC35" s="57">
        <f t="shared" si="291"/>
        <v>5</v>
      </c>
      <c r="DD35" s="57">
        <f t="shared" si="291"/>
        <v>0</v>
      </c>
      <c r="DE35" s="14">
        <f t="shared" si="291"/>
        <v>51</v>
      </c>
      <c r="DF35" s="14">
        <f t="shared" si="383"/>
        <v>50.3</v>
      </c>
      <c r="DG35" s="31">
        <f t="shared" ref="DG35:DG36" si="399">DG34+"00:15"</f>
        <v>1.1875000000000013</v>
      </c>
      <c r="DH35" s="57">
        <f t="shared" si="292"/>
        <v>1</v>
      </c>
      <c r="DI35" s="57">
        <f t="shared" si="292"/>
        <v>0</v>
      </c>
      <c r="DJ35" s="57">
        <f t="shared" si="292"/>
        <v>0</v>
      </c>
      <c r="DK35" s="57">
        <f t="shared" si="292"/>
        <v>0</v>
      </c>
      <c r="DL35" s="57">
        <f t="shared" si="292"/>
        <v>0</v>
      </c>
      <c r="DM35" s="57">
        <f t="shared" si="292"/>
        <v>0</v>
      </c>
      <c r="DN35" s="57">
        <f t="shared" si="292"/>
        <v>0</v>
      </c>
      <c r="DO35" s="14">
        <f t="shared" si="292"/>
        <v>1</v>
      </c>
      <c r="DP35" s="14">
        <f t="shared" si="384"/>
        <v>1</v>
      </c>
      <c r="DQ35" s="31">
        <f t="shared" ref="DQ35:DQ36" si="400">DQ34+"00:15"</f>
        <v>1.1875000000000013</v>
      </c>
      <c r="DR35" s="57">
        <f t="shared" si="293"/>
        <v>0</v>
      </c>
      <c r="DS35" s="57">
        <f t="shared" si="293"/>
        <v>0</v>
      </c>
      <c r="DT35" s="57">
        <f t="shared" si="293"/>
        <v>0</v>
      </c>
      <c r="DU35" s="57">
        <f t="shared" si="293"/>
        <v>0</v>
      </c>
      <c r="DV35" s="57">
        <f t="shared" si="293"/>
        <v>0</v>
      </c>
      <c r="DW35" s="57">
        <f t="shared" si="293"/>
        <v>0</v>
      </c>
      <c r="DX35" s="57">
        <f t="shared" si="293"/>
        <v>1</v>
      </c>
      <c r="DY35" s="14">
        <f t="shared" si="293"/>
        <v>1</v>
      </c>
      <c r="DZ35" s="14">
        <f t="shared" si="385"/>
        <v>0.2</v>
      </c>
      <c r="EA35" s="31">
        <f t="shared" ref="EA35:EA36" si="401">EA34+"00:15"</f>
        <v>1.1875000000000013</v>
      </c>
      <c r="EB35" s="57">
        <f t="shared" si="22"/>
        <v>38</v>
      </c>
      <c r="EC35" s="57">
        <f t="shared" si="17"/>
        <v>6</v>
      </c>
      <c r="ED35" s="57">
        <f t="shared" si="17"/>
        <v>0</v>
      </c>
      <c r="EE35" s="57">
        <f t="shared" si="17"/>
        <v>1</v>
      </c>
      <c r="EF35" s="57">
        <f t="shared" si="17"/>
        <v>1</v>
      </c>
      <c r="EG35" s="57">
        <f t="shared" si="17"/>
        <v>5</v>
      </c>
      <c r="EH35" s="57">
        <f t="shared" si="17"/>
        <v>0</v>
      </c>
      <c r="EI35" s="14">
        <f t="shared" si="17"/>
        <v>51</v>
      </c>
      <c r="EJ35" s="14">
        <f t="shared" si="386"/>
        <v>50.3</v>
      </c>
      <c r="EK35" s="31">
        <f t="shared" ref="EK35:EK36" si="402">EK34+"00:15"</f>
        <v>1.1875000000000013</v>
      </c>
      <c r="EL35" s="57">
        <f t="shared" si="23"/>
        <v>55</v>
      </c>
      <c r="EM35" s="57">
        <f t="shared" si="19"/>
        <v>3</v>
      </c>
      <c r="EN35" s="57">
        <f t="shared" si="19"/>
        <v>1</v>
      </c>
      <c r="EO35" s="57">
        <f t="shared" si="19"/>
        <v>1</v>
      </c>
      <c r="EP35" s="57">
        <f t="shared" si="19"/>
        <v>6</v>
      </c>
      <c r="EQ35" s="57">
        <f t="shared" si="19"/>
        <v>2</v>
      </c>
      <c r="ER35" s="57">
        <f t="shared" si="19"/>
        <v>0</v>
      </c>
      <c r="ES35" s="14">
        <f t="shared" si="19"/>
        <v>68</v>
      </c>
      <c r="ET35" s="14">
        <f t="shared" si="387"/>
        <v>74.599999999999994</v>
      </c>
    </row>
    <row r="36" spans="1:150" ht="13" thickBot="1" x14ac:dyDescent="0.3">
      <c r="A36" s="31">
        <f t="shared" si="388"/>
        <v>0.1979166666666666</v>
      </c>
      <c r="B36" s="57">
        <v>38</v>
      </c>
      <c r="C36" s="57">
        <v>4</v>
      </c>
      <c r="D36" s="57">
        <v>2</v>
      </c>
      <c r="E36" s="57">
        <v>0</v>
      </c>
      <c r="F36" s="57">
        <v>5</v>
      </c>
      <c r="G36" s="57">
        <v>1</v>
      </c>
      <c r="H36" s="57">
        <v>1</v>
      </c>
      <c r="I36" s="14">
        <f t="shared" si="95"/>
        <v>51</v>
      </c>
      <c r="J36" s="14">
        <f t="shared" si="372"/>
        <v>55.6</v>
      </c>
      <c r="K36" s="31">
        <f t="shared" si="389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73"/>
        <v>0</v>
      </c>
      <c r="T36" s="14">
        <f t="shared" si="374"/>
        <v>0</v>
      </c>
      <c r="U36" s="31">
        <f t="shared" si="390"/>
        <v>1.1979166666666681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99"/>
        <v>0</v>
      </c>
      <c r="AD36" s="14">
        <f t="shared" si="375"/>
        <v>0</v>
      </c>
      <c r="AE36" s="31">
        <f t="shared" si="391"/>
        <v>1.1979166666666681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01"/>
        <v>0</v>
      </c>
      <c r="AN36" s="14">
        <f t="shared" si="376"/>
        <v>0</v>
      </c>
      <c r="AO36" s="31">
        <f t="shared" si="392"/>
        <v>1.1979166666666681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03"/>
        <v>0</v>
      </c>
      <c r="AX36" s="14">
        <f t="shared" si="377"/>
        <v>0</v>
      </c>
      <c r="AY36" s="31">
        <f t="shared" si="393"/>
        <v>1.1979166666666681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05"/>
        <v>0</v>
      </c>
      <c r="BH36" s="14">
        <f t="shared" si="378"/>
        <v>0</v>
      </c>
      <c r="BI36" s="31">
        <f t="shared" si="394"/>
        <v>1.1979166666666681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1</v>
      </c>
      <c r="BQ36" s="14">
        <f t="shared" si="107"/>
        <v>1</v>
      </c>
      <c r="BR36" s="14">
        <f t="shared" si="379"/>
        <v>0.2</v>
      </c>
      <c r="BS36" s="31">
        <f t="shared" si="395"/>
        <v>1.1979166666666681</v>
      </c>
      <c r="BT36" s="57">
        <v>44</v>
      </c>
      <c r="BU36" s="57">
        <v>6</v>
      </c>
      <c r="BV36" s="57">
        <v>5</v>
      </c>
      <c r="BW36" s="57">
        <v>1</v>
      </c>
      <c r="BX36" s="57">
        <v>8</v>
      </c>
      <c r="BY36" s="57">
        <v>1</v>
      </c>
      <c r="BZ36" s="57">
        <v>2</v>
      </c>
      <c r="CA36" s="14">
        <f t="shared" si="109"/>
        <v>67</v>
      </c>
      <c r="CB36" s="14">
        <f t="shared" si="380"/>
        <v>76.600000000000009</v>
      </c>
      <c r="CC36" s="31">
        <f t="shared" si="396"/>
        <v>1.1979166666666681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11"/>
        <v>0</v>
      </c>
      <c r="CL36" s="14">
        <f t="shared" si="381"/>
        <v>0</v>
      </c>
      <c r="CM36" s="31">
        <f t="shared" si="397"/>
        <v>1.1979166666666681</v>
      </c>
      <c r="CN36" s="57">
        <f t="shared" si="304"/>
        <v>44</v>
      </c>
      <c r="CO36" s="57">
        <f t="shared" si="304"/>
        <v>6</v>
      </c>
      <c r="CP36" s="57">
        <f t="shared" si="304"/>
        <v>5</v>
      </c>
      <c r="CQ36" s="57">
        <f t="shared" si="304"/>
        <v>1</v>
      </c>
      <c r="CR36" s="57">
        <f t="shared" si="304"/>
        <v>8</v>
      </c>
      <c r="CS36" s="57">
        <f t="shared" si="304"/>
        <v>1</v>
      </c>
      <c r="CT36" s="57">
        <f t="shared" si="304"/>
        <v>2</v>
      </c>
      <c r="CU36" s="14">
        <f t="shared" si="304"/>
        <v>67</v>
      </c>
      <c r="CV36" s="14">
        <f t="shared" si="382"/>
        <v>76.600000000000009</v>
      </c>
      <c r="CW36" s="31">
        <f t="shared" si="398"/>
        <v>1.1979166666666681</v>
      </c>
      <c r="CX36" s="57">
        <f t="shared" si="291"/>
        <v>38</v>
      </c>
      <c r="CY36" s="57">
        <f t="shared" si="291"/>
        <v>4</v>
      </c>
      <c r="CZ36" s="57">
        <f t="shared" si="291"/>
        <v>2</v>
      </c>
      <c r="DA36" s="57">
        <f t="shared" si="291"/>
        <v>0</v>
      </c>
      <c r="DB36" s="57">
        <f t="shared" si="291"/>
        <v>5</v>
      </c>
      <c r="DC36" s="57">
        <f t="shared" si="291"/>
        <v>1</v>
      </c>
      <c r="DD36" s="57">
        <f t="shared" si="291"/>
        <v>1</v>
      </c>
      <c r="DE36" s="14">
        <f t="shared" si="291"/>
        <v>51</v>
      </c>
      <c r="DF36" s="14">
        <f t="shared" si="383"/>
        <v>55.6</v>
      </c>
      <c r="DG36" s="31">
        <f t="shared" si="399"/>
        <v>1.1979166666666681</v>
      </c>
      <c r="DH36" s="57">
        <f t="shared" si="292"/>
        <v>0</v>
      </c>
      <c r="DI36" s="57">
        <f t="shared" si="292"/>
        <v>0</v>
      </c>
      <c r="DJ36" s="57">
        <f t="shared" si="292"/>
        <v>0</v>
      </c>
      <c r="DK36" s="57">
        <f t="shared" si="292"/>
        <v>0</v>
      </c>
      <c r="DL36" s="57">
        <f t="shared" si="292"/>
        <v>0</v>
      </c>
      <c r="DM36" s="57">
        <f t="shared" si="292"/>
        <v>0</v>
      </c>
      <c r="DN36" s="57">
        <f t="shared" si="292"/>
        <v>1</v>
      </c>
      <c r="DO36" s="14">
        <f t="shared" si="292"/>
        <v>1</v>
      </c>
      <c r="DP36" s="14">
        <f t="shared" si="384"/>
        <v>0.2</v>
      </c>
      <c r="DQ36" s="31">
        <f t="shared" si="400"/>
        <v>1.1979166666666681</v>
      </c>
      <c r="DR36" s="57">
        <f t="shared" si="293"/>
        <v>0</v>
      </c>
      <c r="DS36" s="57">
        <f t="shared" si="293"/>
        <v>0</v>
      </c>
      <c r="DT36" s="57">
        <f t="shared" si="293"/>
        <v>0</v>
      </c>
      <c r="DU36" s="57">
        <f t="shared" si="293"/>
        <v>0</v>
      </c>
      <c r="DV36" s="57">
        <f t="shared" si="293"/>
        <v>0</v>
      </c>
      <c r="DW36" s="57">
        <f t="shared" si="293"/>
        <v>0</v>
      </c>
      <c r="DX36" s="57">
        <f t="shared" si="293"/>
        <v>0</v>
      </c>
      <c r="DY36" s="14">
        <f t="shared" si="293"/>
        <v>0</v>
      </c>
      <c r="DZ36" s="14">
        <f t="shared" si="385"/>
        <v>0</v>
      </c>
      <c r="EA36" s="31">
        <f t="shared" si="401"/>
        <v>1.1979166666666681</v>
      </c>
      <c r="EB36" s="57">
        <f t="shared" si="22"/>
        <v>38</v>
      </c>
      <c r="EC36" s="57">
        <f t="shared" si="17"/>
        <v>4</v>
      </c>
      <c r="ED36" s="57">
        <f t="shared" si="17"/>
        <v>2</v>
      </c>
      <c r="EE36" s="57">
        <f t="shared" si="17"/>
        <v>0</v>
      </c>
      <c r="EF36" s="57">
        <f t="shared" si="17"/>
        <v>5</v>
      </c>
      <c r="EG36" s="57">
        <f t="shared" si="17"/>
        <v>1</v>
      </c>
      <c r="EH36" s="57">
        <f t="shared" si="17"/>
        <v>1</v>
      </c>
      <c r="EI36" s="14">
        <f t="shared" si="17"/>
        <v>51</v>
      </c>
      <c r="EJ36" s="14">
        <f t="shared" si="386"/>
        <v>55.6</v>
      </c>
      <c r="EK36" s="31">
        <f t="shared" si="402"/>
        <v>1.1979166666666681</v>
      </c>
      <c r="EL36" s="57">
        <f t="shared" si="23"/>
        <v>44</v>
      </c>
      <c r="EM36" s="57">
        <f t="shared" si="19"/>
        <v>6</v>
      </c>
      <c r="EN36" s="57">
        <f t="shared" si="19"/>
        <v>5</v>
      </c>
      <c r="EO36" s="57">
        <f t="shared" si="19"/>
        <v>1</v>
      </c>
      <c r="EP36" s="57">
        <f t="shared" si="19"/>
        <v>8</v>
      </c>
      <c r="EQ36" s="57">
        <f t="shared" si="19"/>
        <v>1</v>
      </c>
      <c r="ER36" s="57">
        <f t="shared" si="19"/>
        <v>3</v>
      </c>
      <c r="ES36" s="14">
        <f t="shared" si="19"/>
        <v>68</v>
      </c>
      <c r="ET36" s="14">
        <f t="shared" si="387"/>
        <v>76.8</v>
      </c>
    </row>
    <row r="37" spans="1:150" ht="13.5" thickTop="1" thickBot="1" x14ac:dyDescent="0.3">
      <c r="A37" s="32" t="s">
        <v>5</v>
      </c>
      <c r="B37" s="2">
        <f>SUM(B33:B36)</f>
        <v>188</v>
      </c>
      <c r="C37" s="2">
        <f t="shared" ref="C37" si="403">SUM(C33:C36)</f>
        <v>17</v>
      </c>
      <c r="D37" s="2">
        <f t="shared" ref="D37" si="404">SUM(D33:D36)</f>
        <v>7</v>
      </c>
      <c r="E37" s="2">
        <f t="shared" ref="E37" si="405">SUM(E33:E36)</f>
        <v>1</v>
      </c>
      <c r="F37" s="2">
        <f t="shared" ref="F37" si="406">SUM(F33:F36)</f>
        <v>12</v>
      </c>
      <c r="G37" s="2">
        <f t="shared" ref="G37" si="407">SUM(G33:G36)</f>
        <v>12</v>
      </c>
      <c r="H37" s="2">
        <f t="shared" ref="H37" si="408">SUM(H33:H36)</f>
        <v>1</v>
      </c>
      <c r="I37" s="15">
        <f t="shared" ref="I37" si="409">SUM(I33:I36)</f>
        <v>238</v>
      </c>
      <c r="J37" s="33">
        <f>B37+C37+D37*1.5+E37*2.3+F37*2+G37*0.4+H37*0.2</f>
        <v>246.8</v>
      </c>
      <c r="K37" s="32" t="s">
        <v>5</v>
      </c>
      <c r="L37" s="2">
        <f>SUM(L33:L36)</f>
        <v>0</v>
      </c>
      <c r="M37" s="2">
        <f t="shared" ref="M37" si="410">SUM(M33:M36)</f>
        <v>0</v>
      </c>
      <c r="N37" s="2">
        <f t="shared" ref="N37" si="411">SUM(N33:N36)</f>
        <v>0</v>
      </c>
      <c r="O37" s="2">
        <f t="shared" ref="O37" si="412">SUM(O33:O36)</f>
        <v>0</v>
      </c>
      <c r="P37" s="2">
        <f t="shared" ref="P37" si="413">SUM(P33:P36)</f>
        <v>0</v>
      </c>
      <c r="Q37" s="2">
        <f t="shared" ref="Q37" si="414">SUM(Q33:Q36)</f>
        <v>1</v>
      </c>
      <c r="R37" s="2">
        <f t="shared" ref="R37:S37" si="415">SUM(R33:R36)</f>
        <v>0</v>
      </c>
      <c r="S37" s="15">
        <f t="shared" si="415"/>
        <v>1</v>
      </c>
      <c r="T37" s="33">
        <f>L37+M37+N37*1.5+O37*2.3+P37*2+Q37*0.4+R37*0.2</f>
        <v>0.4</v>
      </c>
      <c r="U37" s="32" t="s">
        <v>5</v>
      </c>
      <c r="V37" s="2">
        <f>SUM(V33:V36)</f>
        <v>0</v>
      </c>
      <c r="W37" s="2">
        <f t="shared" ref="W37" si="416">SUM(W33:W36)</f>
        <v>0</v>
      </c>
      <c r="X37" s="2">
        <f t="shared" ref="X37" si="417">SUM(X33:X36)</f>
        <v>0</v>
      </c>
      <c r="Y37" s="2">
        <f t="shared" ref="Y37" si="418">SUM(Y33:Y36)</f>
        <v>0</v>
      </c>
      <c r="Z37" s="2">
        <f t="shared" ref="Z37" si="419">SUM(Z33:Z36)</f>
        <v>0</v>
      </c>
      <c r="AA37" s="2">
        <f t="shared" ref="AA37" si="420">SUM(AA33:AA36)</f>
        <v>0</v>
      </c>
      <c r="AB37" s="2">
        <f t="shared" ref="AB37" si="421">SUM(AB33:AB36)</f>
        <v>0</v>
      </c>
      <c r="AC37" s="15">
        <f t="shared" ref="AC37" si="422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2</v>
      </c>
      <c r="AG37" s="2">
        <f t="shared" ref="AG37" si="423">SUM(AG33:AG36)</f>
        <v>0</v>
      </c>
      <c r="AH37" s="2">
        <f t="shared" ref="AH37" si="424">SUM(AH33:AH36)</f>
        <v>0</v>
      </c>
      <c r="AI37" s="2">
        <f t="shared" ref="AI37" si="425">SUM(AI33:AI36)</f>
        <v>0</v>
      </c>
      <c r="AJ37" s="2">
        <f t="shared" ref="AJ37" si="426">SUM(AJ33:AJ36)</f>
        <v>0</v>
      </c>
      <c r="AK37" s="2">
        <f t="shared" ref="AK37" si="427">SUM(AK33:AK36)</f>
        <v>0</v>
      </c>
      <c r="AL37" s="2">
        <f t="shared" ref="AL37" si="428">SUM(AL33:AL36)</f>
        <v>1</v>
      </c>
      <c r="AM37" s="15">
        <f t="shared" ref="AM37" si="429">SUM(AM33:AM36)</f>
        <v>3</v>
      </c>
      <c r="AN37" s="33">
        <f>AF37+AG37+AH37*1.5+AI37*2.3+AJ37*2+AK37*0.4+AL37*0.2</f>
        <v>2.2000000000000002</v>
      </c>
      <c r="AO37" s="32" t="s">
        <v>5</v>
      </c>
      <c r="AP37" s="2">
        <f>SUM(AP33:AP36)</f>
        <v>1</v>
      </c>
      <c r="AQ37" s="2">
        <f t="shared" ref="AQ37" si="430">SUM(AQ33:AQ36)</f>
        <v>0</v>
      </c>
      <c r="AR37" s="2">
        <f t="shared" ref="AR37" si="431">SUM(AR33:AR36)</f>
        <v>0</v>
      </c>
      <c r="AS37" s="2">
        <f t="shared" ref="AS37" si="432">SUM(AS33:AS36)</f>
        <v>0</v>
      </c>
      <c r="AT37" s="2">
        <f t="shared" ref="AT37" si="433">SUM(AT33:AT36)</f>
        <v>0</v>
      </c>
      <c r="AU37" s="2">
        <f t="shared" ref="AU37" si="434">SUM(AU33:AU36)</f>
        <v>0</v>
      </c>
      <c r="AV37" s="2">
        <f t="shared" ref="AV37" si="435">SUM(AV33:AV36)</f>
        <v>0</v>
      </c>
      <c r="AW37" s="15">
        <f t="shared" ref="AW37" si="436">SUM(AW33:AW36)</f>
        <v>1</v>
      </c>
      <c r="AX37" s="33">
        <f>AP37+AQ37+AR37*1.5+AS37*2.3+AT37*2+AU37*0.4+AV37*0.2</f>
        <v>1</v>
      </c>
      <c r="AY37" s="32" t="s">
        <v>5</v>
      </c>
      <c r="AZ37" s="2">
        <f>SUM(AZ33:AZ36)</f>
        <v>0</v>
      </c>
      <c r="BA37" s="2">
        <f t="shared" ref="BA37" si="437">SUM(BA33:BA36)</f>
        <v>0</v>
      </c>
      <c r="BB37" s="2">
        <f t="shared" ref="BB37" si="438">SUM(BB33:BB36)</f>
        <v>0</v>
      </c>
      <c r="BC37" s="2">
        <f t="shared" ref="BC37" si="439">SUM(BC33:BC36)</f>
        <v>0</v>
      </c>
      <c r="BD37" s="2">
        <f t="shared" ref="BD37" si="440">SUM(BD33:BD36)</f>
        <v>0</v>
      </c>
      <c r="BE37" s="2">
        <f t="shared" ref="BE37" si="441">SUM(BE33:BE36)</f>
        <v>0</v>
      </c>
      <c r="BF37" s="2">
        <f t="shared" ref="BF37" si="442">SUM(BF33:BF36)</f>
        <v>0</v>
      </c>
      <c r="BG37" s="15">
        <f t="shared" ref="BG37" si="443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1</v>
      </c>
      <c r="BK37" s="2">
        <f t="shared" ref="BK37" si="444">SUM(BK33:BK36)</f>
        <v>0</v>
      </c>
      <c r="BL37" s="2">
        <f t="shared" ref="BL37" si="445">SUM(BL33:BL36)</f>
        <v>0</v>
      </c>
      <c r="BM37" s="2">
        <f t="shared" ref="BM37" si="446">SUM(BM33:BM36)</f>
        <v>0</v>
      </c>
      <c r="BN37" s="2">
        <f t="shared" ref="BN37" si="447">SUM(BN33:BN36)</f>
        <v>0</v>
      </c>
      <c r="BO37" s="2">
        <f t="shared" ref="BO37" si="448">SUM(BO33:BO36)</f>
        <v>0</v>
      </c>
      <c r="BP37" s="2">
        <f t="shared" ref="BP37" si="449">SUM(BP33:BP36)</f>
        <v>1</v>
      </c>
      <c r="BQ37" s="15">
        <f t="shared" ref="BQ37" si="450">SUM(BQ33:BQ36)</f>
        <v>2</v>
      </c>
      <c r="BR37" s="33">
        <f>BJ37+BK37+BL37*1.5+BM37*2.3+BN37*2+BO37*0.4+BP37*0.2</f>
        <v>1.2</v>
      </c>
      <c r="BS37" s="32" t="s">
        <v>5</v>
      </c>
      <c r="BT37" s="2">
        <f>SUM(BT33:BT36)</f>
        <v>200</v>
      </c>
      <c r="BU37" s="2">
        <f t="shared" ref="BU37" si="451">SUM(BU33:BU36)</f>
        <v>17</v>
      </c>
      <c r="BV37" s="2">
        <f t="shared" ref="BV37" si="452">SUM(BV33:BV36)</f>
        <v>9</v>
      </c>
      <c r="BW37" s="2">
        <f t="shared" ref="BW37" si="453">SUM(BW33:BW36)</f>
        <v>2</v>
      </c>
      <c r="BX37" s="2">
        <f t="shared" ref="BX37" si="454">SUM(BX33:BX36)</f>
        <v>23</v>
      </c>
      <c r="BY37" s="2">
        <f t="shared" ref="BY37" si="455">SUM(BY33:BY36)</f>
        <v>7</v>
      </c>
      <c r="BZ37" s="2">
        <f t="shared" ref="BZ37" si="456">SUM(BZ33:BZ36)</f>
        <v>2</v>
      </c>
      <c r="CA37" s="15">
        <f t="shared" ref="CA37" si="457">SUM(CA33:CA36)</f>
        <v>260</v>
      </c>
      <c r="CB37" s="33">
        <f>BT37+BU37+BV37*1.5+BW37*2.3+BX37*2+BY37*0.4+BZ37*0.2</f>
        <v>284.3</v>
      </c>
      <c r="CC37" s="32" t="s">
        <v>5</v>
      </c>
      <c r="CD37" s="2">
        <f>SUM(CD33:CD36)</f>
        <v>0</v>
      </c>
      <c r="CE37" s="2">
        <f t="shared" ref="CE37" si="458">SUM(CE33:CE36)</f>
        <v>0</v>
      </c>
      <c r="CF37" s="2">
        <f t="shared" ref="CF37" si="459">SUM(CF33:CF36)</f>
        <v>0</v>
      </c>
      <c r="CG37" s="2">
        <f t="shared" ref="CG37" si="460">SUM(CG33:CG36)</f>
        <v>0</v>
      </c>
      <c r="CH37" s="2">
        <f t="shared" ref="CH37" si="461">SUM(CH33:CH36)</f>
        <v>0</v>
      </c>
      <c r="CI37" s="2">
        <f t="shared" ref="CI37" si="462">SUM(CI33:CI36)</f>
        <v>0</v>
      </c>
      <c r="CJ37" s="2">
        <f t="shared" ref="CJ37" si="463">SUM(CJ33:CJ36)</f>
        <v>0</v>
      </c>
      <c r="CK37" s="15">
        <f t="shared" ref="CK37" si="464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04"/>
        <v>202</v>
      </c>
      <c r="CO37" s="2">
        <f t="shared" si="304"/>
        <v>17</v>
      </c>
      <c r="CP37" s="2">
        <f t="shared" si="304"/>
        <v>9</v>
      </c>
      <c r="CQ37" s="2">
        <f t="shared" si="304"/>
        <v>2</v>
      </c>
      <c r="CR37" s="2">
        <f t="shared" si="304"/>
        <v>23</v>
      </c>
      <c r="CS37" s="2">
        <f t="shared" si="304"/>
        <v>7</v>
      </c>
      <c r="CT37" s="2">
        <f t="shared" si="304"/>
        <v>3</v>
      </c>
      <c r="CU37" s="15">
        <f t="shared" si="304"/>
        <v>263</v>
      </c>
      <c r="CV37" s="33">
        <f>CN37+CO37+CP37*1.5+CQ37*2.3+CR37*2+CS37*0.4+CT37*0.2</f>
        <v>286.50000000000006</v>
      </c>
      <c r="CW37" s="32" t="s">
        <v>5</v>
      </c>
      <c r="CX37" s="2">
        <f t="shared" si="291"/>
        <v>188</v>
      </c>
      <c r="CY37" s="2">
        <f t="shared" si="291"/>
        <v>17</v>
      </c>
      <c r="CZ37" s="2">
        <f t="shared" si="291"/>
        <v>7</v>
      </c>
      <c r="DA37" s="2">
        <f t="shared" si="291"/>
        <v>1</v>
      </c>
      <c r="DB37" s="2">
        <f t="shared" si="291"/>
        <v>12</v>
      </c>
      <c r="DC37" s="2">
        <f t="shared" si="291"/>
        <v>13</v>
      </c>
      <c r="DD37" s="2">
        <f t="shared" si="291"/>
        <v>1</v>
      </c>
      <c r="DE37" s="15">
        <f t="shared" si="291"/>
        <v>239</v>
      </c>
      <c r="DF37" s="33">
        <f>CX37+CY37+CZ37*1.5+DA37*2.3+DB37*2+DC37*0.4+DD37*0.2</f>
        <v>247.2</v>
      </c>
      <c r="DG37" s="32" t="s">
        <v>5</v>
      </c>
      <c r="DH37" s="2">
        <f t="shared" si="292"/>
        <v>1</v>
      </c>
      <c r="DI37" s="2">
        <f t="shared" si="292"/>
        <v>0</v>
      </c>
      <c r="DJ37" s="2">
        <f t="shared" si="292"/>
        <v>0</v>
      </c>
      <c r="DK37" s="2">
        <f t="shared" si="292"/>
        <v>0</v>
      </c>
      <c r="DL37" s="2">
        <f t="shared" si="292"/>
        <v>0</v>
      </c>
      <c r="DM37" s="2">
        <f t="shared" si="292"/>
        <v>1</v>
      </c>
      <c r="DN37" s="2">
        <f t="shared" si="292"/>
        <v>1</v>
      </c>
      <c r="DO37" s="15">
        <f t="shared" si="292"/>
        <v>3</v>
      </c>
      <c r="DP37" s="33">
        <f>DH37+DI37+DJ37*1.5+DK37*2.3+DL37*2+DM37*0.4+DN37*0.2</f>
        <v>1.5999999999999999</v>
      </c>
      <c r="DQ37" s="32" t="s">
        <v>5</v>
      </c>
      <c r="DR37" s="2">
        <f t="shared" si="293"/>
        <v>3</v>
      </c>
      <c r="DS37" s="2">
        <f t="shared" si="293"/>
        <v>0</v>
      </c>
      <c r="DT37" s="2">
        <f t="shared" si="293"/>
        <v>0</v>
      </c>
      <c r="DU37" s="2">
        <f t="shared" si="293"/>
        <v>0</v>
      </c>
      <c r="DV37" s="2">
        <f t="shared" si="293"/>
        <v>0</v>
      </c>
      <c r="DW37" s="2">
        <f t="shared" si="293"/>
        <v>0</v>
      </c>
      <c r="DX37" s="2">
        <f t="shared" si="293"/>
        <v>1</v>
      </c>
      <c r="DY37" s="15">
        <f t="shared" si="293"/>
        <v>4</v>
      </c>
      <c r="DZ37" s="33">
        <f>DR37+DS37+DT37*1.5+DU37*2.3+DV37*2+DW37*0.4+DX37*0.2</f>
        <v>3.2</v>
      </c>
      <c r="EA37" s="32" t="s">
        <v>5</v>
      </c>
      <c r="EB37" s="2">
        <f t="shared" si="22"/>
        <v>189</v>
      </c>
      <c r="EC37" s="2">
        <f t="shared" si="17"/>
        <v>17</v>
      </c>
      <c r="ED37" s="2">
        <f t="shared" si="17"/>
        <v>7</v>
      </c>
      <c r="EE37" s="2">
        <f t="shared" si="17"/>
        <v>1</v>
      </c>
      <c r="EF37" s="2">
        <f t="shared" si="17"/>
        <v>12</v>
      </c>
      <c r="EG37" s="2">
        <f t="shared" si="17"/>
        <v>12</v>
      </c>
      <c r="EH37" s="2">
        <f t="shared" si="17"/>
        <v>1</v>
      </c>
      <c r="EI37" s="15">
        <f t="shared" si="17"/>
        <v>239</v>
      </c>
      <c r="EJ37" s="33">
        <f>EB37+EC37+ED37*1.5+EE37*2.3+EF37*2+EG37*0.4+EH37*0.2</f>
        <v>247.8</v>
      </c>
      <c r="EK37" s="32" t="s">
        <v>5</v>
      </c>
      <c r="EL37" s="2">
        <f t="shared" si="23"/>
        <v>201</v>
      </c>
      <c r="EM37" s="2">
        <f t="shared" si="19"/>
        <v>17</v>
      </c>
      <c r="EN37" s="2">
        <f t="shared" si="19"/>
        <v>9</v>
      </c>
      <c r="EO37" s="2">
        <f t="shared" si="19"/>
        <v>2</v>
      </c>
      <c r="EP37" s="2">
        <f t="shared" si="19"/>
        <v>23</v>
      </c>
      <c r="EQ37" s="2">
        <f t="shared" si="19"/>
        <v>7</v>
      </c>
      <c r="ER37" s="2">
        <f t="shared" si="19"/>
        <v>3</v>
      </c>
      <c r="ES37" s="15">
        <f t="shared" si="19"/>
        <v>262</v>
      </c>
      <c r="ET37" s="33">
        <f>EL37+EM37+EN37*1.5+EO37*2.3+EP37*2+EQ37*0.4+ER37*0.2</f>
        <v>285.50000000000006</v>
      </c>
    </row>
    <row r="38" spans="1:150" ht="13" thickTop="1" x14ac:dyDescent="0.25">
      <c r="A38" s="31">
        <f>A36+"00:15"</f>
        <v>0.20833333333333326</v>
      </c>
      <c r="B38" s="57">
        <v>41</v>
      </c>
      <c r="C38" s="57">
        <v>3</v>
      </c>
      <c r="D38" s="57">
        <v>1</v>
      </c>
      <c r="E38" s="57">
        <v>0</v>
      </c>
      <c r="F38" s="57">
        <v>7</v>
      </c>
      <c r="G38" s="57">
        <v>1</v>
      </c>
      <c r="H38" s="57">
        <v>0</v>
      </c>
      <c r="I38" s="14">
        <f t="shared" si="95"/>
        <v>53</v>
      </c>
      <c r="J38" s="14">
        <f t="shared" ref="J38:J41" si="465">B38+C38+D38*1.5+E38*2.3+F38*2+G38*0.4+H38*0.2</f>
        <v>59.9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66">SUM(L38:R38)</f>
        <v>1</v>
      </c>
      <c r="T38" s="14">
        <f t="shared" ref="T38:T41" si="467">L38+M38+N38*1.5+O38*2.3+P38*2+Q38*0.4+R38*0.2</f>
        <v>1</v>
      </c>
      <c r="U38" s="31">
        <f>U36+"00:15"</f>
        <v>1.2083333333333348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99"/>
        <v>0</v>
      </c>
      <c r="AD38" s="14">
        <f t="shared" ref="AD38:AD41" si="468">V38+W38+X38*1.5+Y38*2.3+Z38*2+AA38*0.4+AB38*0.2</f>
        <v>0</v>
      </c>
      <c r="AE38" s="31">
        <f>AE36+"00:15"</f>
        <v>1.2083333333333348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01"/>
        <v>0</v>
      </c>
      <c r="AN38" s="14">
        <f t="shared" ref="AN38:AN41" si="469">AF38+AG38+AH38*1.5+AI38*2.3+AJ38*2+AK38*0.4+AL38*0.2</f>
        <v>0</v>
      </c>
      <c r="AO38" s="31">
        <f>AO36+"00:15"</f>
        <v>1.2083333333333348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03"/>
        <v>0</v>
      </c>
      <c r="AX38" s="14">
        <f t="shared" ref="AX38:AX41" si="470">AP38+AQ38+AR38*1.5+AS38*2.3+AT38*2+AU38*0.4+AV38*0.2</f>
        <v>0</v>
      </c>
      <c r="AY38" s="31">
        <f>AY36+"00:15"</f>
        <v>1.2083333333333348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05"/>
        <v>0</v>
      </c>
      <c r="BH38" s="14">
        <f t="shared" ref="BH38:BH41" si="471">AZ38+BA38+BB38*1.5+BC38*2.3+BD38*2+BE38*0.4+BF38*0.2</f>
        <v>0</v>
      </c>
      <c r="BI38" s="31">
        <f>BI36+"00:15"</f>
        <v>1.2083333333333348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07"/>
        <v>0</v>
      </c>
      <c r="BR38" s="14">
        <f t="shared" ref="BR38:BR41" si="472">BJ38+BK38+BL38*1.5+BM38*2.3+BN38*2+BO38*0.4+BP38*0.2</f>
        <v>0</v>
      </c>
      <c r="BS38" s="31">
        <f>BS36+"00:15"</f>
        <v>1.2083333333333348</v>
      </c>
      <c r="BT38" s="57">
        <v>39</v>
      </c>
      <c r="BU38" s="57">
        <v>5</v>
      </c>
      <c r="BV38" s="57">
        <v>1</v>
      </c>
      <c r="BW38" s="57">
        <v>1</v>
      </c>
      <c r="BX38" s="57">
        <v>11</v>
      </c>
      <c r="BY38" s="57">
        <v>2</v>
      </c>
      <c r="BZ38" s="57">
        <v>3</v>
      </c>
      <c r="CA38" s="14">
        <f t="shared" si="109"/>
        <v>62</v>
      </c>
      <c r="CB38" s="14">
        <f t="shared" ref="CB38:CB41" si="473">BT38+BU38+BV38*1.5+BW38*2.3+BX38*2+BY38*0.4+BZ38*0.2</f>
        <v>71.199999999999989</v>
      </c>
      <c r="CC38" s="31">
        <f>CC36+"00:15"</f>
        <v>1.2083333333333348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11"/>
        <v>0</v>
      </c>
      <c r="CL38" s="14">
        <f t="shared" ref="CL38:CL41" si="474">CD38+CE38+CF38*1.5+CG38*2.3+CH38*2+CI38*0.4+CJ38*0.2</f>
        <v>0</v>
      </c>
      <c r="CM38" s="31">
        <f>CM36+"00:15"</f>
        <v>1.2083333333333348</v>
      </c>
      <c r="CN38" s="57">
        <f t="shared" si="304"/>
        <v>39</v>
      </c>
      <c r="CO38" s="57">
        <f t="shared" si="304"/>
        <v>5</v>
      </c>
      <c r="CP38" s="57">
        <f t="shared" si="304"/>
        <v>1</v>
      </c>
      <c r="CQ38" s="57">
        <f t="shared" si="304"/>
        <v>1</v>
      </c>
      <c r="CR38" s="57">
        <f t="shared" si="304"/>
        <v>11</v>
      </c>
      <c r="CS38" s="57">
        <f t="shared" si="304"/>
        <v>2</v>
      </c>
      <c r="CT38" s="57">
        <f t="shared" si="304"/>
        <v>3</v>
      </c>
      <c r="CU38" s="14">
        <f t="shared" si="304"/>
        <v>62</v>
      </c>
      <c r="CV38" s="14">
        <f t="shared" ref="CV38:CV41" si="475">CN38+CO38+CP38*1.5+CQ38*2.3+CR38*2+CS38*0.4+CT38*0.2</f>
        <v>71.199999999999989</v>
      </c>
      <c r="CW38" s="31">
        <f>CW36+"00:15"</f>
        <v>1.2083333333333348</v>
      </c>
      <c r="CX38" s="57">
        <f t="shared" si="291"/>
        <v>42</v>
      </c>
      <c r="CY38" s="57">
        <f t="shared" si="291"/>
        <v>3</v>
      </c>
      <c r="CZ38" s="57">
        <f t="shared" si="291"/>
        <v>1</v>
      </c>
      <c r="DA38" s="57">
        <f t="shared" si="291"/>
        <v>0</v>
      </c>
      <c r="DB38" s="57">
        <f t="shared" si="291"/>
        <v>7</v>
      </c>
      <c r="DC38" s="57">
        <f t="shared" si="291"/>
        <v>1</v>
      </c>
      <c r="DD38" s="57">
        <f t="shared" si="291"/>
        <v>0</v>
      </c>
      <c r="DE38" s="14">
        <f t="shared" si="291"/>
        <v>54</v>
      </c>
      <c r="DF38" s="14">
        <f t="shared" ref="DF38:DF41" si="476">CX38+CY38+CZ38*1.5+DA38*2.3+DB38*2+DC38*0.4+DD38*0.2</f>
        <v>60.9</v>
      </c>
      <c r="DG38" s="31">
        <f>DG36+"00:15"</f>
        <v>1.2083333333333348</v>
      </c>
      <c r="DH38" s="57">
        <f t="shared" si="292"/>
        <v>1</v>
      </c>
      <c r="DI38" s="57">
        <f t="shared" si="292"/>
        <v>0</v>
      </c>
      <c r="DJ38" s="57">
        <f t="shared" si="292"/>
        <v>0</v>
      </c>
      <c r="DK38" s="57">
        <f t="shared" si="292"/>
        <v>0</v>
      </c>
      <c r="DL38" s="57">
        <f t="shared" si="292"/>
        <v>0</v>
      </c>
      <c r="DM38" s="57">
        <f t="shared" si="292"/>
        <v>0</v>
      </c>
      <c r="DN38" s="57">
        <f t="shared" si="292"/>
        <v>0</v>
      </c>
      <c r="DO38" s="14">
        <f t="shared" si="292"/>
        <v>1</v>
      </c>
      <c r="DP38" s="14">
        <f t="shared" ref="DP38:DP41" si="477">DH38+DI38+DJ38*1.5+DK38*2.3+DL38*2+DM38*0.4+DN38*0.2</f>
        <v>1</v>
      </c>
      <c r="DQ38" s="31">
        <f>DQ36+"00:15"</f>
        <v>1.2083333333333348</v>
      </c>
      <c r="DR38" s="57">
        <f t="shared" si="293"/>
        <v>0</v>
      </c>
      <c r="DS38" s="57">
        <f t="shared" si="293"/>
        <v>0</v>
      </c>
      <c r="DT38" s="57">
        <f t="shared" si="293"/>
        <v>0</v>
      </c>
      <c r="DU38" s="57">
        <f t="shared" si="293"/>
        <v>0</v>
      </c>
      <c r="DV38" s="57">
        <f t="shared" si="293"/>
        <v>0</v>
      </c>
      <c r="DW38" s="57">
        <f t="shared" si="293"/>
        <v>0</v>
      </c>
      <c r="DX38" s="57">
        <f t="shared" si="293"/>
        <v>0</v>
      </c>
      <c r="DY38" s="14">
        <f t="shared" si="293"/>
        <v>0</v>
      </c>
      <c r="DZ38" s="14">
        <f t="shared" ref="DZ38:DZ41" si="478">DR38+DS38+DT38*1.5+DU38*2.3+DV38*2+DW38*0.4+DX38*0.2</f>
        <v>0</v>
      </c>
      <c r="EA38" s="31">
        <f>EA36+"00:15"</f>
        <v>1.2083333333333348</v>
      </c>
      <c r="EB38" s="57">
        <f t="shared" si="22"/>
        <v>41</v>
      </c>
      <c r="EC38" s="57">
        <f t="shared" si="17"/>
        <v>3</v>
      </c>
      <c r="ED38" s="57">
        <f t="shared" si="17"/>
        <v>1</v>
      </c>
      <c r="EE38" s="57">
        <f t="shared" si="17"/>
        <v>0</v>
      </c>
      <c r="EF38" s="57">
        <f t="shared" si="17"/>
        <v>7</v>
      </c>
      <c r="EG38" s="57">
        <f t="shared" si="17"/>
        <v>1</v>
      </c>
      <c r="EH38" s="57">
        <f t="shared" si="17"/>
        <v>0</v>
      </c>
      <c r="EI38" s="14">
        <f t="shared" si="17"/>
        <v>53</v>
      </c>
      <c r="EJ38" s="14">
        <f t="shared" ref="EJ38:EJ41" si="479">EB38+EC38+ED38*1.5+EE38*2.3+EF38*2+EG38*0.4+EH38*0.2</f>
        <v>59.9</v>
      </c>
      <c r="EK38" s="31">
        <f>EK36+"00:15"</f>
        <v>1.2083333333333348</v>
      </c>
      <c r="EL38" s="57">
        <f t="shared" si="23"/>
        <v>39</v>
      </c>
      <c r="EM38" s="57">
        <f t="shared" si="19"/>
        <v>5</v>
      </c>
      <c r="EN38" s="57">
        <f t="shared" si="19"/>
        <v>1</v>
      </c>
      <c r="EO38" s="57">
        <f t="shared" si="19"/>
        <v>1</v>
      </c>
      <c r="EP38" s="57">
        <f t="shared" si="19"/>
        <v>11</v>
      </c>
      <c r="EQ38" s="57">
        <f t="shared" si="19"/>
        <v>2</v>
      </c>
      <c r="ER38" s="57">
        <f t="shared" si="19"/>
        <v>3</v>
      </c>
      <c r="ES38" s="14">
        <f t="shared" si="19"/>
        <v>62</v>
      </c>
      <c r="ET38" s="14">
        <f t="shared" ref="ET38:ET41" si="480">EL38+EM38+EN38*1.5+EO38*2.3+EP38*2+EQ38*0.4+ER38*0.2</f>
        <v>71.199999999999989</v>
      </c>
    </row>
    <row r="39" spans="1:150" x14ac:dyDescent="0.25">
      <c r="A39" s="31">
        <f>A38+"00:15"</f>
        <v>0.21874999999999992</v>
      </c>
      <c r="B39" s="57">
        <v>39</v>
      </c>
      <c r="C39" s="57">
        <v>2</v>
      </c>
      <c r="D39" s="57">
        <v>1</v>
      </c>
      <c r="E39" s="57">
        <v>0</v>
      </c>
      <c r="F39" s="57">
        <v>9</v>
      </c>
      <c r="G39" s="57">
        <v>3</v>
      </c>
      <c r="H39" s="57">
        <v>2</v>
      </c>
      <c r="I39" s="14">
        <f t="shared" si="95"/>
        <v>56</v>
      </c>
      <c r="J39" s="14">
        <f t="shared" si="465"/>
        <v>62.1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66"/>
        <v>0</v>
      </c>
      <c r="T39" s="14">
        <f t="shared" si="467"/>
        <v>0</v>
      </c>
      <c r="U39" s="31">
        <f>U38+"00:15"</f>
        <v>1.2187500000000016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99"/>
        <v>0</v>
      </c>
      <c r="AD39" s="14">
        <f t="shared" si="468"/>
        <v>0</v>
      </c>
      <c r="AE39" s="31">
        <f>AE38+"00:15"</f>
        <v>1.2187500000000016</v>
      </c>
      <c r="AF39" s="57">
        <v>1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01"/>
        <v>1</v>
      </c>
      <c r="AN39" s="14">
        <f t="shared" si="469"/>
        <v>1</v>
      </c>
      <c r="AO39" s="31">
        <f>AO38+"00:15"</f>
        <v>1.2187500000000016</v>
      </c>
      <c r="AP39" s="57">
        <v>1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03"/>
        <v>1</v>
      </c>
      <c r="AX39" s="14">
        <f t="shared" si="470"/>
        <v>1</v>
      </c>
      <c r="AY39" s="31">
        <f>AY38+"00:15"</f>
        <v>1.2187500000000016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05"/>
        <v>0</v>
      </c>
      <c r="BH39" s="14">
        <f t="shared" si="471"/>
        <v>0</v>
      </c>
      <c r="BI39" s="31">
        <f>BI38+"00:15"</f>
        <v>1.2187500000000016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107"/>
        <v>0</v>
      </c>
      <c r="BR39" s="14">
        <f t="shared" si="472"/>
        <v>0</v>
      </c>
      <c r="BS39" s="31">
        <f>BS38+"00:15"</f>
        <v>1.2187500000000016</v>
      </c>
      <c r="BT39" s="57">
        <v>41</v>
      </c>
      <c r="BU39" s="57">
        <v>3</v>
      </c>
      <c r="BV39" s="57">
        <v>4</v>
      </c>
      <c r="BW39" s="57">
        <v>1</v>
      </c>
      <c r="BX39" s="57">
        <v>8</v>
      </c>
      <c r="BY39" s="57">
        <v>1</v>
      </c>
      <c r="BZ39" s="57">
        <v>5</v>
      </c>
      <c r="CA39" s="14">
        <f t="shared" si="109"/>
        <v>63</v>
      </c>
      <c r="CB39" s="14">
        <f t="shared" si="473"/>
        <v>69.7</v>
      </c>
      <c r="CC39" s="31">
        <f>CC38+"00:15"</f>
        <v>1.2187500000000016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11"/>
        <v>0</v>
      </c>
      <c r="CL39" s="14">
        <f t="shared" si="474"/>
        <v>0</v>
      </c>
      <c r="CM39" s="31">
        <f>CM38+"00:15"</f>
        <v>1.2187500000000016</v>
      </c>
      <c r="CN39" s="57">
        <f t="shared" si="304"/>
        <v>42</v>
      </c>
      <c r="CO39" s="57">
        <f t="shared" si="304"/>
        <v>3</v>
      </c>
      <c r="CP39" s="57">
        <f t="shared" si="304"/>
        <v>4</v>
      </c>
      <c r="CQ39" s="57">
        <f t="shared" si="304"/>
        <v>1</v>
      </c>
      <c r="CR39" s="57">
        <f t="shared" si="304"/>
        <v>8</v>
      </c>
      <c r="CS39" s="57">
        <f t="shared" si="304"/>
        <v>1</v>
      </c>
      <c r="CT39" s="57">
        <f t="shared" si="304"/>
        <v>5</v>
      </c>
      <c r="CU39" s="14">
        <f t="shared" si="304"/>
        <v>64</v>
      </c>
      <c r="CV39" s="14">
        <f t="shared" si="475"/>
        <v>70.7</v>
      </c>
      <c r="CW39" s="31">
        <f>CW38+"00:15"</f>
        <v>1.2187500000000016</v>
      </c>
      <c r="CX39" s="57">
        <f t="shared" si="291"/>
        <v>39</v>
      </c>
      <c r="CY39" s="57">
        <f t="shared" si="291"/>
        <v>2</v>
      </c>
      <c r="CZ39" s="57">
        <f t="shared" si="291"/>
        <v>1</v>
      </c>
      <c r="DA39" s="57">
        <f t="shared" si="291"/>
        <v>0</v>
      </c>
      <c r="DB39" s="57">
        <f t="shared" si="291"/>
        <v>9</v>
      </c>
      <c r="DC39" s="57">
        <f t="shared" si="291"/>
        <v>3</v>
      </c>
      <c r="DD39" s="57">
        <f t="shared" si="291"/>
        <v>2</v>
      </c>
      <c r="DE39" s="14">
        <f t="shared" si="291"/>
        <v>56</v>
      </c>
      <c r="DF39" s="14">
        <f t="shared" si="476"/>
        <v>62.1</v>
      </c>
      <c r="DG39" s="31">
        <f>DG38+"00:15"</f>
        <v>1.2187500000000016</v>
      </c>
      <c r="DH39" s="57">
        <f t="shared" si="292"/>
        <v>0</v>
      </c>
      <c r="DI39" s="57">
        <f t="shared" si="292"/>
        <v>0</v>
      </c>
      <c r="DJ39" s="57">
        <f t="shared" si="292"/>
        <v>0</v>
      </c>
      <c r="DK39" s="57">
        <f t="shared" si="292"/>
        <v>0</v>
      </c>
      <c r="DL39" s="57">
        <f t="shared" si="292"/>
        <v>0</v>
      </c>
      <c r="DM39" s="57">
        <f t="shared" si="292"/>
        <v>0</v>
      </c>
      <c r="DN39" s="57">
        <f t="shared" si="292"/>
        <v>0</v>
      </c>
      <c r="DO39" s="14">
        <f t="shared" si="292"/>
        <v>0</v>
      </c>
      <c r="DP39" s="14">
        <f t="shared" si="477"/>
        <v>0</v>
      </c>
      <c r="DQ39" s="31">
        <f>DQ38+"00:15"</f>
        <v>1.2187500000000016</v>
      </c>
      <c r="DR39" s="57">
        <f t="shared" si="293"/>
        <v>2</v>
      </c>
      <c r="DS39" s="57">
        <f t="shared" si="293"/>
        <v>0</v>
      </c>
      <c r="DT39" s="57">
        <f t="shared" si="293"/>
        <v>0</v>
      </c>
      <c r="DU39" s="57">
        <f t="shared" si="293"/>
        <v>0</v>
      </c>
      <c r="DV39" s="57">
        <f t="shared" si="293"/>
        <v>0</v>
      </c>
      <c r="DW39" s="57">
        <f t="shared" si="293"/>
        <v>0</v>
      </c>
      <c r="DX39" s="57">
        <f t="shared" si="293"/>
        <v>0</v>
      </c>
      <c r="DY39" s="14">
        <f t="shared" si="293"/>
        <v>2</v>
      </c>
      <c r="DZ39" s="14">
        <f t="shared" si="478"/>
        <v>2</v>
      </c>
      <c r="EA39" s="31">
        <f>EA38+"00:15"</f>
        <v>1.2187500000000016</v>
      </c>
      <c r="EB39" s="57">
        <f t="shared" si="22"/>
        <v>40</v>
      </c>
      <c r="EC39" s="57">
        <f t="shared" si="17"/>
        <v>2</v>
      </c>
      <c r="ED39" s="57">
        <f t="shared" si="17"/>
        <v>1</v>
      </c>
      <c r="EE39" s="57">
        <f t="shared" si="17"/>
        <v>0</v>
      </c>
      <c r="EF39" s="57">
        <f t="shared" si="17"/>
        <v>9</v>
      </c>
      <c r="EG39" s="57">
        <f t="shared" si="17"/>
        <v>3</v>
      </c>
      <c r="EH39" s="57">
        <f t="shared" si="17"/>
        <v>2</v>
      </c>
      <c r="EI39" s="14">
        <f t="shared" si="17"/>
        <v>57</v>
      </c>
      <c r="EJ39" s="14">
        <f t="shared" si="479"/>
        <v>63.1</v>
      </c>
      <c r="EK39" s="31">
        <f>EK38+"00:15"</f>
        <v>1.2187500000000016</v>
      </c>
      <c r="EL39" s="57">
        <f t="shared" si="23"/>
        <v>41</v>
      </c>
      <c r="EM39" s="57">
        <f t="shared" si="19"/>
        <v>3</v>
      </c>
      <c r="EN39" s="57">
        <f t="shared" si="19"/>
        <v>4</v>
      </c>
      <c r="EO39" s="57">
        <f t="shared" si="19"/>
        <v>1</v>
      </c>
      <c r="EP39" s="57">
        <f t="shared" si="19"/>
        <v>8</v>
      </c>
      <c r="EQ39" s="57">
        <f t="shared" si="19"/>
        <v>1</v>
      </c>
      <c r="ER39" s="57">
        <f t="shared" si="19"/>
        <v>5</v>
      </c>
      <c r="ES39" s="14">
        <f t="shared" si="19"/>
        <v>63</v>
      </c>
      <c r="ET39" s="14">
        <f t="shared" si="480"/>
        <v>69.7</v>
      </c>
    </row>
    <row r="40" spans="1:150" x14ac:dyDescent="0.25">
      <c r="A40" s="31">
        <f t="shared" ref="A40:A41" si="481">A39+"00:15"</f>
        <v>0.22916666666666657</v>
      </c>
      <c r="B40" s="57">
        <v>40</v>
      </c>
      <c r="C40" s="57">
        <v>7</v>
      </c>
      <c r="D40" s="57">
        <v>1</v>
      </c>
      <c r="E40" s="57">
        <v>0</v>
      </c>
      <c r="F40" s="57">
        <v>7</v>
      </c>
      <c r="G40" s="57">
        <v>0</v>
      </c>
      <c r="H40" s="57">
        <v>2</v>
      </c>
      <c r="I40" s="14">
        <f t="shared" si="95"/>
        <v>57</v>
      </c>
      <c r="J40" s="14">
        <f t="shared" si="465"/>
        <v>62.9</v>
      </c>
      <c r="K40" s="31">
        <f t="shared" ref="K40:K41" si="482">K39+"00:15"</f>
        <v>0.22916666666666657</v>
      </c>
      <c r="L40" s="57">
        <v>2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66"/>
        <v>2</v>
      </c>
      <c r="T40" s="14">
        <f t="shared" si="467"/>
        <v>2</v>
      </c>
      <c r="U40" s="31">
        <f t="shared" ref="U40:U41" si="483">U39+"00:15"</f>
        <v>1.2291666666666683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99"/>
        <v>0</v>
      </c>
      <c r="AD40" s="14">
        <f t="shared" si="468"/>
        <v>0</v>
      </c>
      <c r="AE40" s="31">
        <f t="shared" ref="AE40:AE41" si="484">AE39+"00:15"</f>
        <v>1.2291666666666683</v>
      </c>
      <c r="AF40" s="57">
        <v>3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101"/>
        <v>3</v>
      </c>
      <c r="AN40" s="14">
        <f t="shared" si="469"/>
        <v>3</v>
      </c>
      <c r="AO40" s="31">
        <f t="shared" ref="AO40:AO41" si="485">AO39+"00:15"</f>
        <v>1.2291666666666683</v>
      </c>
      <c r="AP40" s="57">
        <v>1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03"/>
        <v>1</v>
      </c>
      <c r="AX40" s="14">
        <f t="shared" si="470"/>
        <v>1</v>
      </c>
      <c r="AY40" s="31">
        <f t="shared" ref="AY40:AY41" si="486">AY39+"00:15"</f>
        <v>1.2291666666666683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05"/>
        <v>0</v>
      </c>
      <c r="BH40" s="14">
        <f t="shared" si="471"/>
        <v>0</v>
      </c>
      <c r="BI40" s="31">
        <f t="shared" ref="BI40:BI41" si="487">BI39+"00:15"</f>
        <v>1.2291666666666683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107"/>
        <v>0</v>
      </c>
      <c r="BR40" s="14">
        <f t="shared" si="472"/>
        <v>0</v>
      </c>
      <c r="BS40" s="31">
        <f t="shared" ref="BS40:BS41" si="488">BS39+"00:15"</f>
        <v>1.2291666666666683</v>
      </c>
      <c r="BT40" s="57">
        <v>49</v>
      </c>
      <c r="BU40" s="57">
        <v>13</v>
      </c>
      <c r="BV40" s="57">
        <v>1</v>
      </c>
      <c r="BW40" s="57">
        <v>1</v>
      </c>
      <c r="BX40" s="57">
        <v>8</v>
      </c>
      <c r="BY40" s="57">
        <v>6</v>
      </c>
      <c r="BZ40" s="57">
        <v>5</v>
      </c>
      <c r="CA40" s="14">
        <f t="shared" si="109"/>
        <v>83</v>
      </c>
      <c r="CB40" s="14">
        <f t="shared" si="473"/>
        <v>85.2</v>
      </c>
      <c r="CC40" s="31">
        <f t="shared" ref="CC40:CC41" si="489">CC39+"00:15"</f>
        <v>1.2291666666666683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11"/>
        <v>0</v>
      </c>
      <c r="CL40" s="14">
        <f t="shared" si="474"/>
        <v>0</v>
      </c>
      <c r="CM40" s="31">
        <f t="shared" ref="CM40:CM41" si="490">CM39+"00:15"</f>
        <v>1.2291666666666683</v>
      </c>
      <c r="CN40" s="57">
        <f t="shared" si="304"/>
        <v>52</v>
      </c>
      <c r="CO40" s="57">
        <f t="shared" si="304"/>
        <v>13</v>
      </c>
      <c r="CP40" s="57">
        <f t="shared" si="304"/>
        <v>1</v>
      </c>
      <c r="CQ40" s="57">
        <f t="shared" si="304"/>
        <v>1</v>
      </c>
      <c r="CR40" s="57">
        <f t="shared" si="304"/>
        <v>8</v>
      </c>
      <c r="CS40" s="57">
        <f t="shared" si="304"/>
        <v>6</v>
      </c>
      <c r="CT40" s="57">
        <f t="shared" si="304"/>
        <v>5</v>
      </c>
      <c r="CU40" s="14">
        <f t="shared" si="304"/>
        <v>86</v>
      </c>
      <c r="CV40" s="14">
        <f t="shared" si="475"/>
        <v>88.2</v>
      </c>
      <c r="CW40" s="31">
        <f t="shared" ref="CW40:CW41" si="491">CW39+"00:15"</f>
        <v>1.2291666666666683</v>
      </c>
      <c r="CX40" s="57">
        <f t="shared" si="291"/>
        <v>42</v>
      </c>
      <c r="CY40" s="57">
        <f t="shared" si="291"/>
        <v>7</v>
      </c>
      <c r="CZ40" s="57">
        <f t="shared" si="291"/>
        <v>1</v>
      </c>
      <c r="DA40" s="57">
        <f t="shared" si="291"/>
        <v>0</v>
      </c>
      <c r="DB40" s="57">
        <f t="shared" si="291"/>
        <v>7</v>
      </c>
      <c r="DC40" s="57">
        <f t="shared" si="291"/>
        <v>0</v>
      </c>
      <c r="DD40" s="57">
        <f t="shared" si="291"/>
        <v>2</v>
      </c>
      <c r="DE40" s="14">
        <f t="shared" si="291"/>
        <v>59</v>
      </c>
      <c r="DF40" s="14">
        <f t="shared" si="476"/>
        <v>64.900000000000006</v>
      </c>
      <c r="DG40" s="31">
        <f t="shared" ref="DG40:DG41" si="492">DG39+"00:15"</f>
        <v>1.2291666666666683</v>
      </c>
      <c r="DH40" s="57">
        <f t="shared" si="292"/>
        <v>2</v>
      </c>
      <c r="DI40" s="57">
        <f t="shared" si="292"/>
        <v>0</v>
      </c>
      <c r="DJ40" s="57">
        <f t="shared" si="292"/>
        <v>0</v>
      </c>
      <c r="DK40" s="57">
        <f t="shared" si="292"/>
        <v>0</v>
      </c>
      <c r="DL40" s="57">
        <f t="shared" si="292"/>
        <v>0</v>
      </c>
      <c r="DM40" s="57">
        <f t="shared" si="292"/>
        <v>0</v>
      </c>
      <c r="DN40" s="57">
        <f t="shared" si="292"/>
        <v>0</v>
      </c>
      <c r="DO40" s="14">
        <f t="shared" si="292"/>
        <v>2</v>
      </c>
      <c r="DP40" s="14">
        <f t="shared" si="477"/>
        <v>2</v>
      </c>
      <c r="DQ40" s="31">
        <f t="shared" ref="DQ40:DQ41" si="493">DQ39+"00:15"</f>
        <v>1.2291666666666683</v>
      </c>
      <c r="DR40" s="57">
        <f t="shared" si="293"/>
        <v>4</v>
      </c>
      <c r="DS40" s="57">
        <f t="shared" si="293"/>
        <v>0</v>
      </c>
      <c r="DT40" s="57">
        <f t="shared" si="293"/>
        <v>0</v>
      </c>
      <c r="DU40" s="57">
        <f t="shared" si="293"/>
        <v>0</v>
      </c>
      <c r="DV40" s="57">
        <f t="shared" si="293"/>
        <v>0</v>
      </c>
      <c r="DW40" s="57">
        <f t="shared" si="293"/>
        <v>0</v>
      </c>
      <c r="DX40" s="57">
        <f t="shared" si="293"/>
        <v>0</v>
      </c>
      <c r="DY40" s="14">
        <f t="shared" si="293"/>
        <v>4</v>
      </c>
      <c r="DZ40" s="14">
        <f t="shared" si="478"/>
        <v>4</v>
      </c>
      <c r="EA40" s="31">
        <f t="shared" ref="EA40:EA41" si="494">EA39+"00:15"</f>
        <v>1.2291666666666683</v>
      </c>
      <c r="EB40" s="57">
        <f t="shared" si="22"/>
        <v>41</v>
      </c>
      <c r="EC40" s="57">
        <f t="shared" si="17"/>
        <v>7</v>
      </c>
      <c r="ED40" s="57">
        <f t="shared" si="17"/>
        <v>1</v>
      </c>
      <c r="EE40" s="57">
        <f t="shared" si="17"/>
        <v>0</v>
      </c>
      <c r="EF40" s="57">
        <f t="shared" si="17"/>
        <v>7</v>
      </c>
      <c r="EG40" s="57">
        <f t="shared" si="17"/>
        <v>0</v>
      </c>
      <c r="EH40" s="57">
        <f t="shared" si="17"/>
        <v>2</v>
      </c>
      <c r="EI40" s="14">
        <f t="shared" si="17"/>
        <v>58</v>
      </c>
      <c r="EJ40" s="14">
        <f t="shared" si="479"/>
        <v>63.9</v>
      </c>
      <c r="EK40" s="31">
        <f t="shared" ref="EK40:EK41" si="495">EK39+"00:15"</f>
        <v>1.2291666666666683</v>
      </c>
      <c r="EL40" s="57">
        <f t="shared" si="23"/>
        <v>49</v>
      </c>
      <c r="EM40" s="57">
        <f t="shared" si="19"/>
        <v>13</v>
      </c>
      <c r="EN40" s="57">
        <f t="shared" si="19"/>
        <v>1</v>
      </c>
      <c r="EO40" s="57">
        <f t="shared" si="19"/>
        <v>1</v>
      </c>
      <c r="EP40" s="57">
        <f t="shared" si="19"/>
        <v>8</v>
      </c>
      <c r="EQ40" s="57">
        <f t="shared" si="19"/>
        <v>6</v>
      </c>
      <c r="ER40" s="57">
        <f t="shared" si="19"/>
        <v>5</v>
      </c>
      <c r="ES40" s="14">
        <f t="shared" si="19"/>
        <v>83</v>
      </c>
      <c r="ET40" s="14">
        <f t="shared" si="480"/>
        <v>85.2</v>
      </c>
    </row>
    <row r="41" spans="1:150" ht="13" thickBot="1" x14ac:dyDescent="0.3">
      <c r="A41" s="31">
        <f t="shared" si="481"/>
        <v>0.23958333333333323</v>
      </c>
      <c r="B41" s="57">
        <v>38</v>
      </c>
      <c r="C41" s="57">
        <v>7</v>
      </c>
      <c r="D41" s="57">
        <v>1</v>
      </c>
      <c r="E41" s="57">
        <v>0</v>
      </c>
      <c r="F41" s="57">
        <v>9</v>
      </c>
      <c r="G41" s="57">
        <v>2</v>
      </c>
      <c r="H41" s="57">
        <v>1</v>
      </c>
      <c r="I41" s="14">
        <f t="shared" si="95"/>
        <v>58</v>
      </c>
      <c r="J41" s="14">
        <f t="shared" si="465"/>
        <v>65.5</v>
      </c>
      <c r="K41" s="31">
        <f t="shared" si="482"/>
        <v>0.23958333333333323</v>
      </c>
      <c r="L41" s="57">
        <v>1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66"/>
        <v>1</v>
      </c>
      <c r="T41" s="14">
        <f t="shared" si="467"/>
        <v>1</v>
      </c>
      <c r="U41" s="31">
        <f t="shared" si="483"/>
        <v>1.239583333333335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99"/>
        <v>0</v>
      </c>
      <c r="AD41" s="14">
        <f t="shared" si="468"/>
        <v>0</v>
      </c>
      <c r="AE41" s="31">
        <f t="shared" si="484"/>
        <v>1.239583333333335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01"/>
        <v>0</v>
      </c>
      <c r="AN41" s="14">
        <f t="shared" si="469"/>
        <v>0</v>
      </c>
      <c r="AO41" s="31">
        <f t="shared" si="485"/>
        <v>1.239583333333335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103"/>
        <v>0</v>
      </c>
      <c r="AX41" s="14">
        <f t="shared" si="470"/>
        <v>0</v>
      </c>
      <c r="AY41" s="31">
        <f t="shared" si="486"/>
        <v>1.239583333333335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05"/>
        <v>0</v>
      </c>
      <c r="BH41" s="14">
        <f t="shared" si="471"/>
        <v>0</v>
      </c>
      <c r="BI41" s="31">
        <f t="shared" si="487"/>
        <v>1.239583333333335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107"/>
        <v>0</v>
      </c>
      <c r="BR41" s="14">
        <f t="shared" si="472"/>
        <v>0</v>
      </c>
      <c r="BS41" s="31">
        <f t="shared" si="488"/>
        <v>1.239583333333335</v>
      </c>
      <c r="BT41" s="57">
        <v>56</v>
      </c>
      <c r="BU41" s="57">
        <v>9</v>
      </c>
      <c r="BV41" s="57">
        <v>1</v>
      </c>
      <c r="BW41" s="57">
        <v>0</v>
      </c>
      <c r="BX41" s="57">
        <v>8</v>
      </c>
      <c r="BY41" s="57">
        <v>0</v>
      </c>
      <c r="BZ41" s="57">
        <v>4</v>
      </c>
      <c r="CA41" s="14">
        <f t="shared" si="109"/>
        <v>78</v>
      </c>
      <c r="CB41" s="14">
        <f t="shared" si="473"/>
        <v>83.3</v>
      </c>
      <c r="CC41" s="31">
        <f t="shared" si="489"/>
        <v>1.239583333333335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11"/>
        <v>0</v>
      </c>
      <c r="CL41" s="14">
        <f t="shared" si="474"/>
        <v>0</v>
      </c>
      <c r="CM41" s="31">
        <f t="shared" si="490"/>
        <v>1.239583333333335</v>
      </c>
      <c r="CN41" s="57">
        <f t="shared" si="304"/>
        <v>56</v>
      </c>
      <c r="CO41" s="57">
        <f t="shared" si="304"/>
        <v>9</v>
      </c>
      <c r="CP41" s="57">
        <f t="shared" si="304"/>
        <v>1</v>
      </c>
      <c r="CQ41" s="57">
        <f t="shared" si="304"/>
        <v>0</v>
      </c>
      <c r="CR41" s="57">
        <f t="shared" si="304"/>
        <v>8</v>
      </c>
      <c r="CS41" s="57">
        <f t="shared" si="304"/>
        <v>0</v>
      </c>
      <c r="CT41" s="57">
        <f t="shared" si="304"/>
        <v>4</v>
      </c>
      <c r="CU41" s="14">
        <f t="shared" si="304"/>
        <v>78</v>
      </c>
      <c r="CV41" s="14">
        <f t="shared" si="475"/>
        <v>83.3</v>
      </c>
      <c r="CW41" s="31">
        <f t="shared" si="491"/>
        <v>1.239583333333335</v>
      </c>
      <c r="CX41" s="57">
        <f t="shared" si="291"/>
        <v>39</v>
      </c>
      <c r="CY41" s="57">
        <f t="shared" si="291"/>
        <v>7</v>
      </c>
      <c r="CZ41" s="57">
        <f t="shared" si="291"/>
        <v>1</v>
      </c>
      <c r="DA41" s="57">
        <f t="shared" si="291"/>
        <v>0</v>
      </c>
      <c r="DB41" s="57">
        <f t="shared" si="291"/>
        <v>9</v>
      </c>
      <c r="DC41" s="57">
        <f t="shared" si="291"/>
        <v>2</v>
      </c>
      <c r="DD41" s="57">
        <f t="shared" si="291"/>
        <v>1</v>
      </c>
      <c r="DE41" s="14">
        <f t="shared" si="291"/>
        <v>59</v>
      </c>
      <c r="DF41" s="14">
        <f t="shared" si="476"/>
        <v>66.5</v>
      </c>
      <c r="DG41" s="31">
        <f t="shared" si="492"/>
        <v>1.239583333333335</v>
      </c>
      <c r="DH41" s="57">
        <f t="shared" si="292"/>
        <v>1</v>
      </c>
      <c r="DI41" s="57">
        <f t="shared" si="292"/>
        <v>0</v>
      </c>
      <c r="DJ41" s="57">
        <f t="shared" si="292"/>
        <v>0</v>
      </c>
      <c r="DK41" s="57">
        <f t="shared" si="292"/>
        <v>0</v>
      </c>
      <c r="DL41" s="57">
        <f t="shared" si="292"/>
        <v>0</v>
      </c>
      <c r="DM41" s="57">
        <f t="shared" si="292"/>
        <v>0</v>
      </c>
      <c r="DN41" s="57">
        <f t="shared" si="292"/>
        <v>0</v>
      </c>
      <c r="DO41" s="14">
        <f t="shared" si="292"/>
        <v>1</v>
      </c>
      <c r="DP41" s="14">
        <f t="shared" si="477"/>
        <v>1</v>
      </c>
      <c r="DQ41" s="31">
        <f t="shared" si="493"/>
        <v>1.239583333333335</v>
      </c>
      <c r="DR41" s="57">
        <f t="shared" si="293"/>
        <v>0</v>
      </c>
      <c r="DS41" s="57">
        <f t="shared" si="293"/>
        <v>0</v>
      </c>
      <c r="DT41" s="57">
        <f t="shared" si="293"/>
        <v>0</v>
      </c>
      <c r="DU41" s="57">
        <f t="shared" si="293"/>
        <v>0</v>
      </c>
      <c r="DV41" s="57">
        <f t="shared" si="293"/>
        <v>0</v>
      </c>
      <c r="DW41" s="57">
        <f t="shared" si="293"/>
        <v>0</v>
      </c>
      <c r="DX41" s="57">
        <f t="shared" si="293"/>
        <v>0</v>
      </c>
      <c r="DY41" s="14">
        <f t="shared" si="293"/>
        <v>0</v>
      </c>
      <c r="DZ41" s="14">
        <f t="shared" si="478"/>
        <v>0</v>
      </c>
      <c r="EA41" s="31">
        <f t="shared" si="494"/>
        <v>1.239583333333335</v>
      </c>
      <c r="EB41" s="57">
        <f t="shared" si="22"/>
        <v>38</v>
      </c>
      <c r="EC41" s="57">
        <f t="shared" si="17"/>
        <v>7</v>
      </c>
      <c r="ED41" s="57">
        <f t="shared" si="17"/>
        <v>1</v>
      </c>
      <c r="EE41" s="57">
        <f t="shared" si="17"/>
        <v>0</v>
      </c>
      <c r="EF41" s="57">
        <f t="shared" si="17"/>
        <v>9</v>
      </c>
      <c r="EG41" s="57">
        <f t="shared" si="17"/>
        <v>2</v>
      </c>
      <c r="EH41" s="57">
        <f t="shared" si="17"/>
        <v>1</v>
      </c>
      <c r="EI41" s="14">
        <f t="shared" si="17"/>
        <v>58</v>
      </c>
      <c r="EJ41" s="14">
        <f t="shared" si="479"/>
        <v>65.5</v>
      </c>
      <c r="EK41" s="31">
        <f t="shared" si="495"/>
        <v>1.239583333333335</v>
      </c>
      <c r="EL41" s="57">
        <f t="shared" si="23"/>
        <v>56</v>
      </c>
      <c r="EM41" s="57">
        <f t="shared" si="19"/>
        <v>9</v>
      </c>
      <c r="EN41" s="57">
        <f t="shared" si="19"/>
        <v>1</v>
      </c>
      <c r="EO41" s="57">
        <f t="shared" si="19"/>
        <v>0</v>
      </c>
      <c r="EP41" s="57">
        <f t="shared" si="19"/>
        <v>8</v>
      </c>
      <c r="EQ41" s="57">
        <f t="shared" si="19"/>
        <v>0</v>
      </c>
      <c r="ER41" s="57">
        <f t="shared" si="19"/>
        <v>4</v>
      </c>
      <c r="ES41" s="14">
        <f t="shared" si="19"/>
        <v>78</v>
      </c>
      <c r="ET41" s="14">
        <f t="shared" si="480"/>
        <v>83.3</v>
      </c>
    </row>
    <row r="42" spans="1:150" ht="13.5" thickTop="1" thickBot="1" x14ac:dyDescent="0.3">
      <c r="A42" s="32" t="s">
        <v>5</v>
      </c>
      <c r="B42" s="2">
        <f>SUM(B38:B41)</f>
        <v>158</v>
      </c>
      <c r="C42" s="2">
        <f t="shared" ref="C42" si="496">SUM(C38:C41)</f>
        <v>19</v>
      </c>
      <c r="D42" s="2">
        <f t="shared" ref="D42" si="497">SUM(D38:D41)</f>
        <v>4</v>
      </c>
      <c r="E42" s="2">
        <f t="shared" ref="E42" si="498">SUM(E38:E41)</f>
        <v>0</v>
      </c>
      <c r="F42" s="2">
        <f t="shared" ref="F42" si="499">SUM(F38:F41)</f>
        <v>32</v>
      </c>
      <c r="G42" s="2">
        <f t="shared" ref="G42" si="500">SUM(G38:G41)</f>
        <v>6</v>
      </c>
      <c r="H42" s="2">
        <f t="shared" ref="H42" si="501">SUM(H38:H41)</f>
        <v>5</v>
      </c>
      <c r="I42" s="15">
        <f t="shared" ref="I42" si="502">SUM(I38:I41)</f>
        <v>224</v>
      </c>
      <c r="J42" s="33">
        <f>B42+C42+D42*1.5+E42*2.3+F42*2+G42*0.4+H42*0.2</f>
        <v>250.4</v>
      </c>
      <c r="K42" s="32" t="s">
        <v>5</v>
      </c>
      <c r="L42" s="2">
        <f>SUM(L38:L41)</f>
        <v>4</v>
      </c>
      <c r="M42" s="2">
        <f t="shared" ref="M42" si="503">SUM(M38:M41)</f>
        <v>0</v>
      </c>
      <c r="N42" s="2">
        <f t="shared" ref="N42" si="504">SUM(N38:N41)</f>
        <v>0</v>
      </c>
      <c r="O42" s="2">
        <f t="shared" ref="O42" si="505">SUM(O38:O41)</f>
        <v>0</v>
      </c>
      <c r="P42" s="2">
        <f t="shared" ref="P42" si="506">SUM(P38:P41)</f>
        <v>0</v>
      </c>
      <c r="Q42" s="2">
        <f t="shared" ref="Q42" si="507">SUM(Q38:Q41)</f>
        <v>0</v>
      </c>
      <c r="R42" s="2">
        <f t="shared" ref="R42:S42" si="508">SUM(R38:R41)</f>
        <v>0</v>
      </c>
      <c r="S42" s="15">
        <f t="shared" si="508"/>
        <v>4</v>
      </c>
      <c r="T42" s="33">
        <f>L42+M42+N42*1.5+O42*2.3+P42*2+Q42*0.4+R42*0.2</f>
        <v>4</v>
      </c>
      <c r="U42" s="32" t="s">
        <v>5</v>
      </c>
      <c r="V42" s="2">
        <f>SUM(V38:V41)</f>
        <v>0</v>
      </c>
      <c r="W42" s="2">
        <f t="shared" ref="W42" si="509">SUM(W38:W41)</f>
        <v>0</v>
      </c>
      <c r="X42" s="2">
        <f t="shared" ref="X42" si="510">SUM(X38:X41)</f>
        <v>0</v>
      </c>
      <c r="Y42" s="2">
        <f t="shared" ref="Y42" si="511">SUM(Y38:Y41)</f>
        <v>0</v>
      </c>
      <c r="Z42" s="2">
        <f t="shared" ref="Z42" si="512">SUM(Z38:Z41)</f>
        <v>0</v>
      </c>
      <c r="AA42" s="2">
        <f t="shared" ref="AA42" si="513">SUM(AA38:AA41)</f>
        <v>0</v>
      </c>
      <c r="AB42" s="2">
        <f t="shared" ref="AB42" si="514">SUM(AB38:AB41)</f>
        <v>0</v>
      </c>
      <c r="AC42" s="15">
        <f t="shared" ref="AC42" si="515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4</v>
      </c>
      <c r="AG42" s="2">
        <f t="shared" ref="AG42" si="516">SUM(AG38:AG41)</f>
        <v>0</v>
      </c>
      <c r="AH42" s="2">
        <f t="shared" ref="AH42" si="517">SUM(AH38:AH41)</f>
        <v>0</v>
      </c>
      <c r="AI42" s="2">
        <f t="shared" ref="AI42" si="518">SUM(AI38:AI41)</f>
        <v>0</v>
      </c>
      <c r="AJ42" s="2">
        <f t="shared" ref="AJ42" si="519">SUM(AJ38:AJ41)</f>
        <v>0</v>
      </c>
      <c r="AK42" s="2">
        <f t="shared" ref="AK42" si="520">SUM(AK38:AK41)</f>
        <v>0</v>
      </c>
      <c r="AL42" s="2">
        <f t="shared" ref="AL42" si="521">SUM(AL38:AL41)</f>
        <v>0</v>
      </c>
      <c r="AM42" s="15">
        <f t="shared" ref="AM42" si="522">SUM(AM38:AM41)</f>
        <v>4</v>
      </c>
      <c r="AN42" s="33">
        <f>AF42+AG42+AH42*1.5+AI42*2.3+AJ42*2+AK42*0.4+AL42*0.2</f>
        <v>4</v>
      </c>
      <c r="AO42" s="32" t="s">
        <v>5</v>
      </c>
      <c r="AP42" s="2">
        <f>SUM(AP38:AP41)</f>
        <v>2</v>
      </c>
      <c r="AQ42" s="2">
        <f t="shared" ref="AQ42" si="523">SUM(AQ38:AQ41)</f>
        <v>0</v>
      </c>
      <c r="AR42" s="2">
        <f t="shared" ref="AR42" si="524">SUM(AR38:AR41)</f>
        <v>0</v>
      </c>
      <c r="AS42" s="2">
        <f t="shared" ref="AS42" si="525">SUM(AS38:AS41)</f>
        <v>0</v>
      </c>
      <c r="AT42" s="2">
        <f t="shared" ref="AT42" si="526">SUM(AT38:AT41)</f>
        <v>0</v>
      </c>
      <c r="AU42" s="2">
        <f t="shared" ref="AU42" si="527">SUM(AU38:AU41)</f>
        <v>0</v>
      </c>
      <c r="AV42" s="2">
        <f t="shared" ref="AV42" si="528">SUM(AV38:AV41)</f>
        <v>0</v>
      </c>
      <c r="AW42" s="15">
        <f t="shared" ref="AW42" si="529">SUM(AW38:AW41)</f>
        <v>2</v>
      </c>
      <c r="AX42" s="33">
        <f>AP42+AQ42+AR42*1.5+AS42*2.3+AT42*2+AU42*0.4+AV42*0.2</f>
        <v>2</v>
      </c>
      <c r="AY42" s="32" t="s">
        <v>5</v>
      </c>
      <c r="AZ42" s="2">
        <f>SUM(AZ38:AZ41)</f>
        <v>0</v>
      </c>
      <c r="BA42" s="2">
        <f t="shared" ref="BA42" si="530">SUM(BA38:BA41)</f>
        <v>0</v>
      </c>
      <c r="BB42" s="2">
        <f t="shared" ref="BB42" si="531">SUM(BB38:BB41)</f>
        <v>0</v>
      </c>
      <c r="BC42" s="2">
        <f t="shared" ref="BC42" si="532">SUM(BC38:BC41)</f>
        <v>0</v>
      </c>
      <c r="BD42" s="2">
        <f t="shared" ref="BD42" si="533">SUM(BD38:BD41)</f>
        <v>0</v>
      </c>
      <c r="BE42" s="2">
        <f t="shared" ref="BE42" si="534">SUM(BE38:BE41)</f>
        <v>0</v>
      </c>
      <c r="BF42" s="2">
        <f t="shared" ref="BF42" si="535">SUM(BF38:BF41)</f>
        <v>0</v>
      </c>
      <c r="BG42" s="15">
        <f t="shared" ref="BG42" si="536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37">SUM(BK38:BK41)</f>
        <v>0</v>
      </c>
      <c r="BL42" s="2">
        <f t="shared" ref="BL42" si="538">SUM(BL38:BL41)</f>
        <v>0</v>
      </c>
      <c r="BM42" s="2">
        <f t="shared" ref="BM42" si="539">SUM(BM38:BM41)</f>
        <v>0</v>
      </c>
      <c r="BN42" s="2">
        <f t="shared" ref="BN42" si="540">SUM(BN38:BN41)</f>
        <v>0</v>
      </c>
      <c r="BO42" s="2">
        <f t="shared" ref="BO42" si="541">SUM(BO38:BO41)</f>
        <v>0</v>
      </c>
      <c r="BP42" s="2">
        <f t="shared" ref="BP42" si="542">SUM(BP38:BP41)</f>
        <v>0</v>
      </c>
      <c r="BQ42" s="15">
        <f t="shared" ref="BQ42" si="543">SUM(BQ38:BQ41)</f>
        <v>0</v>
      </c>
      <c r="BR42" s="33">
        <f>BJ42+BK42+BL42*1.5+BM42*2.3+BN42*2+BO42*0.4+BP42*0.2</f>
        <v>0</v>
      </c>
      <c r="BS42" s="32" t="s">
        <v>5</v>
      </c>
      <c r="BT42" s="2">
        <f>SUM(BT38:BT41)</f>
        <v>185</v>
      </c>
      <c r="BU42" s="2">
        <f t="shared" ref="BU42" si="544">SUM(BU38:BU41)</f>
        <v>30</v>
      </c>
      <c r="BV42" s="2">
        <f t="shared" ref="BV42" si="545">SUM(BV38:BV41)</f>
        <v>7</v>
      </c>
      <c r="BW42" s="2">
        <f t="shared" ref="BW42" si="546">SUM(BW38:BW41)</f>
        <v>3</v>
      </c>
      <c r="BX42" s="2">
        <f t="shared" ref="BX42" si="547">SUM(BX38:BX41)</f>
        <v>35</v>
      </c>
      <c r="BY42" s="2">
        <f t="shared" ref="BY42" si="548">SUM(BY38:BY41)</f>
        <v>9</v>
      </c>
      <c r="BZ42" s="2">
        <f t="shared" ref="BZ42" si="549">SUM(BZ38:BZ41)</f>
        <v>17</v>
      </c>
      <c r="CA42" s="15">
        <f t="shared" ref="CA42" si="550">SUM(CA38:CA41)</f>
        <v>286</v>
      </c>
      <c r="CB42" s="33">
        <f>BT42+BU42+BV42*1.5+BW42*2.3+BX42*2+BY42*0.4+BZ42*0.2</f>
        <v>309.39999999999998</v>
      </c>
      <c r="CC42" s="32" t="s">
        <v>5</v>
      </c>
      <c r="CD42" s="2">
        <f>SUM(CD38:CD41)</f>
        <v>0</v>
      </c>
      <c r="CE42" s="2">
        <f t="shared" ref="CE42" si="551">SUM(CE38:CE41)</f>
        <v>0</v>
      </c>
      <c r="CF42" s="2">
        <f t="shared" ref="CF42" si="552">SUM(CF38:CF41)</f>
        <v>0</v>
      </c>
      <c r="CG42" s="2">
        <f t="shared" ref="CG42" si="553">SUM(CG38:CG41)</f>
        <v>0</v>
      </c>
      <c r="CH42" s="2">
        <f t="shared" ref="CH42" si="554">SUM(CH38:CH41)</f>
        <v>0</v>
      </c>
      <c r="CI42" s="2">
        <f t="shared" ref="CI42" si="555">SUM(CI38:CI41)</f>
        <v>0</v>
      </c>
      <c r="CJ42" s="2">
        <f t="shared" ref="CJ42" si="556">SUM(CJ38:CJ41)</f>
        <v>0</v>
      </c>
      <c r="CK42" s="15">
        <f t="shared" ref="CK42" si="557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04"/>
        <v>189</v>
      </c>
      <c r="CO42" s="2">
        <f t="shared" si="304"/>
        <v>30</v>
      </c>
      <c r="CP42" s="2">
        <f t="shared" si="304"/>
        <v>7</v>
      </c>
      <c r="CQ42" s="2">
        <f t="shared" si="304"/>
        <v>3</v>
      </c>
      <c r="CR42" s="2">
        <f t="shared" si="304"/>
        <v>35</v>
      </c>
      <c r="CS42" s="2">
        <f t="shared" si="304"/>
        <v>9</v>
      </c>
      <c r="CT42" s="2">
        <f t="shared" si="304"/>
        <v>17</v>
      </c>
      <c r="CU42" s="15">
        <f t="shared" si="304"/>
        <v>290</v>
      </c>
      <c r="CV42" s="33">
        <f>CN42+CO42+CP42*1.5+CQ42*2.3+CR42*2+CS42*0.4+CT42*0.2</f>
        <v>313.39999999999998</v>
      </c>
      <c r="CW42" s="32" t="s">
        <v>5</v>
      </c>
      <c r="CX42" s="2">
        <f t="shared" si="291"/>
        <v>162</v>
      </c>
      <c r="CY42" s="2">
        <f t="shared" si="291"/>
        <v>19</v>
      </c>
      <c r="CZ42" s="2">
        <f t="shared" si="291"/>
        <v>4</v>
      </c>
      <c r="DA42" s="2">
        <f t="shared" si="291"/>
        <v>0</v>
      </c>
      <c r="DB42" s="2">
        <f t="shared" si="291"/>
        <v>32</v>
      </c>
      <c r="DC42" s="2">
        <f t="shared" si="291"/>
        <v>6</v>
      </c>
      <c r="DD42" s="2">
        <f t="shared" si="291"/>
        <v>5</v>
      </c>
      <c r="DE42" s="15">
        <f t="shared" si="291"/>
        <v>228</v>
      </c>
      <c r="DF42" s="33">
        <f>CX42+CY42+CZ42*1.5+DA42*2.3+DB42*2+DC42*0.4+DD42*0.2</f>
        <v>254.4</v>
      </c>
      <c r="DG42" s="32" t="s">
        <v>5</v>
      </c>
      <c r="DH42" s="2">
        <f t="shared" si="292"/>
        <v>4</v>
      </c>
      <c r="DI42" s="2">
        <f t="shared" si="292"/>
        <v>0</v>
      </c>
      <c r="DJ42" s="2">
        <f t="shared" si="292"/>
        <v>0</v>
      </c>
      <c r="DK42" s="2">
        <f t="shared" si="292"/>
        <v>0</v>
      </c>
      <c r="DL42" s="2">
        <f t="shared" si="292"/>
        <v>0</v>
      </c>
      <c r="DM42" s="2">
        <f t="shared" si="292"/>
        <v>0</v>
      </c>
      <c r="DN42" s="2">
        <f t="shared" si="292"/>
        <v>0</v>
      </c>
      <c r="DO42" s="15">
        <f t="shared" si="292"/>
        <v>4</v>
      </c>
      <c r="DP42" s="33">
        <f>DH42+DI42+DJ42*1.5+DK42*2.3+DL42*2+DM42*0.4+DN42*0.2</f>
        <v>4</v>
      </c>
      <c r="DQ42" s="32" t="s">
        <v>5</v>
      </c>
      <c r="DR42" s="2">
        <f t="shared" si="293"/>
        <v>6</v>
      </c>
      <c r="DS42" s="2">
        <f t="shared" si="293"/>
        <v>0</v>
      </c>
      <c r="DT42" s="2">
        <f t="shared" si="293"/>
        <v>0</v>
      </c>
      <c r="DU42" s="2">
        <f t="shared" si="293"/>
        <v>0</v>
      </c>
      <c r="DV42" s="2">
        <f t="shared" si="293"/>
        <v>0</v>
      </c>
      <c r="DW42" s="2">
        <f t="shared" si="293"/>
        <v>0</v>
      </c>
      <c r="DX42" s="2">
        <f t="shared" si="293"/>
        <v>0</v>
      </c>
      <c r="DY42" s="15">
        <f t="shared" si="293"/>
        <v>6</v>
      </c>
      <c r="DZ42" s="33">
        <f>DR42+DS42+DT42*1.5+DU42*2.3+DV42*2+DW42*0.4+DX42*0.2</f>
        <v>6</v>
      </c>
      <c r="EA42" s="32" t="s">
        <v>5</v>
      </c>
      <c r="EB42" s="2">
        <f t="shared" si="22"/>
        <v>160</v>
      </c>
      <c r="EC42" s="2">
        <f t="shared" si="17"/>
        <v>19</v>
      </c>
      <c r="ED42" s="2">
        <f t="shared" si="17"/>
        <v>4</v>
      </c>
      <c r="EE42" s="2">
        <f t="shared" si="17"/>
        <v>0</v>
      </c>
      <c r="EF42" s="2">
        <f t="shared" si="17"/>
        <v>32</v>
      </c>
      <c r="EG42" s="2">
        <f t="shared" si="17"/>
        <v>6</v>
      </c>
      <c r="EH42" s="2">
        <f t="shared" si="17"/>
        <v>5</v>
      </c>
      <c r="EI42" s="15">
        <f t="shared" si="17"/>
        <v>226</v>
      </c>
      <c r="EJ42" s="33">
        <f>EB42+EC42+ED42*1.5+EE42*2.3+EF42*2+EG42*0.4+EH42*0.2</f>
        <v>252.4</v>
      </c>
      <c r="EK42" s="32" t="s">
        <v>5</v>
      </c>
      <c r="EL42" s="2">
        <f t="shared" si="23"/>
        <v>185</v>
      </c>
      <c r="EM42" s="2">
        <f t="shared" si="19"/>
        <v>30</v>
      </c>
      <c r="EN42" s="2">
        <f t="shared" si="19"/>
        <v>7</v>
      </c>
      <c r="EO42" s="2">
        <f t="shared" si="19"/>
        <v>3</v>
      </c>
      <c r="EP42" s="2">
        <f t="shared" si="19"/>
        <v>35</v>
      </c>
      <c r="EQ42" s="2">
        <f t="shared" si="19"/>
        <v>9</v>
      </c>
      <c r="ER42" s="2">
        <f t="shared" si="19"/>
        <v>17</v>
      </c>
      <c r="ES42" s="15">
        <f t="shared" si="19"/>
        <v>286</v>
      </c>
      <c r="ET42" s="33">
        <f>EL42+EM42+EN42*1.5+EO42*2.3+EP42*2+EQ42*0.4+ER42*0.2</f>
        <v>309.39999999999998</v>
      </c>
    </row>
    <row r="43" spans="1:150" ht="13" thickTop="1" x14ac:dyDescent="0.25">
      <c r="A43" s="31">
        <f>A41+"00:15"</f>
        <v>0.24999999999999989</v>
      </c>
      <c r="B43" s="57">
        <v>45</v>
      </c>
      <c r="C43" s="57">
        <v>6</v>
      </c>
      <c r="D43" s="57">
        <v>3</v>
      </c>
      <c r="E43" s="57">
        <v>0</v>
      </c>
      <c r="F43" s="57">
        <v>13</v>
      </c>
      <c r="G43" s="57">
        <v>4</v>
      </c>
      <c r="H43" s="57">
        <v>2</v>
      </c>
      <c r="I43" s="14">
        <f t="shared" si="95"/>
        <v>73</v>
      </c>
      <c r="J43" s="14">
        <f t="shared" ref="J43:J46" si="558">B43+C43+D43*1.5+E43*2.3+F43*2+G43*0.4+H43*0.2</f>
        <v>83.5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59">SUM(L43:R43)</f>
        <v>0</v>
      </c>
      <c r="T43" s="14">
        <f t="shared" ref="T43:T46" si="560">L43+M43+N43*1.5+O43*2.3+P43*2+Q43*0.4+R43*0.2</f>
        <v>0</v>
      </c>
      <c r="U43" s="31">
        <f>U41+"00:15"</f>
        <v>1.2500000000000018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99"/>
        <v>0</v>
      </c>
      <c r="AD43" s="14">
        <f t="shared" ref="AD43:AD46" si="561">V43+W43+X43*1.5+Y43*2.3+Z43*2+AA43*0.4+AB43*0.2</f>
        <v>0</v>
      </c>
      <c r="AE43" s="31">
        <f>AE41+"00:15"</f>
        <v>1.2500000000000018</v>
      </c>
      <c r="AF43" s="57">
        <v>1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101"/>
        <v>1</v>
      </c>
      <c r="AN43" s="14">
        <f t="shared" ref="AN43:AN46" si="562">AF43+AG43+AH43*1.5+AI43*2.3+AJ43*2+AK43*0.4+AL43*0.2</f>
        <v>1</v>
      </c>
      <c r="AO43" s="31">
        <f>AO41+"00:15"</f>
        <v>1.2500000000000018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03"/>
        <v>0</v>
      </c>
      <c r="AX43" s="14">
        <f t="shared" ref="AX43:AX46" si="563">AP43+AQ43+AR43*1.5+AS43*2.3+AT43*2+AU43*0.4+AV43*0.2</f>
        <v>0</v>
      </c>
      <c r="AY43" s="31">
        <f>AY41+"00:15"</f>
        <v>1.2500000000000018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05"/>
        <v>0</v>
      </c>
      <c r="BH43" s="14">
        <f t="shared" ref="BH43:BH46" si="564">AZ43+BA43+BB43*1.5+BC43*2.3+BD43*2+BE43*0.4+BF43*0.2</f>
        <v>0</v>
      </c>
      <c r="BI43" s="31">
        <f>BI41+"00:15"</f>
        <v>1.2500000000000018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07"/>
        <v>0</v>
      </c>
      <c r="BR43" s="14">
        <f t="shared" ref="BR43:BR46" si="565">BJ43+BK43+BL43*1.5+BM43*2.3+BN43*2+BO43*0.4+BP43*0.2</f>
        <v>0</v>
      </c>
      <c r="BS43" s="31">
        <f>BS41+"00:15"</f>
        <v>1.2500000000000018</v>
      </c>
      <c r="BT43" s="57">
        <v>64</v>
      </c>
      <c r="BU43" s="57">
        <v>11</v>
      </c>
      <c r="BV43" s="57">
        <v>6</v>
      </c>
      <c r="BW43" s="57">
        <v>0</v>
      </c>
      <c r="BX43" s="57">
        <v>11</v>
      </c>
      <c r="BY43" s="57">
        <v>1</v>
      </c>
      <c r="BZ43" s="57">
        <v>4</v>
      </c>
      <c r="CA43" s="14">
        <f t="shared" si="109"/>
        <v>97</v>
      </c>
      <c r="CB43" s="14">
        <f t="shared" ref="CB43:CB46" si="566">BT43+BU43+BV43*1.5+BW43*2.3+BX43*2+BY43*0.4+BZ43*0.2</f>
        <v>107.2</v>
      </c>
      <c r="CC43" s="31">
        <f>CC41+"00:15"</f>
        <v>1.2500000000000018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11"/>
        <v>0</v>
      </c>
      <c r="CL43" s="14">
        <f t="shared" ref="CL43:CL46" si="567">CD43+CE43+CF43*1.5+CG43*2.3+CH43*2+CI43*0.4+CJ43*0.2</f>
        <v>0</v>
      </c>
      <c r="CM43" s="31">
        <f>CM41+"00:15"</f>
        <v>1.2500000000000018</v>
      </c>
      <c r="CN43" s="57">
        <f t="shared" si="304"/>
        <v>65</v>
      </c>
      <c r="CO43" s="57">
        <f t="shared" si="304"/>
        <v>11</v>
      </c>
      <c r="CP43" s="57">
        <f t="shared" si="304"/>
        <v>6</v>
      </c>
      <c r="CQ43" s="57">
        <f t="shared" si="304"/>
        <v>0</v>
      </c>
      <c r="CR43" s="57">
        <f t="shared" si="304"/>
        <v>11</v>
      </c>
      <c r="CS43" s="57">
        <f t="shared" si="304"/>
        <v>1</v>
      </c>
      <c r="CT43" s="57">
        <f t="shared" si="304"/>
        <v>4</v>
      </c>
      <c r="CU43" s="14">
        <f t="shared" si="304"/>
        <v>98</v>
      </c>
      <c r="CV43" s="14">
        <f t="shared" ref="CV43:CV46" si="568">CN43+CO43+CP43*1.5+CQ43*2.3+CR43*2+CS43*0.4+CT43*0.2</f>
        <v>108.2</v>
      </c>
      <c r="CW43" s="31">
        <f>CW41+"00:15"</f>
        <v>1.2500000000000018</v>
      </c>
      <c r="CX43" s="57">
        <f t="shared" si="291"/>
        <v>45</v>
      </c>
      <c r="CY43" s="57">
        <f t="shared" si="291"/>
        <v>6</v>
      </c>
      <c r="CZ43" s="57">
        <f t="shared" si="291"/>
        <v>3</v>
      </c>
      <c r="DA43" s="57">
        <f t="shared" si="291"/>
        <v>0</v>
      </c>
      <c r="DB43" s="57">
        <f t="shared" si="291"/>
        <v>13</v>
      </c>
      <c r="DC43" s="57">
        <f t="shared" si="291"/>
        <v>4</v>
      </c>
      <c r="DD43" s="57">
        <f t="shared" si="291"/>
        <v>2</v>
      </c>
      <c r="DE43" s="14">
        <f t="shared" si="291"/>
        <v>73</v>
      </c>
      <c r="DF43" s="14">
        <f t="shared" ref="DF43:DF46" si="569">CX43+CY43+CZ43*1.5+DA43*2.3+DB43*2+DC43*0.4+DD43*0.2</f>
        <v>83.5</v>
      </c>
      <c r="DG43" s="31">
        <f>DG41+"00:15"</f>
        <v>1.2500000000000018</v>
      </c>
      <c r="DH43" s="57">
        <f t="shared" si="292"/>
        <v>0</v>
      </c>
      <c r="DI43" s="57">
        <f t="shared" si="292"/>
        <v>0</v>
      </c>
      <c r="DJ43" s="57">
        <f t="shared" si="292"/>
        <v>0</v>
      </c>
      <c r="DK43" s="57">
        <f t="shared" si="292"/>
        <v>0</v>
      </c>
      <c r="DL43" s="57">
        <f t="shared" si="292"/>
        <v>0</v>
      </c>
      <c r="DM43" s="57">
        <f t="shared" si="292"/>
        <v>0</v>
      </c>
      <c r="DN43" s="57">
        <f t="shared" si="292"/>
        <v>0</v>
      </c>
      <c r="DO43" s="14">
        <f t="shared" si="292"/>
        <v>0</v>
      </c>
      <c r="DP43" s="14">
        <f t="shared" ref="DP43:DP46" si="570">DH43+DI43+DJ43*1.5+DK43*2.3+DL43*2+DM43*0.4+DN43*0.2</f>
        <v>0</v>
      </c>
      <c r="DQ43" s="31">
        <f>DQ41+"00:15"</f>
        <v>1.2500000000000018</v>
      </c>
      <c r="DR43" s="57">
        <f t="shared" si="293"/>
        <v>1</v>
      </c>
      <c r="DS43" s="57">
        <f t="shared" si="293"/>
        <v>0</v>
      </c>
      <c r="DT43" s="57">
        <f t="shared" si="293"/>
        <v>0</v>
      </c>
      <c r="DU43" s="57">
        <f t="shared" si="293"/>
        <v>0</v>
      </c>
      <c r="DV43" s="57">
        <f t="shared" si="293"/>
        <v>0</v>
      </c>
      <c r="DW43" s="57">
        <f t="shared" si="293"/>
        <v>0</v>
      </c>
      <c r="DX43" s="57">
        <f t="shared" si="293"/>
        <v>0</v>
      </c>
      <c r="DY43" s="14">
        <f t="shared" si="293"/>
        <v>1</v>
      </c>
      <c r="DZ43" s="14">
        <f t="shared" ref="DZ43:DZ46" si="571">DR43+DS43+DT43*1.5+DU43*2.3+DV43*2+DW43*0.4+DX43*0.2</f>
        <v>1</v>
      </c>
      <c r="EA43" s="31">
        <f>EA41+"00:15"</f>
        <v>1.2500000000000018</v>
      </c>
      <c r="EB43" s="57">
        <f t="shared" si="22"/>
        <v>45</v>
      </c>
      <c r="EC43" s="57">
        <f t="shared" si="17"/>
        <v>6</v>
      </c>
      <c r="ED43" s="57">
        <f t="shared" si="17"/>
        <v>3</v>
      </c>
      <c r="EE43" s="57">
        <f t="shared" si="17"/>
        <v>0</v>
      </c>
      <c r="EF43" s="57">
        <f t="shared" si="17"/>
        <v>13</v>
      </c>
      <c r="EG43" s="57">
        <f t="shared" si="17"/>
        <v>4</v>
      </c>
      <c r="EH43" s="57">
        <f t="shared" si="17"/>
        <v>2</v>
      </c>
      <c r="EI43" s="14">
        <f t="shared" si="17"/>
        <v>73</v>
      </c>
      <c r="EJ43" s="14">
        <f t="shared" ref="EJ43:EJ46" si="572">EB43+EC43+ED43*1.5+EE43*2.3+EF43*2+EG43*0.4+EH43*0.2</f>
        <v>83.5</v>
      </c>
      <c r="EK43" s="31">
        <f>EK41+"00:15"</f>
        <v>1.2500000000000018</v>
      </c>
      <c r="EL43" s="57">
        <f t="shared" si="23"/>
        <v>64</v>
      </c>
      <c r="EM43" s="57">
        <f t="shared" si="19"/>
        <v>11</v>
      </c>
      <c r="EN43" s="57">
        <f t="shared" si="19"/>
        <v>6</v>
      </c>
      <c r="EO43" s="57">
        <f t="shared" si="19"/>
        <v>0</v>
      </c>
      <c r="EP43" s="57">
        <f t="shared" si="19"/>
        <v>11</v>
      </c>
      <c r="EQ43" s="57">
        <f t="shared" si="19"/>
        <v>1</v>
      </c>
      <c r="ER43" s="57">
        <f t="shared" si="19"/>
        <v>4</v>
      </c>
      <c r="ES43" s="14">
        <f t="shared" si="19"/>
        <v>97</v>
      </c>
      <c r="ET43" s="14">
        <f t="shared" ref="ET43:ET46" si="573">EL43+EM43+EN43*1.5+EO43*2.3+EP43*2+EQ43*0.4+ER43*0.2</f>
        <v>107.2</v>
      </c>
    </row>
    <row r="44" spans="1:150" x14ac:dyDescent="0.25">
      <c r="A44" s="31">
        <f>A43+"00:15"</f>
        <v>0.26041666666666657</v>
      </c>
      <c r="B44" s="57">
        <v>45</v>
      </c>
      <c r="C44" s="57">
        <v>6</v>
      </c>
      <c r="D44" s="57">
        <v>2</v>
      </c>
      <c r="E44" s="57">
        <v>0</v>
      </c>
      <c r="F44" s="57">
        <v>6</v>
      </c>
      <c r="G44" s="57">
        <v>1</v>
      </c>
      <c r="H44" s="57">
        <v>2</v>
      </c>
      <c r="I44" s="14">
        <f t="shared" si="95"/>
        <v>62</v>
      </c>
      <c r="J44" s="14">
        <f t="shared" si="558"/>
        <v>66.800000000000011</v>
      </c>
      <c r="K44" s="31">
        <f>K43+"00:15"</f>
        <v>0.26041666666666657</v>
      </c>
      <c r="L44" s="57">
        <v>1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59"/>
        <v>1</v>
      </c>
      <c r="T44" s="14">
        <f t="shared" si="560"/>
        <v>1</v>
      </c>
      <c r="U44" s="31">
        <f>U43+"00:15"</f>
        <v>1.2604166666666685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99"/>
        <v>0</v>
      </c>
      <c r="AD44" s="14">
        <f t="shared" si="561"/>
        <v>0</v>
      </c>
      <c r="AE44" s="31">
        <f>AE43+"00:15"</f>
        <v>1.2604166666666685</v>
      </c>
      <c r="AF44" s="57">
        <v>3</v>
      </c>
      <c r="AG44" s="57">
        <v>1</v>
      </c>
      <c r="AH44" s="57">
        <v>0</v>
      </c>
      <c r="AI44" s="57">
        <v>0</v>
      </c>
      <c r="AJ44" s="57">
        <v>0</v>
      </c>
      <c r="AK44" s="57">
        <v>0</v>
      </c>
      <c r="AL44" s="57">
        <v>1</v>
      </c>
      <c r="AM44" s="14">
        <f t="shared" si="101"/>
        <v>5</v>
      </c>
      <c r="AN44" s="14">
        <f t="shared" si="562"/>
        <v>4.2</v>
      </c>
      <c r="AO44" s="31">
        <f>AO43+"00:15"</f>
        <v>1.2604166666666685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103"/>
        <v>0</v>
      </c>
      <c r="AX44" s="14">
        <f t="shared" si="563"/>
        <v>0</v>
      </c>
      <c r="AY44" s="31">
        <f>AY43+"00:15"</f>
        <v>1.2604166666666685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05"/>
        <v>0</v>
      </c>
      <c r="BH44" s="14">
        <f t="shared" si="564"/>
        <v>0</v>
      </c>
      <c r="BI44" s="31">
        <f>BI43+"00:15"</f>
        <v>1.2604166666666685</v>
      </c>
      <c r="BJ44" s="57">
        <v>1</v>
      </c>
      <c r="BK44" s="57">
        <v>1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07"/>
        <v>2</v>
      </c>
      <c r="BR44" s="14">
        <f t="shared" si="565"/>
        <v>2</v>
      </c>
      <c r="BS44" s="31">
        <f>BS43+"00:15"</f>
        <v>1.2604166666666685</v>
      </c>
      <c r="BT44" s="57">
        <v>55</v>
      </c>
      <c r="BU44" s="57">
        <v>7</v>
      </c>
      <c r="BV44" s="57">
        <v>3</v>
      </c>
      <c r="BW44" s="57">
        <v>1</v>
      </c>
      <c r="BX44" s="57">
        <v>6</v>
      </c>
      <c r="BY44" s="57">
        <v>5</v>
      </c>
      <c r="BZ44" s="57">
        <v>6</v>
      </c>
      <c r="CA44" s="14">
        <f t="shared" si="109"/>
        <v>83</v>
      </c>
      <c r="CB44" s="14">
        <f t="shared" si="566"/>
        <v>84</v>
      </c>
      <c r="CC44" s="31">
        <f>CC43+"00:15"</f>
        <v>1.2604166666666685</v>
      </c>
      <c r="CD44" s="57">
        <v>1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11"/>
        <v>1</v>
      </c>
      <c r="CL44" s="14">
        <f t="shared" si="567"/>
        <v>1</v>
      </c>
      <c r="CM44" s="31">
        <f>CM43+"00:15"</f>
        <v>1.2604166666666685</v>
      </c>
      <c r="CN44" s="57">
        <f t="shared" si="304"/>
        <v>58</v>
      </c>
      <c r="CO44" s="57">
        <f t="shared" si="304"/>
        <v>8</v>
      </c>
      <c r="CP44" s="57">
        <f t="shared" si="304"/>
        <v>3</v>
      </c>
      <c r="CQ44" s="57">
        <f t="shared" si="304"/>
        <v>1</v>
      </c>
      <c r="CR44" s="57">
        <f t="shared" si="304"/>
        <v>6</v>
      </c>
      <c r="CS44" s="57">
        <f t="shared" si="304"/>
        <v>5</v>
      </c>
      <c r="CT44" s="57">
        <f t="shared" si="304"/>
        <v>7</v>
      </c>
      <c r="CU44" s="14">
        <f t="shared" si="304"/>
        <v>88</v>
      </c>
      <c r="CV44" s="14">
        <f t="shared" si="568"/>
        <v>88.2</v>
      </c>
      <c r="CW44" s="31">
        <f>CW43+"00:15"</f>
        <v>1.2604166666666685</v>
      </c>
      <c r="CX44" s="57">
        <f t="shared" si="291"/>
        <v>46</v>
      </c>
      <c r="CY44" s="57">
        <f t="shared" si="291"/>
        <v>6</v>
      </c>
      <c r="CZ44" s="57">
        <f t="shared" si="291"/>
        <v>2</v>
      </c>
      <c r="DA44" s="57">
        <f t="shared" si="291"/>
        <v>0</v>
      </c>
      <c r="DB44" s="57">
        <f t="shared" si="291"/>
        <v>6</v>
      </c>
      <c r="DC44" s="57">
        <f t="shared" si="291"/>
        <v>1</v>
      </c>
      <c r="DD44" s="57">
        <f t="shared" si="291"/>
        <v>2</v>
      </c>
      <c r="DE44" s="14">
        <f t="shared" si="291"/>
        <v>63</v>
      </c>
      <c r="DF44" s="14">
        <f t="shared" si="569"/>
        <v>67.800000000000011</v>
      </c>
      <c r="DG44" s="31">
        <f>DG43+"00:15"</f>
        <v>1.2604166666666685</v>
      </c>
      <c r="DH44" s="57">
        <f t="shared" si="292"/>
        <v>2</v>
      </c>
      <c r="DI44" s="57">
        <f t="shared" si="292"/>
        <v>1</v>
      </c>
      <c r="DJ44" s="57">
        <f t="shared" si="292"/>
        <v>0</v>
      </c>
      <c r="DK44" s="57">
        <f t="shared" si="292"/>
        <v>0</v>
      </c>
      <c r="DL44" s="57">
        <f t="shared" si="292"/>
        <v>0</v>
      </c>
      <c r="DM44" s="57">
        <f t="shared" si="292"/>
        <v>0</v>
      </c>
      <c r="DN44" s="57">
        <f t="shared" si="292"/>
        <v>0</v>
      </c>
      <c r="DO44" s="14">
        <f t="shared" si="292"/>
        <v>3</v>
      </c>
      <c r="DP44" s="14">
        <f t="shared" si="570"/>
        <v>3</v>
      </c>
      <c r="DQ44" s="31">
        <f>DQ43+"00:15"</f>
        <v>1.2604166666666685</v>
      </c>
      <c r="DR44" s="57">
        <f t="shared" si="293"/>
        <v>3</v>
      </c>
      <c r="DS44" s="57">
        <f t="shared" si="293"/>
        <v>1</v>
      </c>
      <c r="DT44" s="57">
        <f t="shared" si="293"/>
        <v>0</v>
      </c>
      <c r="DU44" s="57">
        <f t="shared" si="293"/>
        <v>0</v>
      </c>
      <c r="DV44" s="57">
        <f t="shared" si="293"/>
        <v>0</v>
      </c>
      <c r="DW44" s="57">
        <f t="shared" si="293"/>
        <v>0</v>
      </c>
      <c r="DX44" s="57">
        <f t="shared" si="293"/>
        <v>1</v>
      </c>
      <c r="DY44" s="14">
        <f t="shared" si="293"/>
        <v>5</v>
      </c>
      <c r="DZ44" s="14">
        <f t="shared" si="571"/>
        <v>4.2</v>
      </c>
      <c r="EA44" s="31">
        <f>EA43+"00:15"</f>
        <v>1.2604166666666685</v>
      </c>
      <c r="EB44" s="57">
        <f t="shared" si="22"/>
        <v>46</v>
      </c>
      <c r="EC44" s="57">
        <f t="shared" si="17"/>
        <v>6</v>
      </c>
      <c r="ED44" s="57">
        <f t="shared" si="17"/>
        <v>2</v>
      </c>
      <c r="EE44" s="57">
        <f t="shared" si="17"/>
        <v>0</v>
      </c>
      <c r="EF44" s="57">
        <f t="shared" si="17"/>
        <v>6</v>
      </c>
      <c r="EG44" s="57">
        <f t="shared" si="17"/>
        <v>1</v>
      </c>
      <c r="EH44" s="57">
        <f t="shared" si="17"/>
        <v>2</v>
      </c>
      <c r="EI44" s="14">
        <f t="shared" si="17"/>
        <v>63</v>
      </c>
      <c r="EJ44" s="14">
        <f t="shared" si="572"/>
        <v>67.800000000000011</v>
      </c>
      <c r="EK44" s="31">
        <f>EK43+"00:15"</f>
        <v>1.2604166666666685</v>
      </c>
      <c r="EL44" s="57">
        <f t="shared" si="23"/>
        <v>57</v>
      </c>
      <c r="EM44" s="57">
        <f t="shared" si="19"/>
        <v>8</v>
      </c>
      <c r="EN44" s="57">
        <f t="shared" si="19"/>
        <v>3</v>
      </c>
      <c r="EO44" s="57">
        <f t="shared" si="19"/>
        <v>1</v>
      </c>
      <c r="EP44" s="57">
        <f t="shared" si="19"/>
        <v>6</v>
      </c>
      <c r="EQ44" s="57">
        <f t="shared" si="19"/>
        <v>5</v>
      </c>
      <c r="ER44" s="57">
        <f t="shared" si="19"/>
        <v>6</v>
      </c>
      <c r="ES44" s="14">
        <f t="shared" si="19"/>
        <v>86</v>
      </c>
      <c r="ET44" s="14">
        <f t="shared" si="573"/>
        <v>87</v>
      </c>
    </row>
    <row r="45" spans="1:150" x14ac:dyDescent="0.25">
      <c r="A45" s="31">
        <f t="shared" ref="A45:A46" si="574">A44+"00:15"</f>
        <v>0.27083333333333326</v>
      </c>
      <c r="B45" s="57">
        <v>42</v>
      </c>
      <c r="C45" s="57">
        <v>4</v>
      </c>
      <c r="D45" s="57">
        <v>3</v>
      </c>
      <c r="E45" s="57">
        <v>1</v>
      </c>
      <c r="F45" s="57">
        <v>10</v>
      </c>
      <c r="G45" s="57">
        <v>1</v>
      </c>
      <c r="H45" s="57">
        <v>0</v>
      </c>
      <c r="I45" s="14">
        <f t="shared" si="95"/>
        <v>61</v>
      </c>
      <c r="J45" s="14">
        <f t="shared" si="558"/>
        <v>73.2</v>
      </c>
      <c r="K45" s="31">
        <f t="shared" ref="K45:K46" si="575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59"/>
        <v>0</v>
      </c>
      <c r="T45" s="14">
        <f t="shared" si="560"/>
        <v>0</v>
      </c>
      <c r="U45" s="31">
        <f t="shared" ref="U45:U46" si="576">U44+"00:15"</f>
        <v>1.2708333333333353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99"/>
        <v>0</v>
      </c>
      <c r="AD45" s="14">
        <f t="shared" si="561"/>
        <v>0</v>
      </c>
      <c r="AE45" s="31">
        <f t="shared" ref="AE45:AE46" si="577">AE44+"00:15"</f>
        <v>1.2708333333333353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101"/>
        <v>0</v>
      </c>
      <c r="AN45" s="14">
        <f t="shared" si="562"/>
        <v>0</v>
      </c>
      <c r="AO45" s="31">
        <f t="shared" ref="AO45:AO46" si="578">AO44+"00:15"</f>
        <v>1.2708333333333353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103"/>
        <v>0</v>
      </c>
      <c r="AX45" s="14">
        <f t="shared" si="563"/>
        <v>0</v>
      </c>
      <c r="AY45" s="31">
        <f t="shared" ref="AY45:AY46" si="579">AY44+"00:15"</f>
        <v>1.2708333333333353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05"/>
        <v>0</v>
      </c>
      <c r="BH45" s="14">
        <f t="shared" si="564"/>
        <v>0</v>
      </c>
      <c r="BI45" s="31">
        <f t="shared" ref="BI45:BI46" si="580">BI44+"00:15"</f>
        <v>1.2708333333333353</v>
      </c>
      <c r="BJ45" s="57">
        <v>1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107"/>
        <v>1</v>
      </c>
      <c r="BR45" s="14">
        <f t="shared" si="565"/>
        <v>1</v>
      </c>
      <c r="BS45" s="31">
        <f t="shared" ref="BS45:BS46" si="581">BS44+"00:15"</f>
        <v>1.2708333333333353</v>
      </c>
      <c r="BT45" s="57">
        <v>47</v>
      </c>
      <c r="BU45" s="57">
        <v>17</v>
      </c>
      <c r="BV45" s="57">
        <v>6</v>
      </c>
      <c r="BW45" s="57">
        <v>1</v>
      </c>
      <c r="BX45" s="57">
        <v>9</v>
      </c>
      <c r="BY45" s="57">
        <v>10</v>
      </c>
      <c r="BZ45" s="57">
        <v>5</v>
      </c>
      <c r="CA45" s="14">
        <f t="shared" si="109"/>
        <v>95</v>
      </c>
      <c r="CB45" s="14">
        <f t="shared" si="566"/>
        <v>98.3</v>
      </c>
      <c r="CC45" s="31">
        <f t="shared" ref="CC45:CC46" si="582">CC44+"00:15"</f>
        <v>1.2708333333333353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11"/>
        <v>0</v>
      </c>
      <c r="CL45" s="14">
        <f t="shared" si="567"/>
        <v>0</v>
      </c>
      <c r="CM45" s="31">
        <f t="shared" ref="CM45:CM46" si="583">CM44+"00:15"</f>
        <v>1.2708333333333353</v>
      </c>
      <c r="CN45" s="57">
        <f t="shared" si="304"/>
        <v>47</v>
      </c>
      <c r="CO45" s="57">
        <f t="shared" si="304"/>
        <v>17</v>
      </c>
      <c r="CP45" s="57">
        <f t="shared" si="304"/>
        <v>6</v>
      </c>
      <c r="CQ45" s="57">
        <f t="shared" si="304"/>
        <v>1</v>
      </c>
      <c r="CR45" s="57">
        <f t="shared" si="304"/>
        <v>9</v>
      </c>
      <c r="CS45" s="57">
        <f t="shared" si="304"/>
        <v>10</v>
      </c>
      <c r="CT45" s="57">
        <f t="shared" si="304"/>
        <v>5</v>
      </c>
      <c r="CU45" s="14">
        <f t="shared" si="304"/>
        <v>95</v>
      </c>
      <c r="CV45" s="14">
        <f t="shared" si="568"/>
        <v>98.3</v>
      </c>
      <c r="CW45" s="31">
        <f t="shared" ref="CW45:CW46" si="584">CW44+"00:15"</f>
        <v>1.2708333333333353</v>
      </c>
      <c r="CX45" s="57">
        <f t="shared" si="291"/>
        <v>42</v>
      </c>
      <c r="CY45" s="57">
        <f t="shared" si="291"/>
        <v>4</v>
      </c>
      <c r="CZ45" s="57">
        <f t="shared" si="291"/>
        <v>3</v>
      </c>
      <c r="DA45" s="57">
        <f t="shared" si="291"/>
        <v>1</v>
      </c>
      <c r="DB45" s="57">
        <f t="shared" si="291"/>
        <v>10</v>
      </c>
      <c r="DC45" s="57">
        <f t="shared" si="291"/>
        <v>1</v>
      </c>
      <c r="DD45" s="57">
        <f t="shared" si="291"/>
        <v>0</v>
      </c>
      <c r="DE45" s="14">
        <f t="shared" si="291"/>
        <v>61</v>
      </c>
      <c r="DF45" s="14">
        <f t="shared" si="569"/>
        <v>73.2</v>
      </c>
      <c r="DG45" s="31">
        <f t="shared" ref="DG45:DG46" si="585">DG44+"00:15"</f>
        <v>1.2708333333333353</v>
      </c>
      <c r="DH45" s="57">
        <f t="shared" si="292"/>
        <v>1</v>
      </c>
      <c r="DI45" s="57">
        <f t="shared" si="292"/>
        <v>0</v>
      </c>
      <c r="DJ45" s="57">
        <f t="shared" si="292"/>
        <v>0</v>
      </c>
      <c r="DK45" s="57">
        <f t="shared" si="292"/>
        <v>0</v>
      </c>
      <c r="DL45" s="57">
        <f t="shared" si="292"/>
        <v>0</v>
      </c>
      <c r="DM45" s="57">
        <f t="shared" si="292"/>
        <v>0</v>
      </c>
      <c r="DN45" s="57">
        <f t="shared" si="292"/>
        <v>0</v>
      </c>
      <c r="DO45" s="14">
        <f t="shared" si="292"/>
        <v>1</v>
      </c>
      <c r="DP45" s="14">
        <f t="shared" si="570"/>
        <v>1</v>
      </c>
      <c r="DQ45" s="31">
        <f t="shared" ref="DQ45:DQ46" si="586">DQ44+"00:15"</f>
        <v>1.2708333333333353</v>
      </c>
      <c r="DR45" s="57">
        <f t="shared" si="293"/>
        <v>0</v>
      </c>
      <c r="DS45" s="57">
        <f t="shared" si="293"/>
        <v>0</v>
      </c>
      <c r="DT45" s="57">
        <f t="shared" si="293"/>
        <v>0</v>
      </c>
      <c r="DU45" s="57">
        <f t="shared" si="293"/>
        <v>0</v>
      </c>
      <c r="DV45" s="57">
        <f t="shared" si="293"/>
        <v>0</v>
      </c>
      <c r="DW45" s="57">
        <f t="shared" si="293"/>
        <v>0</v>
      </c>
      <c r="DX45" s="57">
        <f t="shared" si="293"/>
        <v>0</v>
      </c>
      <c r="DY45" s="14">
        <f t="shared" si="293"/>
        <v>0</v>
      </c>
      <c r="DZ45" s="14">
        <f t="shared" si="571"/>
        <v>0</v>
      </c>
      <c r="EA45" s="31">
        <f t="shared" ref="EA45:EA46" si="587">EA44+"00:15"</f>
        <v>1.2708333333333353</v>
      </c>
      <c r="EB45" s="57">
        <f t="shared" si="22"/>
        <v>42</v>
      </c>
      <c r="EC45" s="57">
        <f t="shared" si="22"/>
        <v>4</v>
      </c>
      <c r="ED45" s="57">
        <f t="shared" si="22"/>
        <v>3</v>
      </c>
      <c r="EE45" s="57">
        <f t="shared" si="22"/>
        <v>1</v>
      </c>
      <c r="EF45" s="57">
        <f t="shared" si="22"/>
        <v>10</v>
      </c>
      <c r="EG45" s="57">
        <f t="shared" si="22"/>
        <v>1</v>
      </c>
      <c r="EH45" s="57">
        <f t="shared" si="22"/>
        <v>0</v>
      </c>
      <c r="EI45" s="14">
        <f t="shared" si="22"/>
        <v>61</v>
      </c>
      <c r="EJ45" s="14">
        <f t="shared" si="572"/>
        <v>73.2</v>
      </c>
      <c r="EK45" s="31">
        <f t="shared" ref="EK45:EK46" si="588">EK44+"00:15"</f>
        <v>1.2708333333333353</v>
      </c>
      <c r="EL45" s="57">
        <f t="shared" si="23"/>
        <v>48</v>
      </c>
      <c r="EM45" s="57">
        <f t="shared" si="23"/>
        <v>17</v>
      </c>
      <c r="EN45" s="57">
        <f t="shared" si="23"/>
        <v>6</v>
      </c>
      <c r="EO45" s="57">
        <f t="shared" si="23"/>
        <v>1</v>
      </c>
      <c r="EP45" s="57">
        <f t="shared" si="23"/>
        <v>9</v>
      </c>
      <c r="EQ45" s="57">
        <f t="shared" si="23"/>
        <v>10</v>
      </c>
      <c r="ER45" s="57">
        <f t="shared" si="23"/>
        <v>5</v>
      </c>
      <c r="ES45" s="14">
        <f t="shared" si="23"/>
        <v>96</v>
      </c>
      <c r="ET45" s="14">
        <f t="shared" si="573"/>
        <v>99.3</v>
      </c>
    </row>
    <row r="46" spans="1:150" ht="13" thickBot="1" x14ac:dyDescent="0.3">
      <c r="A46" s="31">
        <f t="shared" si="574"/>
        <v>0.28124999999999994</v>
      </c>
      <c r="B46" s="57">
        <v>51</v>
      </c>
      <c r="C46" s="57">
        <v>6</v>
      </c>
      <c r="D46" s="57">
        <v>7</v>
      </c>
      <c r="E46" s="57">
        <v>1</v>
      </c>
      <c r="F46" s="57">
        <v>11</v>
      </c>
      <c r="G46" s="57">
        <v>4</v>
      </c>
      <c r="H46" s="57">
        <v>1</v>
      </c>
      <c r="I46" s="14">
        <f t="shared" si="95"/>
        <v>81</v>
      </c>
      <c r="J46" s="14">
        <f t="shared" si="558"/>
        <v>93.6</v>
      </c>
      <c r="K46" s="31">
        <f t="shared" si="575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59"/>
        <v>0</v>
      </c>
      <c r="T46" s="14">
        <f t="shared" si="560"/>
        <v>0</v>
      </c>
      <c r="U46" s="31">
        <f t="shared" si="576"/>
        <v>1.281250000000002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99"/>
        <v>0</v>
      </c>
      <c r="AD46" s="14">
        <f t="shared" si="561"/>
        <v>0</v>
      </c>
      <c r="AE46" s="31">
        <f t="shared" si="577"/>
        <v>1.281250000000002</v>
      </c>
      <c r="AF46" s="57">
        <v>1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101"/>
        <v>2</v>
      </c>
      <c r="AN46" s="14">
        <f t="shared" si="562"/>
        <v>1.2</v>
      </c>
      <c r="AO46" s="31">
        <f t="shared" si="578"/>
        <v>1.281250000000002</v>
      </c>
      <c r="AP46" s="57">
        <v>1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03"/>
        <v>1</v>
      </c>
      <c r="AX46" s="14">
        <f t="shared" si="563"/>
        <v>1</v>
      </c>
      <c r="AY46" s="31">
        <f t="shared" si="579"/>
        <v>1.281250000000002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05"/>
        <v>0</v>
      </c>
      <c r="BH46" s="14">
        <f t="shared" si="564"/>
        <v>0</v>
      </c>
      <c r="BI46" s="31">
        <f t="shared" si="580"/>
        <v>1.281250000000002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107"/>
        <v>0</v>
      </c>
      <c r="BR46" s="14">
        <f t="shared" si="565"/>
        <v>0</v>
      </c>
      <c r="BS46" s="31">
        <f t="shared" si="581"/>
        <v>1.281250000000002</v>
      </c>
      <c r="BT46" s="57">
        <v>54</v>
      </c>
      <c r="BU46" s="57">
        <v>12</v>
      </c>
      <c r="BV46" s="57">
        <v>9</v>
      </c>
      <c r="BW46" s="57">
        <v>0</v>
      </c>
      <c r="BX46" s="57">
        <v>10</v>
      </c>
      <c r="BY46" s="57">
        <v>6</v>
      </c>
      <c r="BZ46" s="57">
        <v>5</v>
      </c>
      <c r="CA46" s="14">
        <f t="shared" si="109"/>
        <v>96</v>
      </c>
      <c r="CB46" s="14">
        <f t="shared" si="566"/>
        <v>102.9</v>
      </c>
      <c r="CC46" s="31">
        <f t="shared" si="582"/>
        <v>1.281250000000002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11"/>
        <v>0</v>
      </c>
      <c r="CL46" s="14">
        <f t="shared" si="567"/>
        <v>0</v>
      </c>
      <c r="CM46" s="31">
        <f t="shared" si="583"/>
        <v>1.281250000000002</v>
      </c>
      <c r="CN46" s="57">
        <f t="shared" si="304"/>
        <v>55</v>
      </c>
      <c r="CO46" s="57">
        <f t="shared" si="304"/>
        <v>12</v>
      </c>
      <c r="CP46" s="57">
        <f t="shared" si="304"/>
        <v>9</v>
      </c>
      <c r="CQ46" s="57">
        <f t="shared" si="304"/>
        <v>0</v>
      </c>
      <c r="CR46" s="57">
        <f t="shared" si="304"/>
        <v>10</v>
      </c>
      <c r="CS46" s="57">
        <f t="shared" si="304"/>
        <v>6</v>
      </c>
      <c r="CT46" s="57">
        <f t="shared" si="304"/>
        <v>6</v>
      </c>
      <c r="CU46" s="14">
        <f t="shared" si="304"/>
        <v>98</v>
      </c>
      <c r="CV46" s="14">
        <f t="shared" si="568"/>
        <v>104.10000000000001</v>
      </c>
      <c r="CW46" s="31">
        <f t="shared" si="584"/>
        <v>1.281250000000002</v>
      </c>
      <c r="CX46" s="57">
        <f t="shared" si="291"/>
        <v>51</v>
      </c>
      <c r="CY46" s="57">
        <f t="shared" si="291"/>
        <v>6</v>
      </c>
      <c r="CZ46" s="57">
        <f t="shared" si="291"/>
        <v>7</v>
      </c>
      <c r="DA46" s="57">
        <f t="shared" si="291"/>
        <v>1</v>
      </c>
      <c r="DB46" s="57">
        <f t="shared" si="291"/>
        <v>11</v>
      </c>
      <c r="DC46" s="57">
        <f t="shared" si="291"/>
        <v>4</v>
      </c>
      <c r="DD46" s="57">
        <f t="shared" si="291"/>
        <v>1</v>
      </c>
      <c r="DE46" s="14">
        <f t="shared" si="291"/>
        <v>81</v>
      </c>
      <c r="DF46" s="14">
        <f t="shared" si="569"/>
        <v>93.6</v>
      </c>
      <c r="DG46" s="31">
        <f t="shared" si="585"/>
        <v>1.281250000000002</v>
      </c>
      <c r="DH46" s="57">
        <f t="shared" si="292"/>
        <v>0</v>
      </c>
      <c r="DI46" s="57">
        <f t="shared" si="292"/>
        <v>0</v>
      </c>
      <c r="DJ46" s="57">
        <f t="shared" si="292"/>
        <v>0</v>
      </c>
      <c r="DK46" s="57">
        <f t="shared" si="292"/>
        <v>0</v>
      </c>
      <c r="DL46" s="57">
        <f t="shared" si="292"/>
        <v>0</v>
      </c>
      <c r="DM46" s="57">
        <f t="shared" si="292"/>
        <v>0</v>
      </c>
      <c r="DN46" s="57">
        <f t="shared" si="292"/>
        <v>0</v>
      </c>
      <c r="DO46" s="14">
        <f t="shared" si="292"/>
        <v>0</v>
      </c>
      <c r="DP46" s="14">
        <f t="shared" si="570"/>
        <v>0</v>
      </c>
      <c r="DQ46" s="31">
        <f t="shared" si="586"/>
        <v>1.281250000000002</v>
      </c>
      <c r="DR46" s="57">
        <f t="shared" si="293"/>
        <v>2</v>
      </c>
      <c r="DS46" s="57">
        <f t="shared" si="293"/>
        <v>0</v>
      </c>
      <c r="DT46" s="57">
        <f t="shared" si="293"/>
        <v>0</v>
      </c>
      <c r="DU46" s="57">
        <f t="shared" si="293"/>
        <v>0</v>
      </c>
      <c r="DV46" s="57">
        <f t="shared" si="293"/>
        <v>0</v>
      </c>
      <c r="DW46" s="57">
        <f t="shared" si="293"/>
        <v>0</v>
      </c>
      <c r="DX46" s="57">
        <f t="shared" si="293"/>
        <v>1</v>
      </c>
      <c r="DY46" s="14">
        <f t="shared" si="293"/>
        <v>3</v>
      </c>
      <c r="DZ46" s="14">
        <f t="shared" si="571"/>
        <v>2.2000000000000002</v>
      </c>
      <c r="EA46" s="31">
        <f t="shared" si="587"/>
        <v>1.281250000000002</v>
      </c>
      <c r="EB46" s="57">
        <f t="shared" ref="EB46:EI72" si="589">SUM(B46,AP46,CD46)</f>
        <v>52</v>
      </c>
      <c r="EC46" s="57">
        <f t="shared" si="589"/>
        <v>6</v>
      </c>
      <c r="ED46" s="57">
        <f t="shared" si="589"/>
        <v>7</v>
      </c>
      <c r="EE46" s="57">
        <f t="shared" si="589"/>
        <v>1</v>
      </c>
      <c r="EF46" s="57">
        <f t="shared" si="589"/>
        <v>11</v>
      </c>
      <c r="EG46" s="57">
        <f t="shared" si="589"/>
        <v>4</v>
      </c>
      <c r="EH46" s="57">
        <f t="shared" si="589"/>
        <v>1</v>
      </c>
      <c r="EI46" s="14">
        <f t="shared" si="589"/>
        <v>82</v>
      </c>
      <c r="EJ46" s="14">
        <f t="shared" si="572"/>
        <v>94.6</v>
      </c>
      <c r="EK46" s="31">
        <f t="shared" si="588"/>
        <v>1.281250000000002</v>
      </c>
      <c r="EL46" s="57">
        <f t="shared" ref="EL46:ES72" si="590">SUM(BJ46,BT46,CD46)</f>
        <v>54</v>
      </c>
      <c r="EM46" s="57">
        <f t="shared" si="590"/>
        <v>12</v>
      </c>
      <c r="EN46" s="57">
        <f t="shared" si="590"/>
        <v>9</v>
      </c>
      <c r="EO46" s="57">
        <f t="shared" si="590"/>
        <v>0</v>
      </c>
      <c r="EP46" s="57">
        <f t="shared" si="590"/>
        <v>10</v>
      </c>
      <c r="EQ46" s="57">
        <f t="shared" si="590"/>
        <v>6</v>
      </c>
      <c r="ER46" s="57">
        <f t="shared" si="590"/>
        <v>5</v>
      </c>
      <c r="ES46" s="14">
        <f t="shared" si="590"/>
        <v>96</v>
      </c>
      <c r="ET46" s="14">
        <f t="shared" si="573"/>
        <v>102.9</v>
      </c>
    </row>
    <row r="47" spans="1:150" ht="13.5" thickTop="1" thickBot="1" x14ac:dyDescent="0.3">
      <c r="A47" s="32" t="s">
        <v>5</v>
      </c>
      <c r="B47" s="2">
        <f>SUM(B43:B46)</f>
        <v>183</v>
      </c>
      <c r="C47" s="2">
        <f t="shared" ref="C47" si="591">SUM(C43:C46)</f>
        <v>22</v>
      </c>
      <c r="D47" s="2">
        <f t="shared" ref="D47" si="592">SUM(D43:D46)</f>
        <v>15</v>
      </c>
      <c r="E47" s="2">
        <f t="shared" ref="E47" si="593">SUM(E43:E46)</f>
        <v>2</v>
      </c>
      <c r="F47" s="2">
        <f t="shared" ref="F47" si="594">SUM(F43:F46)</f>
        <v>40</v>
      </c>
      <c r="G47" s="2">
        <f t="shared" ref="G47" si="595">SUM(G43:G46)</f>
        <v>10</v>
      </c>
      <c r="H47" s="2">
        <f t="shared" ref="H47" si="596">SUM(H43:H46)</f>
        <v>5</v>
      </c>
      <c r="I47" s="15">
        <f t="shared" ref="I47" si="597">SUM(I43:I46)</f>
        <v>277</v>
      </c>
      <c r="J47" s="33">
        <f>B47+C47+D47*1.5+E47*2.3+F47*2+G47*0.4+H47*0.2</f>
        <v>317.10000000000002</v>
      </c>
      <c r="K47" s="32" t="s">
        <v>5</v>
      </c>
      <c r="L47" s="2">
        <f>SUM(L43:L46)</f>
        <v>1</v>
      </c>
      <c r="M47" s="2">
        <f t="shared" ref="M47" si="598">SUM(M43:M46)</f>
        <v>0</v>
      </c>
      <c r="N47" s="2">
        <f t="shared" ref="N47" si="599">SUM(N43:N46)</f>
        <v>0</v>
      </c>
      <c r="O47" s="2">
        <f t="shared" ref="O47" si="600">SUM(O43:O46)</f>
        <v>0</v>
      </c>
      <c r="P47" s="2">
        <f t="shared" ref="P47" si="601">SUM(P43:P46)</f>
        <v>0</v>
      </c>
      <c r="Q47" s="2">
        <f t="shared" ref="Q47" si="602">SUM(Q43:Q46)</f>
        <v>0</v>
      </c>
      <c r="R47" s="2">
        <f t="shared" ref="R47:S47" si="603">SUM(R43:R46)</f>
        <v>0</v>
      </c>
      <c r="S47" s="15">
        <f t="shared" si="603"/>
        <v>1</v>
      </c>
      <c r="T47" s="33">
        <f>L47+M47+N47*1.5+O47*2.3+P47*2+Q47*0.4+R47*0.2</f>
        <v>1</v>
      </c>
      <c r="U47" s="32" t="s">
        <v>5</v>
      </c>
      <c r="V47" s="2">
        <f>SUM(V43:V46)</f>
        <v>0</v>
      </c>
      <c r="W47" s="2">
        <f t="shared" ref="W47" si="604">SUM(W43:W46)</f>
        <v>0</v>
      </c>
      <c r="X47" s="2">
        <f t="shared" ref="X47" si="605">SUM(X43:X46)</f>
        <v>0</v>
      </c>
      <c r="Y47" s="2">
        <f t="shared" ref="Y47" si="606">SUM(Y43:Y46)</f>
        <v>0</v>
      </c>
      <c r="Z47" s="2">
        <f t="shared" ref="Z47" si="607">SUM(Z43:Z46)</f>
        <v>0</v>
      </c>
      <c r="AA47" s="2">
        <f t="shared" ref="AA47" si="608">SUM(AA43:AA46)</f>
        <v>0</v>
      </c>
      <c r="AB47" s="2">
        <f t="shared" ref="AB47" si="609">SUM(AB43:AB46)</f>
        <v>0</v>
      </c>
      <c r="AC47" s="15">
        <f t="shared" ref="AC47" si="610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5</v>
      </c>
      <c r="AG47" s="2">
        <f t="shared" ref="AG47" si="611">SUM(AG43:AG46)</f>
        <v>1</v>
      </c>
      <c r="AH47" s="2">
        <f t="shared" ref="AH47" si="612">SUM(AH43:AH46)</f>
        <v>0</v>
      </c>
      <c r="AI47" s="2">
        <f t="shared" ref="AI47" si="613">SUM(AI43:AI46)</f>
        <v>0</v>
      </c>
      <c r="AJ47" s="2">
        <f t="shared" ref="AJ47" si="614">SUM(AJ43:AJ46)</f>
        <v>0</v>
      </c>
      <c r="AK47" s="2">
        <f t="shared" ref="AK47" si="615">SUM(AK43:AK46)</f>
        <v>0</v>
      </c>
      <c r="AL47" s="2">
        <f t="shared" ref="AL47" si="616">SUM(AL43:AL46)</f>
        <v>2</v>
      </c>
      <c r="AM47" s="15">
        <f t="shared" ref="AM47" si="617">SUM(AM43:AM46)</f>
        <v>8</v>
      </c>
      <c r="AN47" s="33">
        <f>AF47+AG47+AH47*1.5+AI47*2.3+AJ47*2+AK47*0.4+AL47*0.2</f>
        <v>6.4</v>
      </c>
      <c r="AO47" s="32" t="s">
        <v>5</v>
      </c>
      <c r="AP47" s="2">
        <f>SUM(AP43:AP46)</f>
        <v>1</v>
      </c>
      <c r="AQ47" s="2">
        <f t="shared" ref="AQ47" si="618">SUM(AQ43:AQ46)</f>
        <v>0</v>
      </c>
      <c r="AR47" s="2">
        <f t="shared" ref="AR47" si="619">SUM(AR43:AR46)</f>
        <v>0</v>
      </c>
      <c r="AS47" s="2">
        <f t="shared" ref="AS47" si="620">SUM(AS43:AS46)</f>
        <v>0</v>
      </c>
      <c r="AT47" s="2">
        <f t="shared" ref="AT47" si="621">SUM(AT43:AT46)</f>
        <v>0</v>
      </c>
      <c r="AU47" s="2">
        <f t="shared" ref="AU47" si="622">SUM(AU43:AU46)</f>
        <v>0</v>
      </c>
      <c r="AV47" s="2">
        <f t="shared" ref="AV47" si="623">SUM(AV43:AV46)</f>
        <v>0</v>
      </c>
      <c r="AW47" s="15">
        <f t="shared" ref="AW47" si="624">SUM(AW43:AW46)</f>
        <v>1</v>
      </c>
      <c r="AX47" s="33">
        <f>AP47+AQ47+AR47*1.5+AS47*2.3+AT47*2+AU47*0.4+AV47*0.2</f>
        <v>1</v>
      </c>
      <c r="AY47" s="32" t="s">
        <v>5</v>
      </c>
      <c r="AZ47" s="2">
        <f>SUM(AZ43:AZ46)</f>
        <v>0</v>
      </c>
      <c r="BA47" s="2">
        <f t="shared" ref="BA47" si="625">SUM(BA43:BA46)</f>
        <v>0</v>
      </c>
      <c r="BB47" s="2">
        <f t="shared" ref="BB47" si="626">SUM(BB43:BB46)</f>
        <v>0</v>
      </c>
      <c r="BC47" s="2">
        <f t="shared" ref="BC47" si="627">SUM(BC43:BC46)</f>
        <v>0</v>
      </c>
      <c r="BD47" s="2">
        <f t="shared" ref="BD47" si="628">SUM(BD43:BD46)</f>
        <v>0</v>
      </c>
      <c r="BE47" s="2">
        <f t="shared" ref="BE47" si="629">SUM(BE43:BE46)</f>
        <v>0</v>
      </c>
      <c r="BF47" s="2">
        <f t="shared" ref="BF47" si="630">SUM(BF43:BF46)</f>
        <v>0</v>
      </c>
      <c r="BG47" s="15">
        <f t="shared" ref="BG47" si="631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2</v>
      </c>
      <c r="BK47" s="2">
        <f t="shared" ref="BK47" si="632">SUM(BK43:BK46)</f>
        <v>1</v>
      </c>
      <c r="BL47" s="2">
        <f t="shared" ref="BL47" si="633">SUM(BL43:BL46)</f>
        <v>0</v>
      </c>
      <c r="BM47" s="2">
        <f t="shared" ref="BM47" si="634">SUM(BM43:BM46)</f>
        <v>0</v>
      </c>
      <c r="BN47" s="2">
        <f t="shared" ref="BN47" si="635">SUM(BN43:BN46)</f>
        <v>0</v>
      </c>
      <c r="BO47" s="2">
        <f t="shared" ref="BO47" si="636">SUM(BO43:BO46)</f>
        <v>0</v>
      </c>
      <c r="BP47" s="2">
        <f t="shared" ref="BP47" si="637">SUM(BP43:BP46)</f>
        <v>0</v>
      </c>
      <c r="BQ47" s="15">
        <f t="shared" ref="BQ47" si="638">SUM(BQ43:BQ46)</f>
        <v>3</v>
      </c>
      <c r="BR47" s="33">
        <f>BJ47+BK47+BL47*1.5+BM47*2.3+BN47*2+BO47*0.4+BP47*0.2</f>
        <v>3</v>
      </c>
      <c r="BS47" s="32" t="s">
        <v>5</v>
      </c>
      <c r="BT47" s="2">
        <f>SUM(BT43:BT46)</f>
        <v>220</v>
      </c>
      <c r="BU47" s="2">
        <f t="shared" ref="BU47" si="639">SUM(BU43:BU46)</f>
        <v>47</v>
      </c>
      <c r="BV47" s="2">
        <f t="shared" ref="BV47" si="640">SUM(BV43:BV46)</f>
        <v>24</v>
      </c>
      <c r="BW47" s="2">
        <f t="shared" ref="BW47" si="641">SUM(BW43:BW46)</f>
        <v>2</v>
      </c>
      <c r="BX47" s="2">
        <f t="shared" ref="BX47" si="642">SUM(BX43:BX46)</f>
        <v>36</v>
      </c>
      <c r="BY47" s="2">
        <f t="shared" ref="BY47" si="643">SUM(BY43:BY46)</f>
        <v>22</v>
      </c>
      <c r="BZ47" s="2">
        <f t="shared" ref="BZ47" si="644">SUM(BZ43:BZ46)</f>
        <v>20</v>
      </c>
      <c r="CA47" s="15">
        <f t="shared" ref="CA47" si="645">SUM(CA43:CA46)</f>
        <v>371</v>
      </c>
      <c r="CB47" s="33">
        <f>BT47+BU47+BV47*1.5+BW47*2.3+BX47*2+BY47*0.4+BZ47*0.2</f>
        <v>392.40000000000003</v>
      </c>
      <c r="CC47" s="32" t="s">
        <v>5</v>
      </c>
      <c r="CD47" s="2">
        <f>SUM(CD43:CD46)</f>
        <v>1</v>
      </c>
      <c r="CE47" s="2">
        <f t="shared" ref="CE47" si="646">SUM(CE43:CE46)</f>
        <v>0</v>
      </c>
      <c r="CF47" s="2">
        <f t="shared" ref="CF47" si="647">SUM(CF43:CF46)</f>
        <v>0</v>
      </c>
      <c r="CG47" s="2">
        <f t="shared" ref="CG47" si="648">SUM(CG43:CG46)</f>
        <v>0</v>
      </c>
      <c r="CH47" s="2">
        <f t="shared" ref="CH47" si="649">SUM(CH43:CH46)</f>
        <v>0</v>
      </c>
      <c r="CI47" s="2">
        <f t="shared" ref="CI47" si="650">SUM(CI43:CI46)</f>
        <v>0</v>
      </c>
      <c r="CJ47" s="2">
        <f t="shared" ref="CJ47" si="651">SUM(CJ43:CJ46)</f>
        <v>0</v>
      </c>
      <c r="CK47" s="15">
        <f t="shared" ref="CK47" si="652">SUM(CK43:CK46)</f>
        <v>1</v>
      </c>
      <c r="CL47" s="33">
        <f>CD47+CE47+CF47*1.5+CG47*2.3+CH47*2+CI47*0.4+CJ47*0.2</f>
        <v>1</v>
      </c>
      <c r="CM47" s="34" t="s">
        <v>5</v>
      </c>
      <c r="CN47" s="2">
        <f t="shared" si="304"/>
        <v>225</v>
      </c>
      <c r="CO47" s="2">
        <f t="shared" si="304"/>
        <v>48</v>
      </c>
      <c r="CP47" s="2">
        <f t="shared" si="304"/>
        <v>24</v>
      </c>
      <c r="CQ47" s="2">
        <f t="shared" si="304"/>
        <v>2</v>
      </c>
      <c r="CR47" s="2">
        <f t="shared" si="304"/>
        <v>36</v>
      </c>
      <c r="CS47" s="2">
        <f t="shared" si="304"/>
        <v>22</v>
      </c>
      <c r="CT47" s="2">
        <f t="shared" si="304"/>
        <v>22</v>
      </c>
      <c r="CU47" s="15">
        <f t="shared" si="304"/>
        <v>379</v>
      </c>
      <c r="CV47" s="33">
        <f>CN47+CO47+CP47*1.5+CQ47*2.3+CR47*2+CS47*0.4+CT47*0.2</f>
        <v>398.8</v>
      </c>
      <c r="CW47" s="34" t="s">
        <v>5</v>
      </c>
      <c r="CX47" s="2">
        <f t="shared" si="291"/>
        <v>184</v>
      </c>
      <c r="CY47" s="2">
        <f t="shared" si="291"/>
        <v>22</v>
      </c>
      <c r="CZ47" s="2">
        <f t="shared" si="291"/>
        <v>15</v>
      </c>
      <c r="DA47" s="2">
        <f t="shared" si="291"/>
        <v>2</v>
      </c>
      <c r="DB47" s="2">
        <f t="shared" si="291"/>
        <v>40</v>
      </c>
      <c r="DC47" s="2">
        <f t="shared" si="291"/>
        <v>10</v>
      </c>
      <c r="DD47" s="2">
        <f t="shared" si="291"/>
        <v>5</v>
      </c>
      <c r="DE47" s="15">
        <f t="shared" si="291"/>
        <v>278</v>
      </c>
      <c r="DF47" s="33">
        <f>CX47+CY47+CZ47*1.5+DA47*2.3+DB47*2+DC47*0.4+DD47*0.2</f>
        <v>318.10000000000002</v>
      </c>
      <c r="DG47" s="34" t="s">
        <v>5</v>
      </c>
      <c r="DH47" s="2">
        <f t="shared" si="292"/>
        <v>3</v>
      </c>
      <c r="DI47" s="2">
        <f t="shared" si="292"/>
        <v>1</v>
      </c>
      <c r="DJ47" s="2">
        <f t="shared" si="292"/>
        <v>0</v>
      </c>
      <c r="DK47" s="2">
        <f t="shared" si="292"/>
        <v>0</v>
      </c>
      <c r="DL47" s="2">
        <f t="shared" si="292"/>
        <v>0</v>
      </c>
      <c r="DM47" s="2">
        <f t="shared" si="292"/>
        <v>0</v>
      </c>
      <c r="DN47" s="2">
        <f t="shared" si="292"/>
        <v>0</v>
      </c>
      <c r="DO47" s="15">
        <f t="shared" si="292"/>
        <v>4</v>
      </c>
      <c r="DP47" s="33">
        <f>DH47+DI47+DJ47*1.5+DK47*2.3+DL47*2+DM47*0.4+DN47*0.2</f>
        <v>4</v>
      </c>
      <c r="DQ47" s="34" t="s">
        <v>5</v>
      </c>
      <c r="DR47" s="2">
        <f t="shared" si="293"/>
        <v>6</v>
      </c>
      <c r="DS47" s="2">
        <f t="shared" si="293"/>
        <v>1</v>
      </c>
      <c r="DT47" s="2">
        <f t="shared" si="293"/>
        <v>0</v>
      </c>
      <c r="DU47" s="2">
        <f t="shared" si="293"/>
        <v>0</v>
      </c>
      <c r="DV47" s="2">
        <f t="shared" si="293"/>
        <v>0</v>
      </c>
      <c r="DW47" s="2">
        <f t="shared" si="293"/>
        <v>0</v>
      </c>
      <c r="DX47" s="2">
        <f t="shared" si="293"/>
        <v>2</v>
      </c>
      <c r="DY47" s="15">
        <f t="shared" si="293"/>
        <v>9</v>
      </c>
      <c r="DZ47" s="33">
        <f>DR47+DS47+DT47*1.5+DU47*2.3+DV47*2+DW47*0.4+DX47*0.2</f>
        <v>7.4</v>
      </c>
      <c r="EA47" s="34" t="s">
        <v>5</v>
      </c>
      <c r="EB47" s="2">
        <f t="shared" si="589"/>
        <v>185</v>
      </c>
      <c r="EC47" s="2">
        <f t="shared" si="589"/>
        <v>22</v>
      </c>
      <c r="ED47" s="2">
        <f t="shared" si="589"/>
        <v>15</v>
      </c>
      <c r="EE47" s="2">
        <f t="shared" si="589"/>
        <v>2</v>
      </c>
      <c r="EF47" s="2">
        <f t="shared" si="589"/>
        <v>40</v>
      </c>
      <c r="EG47" s="2">
        <f t="shared" si="589"/>
        <v>10</v>
      </c>
      <c r="EH47" s="2">
        <f t="shared" si="589"/>
        <v>5</v>
      </c>
      <c r="EI47" s="15">
        <f t="shared" si="589"/>
        <v>279</v>
      </c>
      <c r="EJ47" s="33">
        <f>EB47+EC47+ED47*1.5+EE47*2.3+EF47*2+EG47*0.4+EH47*0.2</f>
        <v>319.10000000000002</v>
      </c>
      <c r="EK47" s="34" t="s">
        <v>5</v>
      </c>
      <c r="EL47" s="2">
        <f t="shared" si="590"/>
        <v>223</v>
      </c>
      <c r="EM47" s="2">
        <f t="shared" si="590"/>
        <v>48</v>
      </c>
      <c r="EN47" s="2">
        <f t="shared" si="590"/>
        <v>24</v>
      </c>
      <c r="EO47" s="2">
        <f t="shared" si="590"/>
        <v>2</v>
      </c>
      <c r="EP47" s="2">
        <f t="shared" si="590"/>
        <v>36</v>
      </c>
      <c r="EQ47" s="2">
        <f t="shared" si="590"/>
        <v>22</v>
      </c>
      <c r="ER47" s="2">
        <f t="shared" si="590"/>
        <v>20</v>
      </c>
      <c r="ES47" s="15">
        <f t="shared" si="590"/>
        <v>375</v>
      </c>
      <c r="ET47" s="33">
        <f>EL47+EM47+EN47*1.5+EO47*2.3+EP47*2+EQ47*0.4+ER47*0.2</f>
        <v>396.40000000000003</v>
      </c>
    </row>
    <row r="48" spans="1:150" ht="13" thickTop="1" x14ac:dyDescent="0.25">
      <c r="A48" s="31">
        <f>A46+"00:15"</f>
        <v>0.29166666666666663</v>
      </c>
      <c r="B48" s="57">
        <v>57</v>
      </c>
      <c r="C48" s="57">
        <v>8</v>
      </c>
      <c r="D48" s="57">
        <v>5</v>
      </c>
      <c r="E48" s="57">
        <v>0</v>
      </c>
      <c r="F48" s="57">
        <v>7</v>
      </c>
      <c r="G48" s="57">
        <v>3</v>
      </c>
      <c r="H48" s="57">
        <v>3</v>
      </c>
      <c r="I48" s="14">
        <f t="shared" si="95"/>
        <v>83</v>
      </c>
      <c r="J48" s="14">
        <f t="shared" ref="J48:J51" si="653">B48+C48+D48*1.5+E48*2.3+F48*2+G48*0.4+H48*0.2</f>
        <v>88.3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ref="S48:S51" si="654">SUM(L48:R48)</f>
        <v>0</v>
      </c>
      <c r="T48" s="14">
        <f t="shared" ref="T48:T51" si="655">L48+M48+N48*1.5+O48*2.3+P48*2+Q48*0.4+R48*0.2</f>
        <v>0</v>
      </c>
      <c r="U48" s="31">
        <f>U46+"00:15"</f>
        <v>1.2916666666666687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99"/>
        <v>0</v>
      </c>
      <c r="AD48" s="14">
        <f t="shared" ref="AD48:AD51" si="656">V48+W48+X48*1.5+Y48*2.3+Z48*2+AA48*0.4+AB48*0.2</f>
        <v>0</v>
      </c>
      <c r="AE48" s="31">
        <f>AE46+"00:15"</f>
        <v>1.2916666666666687</v>
      </c>
      <c r="AF48" s="57">
        <v>1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0</v>
      </c>
      <c r="AM48" s="14">
        <f t="shared" si="101"/>
        <v>1</v>
      </c>
      <c r="AN48" s="14">
        <f t="shared" ref="AN48:AN51" si="657">AF48+AG48+AH48*1.5+AI48*2.3+AJ48*2+AK48*0.4+AL48*0.2</f>
        <v>1</v>
      </c>
      <c r="AO48" s="31">
        <f>AO46+"00:15"</f>
        <v>1.2916666666666687</v>
      </c>
      <c r="AP48" s="57">
        <v>2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1</v>
      </c>
      <c r="AW48" s="14">
        <f t="shared" si="103"/>
        <v>3</v>
      </c>
      <c r="AX48" s="14">
        <f t="shared" ref="AX48:AX51" si="658">AP48+AQ48+AR48*1.5+AS48*2.3+AT48*2+AU48*0.4+AV48*0.2</f>
        <v>2.2000000000000002</v>
      </c>
      <c r="AY48" s="31">
        <f>AY46+"00:15"</f>
        <v>1.2916666666666687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05"/>
        <v>0</v>
      </c>
      <c r="BH48" s="14">
        <f t="shared" ref="BH48:BH51" si="659">AZ48+BA48+BB48*1.5+BC48*2.3+BD48*2+BE48*0.4+BF48*0.2</f>
        <v>0</v>
      </c>
      <c r="BI48" s="31">
        <f>BI46+"00:15"</f>
        <v>1.2916666666666687</v>
      </c>
      <c r="BJ48" s="57">
        <v>1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0</v>
      </c>
      <c r="BQ48" s="14">
        <f t="shared" si="107"/>
        <v>1</v>
      </c>
      <c r="BR48" s="14">
        <f t="shared" ref="BR48:BR51" si="660">BJ48+BK48+BL48*1.5+BM48*2.3+BN48*2+BO48*0.4+BP48*0.2</f>
        <v>1</v>
      </c>
      <c r="BS48" s="31">
        <f>BS46+"00:15"</f>
        <v>1.2916666666666687</v>
      </c>
      <c r="BT48" s="57">
        <v>52</v>
      </c>
      <c r="BU48" s="57">
        <v>13</v>
      </c>
      <c r="BV48" s="57">
        <v>3</v>
      </c>
      <c r="BW48" s="57">
        <v>4</v>
      </c>
      <c r="BX48" s="57">
        <v>14</v>
      </c>
      <c r="BY48" s="57">
        <v>6</v>
      </c>
      <c r="BZ48" s="57">
        <v>2</v>
      </c>
      <c r="CA48" s="14">
        <f t="shared" si="109"/>
        <v>94</v>
      </c>
      <c r="CB48" s="14">
        <f t="shared" ref="CB48:CB51" si="661">BT48+BU48+BV48*1.5+BW48*2.3+BX48*2+BY48*0.4+BZ48*0.2</f>
        <v>109.50000000000001</v>
      </c>
      <c r="CC48" s="31">
        <f>CC46+"00:15"</f>
        <v>1.2916666666666687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11"/>
        <v>0</v>
      </c>
      <c r="CL48" s="14">
        <f t="shared" ref="CL48:CL51" si="662">CD48+CE48+CF48*1.5+CG48*2.3+CH48*2+CI48*0.4+CJ48*0.2</f>
        <v>0</v>
      </c>
      <c r="CM48" s="31">
        <f>CM46+"00:15"</f>
        <v>1.2916666666666687</v>
      </c>
      <c r="CN48" s="57">
        <f t="shared" si="304"/>
        <v>53</v>
      </c>
      <c r="CO48" s="57">
        <f t="shared" si="304"/>
        <v>13</v>
      </c>
      <c r="CP48" s="57">
        <f t="shared" si="304"/>
        <v>3</v>
      </c>
      <c r="CQ48" s="57">
        <f t="shared" si="304"/>
        <v>4</v>
      </c>
      <c r="CR48" s="57">
        <f t="shared" si="304"/>
        <v>14</v>
      </c>
      <c r="CS48" s="57">
        <f t="shared" si="304"/>
        <v>6</v>
      </c>
      <c r="CT48" s="57">
        <f t="shared" si="304"/>
        <v>2</v>
      </c>
      <c r="CU48" s="14">
        <f t="shared" si="304"/>
        <v>95</v>
      </c>
      <c r="CV48" s="14">
        <f t="shared" ref="CV48:CV51" si="663">CN48+CO48+CP48*1.5+CQ48*2.3+CR48*2+CS48*0.4+CT48*0.2</f>
        <v>110.50000000000001</v>
      </c>
      <c r="CW48" s="31">
        <f>CW46+"00:15"</f>
        <v>1.2916666666666687</v>
      </c>
      <c r="CX48" s="57">
        <f t="shared" si="291"/>
        <v>57</v>
      </c>
      <c r="CY48" s="57">
        <f t="shared" si="291"/>
        <v>8</v>
      </c>
      <c r="CZ48" s="57">
        <f t="shared" si="291"/>
        <v>5</v>
      </c>
      <c r="DA48" s="57">
        <f t="shared" si="291"/>
        <v>0</v>
      </c>
      <c r="DB48" s="57">
        <f t="shared" si="291"/>
        <v>7</v>
      </c>
      <c r="DC48" s="57">
        <f t="shared" si="291"/>
        <v>3</v>
      </c>
      <c r="DD48" s="57">
        <f t="shared" si="291"/>
        <v>3</v>
      </c>
      <c r="DE48" s="14">
        <f t="shared" si="291"/>
        <v>83</v>
      </c>
      <c r="DF48" s="14">
        <f t="shared" ref="DF48:DF51" si="664">CX48+CY48+CZ48*1.5+DA48*2.3+DB48*2+DC48*0.4+DD48*0.2</f>
        <v>88.3</v>
      </c>
      <c r="DG48" s="31">
        <f>DG46+"00:15"</f>
        <v>1.2916666666666687</v>
      </c>
      <c r="DH48" s="57">
        <f t="shared" si="292"/>
        <v>1</v>
      </c>
      <c r="DI48" s="57">
        <f t="shared" si="292"/>
        <v>0</v>
      </c>
      <c r="DJ48" s="57">
        <f t="shared" si="292"/>
        <v>0</v>
      </c>
      <c r="DK48" s="57">
        <f t="shared" si="292"/>
        <v>0</v>
      </c>
      <c r="DL48" s="57">
        <f t="shared" si="292"/>
        <v>0</v>
      </c>
      <c r="DM48" s="57">
        <f t="shared" si="292"/>
        <v>0</v>
      </c>
      <c r="DN48" s="57">
        <f t="shared" si="292"/>
        <v>0</v>
      </c>
      <c r="DO48" s="14">
        <f t="shared" si="292"/>
        <v>1</v>
      </c>
      <c r="DP48" s="14">
        <f t="shared" ref="DP48:DP51" si="665">DH48+DI48+DJ48*1.5+DK48*2.3+DL48*2+DM48*0.4+DN48*0.2</f>
        <v>1</v>
      </c>
      <c r="DQ48" s="31">
        <f>DQ46+"00:15"</f>
        <v>1.2916666666666687</v>
      </c>
      <c r="DR48" s="57">
        <f t="shared" si="293"/>
        <v>3</v>
      </c>
      <c r="DS48" s="57">
        <f t="shared" si="293"/>
        <v>0</v>
      </c>
      <c r="DT48" s="57">
        <f t="shared" si="293"/>
        <v>0</v>
      </c>
      <c r="DU48" s="57">
        <f t="shared" si="293"/>
        <v>0</v>
      </c>
      <c r="DV48" s="57">
        <f t="shared" si="293"/>
        <v>0</v>
      </c>
      <c r="DW48" s="57">
        <f t="shared" si="293"/>
        <v>0</v>
      </c>
      <c r="DX48" s="57">
        <f t="shared" si="293"/>
        <v>1</v>
      </c>
      <c r="DY48" s="14">
        <f t="shared" si="293"/>
        <v>4</v>
      </c>
      <c r="DZ48" s="14">
        <f t="shared" ref="DZ48:DZ51" si="666">DR48+DS48+DT48*1.5+DU48*2.3+DV48*2+DW48*0.4+DX48*0.2</f>
        <v>3.2</v>
      </c>
      <c r="EA48" s="31">
        <f>EA46+"00:15"</f>
        <v>1.2916666666666687</v>
      </c>
      <c r="EB48" s="57">
        <f t="shared" si="589"/>
        <v>59</v>
      </c>
      <c r="EC48" s="57">
        <f t="shared" si="589"/>
        <v>8</v>
      </c>
      <c r="ED48" s="57">
        <f t="shared" si="589"/>
        <v>5</v>
      </c>
      <c r="EE48" s="57">
        <f t="shared" si="589"/>
        <v>0</v>
      </c>
      <c r="EF48" s="57">
        <f t="shared" si="589"/>
        <v>7</v>
      </c>
      <c r="EG48" s="57">
        <f t="shared" si="589"/>
        <v>3</v>
      </c>
      <c r="EH48" s="57">
        <f t="shared" si="589"/>
        <v>4</v>
      </c>
      <c r="EI48" s="14">
        <f t="shared" si="589"/>
        <v>86</v>
      </c>
      <c r="EJ48" s="14">
        <f t="shared" ref="EJ48:EJ51" si="667">EB48+EC48+ED48*1.5+EE48*2.3+EF48*2+EG48*0.4+EH48*0.2</f>
        <v>90.5</v>
      </c>
      <c r="EK48" s="31">
        <f>EK46+"00:15"</f>
        <v>1.2916666666666687</v>
      </c>
      <c r="EL48" s="57">
        <f t="shared" si="590"/>
        <v>53</v>
      </c>
      <c r="EM48" s="57">
        <f t="shared" si="590"/>
        <v>13</v>
      </c>
      <c r="EN48" s="57">
        <f t="shared" si="590"/>
        <v>3</v>
      </c>
      <c r="EO48" s="57">
        <f t="shared" si="590"/>
        <v>4</v>
      </c>
      <c r="EP48" s="57">
        <f t="shared" si="590"/>
        <v>14</v>
      </c>
      <c r="EQ48" s="57">
        <f t="shared" si="590"/>
        <v>6</v>
      </c>
      <c r="ER48" s="57">
        <f t="shared" si="590"/>
        <v>2</v>
      </c>
      <c r="ES48" s="14">
        <f t="shared" si="590"/>
        <v>95</v>
      </c>
      <c r="ET48" s="14">
        <f t="shared" ref="ET48:ET51" si="668">EL48+EM48+EN48*1.5+EO48*2.3+EP48*2+EQ48*0.4+ER48*0.2</f>
        <v>110.50000000000001</v>
      </c>
    </row>
    <row r="49" spans="1:150" x14ac:dyDescent="0.25">
      <c r="A49" s="31">
        <f>A48+"00:15"</f>
        <v>0.30208333333333331</v>
      </c>
      <c r="B49" s="57">
        <v>63</v>
      </c>
      <c r="C49" s="57">
        <v>12</v>
      </c>
      <c r="D49" s="57">
        <v>5</v>
      </c>
      <c r="E49" s="57">
        <v>0</v>
      </c>
      <c r="F49" s="57">
        <v>10</v>
      </c>
      <c r="G49" s="57">
        <v>4</v>
      </c>
      <c r="H49" s="57">
        <v>5</v>
      </c>
      <c r="I49" s="14">
        <f t="shared" si="95"/>
        <v>99</v>
      </c>
      <c r="J49" s="14">
        <f t="shared" si="653"/>
        <v>105.1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54"/>
        <v>0</v>
      </c>
      <c r="T49" s="14">
        <f t="shared" si="655"/>
        <v>0</v>
      </c>
      <c r="U49" s="31">
        <f>U48+"00:15"</f>
        <v>1.3020833333333355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99"/>
        <v>0</v>
      </c>
      <c r="AD49" s="14">
        <f t="shared" si="656"/>
        <v>0</v>
      </c>
      <c r="AE49" s="31">
        <f>AE48+"00:15"</f>
        <v>1.3020833333333355</v>
      </c>
      <c r="AF49" s="57">
        <v>1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14">
        <f t="shared" si="101"/>
        <v>1</v>
      </c>
      <c r="AN49" s="14">
        <f t="shared" si="657"/>
        <v>1</v>
      </c>
      <c r="AO49" s="31">
        <f>AO48+"00:15"</f>
        <v>1.3020833333333355</v>
      </c>
      <c r="AP49" s="57">
        <v>1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103"/>
        <v>1</v>
      </c>
      <c r="AX49" s="14">
        <f t="shared" si="658"/>
        <v>1</v>
      </c>
      <c r="AY49" s="31">
        <f>AY48+"00:15"</f>
        <v>1.3020833333333355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05"/>
        <v>0</v>
      </c>
      <c r="BH49" s="14">
        <f t="shared" si="659"/>
        <v>0</v>
      </c>
      <c r="BI49" s="31">
        <f>BI48+"00:15"</f>
        <v>1.3020833333333355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107"/>
        <v>0</v>
      </c>
      <c r="BR49" s="14">
        <f t="shared" si="660"/>
        <v>0</v>
      </c>
      <c r="BS49" s="31">
        <f>BS48+"00:15"</f>
        <v>1.3020833333333355</v>
      </c>
      <c r="BT49" s="57">
        <v>50</v>
      </c>
      <c r="BU49" s="57">
        <v>26</v>
      </c>
      <c r="BV49" s="57">
        <v>4</v>
      </c>
      <c r="BW49" s="57">
        <v>0</v>
      </c>
      <c r="BX49" s="57">
        <v>9</v>
      </c>
      <c r="BY49" s="57">
        <v>6</v>
      </c>
      <c r="BZ49" s="57">
        <v>11</v>
      </c>
      <c r="CA49" s="14">
        <f t="shared" si="109"/>
        <v>106</v>
      </c>
      <c r="CB49" s="14">
        <f t="shared" si="661"/>
        <v>104.60000000000001</v>
      </c>
      <c r="CC49" s="31">
        <f>CC48+"00:15"</f>
        <v>1.3020833333333355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11"/>
        <v>0</v>
      </c>
      <c r="CL49" s="14">
        <f t="shared" si="662"/>
        <v>0</v>
      </c>
      <c r="CM49" s="31">
        <f>CM48+"00:15"</f>
        <v>1.3020833333333355</v>
      </c>
      <c r="CN49" s="57">
        <f t="shared" si="304"/>
        <v>51</v>
      </c>
      <c r="CO49" s="57">
        <f t="shared" si="304"/>
        <v>26</v>
      </c>
      <c r="CP49" s="57">
        <f t="shared" si="304"/>
        <v>4</v>
      </c>
      <c r="CQ49" s="57">
        <f t="shared" si="304"/>
        <v>0</v>
      </c>
      <c r="CR49" s="57">
        <f t="shared" si="304"/>
        <v>9</v>
      </c>
      <c r="CS49" s="57">
        <f t="shared" si="304"/>
        <v>6</v>
      </c>
      <c r="CT49" s="57">
        <f t="shared" si="304"/>
        <v>11</v>
      </c>
      <c r="CU49" s="14">
        <f t="shared" si="304"/>
        <v>107</v>
      </c>
      <c r="CV49" s="14">
        <f t="shared" si="663"/>
        <v>105.60000000000001</v>
      </c>
      <c r="CW49" s="31">
        <f>CW48+"00:15"</f>
        <v>1.3020833333333355</v>
      </c>
      <c r="CX49" s="57">
        <f t="shared" si="291"/>
        <v>63</v>
      </c>
      <c r="CY49" s="57">
        <f t="shared" si="291"/>
        <v>12</v>
      </c>
      <c r="CZ49" s="57">
        <f t="shared" si="291"/>
        <v>5</v>
      </c>
      <c r="DA49" s="57">
        <f t="shared" si="291"/>
        <v>0</v>
      </c>
      <c r="DB49" s="57">
        <f t="shared" si="291"/>
        <v>10</v>
      </c>
      <c r="DC49" s="57">
        <f t="shared" si="291"/>
        <v>4</v>
      </c>
      <c r="DD49" s="57">
        <f t="shared" si="291"/>
        <v>5</v>
      </c>
      <c r="DE49" s="14">
        <f t="shared" si="291"/>
        <v>99</v>
      </c>
      <c r="DF49" s="14">
        <f t="shared" si="664"/>
        <v>105.1</v>
      </c>
      <c r="DG49" s="31">
        <f>DG48+"00:15"</f>
        <v>1.3020833333333355</v>
      </c>
      <c r="DH49" s="57">
        <f t="shared" si="292"/>
        <v>0</v>
      </c>
      <c r="DI49" s="57">
        <f t="shared" si="292"/>
        <v>0</v>
      </c>
      <c r="DJ49" s="57">
        <f t="shared" si="292"/>
        <v>0</v>
      </c>
      <c r="DK49" s="57">
        <f t="shared" si="292"/>
        <v>0</v>
      </c>
      <c r="DL49" s="57">
        <f t="shared" si="292"/>
        <v>0</v>
      </c>
      <c r="DM49" s="57">
        <f t="shared" si="292"/>
        <v>0</v>
      </c>
      <c r="DN49" s="57">
        <f t="shared" si="292"/>
        <v>0</v>
      </c>
      <c r="DO49" s="14">
        <f t="shared" si="292"/>
        <v>0</v>
      </c>
      <c r="DP49" s="14">
        <f t="shared" si="665"/>
        <v>0</v>
      </c>
      <c r="DQ49" s="31">
        <f>DQ48+"00:15"</f>
        <v>1.3020833333333355</v>
      </c>
      <c r="DR49" s="57">
        <f t="shared" si="293"/>
        <v>2</v>
      </c>
      <c r="DS49" s="57">
        <f t="shared" si="293"/>
        <v>0</v>
      </c>
      <c r="DT49" s="57">
        <f t="shared" si="293"/>
        <v>0</v>
      </c>
      <c r="DU49" s="57">
        <f t="shared" si="293"/>
        <v>0</v>
      </c>
      <c r="DV49" s="57">
        <f t="shared" si="293"/>
        <v>0</v>
      </c>
      <c r="DW49" s="57">
        <f t="shared" si="293"/>
        <v>0</v>
      </c>
      <c r="DX49" s="57">
        <f t="shared" si="293"/>
        <v>0</v>
      </c>
      <c r="DY49" s="14">
        <f t="shared" si="293"/>
        <v>2</v>
      </c>
      <c r="DZ49" s="14">
        <f t="shared" si="666"/>
        <v>2</v>
      </c>
      <c r="EA49" s="31">
        <f>EA48+"00:15"</f>
        <v>1.3020833333333355</v>
      </c>
      <c r="EB49" s="57">
        <f t="shared" si="589"/>
        <v>64</v>
      </c>
      <c r="EC49" s="57">
        <f t="shared" si="589"/>
        <v>12</v>
      </c>
      <c r="ED49" s="57">
        <f t="shared" si="589"/>
        <v>5</v>
      </c>
      <c r="EE49" s="57">
        <f t="shared" si="589"/>
        <v>0</v>
      </c>
      <c r="EF49" s="57">
        <f t="shared" si="589"/>
        <v>10</v>
      </c>
      <c r="EG49" s="57">
        <f t="shared" si="589"/>
        <v>4</v>
      </c>
      <c r="EH49" s="57">
        <f t="shared" si="589"/>
        <v>5</v>
      </c>
      <c r="EI49" s="14">
        <f t="shared" si="589"/>
        <v>100</v>
      </c>
      <c r="EJ49" s="14">
        <f t="shared" si="667"/>
        <v>106.1</v>
      </c>
      <c r="EK49" s="31">
        <f>EK48+"00:15"</f>
        <v>1.3020833333333355</v>
      </c>
      <c r="EL49" s="57">
        <f t="shared" si="590"/>
        <v>50</v>
      </c>
      <c r="EM49" s="57">
        <f t="shared" si="590"/>
        <v>26</v>
      </c>
      <c r="EN49" s="57">
        <f t="shared" si="590"/>
        <v>4</v>
      </c>
      <c r="EO49" s="57">
        <f t="shared" si="590"/>
        <v>0</v>
      </c>
      <c r="EP49" s="57">
        <f t="shared" si="590"/>
        <v>9</v>
      </c>
      <c r="EQ49" s="57">
        <f t="shared" si="590"/>
        <v>6</v>
      </c>
      <c r="ER49" s="57">
        <f t="shared" si="590"/>
        <v>11</v>
      </c>
      <c r="ES49" s="14">
        <f t="shared" si="590"/>
        <v>106</v>
      </c>
      <c r="ET49" s="14">
        <f t="shared" si="668"/>
        <v>104.60000000000001</v>
      </c>
    </row>
    <row r="50" spans="1:150" x14ac:dyDescent="0.25">
      <c r="A50" s="31">
        <f t="shared" ref="A50:A51" si="669">A49+"00:15"</f>
        <v>0.3125</v>
      </c>
      <c r="B50" s="57">
        <v>48</v>
      </c>
      <c r="C50" s="57">
        <v>7</v>
      </c>
      <c r="D50" s="57">
        <v>4</v>
      </c>
      <c r="E50" s="57">
        <v>0</v>
      </c>
      <c r="F50" s="57">
        <v>12</v>
      </c>
      <c r="G50" s="57">
        <v>3</v>
      </c>
      <c r="H50" s="57">
        <v>1</v>
      </c>
      <c r="I50" s="14">
        <f t="shared" si="95"/>
        <v>75</v>
      </c>
      <c r="J50" s="14">
        <f t="shared" si="653"/>
        <v>86.4</v>
      </c>
      <c r="K50" s="31">
        <f t="shared" ref="K50:K51" si="670">K49+"00:15"</f>
        <v>0.3125</v>
      </c>
      <c r="L50" s="57">
        <v>2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54"/>
        <v>2</v>
      </c>
      <c r="T50" s="14">
        <f t="shared" si="655"/>
        <v>2</v>
      </c>
      <c r="U50" s="31">
        <f t="shared" ref="U50:U51" si="671">U49+"00:15"</f>
        <v>1.3125000000000022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99"/>
        <v>0</v>
      </c>
      <c r="AD50" s="14">
        <f t="shared" si="656"/>
        <v>0</v>
      </c>
      <c r="AE50" s="31">
        <f t="shared" ref="AE50:AE51" si="672">AE49+"00:15"</f>
        <v>1.3125000000000022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1</v>
      </c>
      <c r="AM50" s="14">
        <f t="shared" si="101"/>
        <v>1</v>
      </c>
      <c r="AN50" s="14">
        <f t="shared" si="657"/>
        <v>0.2</v>
      </c>
      <c r="AO50" s="31">
        <f t="shared" ref="AO50:AO51" si="673">AO49+"00:15"</f>
        <v>1.3125000000000022</v>
      </c>
      <c r="AP50" s="57">
        <v>1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103"/>
        <v>1</v>
      </c>
      <c r="AX50" s="14">
        <f t="shared" si="658"/>
        <v>1</v>
      </c>
      <c r="AY50" s="31">
        <f t="shared" ref="AY50:AY51" si="674">AY49+"00:15"</f>
        <v>1.3125000000000022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05"/>
        <v>0</v>
      </c>
      <c r="BH50" s="14">
        <f t="shared" si="659"/>
        <v>0</v>
      </c>
      <c r="BI50" s="31">
        <f t="shared" ref="BI50:BI51" si="675">BI49+"00:15"</f>
        <v>1.3125000000000022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0</v>
      </c>
      <c r="BQ50" s="14">
        <f t="shared" si="107"/>
        <v>0</v>
      </c>
      <c r="BR50" s="14">
        <f t="shared" si="660"/>
        <v>0</v>
      </c>
      <c r="BS50" s="31">
        <f t="shared" ref="BS50:BS51" si="676">BS49+"00:15"</f>
        <v>1.3125000000000022</v>
      </c>
      <c r="BT50" s="57">
        <v>49</v>
      </c>
      <c r="BU50" s="57">
        <v>12</v>
      </c>
      <c r="BV50" s="57">
        <v>8</v>
      </c>
      <c r="BW50" s="57">
        <v>0</v>
      </c>
      <c r="BX50" s="57">
        <v>9</v>
      </c>
      <c r="BY50" s="57">
        <v>6</v>
      </c>
      <c r="BZ50" s="57">
        <v>10</v>
      </c>
      <c r="CA50" s="14">
        <f t="shared" si="109"/>
        <v>94</v>
      </c>
      <c r="CB50" s="14">
        <f t="shared" si="661"/>
        <v>95.4</v>
      </c>
      <c r="CC50" s="31">
        <f t="shared" ref="CC50:CC51" si="677">CC49+"00:15"</f>
        <v>1.3125000000000022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11"/>
        <v>0</v>
      </c>
      <c r="CL50" s="14">
        <f t="shared" si="662"/>
        <v>0</v>
      </c>
      <c r="CM50" s="31">
        <f t="shared" ref="CM50:CM51" si="678">CM49+"00:15"</f>
        <v>1.3125000000000022</v>
      </c>
      <c r="CN50" s="57">
        <f t="shared" si="304"/>
        <v>49</v>
      </c>
      <c r="CO50" s="57">
        <f t="shared" si="304"/>
        <v>12</v>
      </c>
      <c r="CP50" s="57">
        <f t="shared" si="304"/>
        <v>8</v>
      </c>
      <c r="CQ50" s="57">
        <f t="shared" si="304"/>
        <v>0</v>
      </c>
      <c r="CR50" s="57">
        <f t="shared" si="304"/>
        <v>9</v>
      </c>
      <c r="CS50" s="57">
        <f t="shared" si="304"/>
        <v>6</v>
      </c>
      <c r="CT50" s="57">
        <f t="shared" si="304"/>
        <v>11</v>
      </c>
      <c r="CU50" s="14">
        <f t="shared" si="304"/>
        <v>95</v>
      </c>
      <c r="CV50" s="14">
        <f t="shared" si="663"/>
        <v>95.600000000000009</v>
      </c>
      <c r="CW50" s="31">
        <f t="shared" ref="CW50:CW51" si="679">CW49+"00:15"</f>
        <v>1.3125000000000022</v>
      </c>
      <c r="CX50" s="57">
        <f t="shared" si="291"/>
        <v>50</v>
      </c>
      <c r="CY50" s="57">
        <f t="shared" si="291"/>
        <v>7</v>
      </c>
      <c r="CZ50" s="57">
        <f t="shared" si="291"/>
        <v>4</v>
      </c>
      <c r="DA50" s="57">
        <f t="shared" si="291"/>
        <v>0</v>
      </c>
      <c r="DB50" s="57">
        <f t="shared" si="291"/>
        <v>12</v>
      </c>
      <c r="DC50" s="57">
        <f t="shared" si="291"/>
        <v>3</v>
      </c>
      <c r="DD50" s="57">
        <f t="shared" si="291"/>
        <v>1</v>
      </c>
      <c r="DE50" s="14">
        <f t="shared" si="291"/>
        <v>77</v>
      </c>
      <c r="DF50" s="14">
        <f t="shared" si="664"/>
        <v>88.4</v>
      </c>
      <c r="DG50" s="31">
        <f t="shared" ref="DG50:DG51" si="680">DG49+"00:15"</f>
        <v>1.3125000000000022</v>
      </c>
      <c r="DH50" s="57">
        <f t="shared" si="292"/>
        <v>2</v>
      </c>
      <c r="DI50" s="57">
        <f t="shared" si="292"/>
        <v>0</v>
      </c>
      <c r="DJ50" s="57">
        <f t="shared" si="292"/>
        <v>0</v>
      </c>
      <c r="DK50" s="57">
        <f t="shared" si="292"/>
        <v>0</v>
      </c>
      <c r="DL50" s="57">
        <f t="shared" si="292"/>
        <v>0</v>
      </c>
      <c r="DM50" s="57">
        <f t="shared" si="292"/>
        <v>0</v>
      </c>
      <c r="DN50" s="57">
        <f t="shared" si="292"/>
        <v>0</v>
      </c>
      <c r="DO50" s="14">
        <f t="shared" si="292"/>
        <v>2</v>
      </c>
      <c r="DP50" s="14">
        <f t="shared" si="665"/>
        <v>2</v>
      </c>
      <c r="DQ50" s="31">
        <f t="shared" ref="DQ50:DQ51" si="681">DQ49+"00:15"</f>
        <v>1.3125000000000022</v>
      </c>
      <c r="DR50" s="57">
        <f t="shared" si="293"/>
        <v>1</v>
      </c>
      <c r="DS50" s="57">
        <f t="shared" si="293"/>
        <v>0</v>
      </c>
      <c r="DT50" s="57">
        <f t="shared" si="293"/>
        <v>0</v>
      </c>
      <c r="DU50" s="57">
        <f t="shared" si="293"/>
        <v>0</v>
      </c>
      <c r="DV50" s="57">
        <f t="shared" si="293"/>
        <v>0</v>
      </c>
      <c r="DW50" s="57">
        <f t="shared" si="293"/>
        <v>0</v>
      </c>
      <c r="DX50" s="57">
        <f t="shared" si="293"/>
        <v>1</v>
      </c>
      <c r="DY50" s="14">
        <f t="shared" si="293"/>
        <v>2</v>
      </c>
      <c r="DZ50" s="14">
        <f t="shared" si="666"/>
        <v>1.2</v>
      </c>
      <c r="EA50" s="31">
        <f t="shared" ref="EA50:EA51" si="682">EA49+"00:15"</f>
        <v>1.3125000000000022</v>
      </c>
      <c r="EB50" s="57">
        <f t="shared" si="589"/>
        <v>49</v>
      </c>
      <c r="EC50" s="57">
        <f t="shared" si="589"/>
        <v>7</v>
      </c>
      <c r="ED50" s="57">
        <f t="shared" si="589"/>
        <v>4</v>
      </c>
      <c r="EE50" s="57">
        <f t="shared" si="589"/>
        <v>0</v>
      </c>
      <c r="EF50" s="57">
        <f t="shared" si="589"/>
        <v>12</v>
      </c>
      <c r="EG50" s="57">
        <f t="shared" si="589"/>
        <v>3</v>
      </c>
      <c r="EH50" s="57">
        <f t="shared" si="589"/>
        <v>1</v>
      </c>
      <c r="EI50" s="14">
        <f t="shared" si="589"/>
        <v>76</v>
      </c>
      <c r="EJ50" s="14">
        <f t="shared" si="667"/>
        <v>87.4</v>
      </c>
      <c r="EK50" s="31">
        <f t="shared" ref="EK50:EK51" si="683">EK49+"00:15"</f>
        <v>1.3125000000000022</v>
      </c>
      <c r="EL50" s="57">
        <f t="shared" si="590"/>
        <v>49</v>
      </c>
      <c r="EM50" s="57">
        <f t="shared" si="590"/>
        <v>12</v>
      </c>
      <c r="EN50" s="57">
        <f t="shared" si="590"/>
        <v>8</v>
      </c>
      <c r="EO50" s="57">
        <f t="shared" si="590"/>
        <v>0</v>
      </c>
      <c r="EP50" s="57">
        <f t="shared" si="590"/>
        <v>9</v>
      </c>
      <c r="EQ50" s="57">
        <f t="shared" si="590"/>
        <v>6</v>
      </c>
      <c r="ER50" s="57">
        <f t="shared" si="590"/>
        <v>10</v>
      </c>
      <c r="ES50" s="14">
        <f t="shared" si="590"/>
        <v>94</v>
      </c>
      <c r="ET50" s="14">
        <f t="shared" si="668"/>
        <v>95.4</v>
      </c>
    </row>
    <row r="51" spans="1:150" ht="13" thickBot="1" x14ac:dyDescent="0.3">
      <c r="A51" s="31">
        <f t="shared" si="669"/>
        <v>0.32291666666666669</v>
      </c>
      <c r="B51" s="57">
        <v>52</v>
      </c>
      <c r="C51" s="57">
        <v>12</v>
      </c>
      <c r="D51" s="57">
        <v>8</v>
      </c>
      <c r="E51" s="57">
        <v>0</v>
      </c>
      <c r="F51" s="57">
        <v>10</v>
      </c>
      <c r="G51" s="57">
        <v>2</v>
      </c>
      <c r="H51" s="57">
        <v>0</v>
      </c>
      <c r="I51" s="14">
        <f t="shared" si="95"/>
        <v>84</v>
      </c>
      <c r="J51" s="14">
        <f t="shared" si="653"/>
        <v>96.8</v>
      </c>
      <c r="K51" s="31">
        <f t="shared" si="670"/>
        <v>0.32291666666666669</v>
      </c>
      <c r="L51" s="57">
        <v>2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54"/>
        <v>2</v>
      </c>
      <c r="T51" s="14">
        <f t="shared" si="655"/>
        <v>2</v>
      </c>
      <c r="U51" s="31">
        <f t="shared" si="671"/>
        <v>1.322916666666669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99"/>
        <v>0</v>
      </c>
      <c r="AD51" s="14">
        <f t="shared" si="656"/>
        <v>0</v>
      </c>
      <c r="AE51" s="31">
        <f t="shared" si="672"/>
        <v>1.322916666666669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1</v>
      </c>
      <c r="AM51" s="14">
        <f t="shared" si="101"/>
        <v>1</v>
      </c>
      <c r="AN51" s="14">
        <f t="shared" si="657"/>
        <v>0.2</v>
      </c>
      <c r="AO51" s="31">
        <f t="shared" si="673"/>
        <v>1.322916666666669</v>
      </c>
      <c r="AP51" s="57">
        <v>1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103"/>
        <v>1</v>
      </c>
      <c r="AX51" s="14">
        <f t="shared" si="658"/>
        <v>1</v>
      </c>
      <c r="AY51" s="31">
        <f t="shared" si="674"/>
        <v>1.322916666666669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05"/>
        <v>0</v>
      </c>
      <c r="BH51" s="14">
        <f t="shared" si="659"/>
        <v>0</v>
      </c>
      <c r="BI51" s="31">
        <f t="shared" si="675"/>
        <v>1.322916666666669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0</v>
      </c>
      <c r="BQ51" s="14">
        <f t="shared" si="107"/>
        <v>0</v>
      </c>
      <c r="BR51" s="14">
        <f t="shared" si="660"/>
        <v>0</v>
      </c>
      <c r="BS51" s="31">
        <f t="shared" si="676"/>
        <v>1.322916666666669</v>
      </c>
      <c r="BT51" s="57">
        <v>61</v>
      </c>
      <c r="BU51" s="57">
        <v>14</v>
      </c>
      <c r="BV51" s="57">
        <v>4</v>
      </c>
      <c r="BW51" s="57">
        <v>0</v>
      </c>
      <c r="BX51" s="57">
        <v>14</v>
      </c>
      <c r="BY51" s="57">
        <v>5</v>
      </c>
      <c r="BZ51" s="57">
        <v>6</v>
      </c>
      <c r="CA51" s="14">
        <f t="shared" si="109"/>
        <v>104</v>
      </c>
      <c r="CB51" s="14">
        <f t="shared" si="661"/>
        <v>112.2</v>
      </c>
      <c r="CC51" s="31">
        <f t="shared" si="677"/>
        <v>1.322916666666669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11"/>
        <v>0</v>
      </c>
      <c r="CL51" s="14">
        <f t="shared" si="662"/>
        <v>0</v>
      </c>
      <c r="CM51" s="31">
        <f t="shared" si="678"/>
        <v>1.322916666666669</v>
      </c>
      <c r="CN51" s="57">
        <f t="shared" si="304"/>
        <v>61</v>
      </c>
      <c r="CO51" s="57">
        <f t="shared" si="304"/>
        <v>14</v>
      </c>
      <c r="CP51" s="57">
        <f t="shared" si="304"/>
        <v>4</v>
      </c>
      <c r="CQ51" s="57">
        <f t="shared" si="304"/>
        <v>0</v>
      </c>
      <c r="CR51" s="57">
        <f t="shared" si="304"/>
        <v>14</v>
      </c>
      <c r="CS51" s="57">
        <f t="shared" si="304"/>
        <v>5</v>
      </c>
      <c r="CT51" s="57">
        <f t="shared" si="304"/>
        <v>7</v>
      </c>
      <c r="CU51" s="14">
        <f t="shared" si="304"/>
        <v>105</v>
      </c>
      <c r="CV51" s="14">
        <f t="shared" si="663"/>
        <v>112.4</v>
      </c>
      <c r="CW51" s="31">
        <f t="shared" si="679"/>
        <v>1.322916666666669</v>
      </c>
      <c r="CX51" s="57">
        <f t="shared" si="291"/>
        <v>54</v>
      </c>
      <c r="CY51" s="57">
        <f t="shared" si="291"/>
        <v>12</v>
      </c>
      <c r="CZ51" s="57">
        <f t="shared" si="291"/>
        <v>8</v>
      </c>
      <c r="DA51" s="57">
        <f t="shared" si="291"/>
        <v>0</v>
      </c>
      <c r="DB51" s="57">
        <f t="shared" si="291"/>
        <v>10</v>
      </c>
      <c r="DC51" s="57">
        <f t="shared" si="291"/>
        <v>2</v>
      </c>
      <c r="DD51" s="57">
        <f t="shared" si="291"/>
        <v>0</v>
      </c>
      <c r="DE51" s="14">
        <f t="shared" si="291"/>
        <v>86</v>
      </c>
      <c r="DF51" s="14">
        <f t="shared" si="664"/>
        <v>98.8</v>
      </c>
      <c r="DG51" s="31">
        <f t="shared" si="680"/>
        <v>1.322916666666669</v>
      </c>
      <c r="DH51" s="57">
        <f t="shared" si="292"/>
        <v>2</v>
      </c>
      <c r="DI51" s="57">
        <f t="shared" si="292"/>
        <v>0</v>
      </c>
      <c r="DJ51" s="57">
        <f t="shared" si="292"/>
        <v>0</v>
      </c>
      <c r="DK51" s="57">
        <f t="shared" si="292"/>
        <v>0</v>
      </c>
      <c r="DL51" s="57">
        <f t="shared" si="292"/>
        <v>0</v>
      </c>
      <c r="DM51" s="57">
        <f t="shared" si="292"/>
        <v>0</v>
      </c>
      <c r="DN51" s="57">
        <f t="shared" si="292"/>
        <v>0</v>
      </c>
      <c r="DO51" s="14">
        <f t="shared" si="292"/>
        <v>2</v>
      </c>
      <c r="DP51" s="14">
        <f t="shared" si="665"/>
        <v>2</v>
      </c>
      <c r="DQ51" s="31">
        <f t="shared" si="681"/>
        <v>1.322916666666669</v>
      </c>
      <c r="DR51" s="57">
        <f t="shared" si="293"/>
        <v>1</v>
      </c>
      <c r="DS51" s="57">
        <f t="shared" si="293"/>
        <v>0</v>
      </c>
      <c r="DT51" s="57">
        <f t="shared" si="293"/>
        <v>0</v>
      </c>
      <c r="DU51" s="57">
        <f t="shared" si="293"/>
        <v>0</v>
      </c>
      <c r="DV51" s="57">
        <f t="shared" si="293"/>
        <v>0</v>
      </c>
      <c r="DW51" s="57">
        <f t="shared" si="293"/>
        <v>0</v>
      </c>
      <c r="DX51" s="57">
        <f t="shared" si="293"/>
        <v>1</v>
      </c>
      <c r="DY51" s="14">
        <f t="shared" si="293"/>
        <v>2</v>
      </c>
      <c r="DZ51" s="14">
        <f t="shared" si="666"/>
        <v>1.2</v>
      </c>
      <c r="EA51" s="31">
        <f t="shared" si="682"/>
        <v>1.322916666666669</v>
      </c>
      <c r="EB51" s="57">
        <f t="shared" si="589"/>
        <v>53</v>
      </c>
      <c r="EC51" s="57">
        <f t="shared" si="589"/>
        <v>12</v>
      </c>
      <c r="ED51" s="57">
        <f t="shared" si="589"/>
        <v>8</v>
      </c>
      <c r="EE51" s="57">
        <f t="shared" si="589"/>
        <v>0</v>
      </c>
      <c r="EF51" s="57">
        <f t="shared" si="589"/>
        <v>10</v>
      </c>
      <c r="EG51" s="57">
        <f t="shared" si="589"/>
        <v>2</v>
      </c>
      <c r="EH51" s="57">
        <f t="shared" si="589"/>
        <v>0</v>
      </c>
      <c r="EI51" s="14">
        <f t="shared" si="589"/>
        <v>85</v>
      </c>
      <c r="EJ51" s="14">
        <f t="shared" si="667"/>
        <v>97.8</v>
      </c>
      <c r="EK51" s="31">
        <f t="shared" si="683"/>
        <v>1.322916666666669</v>
      </c>
      <c r="EL51" s="57">
        <f t="shared" si="590"/>
        <v>61</v>
      </c>
      <c r="EM51" s="57">
        <f t="shared" si="590"/>
        <v>14</v>
      </c>
      <c r="EN51" s="57">
        <f t="shared" si="590"/>
        <v>4</v>
      </c>
      <c r="EO51" s="57">
        <f t="shared" si="590"/>
        <v>0</v>
      </c>
      <c r="EP51" s="57">
        <f t="shared" si="590"/>
        <v>14</v>
      </c>
      <c r="EQ51" s="57">
        <f t="shared" si="590"/>
        <v>5</v>
      </c>
      <c r="ER51" s="57">
        <f t="shared" si="590"/>
        <v>6</v>
      </c>
      <c r="ES51" s="14">
        <f t="shared" si="590"/>
        <v>104</v>
      </c>
      <c r="ET51" s="14">
        <f t="shared" si="668"/>
        <v>112.2</v>
      </c>
    </row>
    <row r="52" spans="1:150" ht="13.5" thickTop="1" thickBot="1" x14ac:dyDescent="0.3">
      <c r="A52" s="32" t="s">
        <v>5</v>
      </c>
      <c r="B52" s="2">
        <f>SUM(B48:B51)</f>
        <v>220</v>
      </c>
      <c r="C52" s="2">
        <f t="shared" ref="C52" si="684">SUM(C48:C51)</f>
        <v>39</v>
      </c>
      <c r="D52" s="2">
        <f t="shared" ref="D52" si="685">SUM(D48:D51)</f>
        <v>22</v>
      </c>
      <c r="E52" s="2">
        <f t="shared" ref="E52" si="686">SUM(E48:E51)</f>
        <v>0</v>
      </c>
      <c r="F52" s="2">
        <f t="shared" ref="F52" si="687">SUM(F48:F51)</f>
        <v>39</v>
      </c>
      <c r="G52" s="2">
        <f t="shared" ref="G52" si="688">SUM(G48:G51)</f>
        <v>12</v>
      </c>
      <c r="H52" s="2">
        <f t="shared" ref="H52" si="689">SUM(H48:H51)</f>
        <v>9</v>
      </c>
      <c r="I52" s="15">
        <f t="shared" ref="I52" si="690">SUM(I48:I51)</f>
        <v>341</v>
      </c>
      <c r="J52" s="33">
        <f>B52+C52+D52*1.5+E52*2.3+F52*2+G52*0.4+H52*0.2</f>
        <v>376.6</v>
      </c>
      <c r="K52" s="32" t="s">
        <v>5</v>
      </c>
      <c r="L52" s="2">
        <f>SUM(L48:L51)</f>
        <v>4</v>
      </c>
      <c r="M52" s="2">
        <f t="shared" ref="M52" si="691">SUM(M48:M51)</f>
        <v>0</v>
      </c>
      <c r="N52" s="2">
        <f t="shared" ref="N52" si="692">SUM(N48:N51)</f>
        <v>0</v>
      </c>
      <c r="O52" s="2">
        <f t="shared" ref="O52" si="693">SUM(O48:O51)</f>
        <v>0</v>
      </c>
      <c r="P52" s="2">
        <f t="shared" ref="P52" si="694">SUM(P48:P51)</f>
        <v>0</v>
      </c>
      <c r="Q52" s="2">
        <f t="shared" ref="Q52" si="695">SUM(Q48:Q51)</f>
        <v>0</v>
      </c>
      <c r="R52" s="2">
        <f t="shared" ref="R52:S52" si="696">SUM(R48:R51)</f>
        <v>0</v>
      </c>
      <c r="S52" s="15">
        <f t="shared" si="696"/>
        <v>4</v>
      </c>
      <c r="T52" s="33">
        <f>L52+M52+N52*1.5+O52*2.3+P52*2+Q52*0.4+R52*0.2</f>
        <v>4</v>
      </c>
      <c r="U52" s="32" t="s">
        <v>5</v>
      </c>
      <c r="V52" s="2">
        <f>SUM(V48:V51)</f>
        <v>0</v>
      </c>
      <c r="W52" s="2">
        <f t="shared" ref="W52" si="697">SUM(W48:W51)</f>
        <v>0</v>
      </c>
      <c r="X52" s="2">
        <f t="shared" ref="X52" si="698">SUM(X48:X51)</f>
        <v>0</v>
      </c>
      <c r="Y52" s="2">
        <f t="shared" ref="Y52" si="699">SUM(Y48:Y51)</f>
        <v>0</v>
      </c>
      <c r="Z52" s="2">
        <f t="shared" ref="Z52" si="700">SUM(Z48:Z51)</f>
        <v>0</v>
      </c>
      <c r="AA52" s="2">
        <f t="shared" ref="AA52" si="701">SUM(AA48:AA51)</f>
        <v>0</v>
      </c>
      <c r="AB52" s="2">
        <f t="shared" ref="AB52" si="702">SUM(AB48:AB51)</f>
        <v>0</v>
      </c>
      <c r="AC52" s="15">
        <f t="shared" ref="AC52" si="703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2</v>
      </c>
      <c r="AG52" s="2">
        <f t="shared" ref="AG52" si="704">SUM(AG48:AG51)</f>
        <v>0</v>
      </c>
      <c r="AH52" s="2">
        <f t="shared" ref="AH52" si="705">SUM(AH48:AH51)</f>
        <v>0</v>
      </c>
      <c r="AI52" s="2">
        <f t="shared" ref="AI52" si="706">SUM(AI48:AI51)</f>
        <v>0</v>
      </c>
      <c r="AJ52" s="2">
        <f t="shared" ref="AJ52" si="707">SUM(AJ48:AJ51)</f>
        <v>0</v>
      </c>
      <c r="AK52" s="2">
        <f t="shared" ref="AK52" si="708">SUM(AK48:AK51)</f>
        <v>0</v>
      </c>
      <c r="AL52" s="2">
        <f t="shared" ref="AL52" si="709">SUM(AL48:AL51)</f>
        <v>2</v>
      </c>
      <c r="AM52" s="15">
        <f t="shared" ref="AM52" si="710">SUM(AM48:AM51)</f>
        <v>4</v>
      </c>
      <c r="AN52" s="33">
        <f>AF52+AG52+AH52*1.5+AI52*2.3+AJ52*2+AK52*0.4+AL52*0.2</f>
        <v>2.4</v>
      </c>
      <c r="AO52" s="32" t="s">
        <v>5</v>
      </c>
      <c r="AP52" s="2">
        <f>SUM(AP48:AP51)</f>
        <v>5</v>
      </c>
      <c r="AQ52" s="2">
        <f t="shared" ref="AQ52" si="711">SUM(AQ48:AQ51)</f>
        <v>0</v>
      </c>
      <c r="AR52" s="2">
        <f t="shared" ref="AR52" si="712">SUM(AR48:AR51)</f>
        <v>0</v>
      </c>
      <c r="AS52" s="2">
        <f t="shared" ref="AS52" si="713">SUM(AS48:AS51)</f>
        <v>0</v>
      </c>
      <c r="AT52" s="2">
        <f t="shared" ref="AT52" si="714">SUM(AT48:AT51)</f>
        <v>0</v>
      </c>
      <c r="AU52" s="2">
        <f t="shared" ref="AU52" si="715">SUM(AU48:AU51)</f>
        <v>0</v>
      </c>
      <c r="AV52" s="2">
        <f t="shared" ref="AV52" si="716">SUM(AV48:AV51)</f>
        <v>1</v>
      </c>
      <c r="AW52" s="15">
        <f t="shared" ref="AW52" si="717">SUM(AW48:AW51)</f>
        <v>6</v>
      </c>
      <c r="AX52" s="33">
        <f>AP52+AQ52+AR52*1.5+AS52*2.3+AT52*2+AU52*0.4+AV52*0.2</f>
        <v>5.2</v>
      </c>
      <c r="AY52" s="32" t="s">
        <v>5</v>
      </c>
      <c r="AZ52" s="2">
        <f>SUM(AZ48:AZ51)</f>
        <v>0</v>
      </c>
      <c r="BA52" s="2">
        <f t="shared" ref="BA52" si="718">SUM(BA48:BA51)</f>
        <v>0</v>
      </c>
      <c r="BB52" s="2">
        <f t="shared" ref="BB52" si="719">SUM(BB48:BB51)</f>
        <v>0</v>
      </c>
      <c r="BC52" s="2">
        <f t="shared" ref="BC52" si="720">SUM(BC48:BC51)</f>
        <v>0</v>
      </c>
      <c r="BD52" s="2">
        <f t="shared" ref="BD52" si="721">SUM(BD48:BD51)</f>
        <v>0</v>
      </c>
      <c r="BE52" s="2">
        <f t="shared" ref="BE52" si="722">SUM(BE48:BE51)</f>
        <v>0</v>
      </c>
      <c r="BF52" s="2">
        <f t="shared" ref="BF52" si="723">SUM(BF48:BF51)</f>
        <v>0</v>
      </c>
      <c r="BG52" s="15">
        <f t="shared" ref="BG52" si="724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1</v>
      </c>
      <c r="BK52" s="2">
        <f t="shared" ref="BK52" si="725">SUM(BK48:BK51)</f>
        <v>0</v>
      </c>
      <c r="BL52" s="2">
        <f t="shared" ref="BL52" si="726">SUM(BL48:BL51)</f>
        <v>0</v>
      </c>
      <c r="BM52" s="2">
        <f t="shared" ref="BM52" si="727">SUM(BM48:BM51)</f>
        <v>0</v>
      </c>
      <c r="BN52" s="2">
        <f t="shared" ref="BN52" si="728">SUM(BN48:BN51)</f>
        <v>0</v>
      </c>
      <c r="BO52" s="2">
        <f t="shared" ref="BO52" si="729">SUM(BO48:BO51)</f>
        <v>0</v>
      </c>
      <c r="BP52" s="2">
        <f t="shared" ref="BP52" si="730">SUM(BP48:BP51)</f>
        <v>0</v>
      </c>
      <c r="BQ52" s="15">
        <f t="shared" ref="BQ52" si="731">SUM(BQ48:BQ51)</f>
        <v>1</v>
      </c>
      <c r="BR52" s="33">
        <f>BJ52+BK52+BL52*1.5+BM52*2.3+BN52*2+BO52*0.4+BP52*0.2</f>
        <v>1</v>
      </c>
      <c r="BS52" s="32" t="s">
        <v>5</v>
      </c>
      <c r="BT52" s="2">
        <f>SUM(BT48:BT51)</f>
        <v>212</v>
      </c>
      <c r="BU52" s="2">
        <f t="shared" ref="BU52" si="732">SUM(BU48:BU51)</f>
        <v>65</v>
      </c>
      <c r="BV52" s="2">
        <f t="shared" ref="BV52" si="733">SUM(BV48:BV51)</f>
        <v>19</v>
      </c>
      <c r="BW52" s="2">
        <f t="shared" ref="BW52" si="734">SUM(BW48:BW51)</f>
        <v>4</v>
      </c>
      <c r="BX52" s="2">
        <f t="shared" ref="BX52" si="735">SUM(BX48:BX51)</f>
        <v>46</v>
      </c>
      <c r="BY52" s="2">
        <f t="shared" ref="BY52" si="736">SUM(BY48:BY51)</f>
        <v>23</v>
      </c>
      <c r="BZ52" s="2">
        <f t="shared" ref="BZ52" si="737">SUM(BZ48:BZ51)</f>
        <v>29</v>
      </c>
      <c r="CA52" s="15">
        <f t="shared" ref="CA52" si="738">SUM(CA48:CA51)</f>
        <v>398</v>
      </c>
      <c r="CB52" s="33">
        <f>BT52+BU52+BV52*1.5+BW52*2.3+BX52*2+BY52*0.4+BZ52*0.2</f>
        <v>421.7</v>
      </c>
      <c r="CC52" s="32" t="s">
        <v>5</v>
      </c>
      <c r="CD52" s="2">
        <f>SUM(CD48:CD51)</f>
        <v>0</v>
      </c>
      <c r="CE52" s="2">
        <f t="shared" ref="CE52" si="739">SUM(CE48:CE51)</f>
        <v>0</v>
      </c>
      <c r="CF52" s="2">
        <f t="shared" ref="CF52" si="740">SUM(CF48:CF51)</f>
        <v>0</v>
      </c>
      <c r="CG52" s="2">
        <f t="shared" ref="CG52" si="741">SUM(CG48:CG51)</f>
        <v>0</v>
      </c>
      <c r="CH52" s="2">
        <f t="shared" ref="CH52" si="742">SUM(CH48:CH51)</f>
        <v>0</v>
      </c>
      <c r="CI52" s="2">
        <f t="shared" ref="CI52" si="743">SUM(CI48:CI51)</f>
        <v>0</v>
      </c>
      <c r="CJ52" s="2">
        <f t="shared" ref="CJ52" si="744">SUM(CJ48:CJ51)</f>
        <v>0</v>
      </c>
      <c r="CK52" s="15">
        <f t="shared" ref="CK52" si="745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04"/>
        <v>214</v>
      </c>
      <c r="CO52" s="2">
        <f t="shared" si="304"/>
        <v>65</v>
      </c>
      <c r="CP52" s="2">
        <f t="shared" si="304"/>
        <v>19</v>
      </c>
      <c r="CQ52" s="2">
        <f t="shared" si="304"/>
        <v>4</v>
      </c>
      <c r="CR52" s="2">
        <f t="shared" si="304"/>
        <v>46</v>
      </c>
      <c r="CS52" s="2">
        <f t="shared" si="304"/>
        <v>23</v>
      </c>
      <c r="CT52" s="2">
        <f t="shared" si="304"/>
        <v>31</v>
      </c>
      <c r="CU52" s="15">
        <f t="shared" si="304"/>
        <v>402</v>
      </c>
      <c r="CV52" s="33">
        <f>CN52+CO52+CP52*1.5+CQ52*2.3+CR52*2+CS52*0.4+CT52*0.2</f>
        <v>424.09999999999997</v>
      </c>
      <c r="CW52" s="34" t="s">
        <v>5</v>
      </c>
      <c r="CX52" s="2">
        <f t="shared" si="291"/>
        <v>224</v>
      </c>
      <c r="CY52" s="2">
        <f t="shared" si="291"/>
        <v>39</v>
      </c>
      <c r="CZ52" s="2">
        <f t="shared" si="291"/>
        <v>22</v>
      </c>
      <c r="DA52" s="2">
        <f t="shared" si="291"/>
        <v>0</v>
      </c>
      <c r="DB52" s="2">
        <f t="shared" si="291"/>
        <v>39</v>
      </c>
      <c r="DC52" s="2">
        <f t="shared" si="291"/>
        <v>12</v>
      </c>
      <c r="DD52" s="2">
        <f t="shared" si="291"/>
        <v>9</v>
      </c>
      <c r="DE52" s="15">
        <f t="shared" si="291"/>
        <v>345</v>
      </c>
      <c r="DF52" s="33">
        <f>CX52+CY52+CZ52*1.5+DA52*2.3+DB52*2+DC52*0.4+DD52*0.2</f>
        <v>380.6</v>
      </c>
      <c r="DG52" s="34" t="s">
        <v>5</v>
      </c>
      <c r="DH52" s="2">
        <f t="shared" si="292"/>
        <v>5</v>
      </c>
      <c r="DI52" s="2">
        <f t="shared" si="292"/>
        <v>0</v>
      </c>
      <c r="DJ52" s="2">
        <f t="shared" si="292"/>
        <v>0</v>
      </c>
      <c r="DK52" s="2">
        <f t="shared" si="292"/>
        <v>0</v>
      </c>
      <c r="DL52" s="2">
        <f t="shared" si="292"/>
        <v>0</v>
      </c>
      <c r="DM52" s="2">
        <f t="shared" si="292"/>
        <v>0</v>
      </c>
      <c r="DN52" s="2">
        <f t="shared" si="292"/>
        <v>0</v>
      </c>
      <c r="DO52" s="15">
        <f t="shared" si="292"/>
        <v>5</v>
      </c>
      <c r="DP52" s="33">
        <f>DH52+DI52+DJ52*1.5+DK52*2.3+DL52*2+DM52*0.4+DN52*0.2</f>
        <v>5</v>
      </c>
      <c r="DQ52" s="34" t="s">
        <v>5</v>
      </c>
      <c r="DR52" s="2">
        <f t="shared" si="293"/>
        <v>7</v>
      </c>
      <c r="DS52" s="2">
        <f t="shared" si="293"/>
        <v>0</v>
      </c>
      <c r="DT52" s="2">
        <f t="shared" si="293"/>
        <v>0</v>
      </c>
      <c r="DU52" s="2">
        <f t="shared" si="293"/>
        <v>0</v>
      </c>
      <c r="DV52" s="2">
        <f t="shared" si="293"/>
        <v>0</v>
      </c>
      <c r="DW52" s="2">
        <f t="shared" si="293"/>
        <v>0</v>
      </c>
      <c r="DX52" s="2">
        <f t="shared" si="293"/>
        <v>3</v>
      </c>
      <c r="DY52" s="15">
        <f t="shared" si="293"/>
        <v>10</v>
      </c>
      <c r="DZ52" s="33">
        <f>DR52+DS52+DT52*1.5+DU52*2.3+DV52*2+DW52*0.4+DX52*0.2</f>
        <v>7.6</v>
      </c>
      <c r="EA52" s="34" t="s">
        <v>5</v>
      </c>
      <c r="EB52" s="2">
        <f t="shared" si="589"/>
        <v>225</v>
      </c>
      <c r="EC52" s="2">
        <f t="shared" si="589"/>
        <v>39</v>
      </c>
      <c r="ED52" s="2">
        <f t="shared" si="589"/>
        <v>22</v>
      </c>
      <c r="EE52" s="2">
        <f t="shared" si="589"/>
        <v>0</v>
      </c>
      <c r="EF52" s="2">
        <f t="shared" si="589"/>
        <v>39</v>
      </c>
      <c r="EG52" s="2">
        <f t="shared" si="589"/>
        <v>12</v>
      </c>
      <c r="EH52" s="2">
        <f t="shared" si="589"/>
        <v>10</v>
      </c>
      <c r="EI52" s="15">
        <f t="shared" si="589"/>
        <v>347</v>
      </c>
      <c r="EJ52" s="33">
        <f>EB52+EC52+ED52*1.5+EE52*2.3+EF52*2+EG52*0.4+EH52*0.2</f>
        <v>381.8</v>
      </c>
      <c r="EK52" s="34" t="s">
        <v>5</v>
      </c>
      <c r="EL52" s="2">
        <f t="shared" si="590"/>
        <v>213</v>
      </c>
      <c r="EM52" s="2">
        <f t="shared" si="590"/>
        <v>65</v>
      </c>
      <c r="EN52" s="2">
        <f t="shared" si="590"/>
        <v>19</v>
      </c>
      <c r="EO52" s="2">
        <f t="shared" si="590"/>
        <v>4</v>
      </c>
      <c r="EP52" s="2">
        <f t="shared" si="590"/>
        <v>46</v>
      </c>
      <c r="EQ52" s="2">
        <f t="shared" si="590"/>
        <v>23</v>
      </c>
      <c r="ER52" s="2">
        <f t="shared" si="590"/>
        <v>29</v>
      </c>
      <c r="ES52" s="15">
        <f t="shared" si="590"/>
        <v>399</v>
      </c>
      <c r="ET52" s="33">
        <f>EL52+EM52+EN52*1.5+EO52*2.3+EP52*2+EQ52*0.4+ER52*0.2</f>
        <v>422.7</v>
      </c>
    </row>
    <row r="53" spans="1:150" ht="13" thickTop="1" x14ac:dyDescent="0.25">
      <c r="A53" s="31">
        <f>A51+"00:15"</f>
        <v>0.33333333333333337</v>
      </c>
      <c r="B53" s="57">
        <v>51</v>
      </c>
      <c r="C53" s="57">
        <v>16</v>
      </c>
      <c r="D53" s="57">
        <v>2</v>
      </c>
      <c r="E53" s="57">
        <v>0</v>
      </c>
      <c r="F53" s="57">
        <v>11</v>
      </c>
      <c r="G53" s="57">
        <v>1</v>
      </c>
      <c r="H53" s="57">
        <v>4</v>
      </c>
      <c r="I53" s="14">
        <f t="shared" si="95"/>
        <v>85</v>
      </c>
      <c r="J53" s="14">
        <f t="shared" ref="J53:J56" si="746">B53+C53+D53*1.5+E53*2.3+F53*2+G53*0.4+H53*0.2</f>
        <v>93.2</v>
      </c>
      <c r="K53" s="31">
        <f>K51+"00:15"</f>
        <v>0.33333333333333337</v>
      </c>
      <c r="L53" s="57">
        <v>1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47">SUM(L53:R53)</f>
        <v>1</v>
      </c>
      <c r="T53" s="14">
        <f t="shared" ref="T53:T56" si="748">L53+M53+N53*1.5+O53*2.3+P53*2+Q53*0.4+R53*0.2</f>
        <v>1</v>
      </c>
      <c r="U53" s="31">
        <f>U51+"00:15"</f>
        <v>1.3333333333333357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99"/>
        <v>0</v>
      </c>
      <c r="AD53" s="14">
        <f t="shared" ref="AD53:AD56" si="749">V53+W53+X53*1.5+Y53*2.3+Z53*2+AA53*0.4+AB53*0.2</f>
        <v>0</v>
      </c>
      <c r="AE53" s="31">
        <f>AE51+"00:15"</f>
        <v>1.3333333333333357</v>
      </c>
      <c r="AF53" s="57">
        <v>1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</v>
      </c>
      <c r="AM53" s="14">
        <f t="shared" si="101"/>
        <v>2</v>
      </c>
      <c r="AN53" s="14">
        <f t="shared" ref="AN53:AN56" si="750">AF53+AG53+AH53*1.5+AI53*2.3+AJ53*2+AK53*0.4+AL53*0.2</f>
        <v>1.2</v>
      </c>
      <c r="AO53" s="31">
        <f>AO51+"00:15"</f>
        <v>1.3333333333333357</v>
      </c>
      <c r="AP53" s="57">
        <v>2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103"/>
        <v>2</v>
      </c>
      <c r="AX53" s="14">
        <f t="shared" ref="AX53:AX56" si="751">AP53+AQ53+AR53*1.5+AS53*2.3+AT53*2+AU53*0.4+AV53*0.2</f>
        <v>2</v>
      </c>
      <c r="AY53" s="31">
        <f>AY51+"00:15"</f>
        <v>1.3333333333333357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05"/>
        <v>0</v>
      </c>
      <c r="BH53" s="14">
        <f t="shared" ref="BH53:BH56" si="752">AZ53+BA53+BB53*1.5+BC53*2.3+BD53*2+BE53*0.4+BF53*0.2</f>
        <v>0</v>
      </c>
      <c r="BI53" s="31">
        <f>BI51+"00:15"</f>
        <v>1.3333333333333357</v>
      </c>
      <c r="BJ53" s="57">
        <v>0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0</v>
      </c>
      <c r="BQ53" s="14">
        <f t="shared" si="107"/>
        <v>0</v>
      </c>
      <c r="BR53" s="14">
        <f t="shared" ref="BR53:BR56" si="753">BJ53+BK53+BL53*1.5+BM53*2.3+BN53*2+BO53*0.4+BP53*0.2</f>
        <v>0</v>
      </c>
      <c r="BS53" s="31">
        <f>BS51+"00:15"</f>
        <v>1.3333333333333357</v>
      </c>
      <c r="BT53" s="57">
        <v>75</v>
      </c>
      <c r="BU53" s="57">
        <v>13</v>
      </c>
      <c r="BV53" s="57">
        <v>2</v>
      </c>
      <c r="BW53" s="57">
        <v>1</v>
      </c>
      <c r="BX53" s="57">
        <v>14</v>
      </c>
      <c r="BY53" s="57">
        <v>5</v>
      </c>
      <c r="BZ53" s="57">
        <v>5</v>
      </c>
      <c r="CA53" s="14">
        <f t="shared" si="109"/>
        <v>115</v>
      </c>
      <c r="CB53" s="14">
        <f t="shared" ref="CB53:CB56" si="754">BT53+BU53+BV53*1.5+BW53*2.3+BX53*2+BY53*0.4+BZ53*0.2</f>
        <v>124.3</v>
      </c>
      <c r="CC53" s="31">
        <f>CC51+"00:15"</f>
        <v>1.3333333333333357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11"/>
        <v>0</v>
      </c>
      <c r="CL53" s="14">
        <f t="shared" ref="CL53:CL56" si="755">CD53+CE53+CF53*1.5+CG53*2.3+CH53*2+CI53*0.4+CJ53*0.2</f>
        <v>0</v>
      </c>
      <c r="CM53" s="31">
        <f>CM51+"00:15"</f>
        <v>1.3333333333333357</v>
      </c>
      <c r="CN53" s="57">
        <f t="shared" si="304"/>
        <v>76</v>
      </c>
      <c r="CO53" s="57">
        <f t="shared" si="304"/>
        <v>13</v>
      </c>
      <c r="CP53" s="57">
        <f t="shared" si="304"/>
        <v>2</v>
      </c>
      <c r="CQ53" s="57">
        <f t="shared" si="304"/>
        <v>1</v>
      </c>
      <c r="CR53" s="57">
        <f t="shared" si="304"/>
        <v>14</v>
      </c>
      <c r="CS53" s="57">
        <f t="shared" si="304"/>
        <v>5</v>
      </c>
      <c r="CT53" s="57">
        <f t="shared" si="304"/>
        <v>6</v>
      </c>
      <c r="CU53" s="14">
        <f t="shared" si="304"/>
        <v>117</v>
      </c>
      <c r="CV53" s="14">
        <f t="shared" ref="CV53:CV56" si="756">CN53+CO53+CP53*1.5+CQ53*2.3+CR53*2+CS53*0.4+CT53*0.2</f>
        <v>125.5</v>
      </c>
      <c r="CW53" s="31">
        <f>CW51+"00:15"</f>
        <v>1.3333333333333357</v>
      </c>
      <c r="CX53" s="57">
        <f t="shared" si="291"/>
        <v>52</v>
      </c>
      <c r="CY53" s="57">
        <f t="shared" si="291"/>
        <v>16</v>
      </c>
      <c r="CZ53" s="57">
        <f t="shared" si="291"/>
        <v>2</v>
      </c>
      <c r="DA53" s="57">
        <f t="shared" si="291"/>
        <v>0</v>
      </c>
      <c r="DB53" s="57">
        <f t="shared" si="291"/>
        <v>11</v>
      </c>
      <c r="DC53" s="57">
        <f t="shared" si="291"/>
        <v>1</v>
      </c>
      <c r="DD53" s="57">
        <f t="shared" si="291"/>
        <v>4</v>
      </c>
      <c r="DE53" s="14">
        <f t="shared" si="291"/>
        <v>86</v>
      </c>
      <c r="DF53" s="14">
        <f t="shared" ref="DF53:DF56" si="757">CX53+CY53+CZ53*1.5+DA53*2.3+DB53*2+DC53*0.4+DD53*0.2</f>
        <v>94.2</v>
      </c>
      <c r="DG53" s="31">
        <f>DG51+"00:15"</f>
        <v>1.3333333333333357</v>
      </c>
      <c r="DH53" s="57">
        <f t="shared" si="292"/>
        <v>1</v>
      </c>
      <c r="DI53" s="57">
        <f t="shared" si="292"/>
        <v>0</v>
      </c>
      <c r="DJ53" s="57">
        <f t="shared" si="292"/>
        <v>0</v>
      </c>
      <c r="DK53" s="57">
        <f t="shared" si="292"/>
        <v>0</v>
      </c>
      <c r="DL53" s="57">
        <f t="shared" si="292"/>
        <v>0</v>
      </c>
      <c r="DM53" s="57">
        <f t="shared" si="292"/>
        <v>0</v>
      </c>
      <c r="DN53" s="57">
        <f t="shared" si="292"/>
        <v>0</v>
      </c>
      <c r="DO53" s="14">
        <f t="shared" si="292"/>
        <v>1</v>
      </c>
      <c r="DP53" s="14">
        <f t="shared" ref="DP53:DP56" si="758">DH53+DI53+DJ53*1.5+DK53*2.3+DL53*2+DM53*0.4+DN53*0.2</f>
        <v>1</v>
      </c>
      <c r="DQ53" s="31">
        <f>DQ51+"00:15"</f>
        <v>1.3333333333333357</v>
      </c>
      <c r="DR53" s="57">
        <f t="shared" si="293"/>
        <v>3</v>
      </c>
      <c r="DS53" s="57">
        <f t="shared" si="293"/>
        <v>0</v>
      </c>
      <c r="DT53" s="57">
        <f t="shared" si="293"/>
        <v>0</v>
      </c>
      <c r="DU53" s="57">
        <f t="shared" si="293"/>
        <v>0</v>
      </c>
      <c r="DV53" s="57">
        <f t="shared" si="293"/>
        <v>0</v>
      </c>
      <c r="DW53" s="57">
        <f t="shared" si="293"/>
        <v>0</v>
      </c>
      <c r="DX53" s="57">
        <f t="shared" si="293"/>
        <v>1</v>
      </c>
      <c r="DY53" s="14">
        <f t="shared" si="293"/>
        <v>4</v>
      </c>
      <c r="DZ53" s="14">
        <f t="shared" ref="DZ53:DZ56" si="759">DR53+DS53+DT53*1.5+DU53*2.3+DV53*2+DW53*0.4+DX53*0.2</f>
        <v>3.2</v>
      </c>
      <c r="EA53" s="31">
        <f>EA51+"00:15"</f>
        <v>1.3333333333333357</v>
      </c>
      <c r="EB53" s="57">
        <f t="shared" si="589"/>
        <v>53</v>
      </c>
      <c r="EC53" s="57">
        <f t="shared" si="589"/>
        <v>16</v>
      </c>
      <c r="ED53" s="57">
        <f t="shared" si="589"/>
        <v>2</v>
      </c>
      <c r="EE53" s="57">
        <f t="shared" si="589"/>
        <v>0</v>
      </c>
      <c r="EF53" s="57">
        <f t="shared" si="589"/>
        <v>11</v>
      </c>
      <c r="EG53" s="57">
        <f t="shared" si="589"/>
        <v>1</v>
      </c>
      <c r="EH53" s="57">
        <f t="shared" si="589"/>
        <v>4</v>
      </c>
      <c r="EI53" s="14">
        <f t="shared" si="589"/>
        <v>87</v>
      </c>
      <c r="EJ53" s="14">
        <f t="shared" ref="EJ53:EJ56" si="760">EB53+EC53+ED53*1.5+EE53*2.3+EF53*2+EG53*0.4+EH53*0.2</f>
        <v>95.2</v>
      </c>
      <c r="EK53" s="31">
        <f>EK51+"00:15"</f>
        <v>1.3333333333333357</v>
      </c>
      <c r="EL53" s="57">
        <f t="shared" si="590"/>
        <v>75</v>
      </c>
      <c r="EM53" s="57">
        <f t="shared" si="590"/>
        <v>13</v>
      </c>
      <c r="EN53" s="57">
        <f t="shared" si="590"/>
        <v>2</v>
      </c>
      <c r="EO53" s="57">
        <f t="shared" si="590"/>
        <v>1</v>
      </c>
      <c r="EP53" s="57">
        <f t="shared" si="590"/>
        <v>14</v>
      </c>
      <c r="EQ53" s="57">
        <f t="shared" si="590"/>
        <v>5</v>
      </c>
      <c r="ER53" s="57">
        <f t="shared" si="590"/>
        <v>5</v>
      </c>
      <c r="ES53" s="14">
        <f t="shared" si="590"/>
        <v>115</v>
      </c>
      <c r="ET53" s="14">
        <f t="shared" ref="ET53:ET56" si="761">EL53+EM53+EN53*1.5+EO53*2.3+EP53*2+EQ53*0.4+ER53*0.2</f>
        <v>124.3</v>
      </c>
    </row>
    <row r="54" spans="1:150" x14ac:dyDescent="0.25">
      <c r="A54" s="31">
        <f>A53+"00:15"</f>
        <v>0.34375000000000006</v>
      </c>
      <c r="B54" s="57">
        <v>62</v>
      </c>
      <c r="C54" s="57">
        <v>12</v>
      </c>
      <c r="D54" s="57">
        <v>6</v>
      </c>
      <c r="E54" s="57">
        <v>2</v>
      </c>
      <c r="F54" s="57">
        <v>9</v>
      </c>
      <c r="G54" s="57">
        <v>3</v>
      </c>
      <c r="H54" s="57">
        <v>4</v>
      </c>
      <c r="I54" s="14">
        <f t="shared" si="95"/>
        <v>98</v>
      </c>
      <c r="J54" s="14">
        <f t="shared" si="746"/>
        <v>107.6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47"/>
        <v>0</v>
      </c>
      <c r="T54" s="14">
        <f t="shared" si="748"/>
        <v>0</v>
      </c>
      <c r="U54" s="31">
        <f>U53+"00:15"</f>
        <v>1.3437500000000024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99"/>
        <v>0</v>
      </c>
      <c r="AD54" s="14">
        <f t="shared" si="749"/>
        <v>0</v>
      </c>
      <c r="AE54" s="31">
        <f>AE53+"00:15"</f>
        <v>1.3437500000000024</v>
      </c>
      <c r="AF54" s="57">
        <v>0</v>
      </c>
      <c r="AG54" s="57">
        <v>1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si="101"/>
        <v>1</v>
      </c>
      <c r="AN54" s="14">
        <f t="shared" si="750"/>
        <v>1</v>
      </c>
      <c r="AO54" s="31">
        <f>AO53+"00:15"</f>
        <v>1.3437500000000024</v>
      </c>
      <c r="AP54" s="57">
        <v>1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si="103"/>
        <v>1</v>
      </c>
      <c r="AX54" s="14">
        <f t="shared" si="751"/>
        <v>1</v>
      </c>
      <c r="AY54" s="31">
        <f>AY53+"00:15"</f>
        <v>1.3437500000000024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05"/>
        <v>0</v>
      </c>
      <c r="BH54" s="14">
        <f t="shared" si="752"/>
        <v>0</v>
      </c>
      <c r="BI54" s="31">
        <f>BI53+"00:15"</f>
        <v>1.3437500000000024</v>
      </c>
      <c r="BJ54" s="57">
        <v>0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1</v>
      </c>
      <c r="BQ54" s="14">
        <f t="shared" si="107"/>
        <v>1</v>
      </c>
      <c r="BR54" s="14">
        <f t="shared" si="753"/>
        <v>0.2</v>
      </c>
      <c r="BS54" s="31">
        <f>BS53+"00:15"</f>
        <v>1.3437500000000024</v>
      </c>
      <c r="BT54" s="57">
        <v>67</v>
      </c>
      <c r="BU54" s="57">
        <v>10</v>
      </c>
      <c r="BV54" s="57">
        <v>6</v>
      </c>
      <c r="BW54" s="57">
        <v>0</v>
      </c>
      <c r="BX54" s="57">
        <v>10</v>
      </c>
      <c r="BY54" s="57">
        <v>7</v>
      </c>
      <c r="BZ54" s="57">
        <v>9</v>
      </c>
      <c r="CA54" s="14">
        <f t="shared" si="109"/>
        <v>109</v>
      </c>
      <c r="CB54" s="14">
        <f t="shared" si="754"/>
        <v>110.6</v>
      </c>
      <c r="CC54" s="31">
        <f>CC53+"00:15"</f>
        <v>1.3437500000000024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11"/>
        <v>0</v>
      </c>
      <c r="CL54" s="14">
        <f t="shared" si="755"/>
        <v>0</v>
      </c>
      <c r="CM54" s="31">
        <f>CM53+"00:15"</f>
        <v>1.3437500000000024</v>
      </c>
      <c r="CN54" s="57">
        <f t="shared" si="304"/>
        <v>67</v>
      </c>
      <c r="CO54" s="57">
        <f t="shared" si="304"/>
        <v>11</v>
      </c>
      <c r="CP54" s="57">
        <f t="shared" si="304"/>
        <v>6</v>
      </c>
      <c r="CQ54" s="57">
        <f t="shared" si="304"/>
        <v>0</v>
      </c>
      <c r="CR54" s="57">
        <f t="shared" si="304"/>
        <v>10</v>
      </c>
      <c r="CS54" s="57">
        <f t="shared" si="304"/>
        <v>7</v>
      </c>
      <c r="CT54" s="57">
        <f t="shared" si="304"/>
        <v>9</v>
      </c>
      <c r="CU54" s="14">
        <f t="shared" si="304"/>
        <v>110</v>
      </c>
      <c r="CV54" s="14">
        <f t="shared" si="756"/>
        <v>111.6</v>
      </c>
      <c r="CW54" s="31">
        <f>CW53+"00:15"</f>
        <v>1.3437500000000024</v>
      </c>
      <c r="CX54" s="57">
        <f t="shared" si="291"/>
        <v>62</v>
      </c>
      <c r="CY54" s="57">
        <f t="shared" si="291"/>
        <v>12</v>
      </c>
      <c r="CZ54" s="57">
        <f t="shared" si="291"/>
        <v>6</v>
      </c>
      <c r="DA54" s="57">
        <f t="shared" si="291"/>
        <v>2</v>
      </c>
      <c r="DB54" s="57">
        <f t="shared" si="291"/>
        <v>9</v>
      </c>
      <c r="DC54" s="57">
        <f t="shared" si="291"/>
        <v>3</v>
      </c>
      <c r="DD54" s="57">
        <f t="shared" si="291"/>
        <v>4</v>
      </c>
      <c r="DE54" s="14">
        <f t="shared" si="291"/>
        <v>98</v>
      </c>
      <c r="DF54" s="14">
        <f t="shared" si="757"/>
        <v>107.6</v>
      </c>
      <c r="DG54" s="31">
        <f>DG53+"00:15"</f>
        <v>1.3437500000000024</v>
      </c>
      <c r="DH54" s="57">
        <f t="shared" si="292"/>
        <v>0</v>
      </c>
      <c r="DI54" s="57">
        <f t="shared" si="292"/>
        <v>0</v>
      </c>
      <c r="DJ54" s="57">
        <f t="shared" si="292"/>
        <v>0</v>
      </c>
      <c r="DK54" s="57">
        <f t="shared" si="292"/>
        <v>0</v>
      </c>
      <c r="DL54" s="57">
        <f t="shared" si="292"/>
        <v>0</v>
      </c>
      <c r="DM54" s="57">
        <f t="shared" si="292"/>
        <v>0</v>
      </c>
      <c r="DN54" s="57">
        <f t="shared" si="292"/>
        <v>1</v>
      </c>
      <c r="DO54" s="14">
        <f t="shared" si="292"/>
        <v>1</v>
      </c>
      <c r="DP54" s="14">
        <f t="shared" si="758"/>
        <v>0.2</v>
      </c>
      <c r="DQ54" s="31">
        <f>DQ53+"00:15"</f>
        <v>1.3437500000000024</v>
      </c>
      <c r="DR54" s="57">
        <f t="shared" si="293"/>
        <v>1</v>
      </c>
      <c r="DS54" s="57">
        <f t="shared" si="293"/>
        <v>1</v>
      </c>
      <c r="DT54" s="57">
        <f t="shared" si="293"/>
        <v>0</v>
      </c>
      <c r="DU54" s="57">
        <f t="shared" si="293"/>
        <v>0</v>
      </c>
      <c r="DV54" s="57">
        <f t="shared" si="293"/>
        <v>0</v>
      </c>
      <c r="DW54" s="57">
        <f t="shared" si="293"/>
        <v>0</v>
      </c>
      <c r="DX54" s="57">
        <f t="shared" si="293"/>
        <v>0</v>
      </c>
      <c r="DY54" s="14">
        <f t="shared" si="293"/>
        <v>2</v>
      </c>
      <c r="DZ54" s="14">
        <f t="shared" si="759"/>
        <v>2</v>
      </c>
      <c r="EA54" s="31">
        <f>EA53+"00:15"</f>
        <v>1.3437500000000024</v>
      </c>
      <c r="EB54" s="57">
        <f t="shared" si="589"/>
        <v>63</v>
      </c>
      <c r="EC54" s="57">
        <f t="shared" si="589"/>
        <v>12</v>
      </c>
      <c r="ED54" s="57">
        <f t="shared" si="589"/>
        <v>6</v>
      </c>
      <c r="EE54" s="57">
        <f t="shared" si="589"/>
        <v>2</v>
      </c>
      <c r="EF54" s="57">
        <f t="shared" si="589"/>
        <v>9</v>
      </c>
      <c r="EG54" s="57">
        <f t="shared" si="589"/>
        <v>3</v>
      </c>
      <c r="EH54" s="57">
        <f t="shared" si="589"/>
        <v>4</v>
      </c>
      <c r="EI54" s="14">
        <f t="shared" si="589"/>
        <v>99</v>
      </c>
      <c r="EJ54" s="14">
        <f t="shared" si="760"/>
        <v>108.6</v>
      </c>
      <c r="EK54" s="31">
        <f>EK53+"00:15"</f>
        <v>1.3437500000000024</v>
      </c>
      <c r="EL54" s="57">
        <f t="shared" si="590"/>
        <v>67</v>
      </c>
      <c r="EM54" s="57">
        <f t="shared" si="590"/>
        <v>10</v>
      </c>
      <c r="EN54" s="57">
        <f t="shared" si="590"/>
        <v>6</v>
      </c>
      <c r="EO54" s="57">
        <f t="shared" si="590"/>
        <v>0</v>
      </c>
      <c r="EP54" s="57">
        <f t="shared" si="590"/>
        <v>10</v>
      </c>
      <c r="EQ54" s="57">
        <f t="shared" si="590"/>
        <v>7</v>
      </c>
      <c r="ER54" s="57">
        <f t="shared" si="590"/>
        <v>10</v>
      </c>
      <c r="ES54" s="14">
        <f t="shared" si="590"/>
        <v>110</v>
      </c>
      <c r="ET54" s="14">
        <f t="shared" si="761"/>
        <v>110.8</v>
      </c>
    </row>
    <row r="55" spans="1:150" x14ac:dyDescent="0.25">
      <c r="A55" s="31">
        <f t="shared" ref="A55:A56" si="762">A54+"00:15"</f>
        <v>0.35416666666666674</v>
      </c>
      <c r="B55" s="57">
        <v>61</v>
      </c>
      <c r="C55" s="57">
        <v>13</v>
      </c>
      <c r="D55" s="57">
        <v>8</v>
      </c>
      <c r="E55" s="57">
        <v>0</v>
      </c>
      <c r="F55" s="57">
        <v>15</v>
      </c>
      <c r="G55" s="57">
        <v>1</v>
      </c>
      <c r="H55" s="57">
        <v>6</v>
      </c>
      <c r="I55" s="14">
        <f t="shared" si="95"/>
        <v>104</v>
      </c>
      <c r="J55" s="14">
        <f t="shared" si="746"/>
        <v>117.60000000000001</v>
      </c>
      <c r="K55" s="31">
        <f t="shared" ref="K55:K56" si="763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14">
        <f t="shared" si="747"/>
        <v>0</v>
      </c>
      <c r="T55" s="14">
        <f t="shared" si="748"/>
        <v>0</v>
      </c>
      <c r="U55" s="31">
        <f t="shared" ref="U55:U56" si="764">U54+"00:15"</f>
        <v>1.3541666666666692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99"/>
        <v>0</v>
      </c>
      <c r="AD55" s="14">
        <f t="shared" si="749"/>
        <v>0</v>
      </c>
      <c r="AE55" s="31">
        <f t="shared" ref="AE55:AE56" si="765">AE54+"00:15"</f>
        <v>1.3541666666666692</v>
      </c>
      <c r="AF55" s="57">
        <v>2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14">
        <f t="shared" si="101"/>
        <v>2</v>
      </c>
      <c r="AN55" s="14">
        <f t="shared" si="750"/>
        <v>2</v>
      </c>
      <c r="AO55" s="31">
        <f t="shared" ref="AO55:AO56" si="766">AO54+"00:15"</f>
        <v>1.3541666666666692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103"/>
        <v>0</v>
      </c>
      <c r="AX55" s="14">
        <f t="shared" si="751"/>
        <v>0</v>
      </c>
      <c r="AY55" s="31">
        <f t="shared" ref="AY55:AY56" si="767">AY54+"00:15"</f>
        <v>1.3541666666666692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05"/>
        <v>0</v>
      </c>
      <c r="BH55" s="14">
        <f t="shared" si="752"/>
        <v>0</v>
      </c>
      <c r="BI55" s="31">
        <f t="shared" ref="BI55:BI56" si="768">BI54+"00:15"</f>
        <v>1.3541666666666692</v>
      </c>
      <c r="BJ55" s="57">
        <v>0</v>
      </c>
      <c r="BK55" s="57">
        <v>0</v>
      </c>
      <c r="BL55" s="57">
        <v>0</v>
      </c>
      <c r="BM55" s="57">
        <v>0</v>
      </c>
      <c r="BN55" s="57">
        <v>0</v>
      </c>
      <c r="BO55" s="57">
        <v>0</v>
      </c>
      <c r="BP55" s="57">
        <v>0</v>
      </c>
      <c r="BQ55" s="14">
        <f t="shared" si="107"/>
        <v>0</v>
      </c>
      <c r="BR55" s="14">
        <f t="shared" si="753"/>
        <v>0</v>
      </c>
      <c r="BS55" s="31">
        <f t="shared" ref="BS55:BS56" si="769">BS54+"00:15"</f>
        <v>1.3541666666666692</v>
      </c>
      <c r="BT55" s="57">
        <v>84</v>
      </c>
      <c r="BU55" s="57">
        <v>13</v>
      </c>
      <c r="BV55" s="57">
        <v>5</v>
      </c>
      <c r="BW55" s="57">
        <v>0</v>
      </c>
      <c r="BX55" s="57">
        <v>15</v>
      </c>
      <c r="BY55" s="57">
        <v>4</v>
      </c>
      <c r="BZ55" s="57">
        <v>10</v>
      </c>
      <c r="CA55" s="14">
        <f t="shared" si="109"/>
        <v>131</v>
      </c>
      <c r="CB55" s="14">
        <f t="shared" si="754"/>
        <v>138.1</v>
      </c>
      <c r="CC55" s="31">
        <f t="shared" ref="CC55:CC56" si="770">CC54+"00:15"</f>
        <v>1.3541666666666692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11"/>
        <v>0</v>
      </c>
      <c r="CL55" s="14">
        <f t="shared" si="755"/>
        <v>0</v>
      </c>
      <c r="CM55" s="31">
        <f t="shared" ref="CM55:CM56" si="771">CM54+"00:15"</f>
        <v>1.3541666666666692</v>
      </c>
      <c r="CN55" s="57">
        <f t="shared" si="304"/>
        <v>86</v>
      </c>
      <c r="CO55" s="57">
        <f t="shared" si="304"/>
        <v>13</v>
      </c>
      <c r="CP55" s="57">
        <f t="shared" si="304"/>
        <v>5</v>
      </c>
      <c r="CQ55" s="57">
        <f t="shared" si="304"/>
        <v>0</v>
      </c>
      <c r="CR55" s="57">
        <f t="shared" si="304"/>
        <v>15</v>
      </c>
      <c r="CS55" s="57">
        <f t="shared" si="304"/>
        <v>4</v>
      </c>
      <c r="CT55" s="57">
        <f t="shared" si="304"/>
        <v>10</v>
      </c>
      <c r="CU55" s="14">
        <f t="shared" si="304"/>
        <v>133</v>
      </c>
      <c r="CV55" s="14">
        <f t="shared" si="756"/>
        <v>140.1</v>
      </c>
      <c r="CW55" s="31">
        <f t="shared" ref="CW55:CW56" si="772">CW54+"00:15"</f>
        <v>1.3541666666666692</v>
      </c>
      <c r="CX55" s="57">
        <f t="shared" si="291"/>
        <v>61</v>
      </c>
      <c r="CY55" s="57">
        <f t="shared" si="291"/>
        <v>13</v>
      </c>
      <c r="CZ55" s="57">
        <f t="shared" si="291"/>
        <v>8</v>
      </c>
      <c r="DA55" s="57">
        <f t="shared" si="291"/>
        <v>0</v>
      </c>
      <c r="DB55" s="57">
        <f t="shared" si="291"/>
        <v>15</v>
      </c>
      <c r="DC55" s="57">
        <f t="shared" si="291"/>
        <v>1</v>
      </c>
      <c r="DD55" s="57">
        <f t="shared" si="291"/>
        <v>6</v>
      </c>
      <c r="DE55" s="14">
        <f t="shared" si="291"/>
        <v>104</v>
      </c>
      <c r="DF55" s="14">
        <f t="shared" si="757"/>
        <v>117.60000000000001</v>
      </c>
      <c r="DG55" s="31">
        <f t="shared" ref="DG55:DG56" si="773">DG54+"00:15"</f>
        <v>1.3541666666666692</v>
      </c>
      <c r="DH55" s="57">
        <f t="shared" si="292"/>
        <v>0</v>
      </c>
      <c r="DI55" s="57">
        <f t="shared" si="292"/>
        <v>0</v>
      </c>
      <c r="DJ55" s="57">
        <f t="shared" si="292"/>
        <v>0</v>
      </c>
      <c r="DK55" s="57">
        <f t="shared" si="292"/>
        <v>0</v>
      </c>
      <c r="DL55" s="57">
        <f t="shared" si="292"/>
        <v>0</v>
      </c>
      <c r="DM55" s="57">
        <f t="shared" si="292"/>
        <v>0</v>
      </c>
      <c r="DN55" s="57">
        <f t="shared" si="292"/>
        <v>0</v>
      </c>
      <c r="DO55" s="14">
        <f t="shared" si="292"/>
        <v>0</v>
      </c>
      <c r="DP55" s="14">
        <f t="shared" si="758"/>
        <v>0</v>
      </c>
      <c r="DQ55" s="31">
        <f t="shared" ref="DQ55:DQ56" si="774">DQ54+"00:15"</f>
        <v>1.3541666666666692</v>
      </c>
      <c r="DR55" s="57">
        <f t="shared" si="293"/>
        <v>2</v>
      </c>
      <c r="DS55" s="57">
        <f t="shared" si="293"/>
        <v>0</v>
      </c>
      <c r="DT55" s="57">
        <f t="shared" si="293"/>
        <v>0</v>
      </c>
      <c r="DU55" s="57">
        <f t="shared" si="293"/>
        <v>0</v>
      </c>
      <c r="DV55" s="57">
        <f t="shared" si="293"/>
        <v>0</v>
      </c>
      <c r="DW55" s="57">
        <f t="shared" si="293"/>
        <v>0</v>
      </c>
      <c r="DX55" s="57">
        <f t="shared" si="293"/>
        <v>0</v>
      </c>
      <c r="DY55" s="14">
        <f t="shared" si="293"/>
        <v>2</v>
      </c>
      <c r="DZ55" s="14">
        <f t="shared" si="759"/>
        <v>2</v>
      </c>
      <c r="EA55" s="31">
        <f t="shared" ref="EA55:EA56" si="775">EA54+"00:15"</f>
        <v>1.3541666666666692</v>
      </c>
      <c r="EB55" s="57">
        <f t="shared" si="589"/>
        <v>61</v>
      </c>
      <c r="EC55" s="57">
        <f t="shared" si="589"/>
        <v>13</v>
      </c>
      <c r="ED55" s="57">
        <f t="shared" si="589"/>
        <v>8</v>
      </c>
      <c r="EE55" s="57">
        <f t="shared" si="589"/>
        <v>0</v>
      </c>
      <c r="EF55" s="57">
        <f t="shared" si="589"/>
        <v>15</v>
      </c>
      <c r="EG55" s="57">
        <f t="shared" si="589"/>
        <v>1</v>
      </c>
      <c r="EH55" s="57">
        <f t="shared" si="589"/>
        <v>6</v>
      </c>
      <c r="EI55" s="14">
        <f t="shared" si="589"/>
        <v>104</v>
      </c>
      <c r="EJ55" s="14">
        <f t="shared" si="760"/>
        <v>117.60000000000001</v>
      </c>
      <c r="EK55" s="31">
        <f t="shared" ref="EK55:EK56" si="776">EK54+"00:15"</f>
        <v>1.3541666666666692</v>
      </c>
      <c r="EL55" s="57">
        <f t="shared" si="590"/>
        <v>84</v>
      </c>
      <c r="EM55" s="57">
        <f t="shared" si="590"/>
        <v>13</v>
      </c>
      <c r="EN55" s="57">
        <f t="shared" si="590"/>
        <v>5</v>
      </c>
      <c r="EO55" s="57">
        <f t="shared" si="590"/>
        <v>0</v>
      </c>
      <c r="EP55" s="57">
        <f t="shared" si="590"/>
        <v>15</v>
      </c>
      <c r="EQ55" s="57">
        <f t="shared" si="590"/>
        <v>4</v>
      </c>
      <c r="ER55" s="57">
        <f t="shared" si="590"/>
        <v>10</v>
      </c>
      <c r="ES55" s="14">
        <f t="shared" si="590"/>
        <v>131</v>
      </c>
      <c r="ET55" s="14">
        <f t="shared" si="761"/>
        <v>138.1</v>
      </c>
    </row>
    <row r="56" spans="1:150" ht="13" thickBot="1" x14ac:dyDescent="0.3">
      <c r="A56" s="31">
        <f t="shared" si="762"/>
        <v>0.36458333333333343</v>
      </c>
      <c r="B56" s="57">
        <v>62</v>
      </c>
      <c r="C56" s="57">
        <v>10</v>
      </c>
      <c r="D56" s="57">
        <v>5</v>
      </c>
      <c r="E56" s="57">
        <v>0</v>
      </c>
      <c r="F56" s="57">
        <v>9</v>
      </c>
      <c r="G56" s="57">
        <v>2</v>
      </c>
      <c r="H56" s="57">
        <v>2</v>
      </c>
      <c r="I56" s="14">
        <f t="shared" si="95"/>
        <v>90</v>
      </c>
      <c r="J56" s="14">
        <f t="shared" si="746"/>
        <v>98.7</v>
      </c>
      <c r="K56" s="31">
        <f t="shared" si="763"/>
        <v>0.36458333333333343</v>
      </c>
      <c r="L56" s="57">
        <v>2</v>
      </c>
      <c r="M56" s="57">
        <v>1</v>
      </c>
      <c r="N56" s="57">
        <v>0</v>
      </c>
      <c r="O56" s="57">
        <v>0</v>
      </c>
      <c r="P56" s="57">
        <v>0</v>
      </c>
      <c r="Q56" s="57">
        <v>0</v>
      </c>
      <c r="R56" s="57">
        <v>1</v>
      </c>
      <c r="S56" s="14">
        <f t="shared" si="747"/>
        <v>4</v>
      </c>
      <c r="T56" s="14">
        <f t="shared" si="748"/>
        <v>3.2</v>
      </c>
      <c r="U56" s="31">
        <f t="shared" si="764"/>
        <v>1.3645833333333359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99"/>
        <v>0</v>
      </c>
      <c r="AD56" s="14">
        <f t="shared" si="749"/>
        <v>0</v>
      </c>
      <c r="AE56" s="31">
        <f t="shared" si="765"/>
        <v>1.3645833333333359</v>
      </c>
      <c r="AF56" s="57">
        <v>0</v>
      </c>
      <c r="AG56" s="57">
        <v>0</v>
      </c>
      <c r="AH56" s="57">
        <v>1</v>
      </c>
      <c r="AI56" s="57">
        <v>0</v>
      </c>
      <c r="AJ56" s="57">
        <v>0</v>
      </c>
      <c r="AK56" s="57">
        <v>0</v>
      </c>
      <c r="AL56" s="57">
        <v>1</v>
      </c>
      <c r="AM56" s="14">
        <f t="shared" si="101"/>
        <v>2</v>
      </c>
      <c r="AN56" s="14">
        <f t="shared" si="750"/>
        <v>1.7</v>
      </c>
      <c r="AO56" s="31">
        <f t="shared" si="766"/>
        <v>1.3645833333333359</v>
      </c>
      <c r="AP56" s="57">
        <v>1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103"/>
        <v>1</v>
      </c>
      <c r="AX56" s="14">
        <f t="shared" si="751"/>
        <v>1</v>
      </c>
      <c r="AY56" s="31">
        <f t="shared" si="767"/>
        <v>1.3645833333333359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05"/>
        <v>0</v>
      </c>
      <c r="BH56" s="14">
        <f t="shared" si="752"/>
        <v>0</v>
      </c>
      <c r="BI56" s="31">
        <f t="shared" si="768"/>
        <v>1.3645833333333359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1</v>
      </c>
      <c r="BQ56" s="14">
        <f t="shared" si="107"/>
        <v>1</v>
      </c>
      <c r="BR56" s="14">
        <f t="shared" si="753"/>
        <v>0.2</v>
      </c>
      <c r="BS56" s="31">
        <f t="shared" si="769"/>
        <v>1.3645833333333359</v>
      </c>
      <c r="BT56" s="57">
        <v>74</v>
      </c>
      <c r="BU56" s="57">
        <v>12</v>
      </c>
      <c r="BV56" s="57">
        <v>2</v>
      </c>
      <c r="BW56" s="57">
        <v>0</v>
      </c>
      <c r="BX56" s="57">
        <v>12</v>
      </c>
      <c r="BY56" s="57">
        <v>8</v>
      </c>
      <c r="BZ56" s="57">
        <v>7</v>
      </c>
      <c r="CA56" s="14">
        <f t="shared" si="109"/>
        <v>115</v>
      </c>
      <c r="CB56" s="14">
        <f t="shared" si="754"/>
        <v>117.60000000000001</v>
      </c>
      <c r="CC56" s="31">
        <f t="shared" si="770"/>
        <v>1.3645833333333359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11"/>
        <v>0</v>
      </c>
      <c r="CL56" s="14">
        <f t="shared" si="755"/>
        <v>0</v>
      </c>
      <c r="CM56" s="31">
        <f t="shared" si="771"/>
        <v>1.3645833333333359</v>
      </c>
      <c r="CN56" s="57">
        <f t="shared" si="304"/>
        <v>74</v>
      </c>
      <c r="CO56" s="57">
        <f t="shared" si="304"/>
        <v>12</v>
      </c>
      <c r="CP56" s="57">
        <f t="shared" si="304"/>
        <v>3</v>
      </c>
      <c r="CQ56" s="57">
        <f t="shared" si="304"/>
        <v>0</v>
      </c>
      <c r="CR56" s="57">
        <f t="shared" si="304"/>
        <v>12</v>
      </c>
      <c r="CS56" s="57">
        <f t="shared" si="304"/>
        <v>8</v>
      </c>
      <c r="CT56" s="57">
        <f t="shared" si="304"/>
        <v>8</v>
      </c>
      <c r="CU56" s="14">
        <f t="shared" si="304"/>
        <v>117</v>
      </c>
      <c r="CV56" s="14">
        <f t="shared" si="756"/>
        <v>119.3</v>
      </c>
      <c r="CW56" s="31">
        <f t="shared" si="772"/>
        <v>1.3645833333333359</v>
      </c>
      <c r="CX56" s="57">
        <f t="shared" si="291"/>
        <v>64</v>
      </c>
      <c r="CY56" s="57">
        <f t="shared" si="291"/>
        <v>11</v>
      </c>
      <c r="CZ56" s="57">
        <f t="shared" si="291"/>
        <v>5</v>
      </c>
      <c r="DA56" s="57">
        <f t="shared" si="291"/>
        <v>0</v>
      </c>
      <c r="DB56" s="57">
        <f t="shared" si="291"/>
        <v>9</v>
      </c>
      <c r="DC56" s="57">
        <f t="shared" si="291"/>
        <v>2</v>
      </c>
      <c r="DD56" s="57">
        <f t="shared" si="291"/>
        <v>3</v>
      </c>
      <c r="DE56" s="14">
        <f t="shared" si="291"/>
        <v>94</v>
      </c>
      <c r="DF56" s="14">
        <f t="shared" si="757"/>
        <v>101.89999999999999</v>
      </c>
      <c r="DG56" s="31">
        <f t="shared" si="773"/>
        <v>1.3645833333333359</v>
      </c>
      <c r="DH56" s="57">
        <f t="shared" si="292"/>
        <v>2</v>
      </c>
      <c r="DI56" s="57">
        <f t="shared" si="292"/>
        <v>1</v>
      </c>
      <c r="DJ56" s="57">
        <f t="shared" si="292"/>
        <v>0</v>
      </c>
      <c r="DK56" s="57">
        <f t="shared" si="292"/>
        <v>0</v>
      </c>
      <c r="DL56" s="57">
        <f t="shared" si="292"/>
        <v>0</v>
      </c>
      <c r="DM56" s="57">
        <f t="shared" si="292"/>
        <v>0</v>
      </c>
      <c r="DN56" s="57">
        <f t="shared" si="292"/>
        <v>2</v>
      </c>
      <c r="DO56" s="14">
        <f t="shared" si="292"/>
        <v>5</v>
      </c>
      <c r="DP56" s="14">
        <f t="shared" si="758"/>
        <v>3.4</v>
      </c>
      <c r="DQ56" s="31">
        <f t="shared" si="774"/>
        <v>1.3645833333333359</v>
      </c>
      <c r="DR56" s="57">
        <f t="shared" si="293"/>
        <v>1</v>
      </c>
      <c r="DS56" s="57">
        <f t="shared" si="293"/>
        <v>0</v>
      </c>
      <c r="DT56" s="57">
        <f t="shared" si="293"/>
        <v>1</v>
      </c>
      <c r="DU56" s="57">
        <f t="shared" si="293"/>
        <v>0</v>
      </c>
      <c r="DV56" s="57">
        <f t="shared" si="293"/>
        <v>0</v>
      </c>
      <c r="DW56" s="57">
        <f t="shared" si="293"/>
        <v>0</v>
      </c>
      <c r="DX56" s="57">
        <f t="shared" si="293"/>
        <v>1</v>
      </c>
      <c r="DY56" s="14">
        <f t="shared" si="293"/>
        <v>3</v>
      </c>
      <c r="DZ56" s="14">
        <f t="shared" si="759"/>
        <v>2.7</v>
      </c>
      <c r="EA56" s="31">
        <f t="shared" si="775"/>
        <v>1.3645833333333359</v>
      </c>
      <c r="EB56" s="57">
        <f t="shared" si="589"/>
        <v>63</v>
      </c>
      <c r="EC56" s="57">
        <f t="shared" si="589"/>
        <v>10</v>
      </c>
      <c r="ED56" s="57">
        <f t="shared" si="589"/>
        <v>5</v>
      </c>
      <c r="EE56" s="57">
        <f t="shared" si="589"/>
        <v>0</v>
      </c>
      <c r="EF56" s="57">
        <f t="shared" si="589"/>
        <v>9</v>
      </c>
      <c r="EG56" s="57">
        <f t="shared" si="589"/>
        <v>2</v>
      </c>
      <c r="EH56" s="57">
        <f t="shared" si="589"/>
        <v>2</v>
      </c>
      <c r="EI56" s="14">
        <f t="shared" si="589"/>
        <v>91</v>
      </c>
      <c r="EJ56" s="14">
        <f t="shared" si="760"/>
        <v>99.7</v>
      </c>
      <c r="EK56" s="31">
        <f t="shared" si="776"/>
        <v>1.3645833333333359</v>
      </c>
      <c r="EL56" s="57">
        <f t="shared" si="590"/>
        <v>74</v>
      </c>
      <c r="EM56" s="57">
        <f t="shared" si="590"/>
        <v>12</v>
      </c>
      <c r="EN56" s="57">
        <f t="shared" si="590"/>
        <v>2</v>
      </c>
      <c r="EO56" s="57">
        <f t="shared" si="590"/>
        <v>0</v>
      </c>
      <c r="EP56" s="57">
        <f t="shared" si="590"/>
        <v>12</v>
      </c>
      <c r="EQ56" s="57">
        <f t="shared" si="590"/>
        <v>8</v>
      </c>
      <c r="ER56" s="57">
        <f t="shared" si="590"/>
        <v>8</v>
      </c>
      <c r="ES56" s="14">
        <f t="shared" si="590"/>
        <v>116</v>
      </c>
      <c r="ET56" s="14">
        <f t="shared" si="761"/>
        <v>117.8</v>
      </c>
    </row>
    <row r="57" spans="1:150" ht="13.5" thickTop="1" thickBot="1" x14ac:dyDescent="0.3">
      <c r="A57" s="32" t="s">
        <v>5</v>
      </c>
      <c r="B57" s="2">
        <f>SUM(B53:B56)</f>
        <v>236</v>
      </c>
      <c r="C57" s="2">
        <f t="shared" ref="C57" si="777">SUM(C53:C56)</f>
        <v>51</v>
      </c>
      <c r="D57" s="2">
        <f t="shared" ref="D57" si="778">SUM(D53:D56)</f>
        <v>21</v>
      </c>
      <c r="E57" s="2">
        <f t="shared" ref="E57" si="779">SUM(E53:E56)</f>
        <v>2</v>
      </c>
      <c r="F57" s="2">
        <f t="shared" ref="F57" si="780">SUM(F53:F56)</f>
        <v>44</v>
      </c>
      <c r="G57" s="2">
        <f t="shared" ref="G57" si="781">SUM(G53:G56)</f>
        <v>7</v>
      </c>
      <c r="H57" s="2">
        <f t="shared" ref="H57" si="782">SUM(H53:H56)</f>
        <v>16</v>
      </c>
      <c r="I57" s="15">
        <f t="shared" ref="I57" si="783">SUM(I53:I56)</f>
        <v>377</v>
      </c>
      <c r="J57" s="33">
        <f>B57+C57+D57*1.5+E57*2.3+F57*2+G57*0.4+H57*0.2</f>
        <v>417.1</v>
      </c>
      <c r="K57" s="32" t="s">
        <v>5</v>
      </c>
      <c r="L57" s="2">
        <f>SUM(L53:L56)</f>
        <v>3</v>
      </c>
      <c r="M57" s="2">
        <f t="shared" ref="M57" si="784">SUM(M53:M56)</f>
        <v>1</v>
      </c>
      <c r="N57" s="2">
        <f t="shared" ref="N57" si="785">SUM(N53:N56)</f>
        <v>0</v>
      </c>
      <c r="O57" s="2">
        <f t="shared" ref="O57" si="786">SUM(O53:O56)</f>
        <v>0</v>
      </c>
      <c r="P57" s="2">
        <f t="shared" ref="P57" si="787">SUM(P53:P56)</f>
        <v>0</v>
      </c>
      <c r="Q57" s="2">
        <f t="shared" ref="Q57" si="788">SUM(Q53:Q56)</f>
        <v>0</v>
      </c>
      <c r="R57" s="2">
        <f t="shared" ref="R57:S57" si="789">SUM(R53:R56)</f>
        <v>1</v>
      </c>
      <c r="S57" s="15">
        <f t="shared" si="789"/>
        <v>5</v>
      </c>
      <c r="T57" s="33">
        <f>L57+M57+N57*1.5+O57*2.3+P57*2+Q57*0.4+R57*0.2</f>
        <v>4.2</v>
      </c>
      <c r="U57" s="32" t="s">
        <v>5</v>
      </c>
      <c r="V57" s="2">
        <f>SUM(V53:V56)</f>
        <v>0</v>
      </c>
      <c r="W57" s="2">
        <f t="shared" ref="W57" si="790">SUM(W53:W56)</f>
        <v>0</v>
      </c>
      <c r="X57" s="2">
        <f t="shared" ref="X57" si="791">SUM(X53:X56)</f>
        <v>0</v>
      </c>
      <c r="Y57" s="2">
        <f t="shared" ref="Y57" si="792">SUM(Y53:Y56)</f>
        <v>0</v>
      </c>
      <c r="Z57" s="2">
        <f t="shared" ref="Z57" si="793">SUM(Z53:Z56)</f>
        <v>0</v>
      </c>
      <c r="AA57" s="2">
        <f t="shared" ref="AA57" si="794">SUM(AA53:AA56)</f>
        <v>0</v>
      </c>
      <c r="AB57" s="2">
        <f t="shared" ref="AB57" si="795">SUM(AB53:AB56)</f>
        <v>0</v>
      </c>
      <c r="AC57" s="15">
        <f t="shared" ref="AC57" si="796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3</v>
      </c>
      <c r="AG57" s="2">
        <f t="shared" ref="AG57" si="797">SUM(AG53:AG56)</f>
        <v>1</v>
      </c>
      <c r="AH57" s="2">
        <f t="shared" ref="AH57" si="798">SUM(AH53:AH56)</f>
        <v>1</v>
      </c>
      <c r="AI57" s="2">
        <f t="shared" ref="AI57" si="799">SUM(AI53:AI56)</f>
        <v>0</v>
      </c>
      <c r="AJ57" s="2">
        <f t="shared" ref="AJ57" si="800">SUM(AJ53:AJ56)</f>
        <v>0</v>
      </c>
      <c r="AK57" s="2">
        <f t="shared" ref="AK57" si="801">SUM(AK53:AK56)</f>
        <v>0</v>
      </c>
      <c r="AL57" s="2">
        <f t="shared" ref="AL57" si="802">SUM(AL53:AL56)</f>
        <v>2</v>
      </c>
      <c r="AM57" s="15">
        <f t="shared" ref="AM57" si="803">SUM(AM53:AM56)</f>
        <v>7</v>
      </c>
      <c r="AN57" s="33">
        <f>AF57+AG57+AH57*1.5+AI57*2.3+AJ57*2+AK57*0.4+AL57*0.2</f>
        <v>5.9</v>
      </c>
      <c r="AO57" s="32" t="s">
        <v>5</v>
      </c>
      <c r="AP57" s="2">
        <f>SUM(AP53:AP56)</f>
        <v>4</v>
      </c>
      <c r="AQ57" s="2">
        <f t="shared" ref="AQ57" si="804">SUM(AQ53:AQ56)</f>
        <v>0</v>
      </c>
      <c r="AR57" s="2">
        <f t="shared" ref="AR57" si="805">SUM(AR53:AR56)</f>
        <v>0</v>
      </c>
      <c r="AS57" s="2">
        <f t="shared" ref="AS57" si="806">SUM(AS53:AS56)</f>
        <v>0</v>
      </c>
      <c r="AT57" s="2">
        <f t="shared" ref="AT57" si="807">SUM(AT53:AT56)</f>
        <v>0</v>
      </c>
      <c r="AU57" s="2">
        <f t="shared" ref="AU57" si="808">SUM(AU53:AU56)</f>
        <v>0</v>
      </c>
      <c r="AV57" s="2">
        <f t="shared" ref="AV57" si="809">SUM(AV53:AV56)</f>
        <v>0</v>
      </c>
      <c r="AW57" s="15">
        <f t="shared" ref="AW57" si="810">SUM(AW53:AW56)</f>
        <v>4</v>
      </c>
      <c r="AX57" s="33">
        <f>AP57+AQ57+AR57*1.5+AS57*2.3+AT57*2+AU57*0.4+AV57*0.2</f>
        <v>4</v>
      </c>
      <c r="AY57" s="32" t="s">
        <v>5</v>
      </c>
      <c r="AZ57" s="2">
        <f>SUM(AZ53:AZ56)</f>
        <v>0</v>
      </c>
      <c r="BA57" s="2">
        <f t="shared" ref="BA57" si="811">SUM(BA53:BA56)</f>
        <v>0</v>
      </c>
      <c r="BB57" s="2">
        <f t="shared" ref="BB57" si="812">SUM(BB53:BB56)</f>
        <v>0</v>
      </c>
      <c r="BC57" s="2">
        <f t="shared" ref="BC57" si="813">SUM(BC53:BC56)</f>
        <v>0</v>
      </c>
      <c r="BD57" s="2">
        <f t="shared" ref="BD57" si="814">SUM(BD53:BD56)</f>
        <v>0</v>
      </c>
      <c r="BE57" s="2">
        <f t="shared" ref="BE57" si="815">SUM(BE53:BE56)</f>
        <v>0</v>
      </c>
      <c r="BF57" s="2">
        <f t="shared" ref="BF57" si="816">SUM(BF53:BF56)</f>
        <v>0</v>
      </c>
      <c r="BG57" s="15">
        <f t="shared" ref="BG57" si="817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0</v>
      </c>
      <c r="BK57" s="2">
        <f t="shared" ref="BK57" si="818">SUM(BK53:BK56)</f>
        <v>0</v>
      </c>
      <c r="BL57" s="2">
        <f t="shared" ref="BL57" si="819">SUM(BL53:BL56)</f>
        <v>0</v>
      </c>
      <c r="BM57" s="2">
        <f t="shared" ref="BM57" si="820">SUM(BM53:BM56)</f>
        <v>0</v>
      </c>
      <c r="BN57" s="2">
        <f t="shared" ref="BN57" si="821">SUM(BN53:BN56)</f>
        <v>0</v>
      </c>
      <c r="BO57" s="2">
        <f t="shared" ref="BO57" si="822">SUM(BO53:BO56)</f>
        <v>0</v>
      </c>
      <c r="BP57" s="2">
        <f t="shared" ref="BP57" si="823">SUM(BP53:BP56)</f>
        <v>2</v>
      </c>
      <c r="BQ57" s="15">
        <f t="shared" ref="BQ57" si="824">SUM(BQ53:BQ56)</f>
        <v>2</v>
      </c>
      <c r="BR57" s="33">
        <f>BJ57+BK57+BL57*1.5+BM57*2.3+BN57*2+BO57*0.4+BP57*0.2</f>
        <v>0.4</v>
      </c>
      <c r="BS57" s="32" t="s">
        <v>5</v>
      </c>
      <c r="BT57" s="2">
        <f>SUM(BT53:BT56)</f>
        <v>300</v>
      </c>
      <c r="BU57" s="2">
        <f t="shared" ref="BU57" si="825">SUM(BU53:BU56)</f>
        <v>48</v>
      </c>
      <c r="BV57" s="2">
        <f t="shared" ref="BV57" si="826">SUM(BV53:BV56)</f>
        <v>15</v>
      </c>
      <c r="BW57" s="2">
        <f t="shared" ref="BW57" si="827">SUM(BW53:BW56)</f>
        <v>1</v>
      </c>
      <c r="BX57" s="2">
        <f t="shared" ref="BX57" si="828">SUM(BX53:BX56)</f>
        <v>51</v>
      </c>
      <c r="BY57" s="2">
        <f t="shared" ref="BY57" si="829">SUM(BY53:BY56)</f>
        <v>24</v>
      </c>
      <c r="BZ57" s="2">
        <f t="shared" ref="BZ57" si="830">SUM(BZ53:BZ56)</f>
        <v>31</v>
      </c>
      <c r="CA57" s="15">
        <f t="shared" ref="CA57" si="831">SUM(CA53:CA56)</f>
        <v>470</v>
      </c>
      <c r="CB57" s="33">
        <f>BT57+BU57+BV57*1.5+BW57*2.3+BX57*2+BY57*0.4+BZ57*0.2</f>
        <v>490.6</v>
      </c>
      <c r="CC57" s="32" t="s">
        <v>5</v>
      </c>
      <c r="CD57" s="2">
        <f>SUM(CD53:CD56)</f>
        <v>0</v>
      </c>
      <c r="CE57" s="2">
        <f t="shared" ref="CE57" si="832">SUM(CE53:CE56)</f>
        <v>0</v>
      </c>
      <c r="CF57" s="2">
        <f t="shared" ref="CF57" si="833">SUM(CF53:CF56)</f>
        <v>0</v>
      </c>
      <c r="CG57" s="2">
        <f t="shared" ref="CG57" si="834">SUM(CG53:CG56)</f>
        <v>0</v>
      </c>
      <c r="CH57" s="2">
        <f t="shared" ref="CH57" si="835">SUM(CH53:CH56)</f>
        <v>0</v>
      </c>
      <c r="CI57" s="2">
        <f t="shared" ref="CI57" si="836">SUM(CI53:CI56)</f>
        <v>0</v>
      </c>
      <c r="CJ57" s="2">
        <f t="shared" ref="CJ57" si="837">SUM(CJ53:CJ56)</f>
        <v>0</v>
      </c>
      <c r="CK57" s="15">
        <f t="shared" ref="CK57" si="838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04"/>
        <v>303</v>
      </c>
      <c r="CO57" s="2">
        <f t="shared" si="304"/>
        <v>49</v>
      </c>
      <c r="CP57" s="2">
        <f t="shared" si="304"/>
        <v>16</v>
      </c>
      <c r="CQ57" s="2">
        <f t="shared" si="304"/>
        <v>1</v>
      </c>
      <c r="CR57" s="2">
        <f t="shared" si="304"/>
        <v>51</v>
      </c>
      <c r="CS57" s="2">
        <f t="shared" si="304"/>
        <v>24</v>
      </c>
      <c r="CT57" s="2">
        <f t="shared" si="304"/>
        <v>33</v>
      </c>
      <c r="CU57" s="15">
        <f t="shared" si="304"/>
        <v>477</v>
      </c>
      <c r="CV57" s="33">
        <f>CN57+CO57+CP57*1.5+CQ57*2.3+CR57*2+CS57*0.4+CT57*0.2</f>
        <v>496.50000000000006</v>
      </c>
      <c r="CW57" s="32" t="s">
        <v>5</v>
      </c>
      <c r="CX57" s="2">
        <f t="shared" si="291"/>
        <v>239</v>
      </c>
      <c r="CY57" s="2">
        <f t="shared" si="291"/>
        <v>52</v>
      </c>
      <c r="CZ57" s="2">
        <f t="shared" si="291"/>
        <v>21</v>
      </c>
      <c r="DA57" s="2">
        <f t="shared" si="291"/>
        <v>2</v>
      </c>
      <c r="DB57" s="2">
        <f t="shared" si="291"/>
        <v>44</v>
      </c>
      <c r="DC57" s="2">
        <f t="shared" si="291"/>
        <v>7</v>
      </c>
      <c r="DD57" s="2">
        <f t="shared" si="291"/>
        <v>17</v>
      </c>
      <c r="DE57" s="15">
        <f t="shared" si="291"/>
        <v>382</v>
      </c>
      <c r="DF57" s="33">
        <f>CX57+CY57+CZ57*1.5+DA57*2.3+DB57*2+DC57*0.4+DD57*0.2</f>
        <v>421.3</v>
      </c>
      <c r="DG57" s="32" t="s">
        <v>5</v>
      </c>
      <c r="DH57" s="2">
        <f t="shared" si="292"/>
        <v>3</v>
      </c>
      <c r="DI57" s="2">
        <f t="shared" si="292"/>
        <v>1</v>
      </c>
      <c r="DJ57" s="2">
        <f t="shared" si="292"/>
        <v>0</v>
      </c>
      <c r="DK57" s="2">
        <f t="shared" si="292"/>
        <v>0</v>
      </c>
      <c r="DL57" s="2">
        <f t="shared" si="292"/>
        <v>0</v>
      </c>
      <c r="DM57" s="2">
        <f t="shared" si="292"/>
        <v>0</v>
      </c>
      <c r="DN57" s="2">
        <f t="shared" si="292"/>
        <v>3</v>
      </c>
      <c r="DO57" s="15">
        <f t="shared" si="292"/>
        <v>7</v>
      </c>
      <c r="DP57" s="33">
        <f>DH57+DI57+DJ57*1.5+DK57*2.3+DL57*2+DM57*0.4+DN57*0.2</f>
        <v>4.5999999999999996</v>
      </c>
      <c r="DQ57" s="32" t="s">
        <v>5</v>
      </c>
      <c r="DR57" s="2">
        <f t="shared" si="293"/>
        <v>7</v>
      </c>
      <c r="DS57" s="2">
        <f t="shared" si="293"/>
        <v>1</v>
      </c>
      <c r="DT57" s="2">
        <f t="shared" si="293"/>
        <v>1</v>
      </c>
      <c r="DU57" s="2">
        <f t="shared" si="293"/>
        <v>0</v>
      </c>
      <c r="DV57" s="2">
        <f t="shared" si="293"/>
        <v>0</v>
      </c>
      <c r="DW57" s="2">
        <f t="shared" si="293"/>
        <v>0</v>
      </c>
      <c r="DX57" s="2">
        <f t="shared" si="293"/>
        <v>2</v>
      </c>
      <c r="DY57" s="15">
        <f t="shared" si="293"/>
        <v>11</v>
      </c>
      <c r="DZ57" s="33">
        <f>DR57+DS57+DT57*1.5+DU57*2.3+DV57*2+DW57*0.4+DX57*0.2</f>
        <v>9.9</v>
      </c>
      <c r="EA57" s="32" t="s">
        <v>5</v>
      </c>
      <c r="EB57" s="2">
        <f t="shared" si="589"/>
        <v>240</v>
      </c>
      <c r="EC57" s="2">
        <f t="shared" si="589"/>
        <v>51</v>
      </c>
      <c r="ED57" s="2">
        <f t="shared" si="589"/>
        <v>21</v>
      </c>
      <c r="EE57" s="2">
        <f t="shared" si="589"/>
        <v>2</v>
      </c>
      <c r="EF57" s="2">
        <f t="shared" si="589"/>
        <v>44</v>
      </c>
      <c r="EG57" s="2">
        <f t="shared" si="589"/>
        <v>7</v>
      </c>
      <c r="EH57" s="2">
        <f t="shared" si="589"/>
        <v>16</v>
      </c>
      <c r="EI57" s="15">
        <f t="shared" si="589"/>
        <v>381</v>
      </c>
      <c r="EJ57" s="33">
        <f>EB57+EC57+ED57*1.5+EE57*2.3+EF57*2+EG57*0.4+EH57*0.2</f>
        <v>421.1</v>
      </c>
      <c r="EK57" s="32" t="s">
        <v>5</v>
      </c>
      <c r="EL57" s="2">
        <f t="shared" si="590"/>
        <v>300</v>
      </c>
      <c r="EM57" s="2">
        <f t="shared" si="590"/>
        <v>48</v>
      </c>
      <c r="EN57" s="2">
        <f t="shared" si="590"/>
        <v>15</v>
      </c>
      <c r="EO57" s="2">
        <f t="shared" si="590"/>
        <v>1</v>
      </c>
      <c r="EP57" s="2">
        <f t="shared" si="590"/>
        <v>51</v>
      </c>
      <c r="EQ57" s="2">
        <f t="shared" si="590"/>
        <v>24</v>
      </c>
      <c r="ER57" s="2">
        <f t="shared" si="590"/>
        <v>33</v>
      </c>
      <c r="ES57" s="15">
        <f t="shared" si="590"/>
        <v>472</v>
      </c>
      <c r="ET57" s="33">
        <f>EL57+EM57+EN57*1.5+EO57*2.3+EP57*2+EQ57*0.4+ER57*0.2</f>
        <v>491.00000000000006</v>
      </c>
    </row>
    <row r="58" spans="1:150" ht="13" thickTop="1" x14ac:dyDescent="0.25">
      <c r="A58" s="31">
        <f>A56+"00:15"</f>
        <v>0.37500000000000011</v>
      </c>
      <c r="B58" s="57">
        <v>97</v>
      </c>
      <c r="C58" s="57">
        <v>23</v>
      </c>
      <c r="D58" s="57">
        <v>5</v>
      </c>
      <c r="E58" s="57">
        <v>0</v>
      </c>
      <c r="F58" s="57">
        <v>11</v>
      </c>
      <c r="G58" s="57">
        <v>5</v>
      </c>
      <c r="H58" s="57">
        <v>4</v>
      </c>
      <c r="I58" s="14">
        <f t="shared" si="95"/>
        <v>145</v>
      </c>
      <c r="J58" s="14">
        <f t="shared" ref="J58:J61" si="839">B58+C58+D58*1.5+E58*2.3+F58*2+G58*0.4+H58*0.2</f>
        <v>152.30000000000001</v>
      </c>
      <c r="K58" s="31">
        <f>K56+"00:15"</f>
        <v>0.37500000000000011</v>
      </c>
      <c r="L58" s="57">
        <v>1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14">
        <f t="shared" ref="S58:S61" si="840">SUM(L58:R58)</f>
        <v>1</v>
      </c>
      <c r="T58" s="14">
        <f t="shared" ref="T58:T61" si="841">L58+M58+N58*1.5+O58*2.3+P58*2+Q58*0.4+R58*0.2</f>
        <v>1</v>
      </c>
      <c r="U58" s="31">
        <f>U56+"00:15"</f>
        <v>1.3750000000000027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99"/>
        <v>0</v>
      </c>
      <c r="AD58" s="14">
        <f t="shared" ref="AD58:AD61" si="842">V58+W58+X58*1.5+Y58*2.3+Z58*2+AA58*0.4+AB58*0.2</f>
        <v>0</v>
      </c>
      <c r="AE58" s="31">
        <f>AE56+"00:15"</f>
        <v>1.3750000000000027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101"/>
        <v>0</v>
      </c>
      <c r="AN58" s="14">
        <f t="shared" ref="AN58:AN61" si="843">AF58+AG58+AH58*1.5+AI58*2.3+AJ58*2+AK58*0.4+AL58*0.2</f>
        <v>0</v>
      </c>
      <c r="AO58" s="31">
        <f>AO56+"00:15"</f>
        <v>1.3750000000000027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 t="shared" si="103"/>
        <v>0</v>
      </c>
      <c r="AX58" s="14">
        <f t="shared" ref="AX58:AX61" si="844">AP58+AQ58+AR58*1.5+AS58*2.3+AT58*2+AU58*0.4+AV58*0.2</f>
        <v>0</v>
      </c>
      <c r="AY58" s="31">
        <f>AY56+"00:15"</f>
        <v>1.3750000000000027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05"/>
        <v>0</v>
      </c>
      <c r="BH58" s="14">
        <f t="shared" ref="BH58:BH61" si="845">AZ58+BA58+BB58*1.5+BC58*2.3+BD58*2+BE58*0.4+BF58*0.2</f>
        <v>0</v>
      </c>
      <c r="BI58" s="31">
        <f>BI56+"00:15"</f>
        <v>1.3750000000000027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2</v>
      </c>
      <c r="BQ58" s="14">
        <f t="shared" si="107"/>
        <v>2</v>
      </c>
      <c r="BR58" s="14">
        <f t="shared" ref="BR58:BR61" si="846">BJ58+BK58+BL58*1.5+BM58*2.3+BN58*2+BO58*0.4+BP58*0.2</f>
        <v>0.4</v>
      </c>
      <c r="BS58" s="31">
        <f>BS56+"00:15"</f>
        <v>1.3750000000000027</v>
      </c>
      <c r="BT58" s="57">
        <v>66</v>
      </c>
      <c r="BU58" s="57">
        <v>7</v>
      </c>
      <c r="BV58" s="57">
        <v>5</v>
      </c>
      <c r="BW58" s="57">
        <v>0</v>
      </c>
      <c r="BX58" s="57">
        <v>17</v>
      </c>
      <c r="BY58" s="57">
        <v>8</v>
      </c>
      <c r="BZ58" s="57">
        <v>15</v>
      </c>
      <c r="CA58" s="14">
        <f t="shared" si="109"/>
        <v>118</v>
      </c>
      <c r="CB58" s="14">
        <f t="shared" ref="CB58:CB61" si="847">BT58+BU58+BV58*1.5+BW58*2.3+BX58*2+BY58*0.4+BZ58*0.2</f>
        <v>120.7</v>
      </c>
      <c r="CC58" s="31">
        <f>CC56+"00:15"</f>
        <v>1.3750000000000027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11"/>
        <v>0</v>
      </c>
      <c r="CL58" s="14">
        <f t="shared" ref="CL58:CL61" si="848">CD58+CE58+CF58*1.5+CG58*2.3+CH58*2+CI58*0.4+CJ58*0.2</f>
        <v>0</v>
      </c>
      <c r="CM58" s="31">
        <f>CM56+"00:15"</f>
        <v>1.3750000000000027</v>
      </c>
      <c r="CN58" s="57">
        <f t="shared" si="304"/>
        <v>66</v>
      </c>
      <c r="CO58" s="57">
        <f t="shared" si="304"/>
        <v>7</v>
      </c>
      <c r="CP58" s="57">
        <f t="shared" si="304"/>
        <v>5</v>
      </c>
      <c r="CQ58" s="57">
        <f t="shared" si="304"/>
        <v>0</v>
      </c>
      <c r="CR58" s="57">
        <f t="shared" si="304"/>
        <v>17</v>
      </c>
      <c r="CS58" s="57">
        <f t="shared" si="304"/>
        <v>8</v>
      </c>
      <c r="CT58" s="57">
        <f t="shared" si="304"/>
        <v>15</v>
      </c>
      <c r="CU58" s="14">
        <f t="shared" si="304"/>
        <v>118</v>
      </c>
      <c r="CV58" s="14">
        <f t="shared" ref="CV58:CV61" si="849">CN58+CO58+CP58*1.5+CQ58*2.3+CR58*2+CS58*0.4+CT58*0.2</f>
        <v>120.7</v>
      </c>
      <c r="CW58" s="31">
        <f>CW56+"00:15"</f>
        <v>1.3750000000000027</v>
      </c>
      <c r="CX58" s="57">
        <f t="shared" ref="CX58:DE84" si="850">SUM(B58,L58,V58)</f>
        <v>98</v>
      </c>
      <c r="CY58" s="57">
        <f t="shared" si="850"/>
        <v>23</v>
      </c>
      <c r="CZ58" s="57">
        <f t="shared" si="850"/>
        <v>5</v>
      </c>
      <c r="DA58" s="57">
        <f t="shared" si="850"/>
        <v>0</v>
      </c>
      <c r="DB58" s="57">
        <f t="shared" si="850"/>
        <v>11</v>
      </c>
      <c r="DC58" s="57">
        <f t="shared" si="850"/>
        <v>5</v>
      </c>
      <c r="DD58" s="57">
        <f t="shared" si="850"/>
        <v>4</v>
      </c>
      <c r="DE58" s="14">
        <f t="shared" si="850"/>
        <v>146</v>
      </c>
      <c r="DF58" s="14">
        <f t="shared" ref="DF58:DF61" si="851">CX58+CY58+CZ58*1.5+DA58*2.3+DB58*2+DC58*0.4+DD58*0.2</f>
        <v>153.30000000000001</v>
      </c>
      <c r="DG58" s="31">
        <f>DG56+"00:15"</f>
        <v>1.3750000000000027</v>
      </c>
      <c r="DH58" s="57">
        <f t="shared" ref="DH58:DO84" si="852">SUM(L58,AZ58,BJ58)</f>
        <v>1</v>
      </c>
      <c r="DI58" s="57">
        <f t="shared" si="852"/>
        <v>0</v>
      </c>
      <c r="DJ58" s="57">
        <f t="shared" si="852"/>
        <v>0</v>
      </c>
      <c r="DK58" s="57">
        <f t="shared" si="852"/>
        <v>0</v>
      </c>
      <c r="DL58" s="57">
        <f t="shared" si="852"/>
        <v>0</v>
      </c>
      <c r="DM58" s="57">
        <f t="shared" si="852"/>
        <v>0</v>
      </c>
      <c r="DN58" s="57">
        <f t="shared" si="852"/>
        <v>2</v>
      </c>
      <c r="DO58" s="14">
        <f t="shared" si="852"/>
        <v>3</v>
      </c>
      <c r="DP58" s="14">
        <f t="shared" ref="DP58:DP61" si="853">DH58+DI58+DJ58*1.5+DK58*2.3+DL58*2+DM58*0.4+DN58*0.2</f>
        <v>1.4</v>
      </c>
      <c r="DQ58" s="31">
        <f>DQ56+"00:15"</f>
        <v>1.3750000000000027</v>
      </c>
      <c r="DR58" s="57">
        <f t="shared" ref="DR58:DY84" si="854">SUM(AF58,AP58,AZ58)</f>
        <v>0</v>
      </c>
      <c r="DS58" s="57">
        <f t="shared" si="854"/>
        <v>0</v>
      </c>
      <c r="DT58" s="57">
        <f t="shared" si="854"/>
        <v>0</v>
      </c>
      <c r="DU58" s="57">
        <f t="shared" si="854"/>
        <v>0</v>
      </c>
      <c r="DV58" s="57">
        <f t="shared" si="854"/>
        <v>0</v>
      </c>
      <c r="DW58" s="57">
        <f t="shared" si="854"/>
        <v>0</v>
      </c>
      <c r="DX58" s="57">
        <f t="shared" si="854"/>
        <v>0</v>
      </c>
      <c r="DY58" s="14">
        <f t="shared" si="854"/>
        <v>0</v>
      </c>
      <c r="DZ58" s="14">
        <f t="shared" ref="DZ58:DZ61" si="855">DR58+DS58+DT58*1.5+DU58*2.3+DV58*2+DW58*0.4+DX58*0.2</f>
        <v>0</v>
      </c>
      <c r="EA58" s="31">
        <f>EA56+"00:15"</f>
        <v>1.3750000000000027</v>
      </c>
      <c r="EB58" s="57">
        <f t="shared" si="589"/>
        <v>97</v>
      </c>
      <c r="EC58" s="57">
        <f t="shared" si="589"/>
        <v>23</v>
      </c>
      <c r="ED58" s="57">
        <f t="shared" si="589"/>
        <v>5</v>
      </c>
      <c r="EE58" s="57">
        <f t="shared" si="589"/>
        <v>0</v>
      </c>
      <c r="EF58" s="57">
        <f t="shared" si="589"/>
        <v>11</v>
      </c>
      <c r="EG58" s="57">
        <f t="shared" si="589"/>
        <v>5</v>
      </c>
      <c r="EH58" s="57">
        <f t="shared" si="589"/>
        <v>4</v>
      </c>
      <c r="EI58" s="14">
        <f t="shared" si="589"/>
        <v>145</v>
      </c>
      <c r="EJ58" s="14">
        <f t="shared" ref="EJ58:EJ61" si="856">EB58+EC58+ED58*1.5+EE58*2.3+EF58*2+EG58*0.4+EH58*0.2</f>
        <v>152.30000000000001</v>
      </c>
      <c r="EK58" s="31">
        <f>EK56+"00:15"</f>
        <v>1.3750000000000027</v>
      </c>
      <c r="EL58" s="57">
        <f t="shared" si="590"/>
        <v>66</v>
      </c>
      <c r="EM58" s="57">
        <f t="shared" si="590"/>
        <v>7</v>
      </c>
      <c r="EN58" s="57">
        <f t="shared" si="590"/>
        <v>5</v>
      </c>
      <c r="EO58" s="57">
        <f t="shared" si="590"/>
        <v>0</v>
      </c>
      <c r="EP58" s="57">
        <f t="shared" si="590"/>
        <v>17</v>
      </c>
      <c r="EQ58" s="57">
        <f t="shared" si="590"/>
        <v>8</v>
      </c>
      <c r="ER58" s="57">
        <f t="shared" si="590"/>
        <v>17</v>
      </c>
      <c r="ES58" s="14">
        <f t="shared" si="590"/>
        <v>120</v>
      </c>
      <c r="ET58" s="14">
        <f t="shared" ref="ET58:ET61" si="857">EL58+EM58+EN58*1.5+EO58*2.3+EP58*2+EQ58*0.4+ER58*0.2</f>
        <v>121.10000000000001</v>
      </c>
    </row>
    <row r="59" spans="1:150" x14ac:dyDescent="0.25">
      <c r="A59" s="31">
        <f>A58+"00:15"</f>
        <v>0.3854166666666668</v>
      </c>
      <c r="B59" s="57">
        <v>89</v>
      </c>
      <c r="C59" s="57">
        <v>16</v>
      </c>
      <c r="D59" s="57">
        <v>6</v>
      </c>
      <c r="E59" s="57">
        <v>1</v>
      </c>
      <c r="F59" s="57">
        <v>16</v>
      </c>
      <c r="G59" s="57">
        <v>8</v>
      </c>
      <c r="H59" s="57">
        <v>5</v>
      </c>
      <c r="I59" s="14">
        <f t="shared" si="95"/>
        <v>141</v>
      </c>
      <c r="J59" s="14">
        <f t="shared" si="839"/>
        <v>152.5</v>
      </c>
      <c r="K59" s="31">
        <f>K58+"00:15"</f>
        <v>0.3854166666666668</v>
      </c>
      <c r="L59" s="57">
        <v>1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14">
        <f t="shared" si="840"/>
        <v>1</v>
      </c>
      <c r="T59" s="14">
        <f t="shared" si="841"/>
        <v>1</v>
      </c>
      <c r="U59" s="31">
        <f>U58+"00:15"</f>
        <v>1.3854166666666694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99"/>
        <v>0</v>
      </c>
      <c r="AD59" s="14">
        <f t="shared" si="842"/>
        <v>0</v>
      </c>
      <c r="AE59" s="31">
        <f>AE58+"00:15"</f>
        <v>1.3854166666666694</v>
      </c>
      <c r="AF59" s="57">
        <v>1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1</v>
      </c>
      <c r="AM59" s="14">
        <f t="shared" si="101"/>
        <v>2</v>
      </c>
      <c r="AN59" s="14">
        <f t="shared" si="843"/>
        <v>1.2</v>
      </c>
      <c r="AO59" s="31">
        <f>AO58+"00:15"</f>
        <v>1.3854166666666694</v>
      </c>
      <c r="AP59" s="57">
        <v>2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si="103"/>
        <v>2</v>
      </c>
      <c r="AX59" s="14">
        <f t="shared" si="844"/>
        <v>2</v>
      </c>
      <c r="AY59" s="31">
        <f>AY58+"00:15"</f>
        <v>1.3854166666666694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05"/>
        <v>0</v>
      </c>
      <c r="BH59" s="14">
        <f t="shared" si="845"/>
        <v>0</v>
      </c>
      <c r="BI59" s="31">
        <f>BI58+"00:15"</f>
        <v>1.3854166666666694</v>
      </c>
      <c r="BJ59" s="57">
        <v>1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0</v>
      </c>
      <c r="BQ59" s="14">
        <f t="shared" si="107"/>
        <v>1</v>
      </c>
      <c r="BR59" s="14">
        <f t="shared" si="846"/>
        <v>1</v>
      </c>
      <c r="BS59" s="31">
        <f>BS58+"00:15"</f>
        <v>1.3854166666666694</v>
      </c>
      <c r="BT59" s="57">
        <v>88</v>
      </c>
      <c r="BU59" s="57">
        <v>5</v>
      </c>
      <c r="BV59" s="57">
        <v>2</v>
      </c>
      <c r="BW59" s="57">
        <v>0</v>
      </c>
      <c r="BX59" s="57">
        <v>14</v>
      </c>
      <c r="BY59" s="57">
        <v>9</v>
      </c>
      <c r="BZ59" s="57">
        <v>8</v>
      </c>
      <c r="CA59" s="14">
        <f t="shared" si="109"/>
        <v>126</v>
      </c>
      <c r="CB59" s="14">
        <f t="shared" si="847"/>
        <v>129.19999999999999</v>
      </c>
      <c r="CC59" s="31">
        <f>CC58+"00:15"</f>
        <v>1.3854166666666694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11"/>
        <v>0</v>
      </c>
      <c r="CL59" s="14">
        <f t="shared" si="848"/>
        <v>0</v>
      </c>
      <c r="CM59" s="31">
        <f>CM58+"00:15"</f>
        <v>1.3854166666666694</v>
      </c>
      <c r="CN59" s="57">
        <f t="shared" ref="CN59:CU85" si="858">SUM(V59,AF59,BT59)</f>
        <v>89</v>
      </c>
      <c r="CO59" s="57">
        <f t="shared" si="858"/>
        <v>5</v>
      </c>
      <c r="CP59" s="57">
        <f t="shared" si="858"/>
        <v>2</v>
      </c>
      <c r="CQ59" s="57">
        <f t="shared" si="858"/>
        <v>0</v>
      </c>
      <c r="CR59" s="57">
        <f t="shared" si="858"/>
        <v>14</v>
      </c>
      <c r="CS59" s="57">
        <f t="shared" si="858"/>
        <v>9</v>
      </c>
      <c r="CT59" s="57">
        <f t="shared" si="858"/>
        <v>9</v>
      </c>
      <c r="CU59" s="14">
        <f t="shared" si="858"/>
        <v>128</v>
      </c>
      <c r="CV59" s="14">
        <f t="shared" si="849"/>
        <v>130.4</v>
      </c>
      <c r="CW59" s="31">
        <f>CW58+"00:15"</f>
        <v>1.3854166666666694</v>
      </c>
      <c r="CX59" s="57">
        <f t="shared" si="850"/>
        <v>90</v>
      </c>
      <c r="CY59" s="57">
        <f t="shared" si="850"/>
        <v>16</v>
      </c>
      <c r="CZ59" s="57">
        <f t="shared" si="850"/>
        <v>6</v>
      </c>
      <c r="DA59" s="57">
        <f t="shared" si="850"/>
        <v>1</v>
      </c>
      <c r="DB59" s="57">
        <f t="shared" si="850"/>
        <v>16</v>
      </c>
      <c r="DC59" s="57">
        <f t="shared" si="850"/>
        <v>8</v>
      </c>
      <c r="DD59" s="57">
        <f t="shared" si="850"/>
        <v>5</v>
      </c>
      <c r="DE59" s="14">
        <f t="shared" si="850"/>
        <v>142</v>
      </c>
      <c r="DF59" s="14">
        <f t="shared" si="851"/>
        <v>153.5</v>
      </c>
      <c r="DG59" s="31">
        <f>DG58+"00:15"</f>
        <v>1.3854166666666694</v>
      </c>
      <c r="DH59" s="57">
        <f t="shared" si="852"/>
        <v>2</v>
      </c>
      <c r="DI59" s="57">
        <f t="shared" si="852"/>
        <v>0</v>
      </c>
      <c r="DJ59" s="57">
        <f t="shared" si="852"/>
        <v>0</v>
      </c>
      <c r="DK59" s="57">
        <f t="shared" si="852"/>
        <v>0</v>
      </c>
      <c r="DL59" s="57">
        <f t="shared" si="852"/>
        <v>0</v>
      </c>
      <c r="DM59" s="57">
        <f t="shared" si="852"/>
        <v>0</v>
      </c>
      <c r="DN59" s="57">
        <f t="shared" si="852"/>
        <v>0</v>
      </c>
      <c r="DO59" s="14">
        <f t="shared" si="852"/>
        <v>2</v>
      </c>
      <c r="DP59" s="14">
        <f t="shared" si="853"/>
        <v>2</v>
      </c>
      <c r="DQ59" s="31">
        <f>DQ58+"00:15"</f>
        <v>1.3854166666666694</v>
      </c>
      <c r="DR59" s="57">
        <f t="shared" si="854"/>
        <v>3</v>
      </c>
      <c r="DS59" s="57">
        <f t="shared" si="854"/>
        <v>0</v>
      </c>
      <c r="DT59" s="57">
        <f t="shared" si="854"/>
        <v>0</v>
      </c>
      <c r="DU59" s="57">
        <f t="shared" si="854"/>
        <v>0</v>
      </c>
      <c r="DV59" s="57">
        <f t="shared" si="854"/>
        <v>0</v>
      </c>
      <c r="DW59" s="57">
        <f t="shared" si="854"/>
        <v>0</v>
      </c>
      <c r="DX59" s="57">
        <f t="shared" si="854"/>
        <v>1</v>
      </c>
      <c r="DY59" s="14">
        <f t="shared" si="854"/>
        <v>4</v>
      </c>
      <c r="DZ59" s="14">
        <f t="shared" si="855"/>
        <v>3.2</v>
      </c>
      <c r="EA59" s="31">
        <f>EA58+"00:15"</f>
        <v>1.3854166666666694</v>
      </c>
      <c r="EB59" s="57">
        <f t="shared" si="589"/>
        <v>91</v>
      </c>
      <c r="EC59" s="57">
        <f t="shared" si="589"/>
        <v>16</v>
      </c>
      <c r="ED59" s="57">
        <f t="shared" si="589"/>
        <v>6</v>
      </c>
      <c r="EE59" s="57">
        <f t="shared" si="589"/>
        <v>1</v>
      </c>
      <c r="EF59" s="57">
        <f t="shared" si="589"/>
        <v>16</v>
      </c>
      <c r="EG59" s="57">
        <f t="shared" si="589"/>
        <v>8</v>
      </c>
      <c r="EH59" s="57">
        <f t="shared" si="589"/>
        <v>5</v>
      </c>
      <c r="EI59" s="14">
        <f t="shared" si="589"/>
        <v>143</v>
      </c>
      <c r="EJ59" s="14">
        <f t="shared" si="856"/>
        <v>154.5</v>
      </c>
      <c r="EK59" s="31">
        <f>EK58+"00:15"</f>
        <v>1.3854166666666694</v>
      </c>
      <c r="EL59" s="57">
        <f t="shared" si="590"/>
        <v>89</v>
      </c>
      <c r="EM59" s="57">
        <f t="shared" si="590"/>
        <v>5</v>
      </c>
      <c r="EN59" s="57">
        <f t="shared" si="590"/>
        <v>2</v>
      </c>
      <c r="EO59" s="57">
        <f t="shared" si="590"/>
        <v>0</v>
      </c>
      <c r="EP59" s="57">
        <f t="shared" si="590"/>
        <v>14</v>
      </c>
      <c r="EQ59" s="57">
        <f t="shared" si="590"/>
        <v>9</v>
      </c>
      <c r="ER59" s="57">
        <f t="shared" si="590"/>
        <v>8</v>
      </c>
      <c r="ES59" s="14">
        <f t="shared" si="590"/>
        <v>127</v>
      </c>
      <c r="ET59" s="14">
        <f t="shared" si="857"/>
        <v>130.19999999999999</v>
      </c>
    </row>
    <row r="60" spans="1:150" x14ac:dyDescent="0.25">
      <c r="A60" s="31">
        <f t="shared" ref="A60:A61" si="859">A59+"00:15"</f>
        <v>0.39583333333333348</v>
      </c>
      <c r="B60" s="57">
        <v>88</v>
      </c>
      <c r="C60" s="57">
        <v>11</v>
      </c>
      <c r="D60" s="57">
        <v>4</v>
      </c>
      <c r="E60" s="57">
        <v>0</v>
      </c>
      <c r="F60" s="57">
        <v>12</v>
      </c>
      <c r="G60" s="57">
        <v>3</v>
      </c>
      <c r="H60" s="57">
        <v>2</v>
      </c>
      <c r="I60" s="14">
        <f t="shared" si="95"/>
        <v>120</v>
      </c>
      <c r="J60" s="14">
        <f t="shared" si="839"/>
        <v>130.6</v>
      </c>
      <c r="K60" s="31">
        <f t="shared" ref="K60:K61" si="860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14">
        <f t="shared" si="840"/>
        <v>0</v>
      </c>
      <c r="T60" s="14">
        <f t="shared" si="841"/>
        <v>0</v>
      </c>
      <c r="U60" s="31">
        <f t="shared" ref="U60:U61" si="861">U59+"00:15"</f>
        <v>1.3958333333333361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99"/>
        <v>0</v>
      </c>
      <c r="AD60" s="14">
        <f t="shared" si="842"/>
        <v>0</v>
      </c>
      <c r="AE60" s="31">
        <f t="shared" ref="AE60:AE61" si="862">AE59+"00:15"</f>
        <v>1.3958333333333361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101"/>
        <v>1</v>
      </c>
      <c r="AN60" s="14">
        <f t="shared" si="843"/>
        <v>0.2</v>
      </c>
      <c r="AO60" s="31">
        <f t="shared" ref="AO60:AO61" si="863">AO59+"00:15"</f>
        <v>1.3958333333333361</v>
      </c>
      <c r="AP60" s="57">
        <v>3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3"/>
        <v>3</v>
      </c>
      <c r="AX60" s="14">
        <f t="shared" si="844"/>
        <v>3</v>
      </c>
      <c r="AY60" s="31">
        <f t="shared" ref="AY60:AY61" si="864">AY59+"00:15"</f>
        <v>1.3958333333333361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5"/>
        <v>0</v>
      </c>
      <c r="BH60" s="14">
        <f t="shared" si="845"/>
        <v>0</v>
      </c>
      <c r="BI60" s="31">
        <f t="shared" ref="BI60:BI61" si="865">BI59+"00:15"</f>
        <v>1.3958333333333361</v>
      </c>
      <c r="BJ60" s="57">
        <v>2</v>
      </c>
      <c r="BK60" s="57">
        <v>0</v>
      </c>
      <c r="BL60" s="57">
        <v>0</v>
      </c>
      <c r="BM60" s="57">
        <v>0</v>
      </c>
      <c r="BN60" s="57">
        <v>0</v>
      </c>
      <c r="BO60" s="57">
        <v>0</v>
      </c>
      <c r="BP60" s="57">
        <v>1</v>
      </c>
      <c r="BQ60" s="14">
        <f t="shared" si="107"/>
        <v>3</v>
      </c>
      <c r="BR60" s="14">
        <f t="shared" si="846"/>
        <v>2.2000000000000002</v>
      </c>
      <c r="BS60" s="31">
        <f t="shared" ref="BS60:BS61" si="866">BS59+"00:15"</f>
        <v>1.3958333333333361</v>
      </c>
      <c r="BT60" s="57">
        <v>74</v>
      </c>
      <c r="BU60" s="57">
        <v>5</v>
      </c>
      <c r="BV60" s="57">
        <v>0</v>
      </c>
      <c r="BW60" s="57">
        <v>0</v>
      </c>
      <c r="BX60" s="57">
        <v>17</v>
      </c>
      <c r="BY60" s="57">
        <v>2</v>
      </c>
      <c r="BZ60" s="57">
        <v>7</v>
      </c>
      <c r="CA60" s="14">
        <f t="shared" si="109"/>
        <v>105</v>
      </c>
      <c r="CB60" s="14">
        <f t="shared" si="847"/>
        <v>115.2</v>
      </c>
      <c r="CC60" s="31">
        <f t="shared" ref="CC60:CC61" si="867">CC59+"00:15"</f>
        <v>1.3958333333333361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11"/>
        <v>0</v>
      </c>
      <c r="CL60" s="14">
        <f t="shared" si="848"/>
        <v>0</v>
      </c>
      <c r="CM60" s="31">
        <f t="shared" ref="CM60:CM61" si="868">CM59+"00:15"</f>
        <v>1.3958333333333361</v>
      </c>
      <c r="CN60" s="57">
        <f t="shared" si="858"/>
        <v>74</v>
      </c>
      <c r="CO60" s="57">
        <f t="shared" si="858"/>
        <v>5</v>
      </c>
      <c r="CP60" s="57">
        <f t="shared" si="858"/>
        <v>0</v>
      </c>
      <c r="CQ60" s="57">
        <f t="shared" si="858"/>
        <v>0</v>
      </c>
      <c r="CR60" s="57">
        <f t="shared" si="858"/>
        <v>17</v>
      </c>
      <c r="CS60" s="57">
        <f t="shared" si="858"/>
        <v>2</v>
      </c>
      <c r="CT60" s="57">
        <f t="shared" si="858"/>
        <v>8</v>
      </c>
      <c r="CU60" s="14">
        <f t="shared" si="858"/>
        <v>106</v>
      </c>
      <c r="CV60" s="14">
        <f t="shared" si="849"/>
        <v>115.39999999999999</v>
      </c>
      <c r="CW60" s="31">
        <f t="shared" ref="CW60:CW61" si="869">CW59+"00:15"</f>
        <v>1.3958333333333361</v>
      </c>
      <c r="CX60" s="57">
        <f t="shared" si="850"/>
        <v>88</v>
      </c>
      <c r="CY60" s="57">
        <f t="shared" si="850"/>
        <v>11</v>
      </c>
      <c r="CZ60" s="57">
        <f t="shared" si="850"/>
        <v>4</v>
      </c>
      <c r="DA60" s="57">
        <f t="shared" si="850"/>
        <v>0</v>
      </c>
      <c r="DB60" s="57">
        <f t="shared" si="850"/>
        <v>12</v>
      </c>
      <c r="DC60" s="57">
        <f t="shared" si="850"/>
        <v>3</v>
      </c>
      <c r="DD60" s="57">
        <f t="shared" si="850"/>
        <v>2</v>
      </c>
      <c r="DE60" s="14">
        <f t="shared" si="850"/>
        <v>120</v>
      </c>
      <c r="DF60" s="14">
        <f t="shared" si="851"/>
        <v>130.6</v>
      </c>
      <c r="DG60" s="31">
        <f t="shared" ref="DG60:DG61" si="870">DG59+"00:15"</f>
        <v>1.3958333333333361</v>
      </c>
      <c r="DH60" s="57">
        <f t="shared" si="852"/>
        <v>2</v>
      </c>
      <c r="DI60" s="57">
        <f t="shared" si="852"/>
        <v>0</v>
      </c>
      <c r="DJ60" s="57">
        <f t="shared" si="852"/>
        <v>0</v>
      </c>
      <c r="DK60" s="57">
        <f t="shared" si="852"/>
        <v>0</v>
      </c>
      <c r="DL60" s="57">
        <f t="shared" si="852"/>
        <v>0</v>
      </c>
      <c r="DM60" s="57">
        <f t="shared" si="852"/>
        <v>0</v>
      </c>
      <c r="DN60" s="57">
        <f t="shared" si="852"/>
        <v>1</v>
      </c>
      <c r="DO60" s="14">
        <f t="shared" si="852"/>
        <v>3</v>
      </c>
      <c r="DP60" s="14">
        <f t="shared" si="853"/>
        <v>2.2000000000000002</v>
      </c>
      <c r="DQ60" s="31">
        <f t="shared" ref="DQ60:DQ61" si="871">DQ59+"00:15"</f>
        <v>1.3958333333333361</v>
      </c>
      <c r="DR60" s="57">
        <f t="shared" si="854"/>
        <v>3</v>
      </c>
      <c r="DS60" s="57">
        <f t="shared" si="854"/>
        <v>0</v>
      </c>
      <c r="DT60" s="57">
        <f t="shared" si="854"/>
        <v>0</v>
      </c>
      <c r="DU60" s="57">
        <f t="shared" si="854"/>
        <v>0</v>
      </c>
      <c r="DV60" s="57">
        <f t="shared" si="854"/>
        <v>0</v>
      </c>
      <c r="DW60" s="57">
        <f t="shared" si="854"/>
        <v>0</v>
      </c>
      <c r="DX60" s="57">
        <f t="shared" si="854"/>
        <v>1</v>
      </c>
      <c r="DY60" s="14">
        <f t="shared" si="854"/>
        <v>4</v>
      </c>
      <c r="DZ60" s="14">
        <f t="shared" si="855"/>
        <v>3.2</v>
      </c>
      <c r="EA60" s="31">
        <f t="shared" ref="EA60:EA61" si="872">EA59+"00:15"</f>
        <v>1.3958333333333361</v>
      </c>
      <c r="EB60" s="57">
        <f t="shared" si="589"/>
        <v>91</v>
      </c>
      <c r="EC60" s="57">
        <f t="shared" si="589"/>
        <v>11</v>
      </c>
      <c r="ED60" s="57">
        <f t="shared" si="589"/>
        <v>4</v>
      </c>
      <c r="EE60" s="57">
        <f t="shared" si="589"/>
        <v>0</v>
      </c>
      <c r="EF60" s="57">
        <f t="shared" si="589"/>
        <v>12</v>
      </c>
      <c r="EG60" s="57">
        <f t="shared" si="589"/>
        <v>3</v>
      </c>
      <c r="EH60" s="57">
        <f t="shared" si="589"/>
        <v>2</v>
      </c>
      <c r="EI60" s="14">
        <f t="shared" si="589"/>
        <v>123</v>
      </c>
      <c r="EJ60" s="14">
        <f t="shared" si="856"/>
        <v>133.6</v>
      </c>
      <c r="EK60" s="31">
        <f t="shared" ref="EK60:EK61" si="873">EK59+"00:15"</f>
        <v>1.3958333333333361</v>
      </c>
      <c r="EL60" s="57">
        <f t="shared" si="590"/>
        <v>76</v>
      </c>
      <c r="EM60" s="57">
        <f t="shared" si="590"/>
        <v>5</v>
      </c>
      <c r="EN60" s="57">
        <f t="shared" si="590"/>
        <v>0</v>
      </c>
      <c r="EO60" s="57">
        <f t="shared" si="590"/>
        <v>0</v>
      </c>
      <c r="EP60" s="57">
        <f t="shared" si="590"/>
        <v>17</v>
      </c>
      <c r="EQ60" s="57">
        <f t="shared" si="590"/>
        <v>2</v>
      </c>
      <c r="ER60" s="57">
        <f t="shared" si="590"/>
        <v>8</v>
      </c>
      <c r="ES60" s="14">
        <f t="shared" si="590"/>
        <v>108</v>
      </c>
      <c r="ET60" s="14">
        <f t="shared" si="857"/>
        <v>117.39999999999999</v>
      </c>
    </row>
    <row r="61" spans="1:150" ht="13" thickBot="1" x14ac:dyDescent="0.3">
      <c r="A61" s="31">
        <f t="shared" si="859"/>
        <v>0.40625000000000017</v>
      </c>
      <c r="B61" s="57">
        <v>86</v>
      </c>
      <c r="C61" s="57">
        <v>8</v>
      </c>
      <c r="D61" s="57">
        <v>2</v>
      </c>
      <c r="E61" s="57">
        <v>1</v>
      </c>
      <c r="F61" s="57">
        <v>13</v>
      </c>
      <c r="G61" s="57">
        <v>3</v>
      </c>
      <c r="H61" s="57">
        <v>9</v>
      </c>
      <c r="I61" s="14">
        <f t="shared" si="95"/>
        <v>122</v>
      </c>
      <c r="J61" s="14">
        <f t="shared" si="839"/>
        <v>128.30000000000001</v>
      </c>
      <c r="K61" s="31">
        <f t="shared" si="860"/>
        <v>0.40625000000000017</v>
      </c>
      <c r="L61" s="57">
        <v>1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40"/>
        <v>1</v>
      </c>
      <c r="T61" s="14">
        <f t="shared" si="841"/>
        <v>1</v>
      </c>
      <c r="U61" s="31">
        <f t="shared" si="861"/>
        <v>1.4062500000000029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99"/>
        <v>0</v>
      </c>
      <c r="AD61" s="14">
        <f t="shared" si="842"/>
        <v>0</v>
      </c>
      <c r="AE61" s="31">
        <f t="shared" si="862"/>
        <v>1.4062500000000029</v>
      </c>
      <c r="AF61" s="57">
        <v>2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1</v>
      </c>
      <c r="AM61" s="14">
        <f t="shared" si="101"/>
        <v>3</v>
      </c>
      <c r="AN61" s="14">
        <f t="shared" si="843"/>
        <v>2.2000000000000002</v>
      </c>
      <c r="AO61" s="31">
        <f t="shared" si="863"/>
        <v>1.4062500000000029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1</v>
      </c>
      <c r="AW61" s="14">
        <f t="shared" si="103"/>
        <v>1</v>
      </c>
      <c r="AX61" s="14">
        <f t="shared" si="844"/>
        <v>0.2</v>
      </c>
      <c r="AY61" s="31">
        <f t="shared" si="864"/>
        <v>1.4062500000000029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5"/>
        <v>0</v>
      </c>
      <c r="BH61" s="14">
        <f t="shared" si="845"/>
        <v>0</v>
      </c>
      <c r="BI61" s="31">
        <f t="shared" si="865"/>
        <v>1.4062500000000029</v>
      </c>
      <c r="BJ61" s="57">
        <v>0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1</v>
      </c>
      <c r="BQ61" s="14">
        <f t="shared" si="107"/>
        <v>1</v>
      </c>
      <c r="BR61" s="14">
        <f t="shared" si="846"/>
        <v>0.2</v>
      </c>
      <c r="BS61" s="31">
        <f t="shared" si="866"/>
        <v>1.4062500000000029</v>
      </c>
      <c r="BT61" s="57">
        <v>76</v>
      </c>
      <c r="BU61" s="57">
        <v>8</v>
      </c>
      <c r="BV61" s="57">
        <v>2</v>
      </c>
      <c r="BW61" s="57">
        <v>0</v>
      </c>
      <c r="BX61" s="57">
        <v>11</v>
      </c>
      <c r="BY61" s="57">
        <v>12</v>
      </c>
      <c r="BZ61" s="57">
        <v>15</v>
      </c>
      <c r="CA61" s="14">
        <f t="shared" si="109"/>
        <v>124</v>
      </c>
      <c r="CB61" s="14">
        <f t="shared" si="847"/>
        <v>116.8</v>
      </c>
      <c r="CC61" s="31">
        <f t="shared" si="867"/>
        <v>1.4062500000000029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11"/>
        <v>0</v>
      </c>
      <c r="CL61" s="14">
        <f t="shared" si="848"/>
        <v>0</v>
      </c>
      <c r="CM61" s="31">
        <f t="shared" si="868"/>
        <v>1.4062500000000029</v>
      </c>
      <c r="CN61" s="57">
        <f t="shared" si="858"/>
        <v>78</v>
      </c>
      <c r="CO61" s="57">
        <f t="shared" si="858"/>
        <v>8</v>
      </c>
      <c r="CP61" s="57">
        <f t="shared" si="858"/>
        <v>2</v>
      </c>
      <c r="CQ61" s="57">
        <f t="shared" si="858"/>
        <v>0</v>
      </c>
      <c r="CR61" s="57">
        <f t="shared" si="858"/>
        <v>11</v>
      </c>
      <c r="CS61" s="57">
        <f t="shared" si="858"/>
        <v>12</v>
      </c>
      <c r="CT61" s="57">
        <f t="shared" si="858"/>
        <v>16</v>
      </c>
      <c r="CU61" s="14">
        <f t="shared" si="858"/>
        <v>127</v>
      </c>
      <c r="CV61" s="14">
        <f t="shared" si="849"/>
        <v>119</v>
      </c>
      <c r="CW61" s="31">
        <f t="shared" si="869"/>
        <v>1.4062500000000029</v>
      </c>
      <c r="CX61" s="57">
        <f t="shared" si="850"/>
        <v>87</v>
      </c>
      <c r="CY61" s="57">
        <f t="shared" si="850"/>
        <v>8</v>
      </c>
      <c r="CZ61" s="57">
        <f t="shared" si="850"/>
        <v>2</v>
      </c>
      <c r="DA61" s="57">
        <f t="shared" si="850"/>
        <v>1</v>
      </c>
      <c r="DB61" s="57">
        <f t="shared" si="850"/>
        <v>13</v>
      </c>
      <c r="DC61" s="57">
        <f t="shared" si="850"/>
        <v>3</v>
      </c>
      <c r="DD61" s="57">
        <f t="shared" si="850"/>
        <v>9</v>
      </c>
      <c r="DE61" s="14">
        <f t="shared" si="850"/>
        <v>123</v>
      </c>
      <c r="DF61" s="14">
        <f t="shared" si="851"/>
        <v>129.30000000000001</v>
      </c>
      <c r="DG61" s="31">
        <f t="shared" si="870"/>
        <v>1.4062500000000029</v>
      </c>
      <c r="DH61" s="57">
        <f t="shared" si="852"/>
        <v>1</v>
      </c>
      <c r="DI61" s="57">
        <f t="shared" si="852"/>
        <v>0</v>
      </c>
      <c r="DJ61" s="57">
        <f t="shared" si="852"/>
        <v>0</v>
      </c>
      <c r="DK61" s="57">
        <f t="shared" si="852"/>
        <v>0</v>
      </c>
      <c r="DL61" s="57">
        <f t="shared" si="852"/>
        <v>0</v>
      </c>
      <c r="DM61" s="57">
        <f t="shared" si="852"/>
        <v>0</v>
      </c>
      <c r="DN61" s="57">
        <f t="shared" si="852"/>
        <v>1</v>
      </c>
      <c r="DO61" s="14">
        <f t="shared" si="852"/>
        <v>2</v>
      </c>
      <c r="DP61" s="14">
        <f t="shared" si="853"/>
        <v>1.2</v>
      </c>
      <c r="DQ61" s="31">
        <f t="shared" si="871"/>
        <v>1.4062500000000029</v>
      </c>
      <c r="DR61" s="57">
        <f t="shared" si="854"/>
        <v>2</v>
      </c>
      <c r="DS61" s="57">
        <f t="shared" si="854"/>
        <v>0</v>
      </c>
      <c r="DT61" s="57">
        <f t="shared" si="854"/>
        <v>0</v>
      </c>
      <c r="DU61" s="57">
        <f t="shared" si="854"/>
        <v>0</v>
      </c>
      <c r="DV61" s="57">
        <f t="shared" si="854"/>
        <v>0</v>
      </c>
      <c r="DW61" s="57">
        <f t="shared" si="854"/>
        <v>0</v>
      </c>
      <c r="DX61" s="57">
        <f t="shared" si="854"/>
        <v>2</v>
      </c>
      <c r="DY61" s="14">
        <f t="shared" si="854"/>
        <v>4</v>
      </c>
      <c r="DZ61" s="14">
        <f t="shared" si="855"/>
        <v>2.4</v>
      </c>
      <c r="EA61" s="31">
        <f t="shared" si="872"/>
        <v>1.4062500000000029</v>
      </c>
      <c r="EB61" s="57">
        <f t="shared" si="589"/>
        <v>86</v>
      </c>
      <c r="EC61" s="57">
        <f t="shared" si="589"/>
        <v>8</v>
      </c>
      <c r="ED61" s="57">
        <f t="shared" si="589"/>
        <v>2</v>
      </c>
      <c r="EE61" s="57">
        <f t="shared" si="589"/>
        <v>1</v>
      </c>
      <c r="EF61" s="57">
        <f t="shared" si="589"/>
        <v>13</v>
      </c>
      <c r="EG61" s="57">
        <f t="shared" si="589"/>
        <v>3</v>
      </c>
      <c r="EH61" s="57">
        <f t="shared" si="589"/>
        <v>10</v>
      </c>
      <c r="EI61" s="14">
        <f t="shared" si="589"/>
        <v>123</v>
      </c>
      <c r="EJ61" s="14">
        <f t="shared" si="856"/>
        <v>128.5</v>
      </c>
      <c r="EK61" s="31">
        <f t="shared" si="873"/>
        <v>1.4062500000000029</v>
      </c>
      <c r="EL61" s="57">
        <f t="shared" si="590"/>
        <v>76</v>
      </c>
      <c r="EM61" s="57">
        <f t="shared" si="590"/>
        <v>8</v>
      </c>
      <c r="EN61" s="57">
        <f t="shared" si="590"/>
        <v>2</v>
      </c>
      <c r="EO61" s="57">
        <f t="shared" si="590"/>
        <v>0</v>
      </c>
      <c r="EP61" s="57">
        <f t="shared" si="590"/>
        <v>11</v>
      </c>
      <c r="EQ61" s="57">
        <f t="shared" si="590"/>
        <v>12</v>
      </c>
      <c r="ER61" s="57">
        <f t="shared" si="590"/>
        <v>16</v>
      </c>
      <c r="ES61" s="14">
        <f t="shared" si="590"/>
        <v>125</v>
      </c>
      <c r="ET61" s="14">
        <f t="shared" si="857"/>
        <v>117</v>
      </c>
    </row>
    <row r="62" spans="1:150" ht="13.5" thickTop="1" thickBot="1" x14ac:dyDescent="0.3">
      <c r="A62" s="32" t="s">
        <v>5</v>
      </c>
      <c r="B62" s="2">
        <f>SUM(B58:B61)</f>
        <v>360</v>
      </c>
      <c r="C62" s="2">
        <f t="shared" ref="C62" si="874">SUM(C58:C61)</f>
        <v>58</v>
      </c>
      <c r="D62" s="2">
        <f t="shared" ref="D62" si="875">SUM(D58:D61)</f>
        <v>17</v>
      </c>
      <c r="E62" s="2">
        <f t="shared" ref="E62" si="876">SUM(E58:E61)</f>
        <v>2</v>
      </c>
      <c r="F62" s="2">
        <f t="shared" ref="F62" si="877">SUM(F58:F61)</f>
        <v>52</v>
      </c>
      <c r="G62" s="2">
        <f t="shared" ref="G62" si="878">SUM(G58:G61)</f>
        <v>19</v>
      </c>
      <c r="H62" s="2">
        <f t="shared" ref="H62" si="879">SUM(H58:H61)</f>
        <v>20</v>
      </c>
      <c r="I62" s="15">
        <f t="shared" ref="I62" si="880">SUM(I58:I61)</f>
        <v>528</v>
      </c>
      <c r="J62" s="33">
        <f>B62+C62+D62*1.5+E62*2.3+F62*2+G62*0.4+H62*0.2</f>
        <v>563.70000000000005</v>
      </c>
      <c r="K62" s="32" t="s">
        <v>5</v>
      </c>
      <c r="L62" s="2">
        <f>SUM(L58:L61)</f>
        <v>3</v>
      </c>
      <c r="M62" s="2">
        <f t="shared" ref="M62" si="881">SUM(M58:M61)</f>
        <v>0</v>
      </c>
      <c r="N62" s="2">
        <f t="shared" ref="N62" si="882">SUM(N58:N61)</f>
        <v>0</v>
      </c>
      <c r="O62" s="2">
        <f t="shared" ref="O62" si="883">SUM(O58:O61)</f>
        <v>0</v>
      </c>
      <c r="P62" s="2">
        <f t="shared" ref="P62" si="884">SUM(P58:P61)</f>
        <v>0</v>
      </c>
      <c r="Q62" s="2">
        <f t="shared" ref="Q62" si="885">SUM(Q58:Q61)</f>
        <v>0</v>
      </c>
      <c r="R62" s="2">
        <f t="shared" ref="R62:S62" si="886">SUM(R58:R61)</f>
        <v>0</v>
      </c>
      <c r="S62" s="15">
        <f t="shared" si="886"/>
        <v>3</v>
      </c>
      <c r="T62" s="33">
        <f>L62+M62+N62*1.5+O62*2.3+P62*2+Q62*0.4+R62*0.2</f>
        <v>3</v>
      </c>
      <c r="U62" s="32" t="s">
        <v>5</v>
      </c>
      <c r="V62" s="2">
        <f>SUM(V58:V61)</f>
        <v>0</v>
      </c>
      <c r="W62" s="2">
        <f t="shared" ref="W62" si="887">SUM(W58:W61)</f>
        <v>0</v>
      </c>
      <c r="X62" s="2">
        <f t="shared" ref="X62" si="888">SUM(X58:X61)</f>
        <v>0</v>
      </c>
      <c r="Y62" s="2">
        <f t="shared" ref="Y62" si="889">SUM(Y58:Y61)</f>
        <v>0</v>
      </c>
      <c r="Z62" s="2">
        <f t="shared" ref="Z62" si="890">SUM(Z58:Z61)</f>
        <v>0</v>
      </c>
      <c r="AA62" s="2">
        <f t="shared" ref="AA62" si="891">SUM(AA58:AA61)</f>
        <v>0</v>
      </c>
      <c r="AB62" s="2">
        <f t="shared" ref="AB62" si="892">SUM(AB58:AB61)</f>
        <v>0</v>
      </c>
      <c r="AC62" s="15">
        <f t="shared" ref="AC62" si="893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3</v>
      </c>
      <c r="AG62" s="2">
        <f t="shared" ref="AG62" si="894">SUM(AG58:AG61)</f>
        <v>0</v>
      </c>
      <c r="AH62" s="2">
        <f t="shared" ref="AH62" si="895">SUM(AH58:AH61)</f>
        <v>0</v>
      </c>
      <c r="AI62" s="2">
        <f t="shared" ref="AI62" si="896">SUM(AI58:AI61)</f>
        <v>0</v>
      </c>
      <c r="AJ62" s="2">
        <f t="shared" ref="AJ62" si="897">SUM(AJ58:AJ61)</f>
        <v>0</v>
      </c>
      <c r="AK62" s="2">
        <f t="shared" ref="AK62" si="898">SUM(AK58:AK61)</f>
        <v>0</v>
      </c>
      <c r="AL62" s="2">
        <f t="shared" ref="AL62" si="899">SUM(AL58:AL61)</f>
        <v>3</v>
      </c>
      <c r="AM62" s="15">
        <f t="shared" ref="AM62" si="900">SUM(AM58:AM61)</f>
        <v>6</v>
      </c>
      <c r="AN62" s="33">
        <f>AF62+AG62+AH62*1.5+AI62*2.3+AJ62*2+AK62*0.4+AL62*0.2</f>
        <v>3.6</v>
      </c>
      <c r="AO62" s="32" t="s">
        <v>5</v>
      </c>
      <c r="AP62" s="2">
        <f>SUM(AP58:AP61)</f>
        <v>5</v>
      </c>
      <c r="AQ62" s="2">
        <f t="shared" ref="AQ62" si="901">SUM(AQ58:AQ61)</f>
        <v>0</v>
      </c>
      <c r="AR62" s="2">
        <f t="shared" ref="AR62" si="902">SUM(AR58:AR61)</f>
        <v>0</v>
      </c>
      <c r="AS62" s="2">
        <f t="shared" ref="AS62" si="903">SUM(AS58:AS61)</f>
        <v>0</v>
      </c>
      <c r="AT62" s="2">
        <f t="shared" ref="AT62" si="904">SUM(AT58:AT61)</f>
        <v>0</v>
      </c>
      <c r="AU62" s="2">
        <f t="shared" ref="AU62" si="905">SUM(AU58:AU61)</f>
        <v>0</v>
      </c>
      <c r="AV62" s="2">
        <f t="shared" ref="AV62" si="906">SUM(AV58:AV61)</f>
        <v>1</v>
      </c>
      <c r="AW62" s="15">
        <f t="shared" ref="AW62" si="907">SUM(AW58:AW61)</f>
        <v>6</v>
      </c>
      <c r="AX62" s="33">
        <f>AP62+AQ62+AR62*1.5+AS62*2.3+AT62*2+AU62*0.4+AV62*0.2</f>
        <v>5.2</v>
      </c>
      <c r="AY62" s="32" t="s">
        <v>5</v>
      </c>
      <c r="AZ62" s="2">
        <f>SUM(AZ58:AZ61)</f>
        <v>0</v>
      </c>
      <c r="BA62" s="2">
        <f t="shared" ref="BA62" si="908">SUM(BA58:BA61)</f>
        <v>0</v>
      </c>
      <c r="BB62" s="2">
        <f t="shared" ref="BB62" si="909">SUM(BB58:BB61)</f>
        <v>0</v>
      </c>
      <c r="BC62" s="2">
        <f t="shared" ref="BC62" si="910">SUM(BC58:BC61)</f>
        <v>0</v>
      </c>
      <c r="BD62" s="2">
        <f t="shared" ref="BD62" si="911">SUM(BD58:BD61)</f>
        <v>0</v>
      </c>
      <c r="BE62" s="2">
        <f t="shared" ref="BE62" si="912">SUM(BE58:BE61)</f>
        <v>0</v>
      </c>
      <c r="BF62" s="2">
        <f t="shared" ref="BF62" si="913">SUM(BF58:BF61)</f>
        <v>0</v>
      </c>
      <c r="BG62" s="15">
        <f t="shared" ref="BG62" si="914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3</v>
      </c>
      <c r="BK62" s="2">
        <f t="shared" ref="BK62" si="915">SUM(BK58:BK61)</f>
        <v>0</v>
      </c>
      <c r="BL62" s="2">
        <f t="shared" ref="BL62" si="916">SUM(BL58:BL61)</f>
        <v>0</v>
      </c>
      <c r="BM62" s="2">
        <f t="shared" ref="BM62" si="917">SUM(BM58:BM61)</f>
        <v>0</v>
      </c>
      <c r="BN62" s="2">
        <f t="shared" ref="BN62" si="918">SUM(BN58:BN61)</f>
        <v>0</v>
      </c>
      <c r="BO62" s="2">
        <f t="shared" ref="BO62" si="919">SUM(BO58:BO61)</f>
        <v>0</v>
      </c>
      <c r="BP62" s="2">
        <f t="shared" ref="BP62" si="920">SUM(BP58:BP61)</f>
        <v>4</v>
      </c>
      <c r="BQ62" s="15">
        <f t="shared" ref="BQ62" si="921">SUM(BQ58:BQ61)</f>
        <v>7</v>
      </c>
      <c r="BR62" s="33">
        <f>BJ62+BK62+BL62*1.5+BM62*2.3+BN62*2+BO62*0.4+BP62*0.2</f>
        <v>3.8</v>
      </c>
      <c r="BS62" s="32" t="s">
        <v>5</v>
      </c>
      <c r="BT62" s="2">
        <f>SUM(BT58:BT61)</f>
        <v>304</v>
      </c>
      <c r="BU62" s="2">
        <f t="shared" ref="BU62" si="922">SUM(BU58:BU61)</f>
        <v>25</v>
      </c>
      <c r="BV62" s="2">
        <f t="shared" ref="BV62" si="923">SUM(BV58:BV61)</f>
        <v>9</v>
      </c>
      <c r="BW62" s="2">
        <f t="shared" ref="BW62" si="924">SUM(BW58:BW61)</f>
        <v>0</v>
      </c>
      <c r="BX62" s="2">
        <f t="shared" ref="BX62" si="925">SUM(BX58:BX61)</f>
        <v>59</v>
      </c>
      <c r="BY62" s="2">
        <f t="shared" ref="BY62" si="926">SUM(BY58:BY61)</f>
        <v>31</v>
      </c>
      <c r="BZ62" s="2">
        <f t="shared" ref="BZ62" si="927">SUM(BZ58:BZ61)</f>
        <v>45</v>
      </c>
      <c r="CA62" s="15">
        <f t="shared" ref="CA62" si="928">SUM(CA58:CA61)</f>
        <v>473</v>
      </c>
      <c r="CB62" s="33">
        <f>BT62+BU62+BV62*1.5+BW62*2.3+BX62*2+BY62*0.4+BZ62*0.2</f>
        <v>481.9</v>
      </c>
      <c r="CC62" s="32" t="s">
        <v>5</v>
      </c>
      <c r="CD62" s="2">
        <f>SUM(CD58:CD61)</f>
        <v>0</v>
      </c>
      <c r="CE62" s="2">
        <f t="shared" ref="CE62" si="929">SUM(CE58:CE61)</f>
        <v>0</v>
      </c>
      <c r="CF62" s="2">
        <f t="shared" ref="CF62" si="930">SUM(CF58:CF61)</f>
        <v>0</v>
      </c>
      <c r="CG62" s="2">
        <f t="shared" ref="CG62" si="931">SUM(CG58:CG61)</f>
        <v>0</v>
      </c>
      <c r="CH62" s="2">
        <f t="shared" ref="CH62" si="932">SUM(CH58:CH61)</f>
        <v>0</v>
      </c>
      <c r="CI62" s="2">
        <f t="shared" ref="CI62" si="933">SUM(CI58:CI61)</f>
        <v>0</v>
      </c>
      <c r="CJ62" s="2">
        <f t="shared" ref="CJ62" si="934">SUM(CJ58:CJ61)</f>
        <v>0</v>
      </c>
      <c r="CK62" s="15">
        <f t="shared" ref="CK62" si="935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858"/>
        <v>307</v>
      </c>
      <c r="CO62" s="2">
        <f t="shared" si="858"/>
        <v>25</v>
      </c>
      <c r="CP62" s="2">
        <f t="shared" si="858"/>
        <v>9</v>
      </c>
      <c r="CQ62" s="2">
        <f t="shared" si="858"/>
        <v>0</v>
      </c>
      <c r="CR62" s="2">
        <f t="shared" si="858"/>
        <v>59</v>
      </c>
      <c r="CS62" s="2">
        <f t="shared" si="858"/>
        <v>31</v>
      </c>
      <c r="CT62" s="2">
        <f t="shared" si="858"/>
        <v>48</v>
      </c>
      <c r="CU62" s="15">
        <f t="shared" si="858"/>
        <v>479</v>
      </c>
      <c r="CV62" s="33">
        <f>CN62+CO62+CP62*1.5+CQ62*2.3+CR62*2+CS62*0.4+CT62*0.2</f>
        <v>485.5</v>
      </c>
      <c r="CW62" s="32" t="s">
        <v>5</v>
      </c>
      <c r="CX62" s="2">
        <f t="shared" si="850"/>
        <v>363</v>
      </c>
      <c r="CY62" s="2">
        <f t="shared" si="850"/>
        <v>58</v>
      </c>
      <c r="CZ62" s="2">
        <f t="shared" si="850"/>
        <v>17</v>
      </c>
      <c r="DA62" s="2">
        <f t="shared" si="850"/>
        <v>2</v>
      </c>
      <c r="DB62" s="2">
        <f t="shared" si="850"/>
        <v>52</v>
      </c>
      <c r="DC62" s="2">
        <f t="shared" si="850"/>
        <v>19</v>
      </c>
      <c r="DD62" s="2">
        <f t="shared" si="850"/>
        <v>20</v>
      </c>
      <c r="DE62" s="15">
        <f t="shared" si="850"/>
        <v>531</v>
      </c>
      <c r="DF62" s="33">
        <f>CX62+CY62+CZ62*1.5+DA62*2.3+DB62*2+DC62*0.4+DD62*0.2</f>
        <v>566.70000000000005</v>
      </c>
      <c r="DG62" s="32" t="s">
        <v>5</v>
      </c>
      <c r="DH62" s="2">
        <f t="shared" si="852"/>
        <v>6</v>
      </c>
      <c r="DI62" s="2">
        <f t="shared" si="852"/>
        <v>0</v>
      </c>
      <c r="DJ62" s="2">
        <f t="shared" si="852"/>
        <v>0</v>
      </c>
      <c r="DK62" s="2">
        <f t="shared" si="852"/>
        <v>0</v>
      </c>
      <c r="DL62" s="2">
        <f t="shared" si="852"/>
        <v>0</v>
      </c>
      <c r="DM62" s="2">
        <f t="shared" si="852"/>
        <v>0</v>
      </c>
      <c r="DN62" s="2">
        <f t="shared" si="852"/>
        <v>4</v>
      </c>
      <c r="DO62" s="15">
        <f t="shared" si="852"/>
        <v>10</v>
      </c>
      <c r="DP62" s="33">
        <f>DH62+DI62+DJ62*1.5+DK62*2.3+DL62*2+DM62*0.4+DN62*0.2</f>
        <v>6.8</v>
      </c>
      <c r="DQ62" s="32" t="s">
        <v>5</v>
      </c>
      <c r="DR62" s="2">
        <f t="shared" si="854"/>
        <v>8</v>
      </c>
      <c r="DS62" s="2">
        <f t="shared" si="854"/>
        <v>0</v>
      </c>
      <c r="DT62" s="2">
        <f t="shared" si="854"/>
        <v>0</v>
      </c>
      <c r="DU62" s="2">
        <f t="shared" si="854"/>
        <v>0</v>
      </c>
      <c r="DV62" s="2">
        <f t="shared" si="854"/>
        <v>0</v>
      </c>
      <c r="DW62" s="2">
        <f t="shared" si="854"/>
        <v>0</v>
      </c>
      <c r="DX62" s="2">
        <f t="shared" si="854"/>
        <v>4</v>
      </c>
      <c r="DY62" s="15">
        <f t="shared" si="854"/>
        <v>12</v>
      </c>
      <c r="DZ62" s="33">
        <f>DR62+DS62+DT62*1.5+DU62*2.3+DV62*2+DW62*0.4+DX62*0.2</f>
        <v>8.8000000000000007</v>
      </c>
      <c r="EA62" s="32" t="s">
        <v>5</v>
      </c>
      <c r="EB62" s="2">
        <f t="shared" si="589"/>
        <v>365</v>
      </c>
      <c r="EC62" s="2">
        <f t="shared" si="589"/>
        <v>58</v>
      </c>
      <c r="ED62" s="2">
        <f t="shared" si="589"/>
        <v>17</v>
      </c>
      <c r="EE62" s="2">
        <f t="shared" si="589"/>
        <v>2</v>
      </c>
      <c r="EF62" s="2">
        <f t="shared" si="589"/>
        <v>52</v>
      </c>
      <c r="EG62" s="2">
        <f t="shared" si="589"/>
        <v>19</v>
      </c>
      <c r="EH62" s="2">
        <f t="shared" si="589"/>
        <v>21</v>
      </c>
      <c r="EI62" s="15">
        <f t="shared" si="589"/>
        <v>534</v>
      </c>
      <c r="EJ62" s="33">
        <f>EB62+EC62+ED62*1.5+EE62*2.3+EF62*2+EG62*0.4+EH62*0.2</f>
        <v>568.90000000000009</v>
      </c>
      <c r="EK62" s="32" t="s">
        <v>5</v>
      </c>
      <c r="EL62" s="2">
        <f t="shared" si="590"/>
        <v>307</v>
      </c>
      <c r="EM62" s="2">
        <f t="shared" si="590"/>
        <v>25</v>
      </c>
      <c r="EN62" s="2">
        <f t="shared" si="590"/>
        <v>9</v>
      </c>
      <c r="EO62" s="2">
        <f t="shared" si="590"/>
        <v>0</v>
      </c>
      <c r="EP62" s="2">
        <f t="shared" si="590"/>
        <v>59</v>
      </c>
      <c r="EQ62" s="2">
        <f t="shared" si="590"/>
        <v>31</v>
      </c>
      <c r="ER62" s="2">
        <f t="shared" si="590"/>
        <v>49</v>
      </c>
      <c r="ES62" s="15">
        <f t="shared" si="590"/>
        <v>480</v>
      </c>
      <c r="ET62" s="33">
        <f>EL62+EM62+EN62*1.5+EO62*2.3+EP62*2+EQ62*0.4+ER62*0.2</f>
        <v>485.7</v>
      </c>
    </row>
    <row r="63" spans="1:150" ht="13" thickTop="1" x14ac:dyDescent="0.25">
      <c r="A63" s="31">
        <f>A61+"00:15"</f>
        <v>0.41666666666666685</v>
      </c>
      <c r="B63" s="57">
        <v>107</v>
      </c>
      <c r="C63" s="57">
        <v>11</v>
      </c>
      <c r="D63" s="57">
        <v>3</v>
      </c>
      <c r="E63" s="57">
        <v>0</v>
      </c>
      <c r="F63" s="57">
        <v>17</v>
      </c>
      <c r="G63" s="57">
        <v>5</v>
      </c>
      <c r="H63" s="57">
        <v>9</v>
      </c>
      <c r="I63" s="14">
        <f t="shared" si="95"/>
        <v>152</v>
      </c>
      <c r="J63" s="14">
        <f t="shared" ref="J63:J66" si="936">B63+C63+D63*1.5+E63*2.3+F63*2+G63*0.4+H63*0.2</f>
        <v>160.30000000000001</v>
      </c>
      <c r="K63" s="31">
        <f>K61+"00:15"</f>
        <v>0.41666666666666685</v>
      </c>
      <c r="L63" s="57">
        <v>1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2</v>
      </c>
      <c r="S63" s="14">
        <f t="shared" ref="S63:S66" si="937">SUM(L63:R63)</f>
        <v>3</v>
      </c>
      <c r="T63" s="14">
        <f t="shared" ref="T63:T66" si="938">L63+M63+N63*1.5+O63*2.3+P63*2+Q63*0.4+R63*0.2</f>
        <v>1.4</v>
      </c>
      <c r="U63" s="31">
        <f>U61+"00:15"</f>
        <v>1.4166666666666696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99"/>
        <v>0</v>
      </c>
      <c r="AD63" s="14">
        <f t="shared" ref="AD63:AD66" si="939">V63+W63+X63*1.5+Y63*2.3+Z63*2+AA63*0.4+AB63*0.2</f>
        <v>0</v>
      </c>
      <c r="AE63" s="31">
        <f>AE61+"00:15"</f>
        <v>1.4166666666666696</v>
      </c>
      <c r="AF63" s="57">
        <v>4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101"/>
        <v>5</v>
      </c>
      <c r="AN63" s="14">
        <f t="shared" ref="AN63:AN66" si="940">AF63+AG63+AH63*1.5+AI63*2.3+AJ63*2+AK63*0.4+AL63*0.2</f>
        <v>4.2</v>
      </c>
      <c r="AO63" s="31">
        <f>AO61+"00:15"</f>
        <v>1.4166666666666696</v>
      </c>
      <c r="AP63" s="57">
        <v>2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103"/>
        <v>3</v>
      </c>
      <c r="AX63" s="14">
        <f t="shared" ref="AX63:AX66" si="941">AP63+AQ63+AR63*1.5+AS63*2.3+AT63*2+AU63*0.4+AV63*0.2</f>
        <v>2.2000000000000002</v>
      </c>
      <c r="AY63" s="31">
        <f>AY61+"00:15"</f>
        <v>1.4166666666666696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05"/>
        <v>0</v>
      </c>
      <c r="BH63" s="14">
        <f t="shared" ref="BH63:BH66" si="942">AZ63+BA63+BB63*1.5+BC63*2.3+BD63*2+BE63*0.4+BF63*0.2</f>
        <v>0</v>
      </c>
      <c r="BI63" s="31">
        <f>BI61+"00:15"</f>
        <v>1.4166666666666696</v>
      </c>
      <c r="BJ63" s="57">
        <v>0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14">
        <f t="shared" si="107"/>
        <v>0</v>
      </c>
      <c r="BR63" s="14">
        <f t="shared" ref="BR63:BR66" si="943">BJ63+BK63+BL63*1.5+BM63*2.3+BN63*2+BO63*0.4+BP63*0.2</f>
        <v>0</v>
      </c>
      <c r="BS63" s="31">
        <f>BS61+"00:15"</f>
        <v>1.4166666666666696</v>
      </c>
      <c r="BT63" s="57">
        <v>82</v>
      </c>
      <c r="BU63" s="57">
        <v>8</v>
      </c>
      <c r="BV63" s="57">
        <v>6</v>
      </c>
      <c r="BW63" s="57">
        <v>0</v>
      </c>
      <c r="BX63" s="57">
        <v>19</v>
      </c>
      <c r="BY63" s="57">
        <v>5</v>
      </c>
      <c r="BZ63" s="57">
        <v>15</v>
      </c>
      <c r="CA63" s="14">
        <f t="shared" si="109"/>
        <v>135</v>
      </c>
      <c r="CB63" s="14">
        <f t="shared" ref="CB63:CB66" si="944">BT63+BU63+BV63*1.5+BW63*2.3+BX63*2+BY63*0.4+BZ63*0.2</f>
        <v>142</v>
      </c>
      <c r="CC63" s="31">
        <f>CC61+"00:15"</f>
        <v>1.4166666666666696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11"/>
        <v>0</v>
      </c>
      <c r="CL63" s="14">
        <f t="shared" ref="CL63:CL66" si="945">CD63+CE63+CF63*1.5+CG63*2.3+CH63*2+CI63*0.4+CJ63*0.2</f>
        <v>0</v>
      </c>
      <c r="CM63" s="31">
        <f>CM61+"00:15"</f>
        <v>1.4166666666666696</v>
      </c>
      <c r="CN63" s="57">
        <f t="shared" si="858"/>
        <v>86</v>
      </c>
      <c r="CO63" s="57">
        <f t="shared" si="858"/>
        <v>8</v>
      </c>
      <c r="CP63" s="57">
        <f t="shared" si="858"/>
        <v>6</v>
      </c>
      <c r="CQ63" s="57">
        <f t="shared" si="858"/>
        <v>0</v>
      </c>
      <c r="CR63" s="57">
        <f t="shared" si="858"/>
        <v>19</v>
      </c>
      <c r="CS63" s="57">
        <f t="shared" si="858"/>
        <v>5</v>
      </c>
      <c r="CT63" s="57">
        <f t="shared" si="858"/>
        <v>16</v>
      </c>
      <c r="CU63" s="14">
        <f t="shared" si="858"/>
        <v>140</v>
      </c>
      <c r="CV63" s="14">
        <f t="shared" ref="CV63:CV66" si="946">CN63+CO63+CP63*1.5+CQ63*2.3+CR63*2+CS63*0.4+CT63*0.2</f>
        <v>146.19999999999999</v>
      </c>
      <c r="CW63" s="31">
        <f>CW61+"00:15"</f>
        <v>1.4166666666666696</v>
      </c>
      <c r="CX63" s="57">
        <f t="shared" si="850"/>
        <v>108</v>
      </c>
      <c r="CY63" s="57">
        <f t="shared" si="850"/>
        <v>11</v>
      </c>
      <c r="CZ63" s="57">
        <f t="shared" si="850"/>
        <v>3</v>
      </c>
      <c r="DA63" s="57">
        <f t="shared" si="850"/>
        <v>0</v>
      </c>
      <c r="DB63" s="57">
        <f t="shared" si="850"/>
        <v>17</v>
      </c>
      <c r="DC63" s="57">
        <f t="shared" si="850"/>
        <v>5</v>
      </c>
      <c r="DD63" s="57">
        <f t="shared" si="850"/>
        <v>11</v>
      </c>
      <c r="DE63" s="14">
        <f t="shared" si="850"/>
        <v>155</v>
      </c>
      <c r="DF63" s="14">
        <f t="shared" ref="DF63:DF66" si="947">CX63+CY63+CZ63*1.5+DA63*2.3+DB63*2+DC63*0.4+DD63*0.2</f>
        <v>161.69999999999999</v>
      </c>
      <c r="DG63" s="31">
        <f>DG61+"00:15"</f>
        <v>1.4166666666666696</v>
      </c>
      <c r="DH63" s="57">
        <f t="shared" si="852"/>
        <v>1</v>
      </c>
      <c r="DI63" s="57">
        <f t="shared" si="852"/>
        <v>0</v>
      </c>
      <c r="DJ63" s="57">
        <f t="shared" si="852"/>
        <v>0</v>
      </c>
      <c r="DK63" s="57">
        <f t="shared" si="852"/>
        <v>0</v>
      </c>
      <c r="DL63" s="57">
        <f t="shared" si="852"/>
        <v>0</v>
      </c>
      <c r="DM63" s="57">
        <f t="shared" si="852"/>
        <v>0</v>
      </c>
      <c r="DN63" s="57">
        <f t="shared" si="852"/>
        <v>2</v>
      </c>
      <c r="DO63" s="14">
        <f t="shared" si="852"/>
        <v>3</v>
      </c>
      <c r="DP63" s="14">
        <f t="shared" ref="DP63:DP66" si="948">DH63+DI63+DJ63*1.5+DK63*2.3+DL63*2+DM63*0.4+DN63*0.2</f>
        <v>1.4</v>
      </c>
      <c r="DQ63" s="31">
        <f>DQ61+"00:15"</f>
        <v>1.4166666666666696</v>
      </c>
      <c r="DR63" s="57">
        <f t="shared" si="854"/>
        <v>6</v>
      </c>
      <c r="DS63" s="57">
        <f t="shared" si="854"/>
        <v>0</v>
      </c>
      <c r="DT63" s="57">
        <f t="shared" si="854"/>
        <v>0</v>
      </c>
      <c r="DU63" s="57">
        <f t="shared" si="854"/>
        <v>0</v>
      </c>
      <c r="DV63" s="57">
        <f t="shared" si="854"/>
        <v>0</v>
      </c>
      <c r="DW63" s="57">
        <f t="shared" si="854"/>
        <v>0</v>
      </c>
      <c r="DX63" s="57">
        <f t="shared" si="854"/>
        <v>2</v>
      </c>
      <c r="DY63" s="14">
        <f t="shared" si="854"/>
        <v>8</v>
      </c>
      <c r="DZ63" s="14">
        <f t="shared" ref="DZ63:DZ66" si="949">DR63+DS63+DT63*1.5+DU63*2.3+DV63*2+DW63*0.4+DX63*0.2</f>
        <v>6.4</v>
      </c>
      <c r="EA63" s="31">
        <f>EA61+"00:15"</f>
        <v>1.4166666666666696</v>
      </c>
      <c r="EB63" s="57">
        <f t="shared" si="589"/>
        <v>109</v>
      </c>
      <c r="EC63" s="57">
        <f t="shared" si="589"/>
        <v>11</v>
      </c>
      <c r="ED63" s="57">
        <f t="shared" si="589"/>
        <v>3</v>
      </c>
      <c r="EE63" s="57">
        <f t="shared" si="589"/>
        <v>0</v>
      </c>
      <c r="EF63" s="57">
        <f t="shared" si="589"/>
        <v>17</v>
      </c>
      <c r="EG63" s="57">
        <f t="shared" si="589"/>
        <v>5</v>
      </c>
      <c r="EH63" s="57">
        <f t="shared" si="589"/>
        <v>10</v>
      </c>
      <c r="EI63" s="14">
        <f t="shared" si="589"/>
        <v>155</v>
      </c>
      <c r="EJ63" s="14">
        <f t="shared" ref="EJ63:EJ66" si="950">EB63+EC63+ED63*1.5+EE63*2.3+EF63*2+EG63*0.4+EH63*0.2</f>
        <v>162.5</v>
      </c>
      <c r="EK63" s="31">
        <f>EK61+"00:15"</f>
        <v>1.4166666666666696</v>
      </c>
      <c r="EL63" s="57">
        <f t="shared" si="590"/>
        <v>82</v>
      </c>
      <c r="EM63" s="57">
        <f t="shared" si="590"/>
        <v>8</v>
      </c>
      <c r="EN63" s="57">
        <f t="shared" si="590"/>
        <v>6</v>
      </c>
      <c r="EO63" s="57">
        <f t="shared" si="590"/>
        <v>0</v>
      </c>
      <c r="EP63" s="57">
        <f t="shared" si="590"/>
        <v>19</v>
      </c>
      <c r="EQ63" s="57">
        <f t="shared" si="590"/>
        <v>5</v>
      </c>
      <c r="ER63" s="57">
        <f t="shared" si="590"/>
        <v>15</v>
      </c>
      <c r="ES63" s="14">
        <f t="shared" si="590"/>
        <v>135</v>
      </c>
      <c r="ET63" s="14">
        <f t="shared" ref="ET63:ET66" si="951">EL63+EM63+EN63*1.5+EO63*2.3+EP63*2+EQ63*0.4+ER63*0.2</f>
        <v>142</v>
      </c>
    </row>
    <row r="64" spans="1:150" x14ac:dyDescent="0.25">
      <c r="A64" s="31">
        <f>A63+"00:15"</f>
        <v>0.42708333333333354</v>
      </c>
      <c r="B64" s="57">
        <v>88</v>
      </c>
      <c r="C64" s="57">
        <v>10</v>
      </c>
      <c r="D64" s="57">
        <v>3</v>
      </c>
      <c r="E64" s="57">
        <v>0</v>
      </c>
      <c r="F64" s="57">
        <v>14</v>
      </c>
      <c r="G64" s="57">
        <v>7</v>
      </c>
      <c r="H64" s="57">
        <v>10</v>
      </c>
      <c r="I64" s="14">
        <f t="shared" si="95"/>
        <v>132</v>
      </c>
      <c r="J64" s="14">
        <f t="shared" si="936"/>
        <v>135.30000000000001</v>
      </c>
      <c r="K64" s="31">
        <f>K63+"00:15"</f>
        <v>0.42708333333333354</v>
      </c>
      <c r="L64" s="57">
        <v>1</v>
      </c>
      <c r="M64" s="57">
        <v>0</v>
      </c>
      <c r="N64" s="57">
        <v>0</v>
      </c>
      <c r="O64" s="57">
        <v>0</v>
      </c>
      <c r="P64" s="57">
        <v>0</v>
      </c>
      <c r="Q64" s="57">
        <v>1</v>
      </c>
      <c r="R64" s="57">
        <v>0</v>
      </c>
      <c r="S64" s="14">
        <f t="shared" si="937"/>
        <v>2</v>
      </c>
      <c r="T64" s="14">
        <f t="shared" si="938"/>
        <v>1.4</v>
      </c>
      <c r="U64" s="31">
        <f>U63+"00:15"</f>
        <v>1.4270833333333364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99"/>
        <v>0</v>
      </c>
      <c r="AD64" s="14">
        <f t="shared" si="939"/>
        <v>0</v>
      </c>
      <c r="AE64" s="31">
        <f>AE63+"00:15"</f>
        <v>1.4270833333333364</v>
      </c>
      <c r="AF64" s="57">
        <v>1</v>
      </c>
      <c r="AG64" s="57">
        <v>1</v>
      </c>
      <c r="AH64" s="57">
        <v>0</v>
      </c>
      <c r="AI64" s="57">
        <v>0</v>
      </c>
      <c r="AJ64" s="57">
        <v>0</v>
      </c>
      <c r="AK64" s="57">
        <v>0</v>
      </c>
      <c r="AL64" s="57">
        <v>2</v>
      </c>
      <c r="AM64" s="14">
        <f t="shared" si="101"/>
        <v>4</v>
      </c>
      <c r="AN64" s="14">
        <f t="shared" si="940"/>
        <v>2.4</v>
      </c>
      <c r="AO64" s="31">
        <f>AO63+"00:15"</f>
        <v>1.4270833333333364</v>
      </c>
      <c r="AP64" s="57">
        <v>1</v>
      </c>
      <c r="AQ64" s="57">
        <v>1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103"/>
        <v>2</v>
      </c>
      <c r="AX64" s="14">
        <f t="shared" si="941"/>
        <v>2</v>
      </c>
      <c r="AY64" s="31">
        <f>AY63+"00:15"</f>
        <v>1.4270833333333364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05"/>
        <v>0</v>
      </c>
      <c r="BH64" s="14">
        <f t="shared" si="942"/>
        <v>0</v>
      </c>
      <c r="BI64" s="31">
        <f>BI63+"00:15"</f>
        <v>1.4270833333333364</v>
      </c>
      <c r="BJ64" s="57">
        <v>1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107"/>
        <v>1</v>
      </c>
      <c r="BR64" s="14">
        <f t="shared" si="943"/>
        <v>1</v>
      </c>
      <c r="BS64" s="31">
        <f>BS63+"00:15"</f>
        <v>1.4270833333333364</v>
      </c>
      <c r="BT64" s="57">
        <v>89</v>
      </c>
      <c r="BU64" s="57">
        <v>6</v>
      </c>
      <c r="BV64" s="57">
        <v>2</v>
      </c>
      <c r="BW64" s="57">
        <v>0</v>
      </c>
      <c r="BX64" s="57">
        <v>13</v>
      </c>
      <c r="BY64" s="57">
        <v>8</v>
      </c>
      <c r="BZ64" s="57">
        <v>11</v>
      </c>
      <c r="CA64" s="14">
        <f t="shared" si="109"/>
        <v>129</v>
      </c>
      <c r="CB64" s="14">
        <f t="shared" si="944"/>
        <v>129.4</v>
      </c>
      <c r="CC64" s="31">
        <f>CC63+"00:15"</f>
        <v>1.4270833333333364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11"/>
        <v>0</v>
      </c>
      <c r="CL64" s="14">
        <f t="shared" si="945"/>
        <v>0</v>
      </c>
      <c r="CM64" s="31">
        <f>CM63+"00:15"</f>
        <v>1.4270833333333364</v>
      </c>
      <c r="CN64" s="57">
        <f t="shared" si="858"/>
        <v>90</v>
      </c>
      <c r="CO64" s="57">
        <f t="shared" si="858"/>
        <v>7</v>
      </c>
      <c r="CP64" s="57">
        <f t="shared" si="858"/>
        <v>2</v>
      </c>
      <c r="CQ64" s="57">
        <f t="shared" si="858"/>
        <v>0</v>
      </c>
      <c r="CR64" s="57">
        <f t="shared" si="858"/>
        <v>13</v>
      </c>
      <c r="CS64" s="57">
        <f t="shared" si="858"/>
        <v>8</v>
      </c>
      <c r="CT64" s="57">
        <f t="shared" si="858"/>
        <v>13</v>
      </c>
      <c r="CU64" s="14">
        <f t="shared" si="858"/>
        <v>133</v>
      </c>
      <c r="CV64" s="14">
        <f t="shared" si="946"/>
        <v>131.79999999999998</v>
      </c>
      <c r="CW64" s="31">
        <f>CW63+"00:15"</f>
        <v>1.4270833333333364</v>
      </c>
      <c r="CX64" s="57">
        <f t="shared" si="850"/>
        <v>89</v>
      </c>
      <c r="CY64" s="57">
        <f t="shared" si="850"/>
        <v>10</v>
      </c>
      <c r="CZ64" s="57">
        <f t="shared" si="850"/>
        <v>3</v>
      </c>
      <c r="DA64" s="57">
        <f t="shared" si="850"/>
        <v>0</v>
      </c>
      <c r="DB64" s="57">
        <f t="shared" si="850"/>
        <v>14</v>
      </c>
      <c r="DC64" s="57">
        <f t="shared" si="850"/>
        <v>8</v>
      </c>
      <c r="DD64" s="57">
        <f t="shared" si="850"/>
        <v>10</v>
      </c>
      <c r="DE64" s="14">
        <f t="shared" si="850"/>
        <v>134</v>
      </c>
      <c r="DF64" s="14">
        <f t="shared" si="947"/>
        <v>136.69999999999999</v>
      </c>
      <c r="DG64" s="31">
        <f>DG63+"00:15"</f>
        <v>1.4270833333333364</v>
      </c>
      <c r="DH64" s="57">
        <f t="shared" si="852"/>
        <v>2</v>
      </c>
      <c r="DI64" s="57">
        <f t="shared" si="852"/>
        <v>0</v>
      </c>
      <c r="DJ64" s="57">
        <f t="shared" si="852"/>
        <v>0</v>
      </c>
      <c r="DK64" s="57">
        <f t="shared" si="852"/>
        <v>0</v>
      </c>
      <c r="DL64" s="57">
        <f t="shared" si="852"/>
        <v>0</v>
      </c>
      <c r="DM64" s="57">
        <f t="shared" si="852"/>
        <v>1</v>
      </c>
      <c r="DN64" s="57">
        <f t="shared" si="852"/>
        <v>0</v>
      </c>
      <c r="DO64" s="14">
        <f t="shared" si="852"/>
        <v>3</v>
      </c>
      <c r="DP64" s="14">
        <f t="shared" si="948"/>
        <v>2.4</v>
      </c>
      <c r="DQ64" s="31">
        <f>DQ63+"00:15"</f>
        <v>1.4270833333333364</v>
      </c>
      <c r="DR64" s="57">
        <f t="shared" si="854"/>
        <v>2</v>
      </c>
      <c r="DS64" s="57">
        <f t="shared" si="854"/>
        <v>2</v>
      </c>
      <c r="DT64" s="57">
        <f t="shared" si="854"/>
        <v>0</v>
      </c>
      <c r="DU64" s="57">
        <f t="shared" si="854"/>
        <v>0</v>
      </c>
      <c r="DV64" s="57">
        <f t="shared" si="854"/>
        <v>0</v>
      </c>
      <c r="DW64" s="57">
        <f t="shared" si="854"/>
        <v>0</v>
      </c>
      <c r="DX64" s="57">
        <f t="shared" si="854"/>
        <v>2</v>
      </c>
      <c r="DY64" s="14">
        <f t="shared" si="854"/>
        <v>6</v>
      </c>
      <c r="DZ64" s="14">
        <f t="shared" si="949"/>
        <v>4.4000000000000004</v>
      </c>
      <c r="EA64" s="31">
        <f>EA63+"00:15"</f>
        <v>1.4270833333333364</v>
      </c>
      <c r="EB64" s="57">
        <f t="shared" si="589"/>
        <v>89</v>
      </c>
      <c r="EC64" s="57">
        <f t="shared" si="589"/>
        <v>11</v>
      </c>
      <c r="ED64" s="57">
        <f t="shared" si="589"/>
        <v>3</v>
      </c>
      <c r="EE64" s="57">
        <f t="shared" si="589"/>
        <v>0</v>
      </c>
      <c r="EF64" s="57">
        <f t="shared" si="589"/>
        <v>14</v>
      </c>
      <c r="EG64" s="57">
        <f t="shared" si="589"/>
        <v>7</v>
      </c>
      <c r="EH64" s="57">
        <f t="shared" si="589"/>
        <v>10</v>
      </c>
      <c r="EI64" s="14">
        <f t="shared" si="589"/>
        <v>134</v>
      </c>
      <c r="EJ64" s="14">
        <f t="shared" si="950"/>
        <v>137.30000000000001</v>
      </c>
      <c r="EK64" s="31">
        <f>EK63+"00:15"</f>
        <v>1.4270833333333364</v>
      </c>
      <c r="EL64" s="57">
        <f t="shared" si="590"/>
        <v>90</v>
      </c>
      <c r="EM64" s="57">
        <f t="shared" si="590"/>
        <v>6</v>
      </c>
      <c r="EN64" s="57">
        <f t="shared" si="590"/>
        <v>2</v>
      </c>
      <c r="EO64" s="57">
        <f t="shared" si="590"/>
        <v>0</v>
      </c>
      <c r="EP64" s="57">
        <f t="shared" si="590"/>
        <v>13</v>
      </c>
      <c r="EQ64" s="57">
        <f t="shared" si="590"/>
        <v>8</v>
      </c>
      <c r="ER64" s="57">
        <f t="shared" si="590"/>
        <v>11</v>
      </c>
      <c r="ES64" s="14">
        <f t="shared" si="590"/>
        <v>130</v>
      </c>
      <c r="ET64" s="14">
        <f t="shared" si="951"/>
        <v>130.39999999999998</v>
      </c>
    </row>
    <row r="65" spans="1:150" x14ac:dyDescent="0.25">
      <c r="A65" s="31">
        <f t="shared" ref="A65:A66" si="952">A64+"00:15"</f>
        <v>0.43750000000000022</v>
      </c>
      <c r="B65" s="57">
        <v>101</v>
      </c>
      <c r="C65" s="57">
        <v>9</v>
      </c>
      <c r="D65" s="57">
        <v>4</v>
      </c>
      <c r="E65" s="57">
        <v>1</v>
      </c>
      <c r="F65" s="57">
        <v>17</v>
      </c>
      <c r="G65" s="57">
        <v>5</v>
      </c>
      <c r="H65" s="57">
        <v>0</v>
      </c>
      <c r="I65" s="14">
        <f t="shared" si="95"/>
        <v>137</v>
      </c>
      <c r="J65" s="14">
        <f t="shared" si="936"/>
        <v>154.30000000000001</v>
      </c>
      <c r="K65" s="31">
        <f t="shared" ref="K65:K66" si="953">K64+"00:15"</f>
        <v>0.43750000000000022</v>
      </c>
      <c r="L65" s="57">
        <v>0</v>
      </c>
      <c r="M65" s="57">
        <v>0</v>
      </c>
      <c r="N65" s="57">
        <v>1</v>
      </c>
      <c r="O65" s="57">
        <v>0</v>
      </c>
      <c r="P65" s="57">
        <v>0</v>
      </c>
      <c r="Q65" s="57">
        <v>0</v>
      </c>
      <c r="R65" s="57">
        <v>0</v>
      </c>
      <c r="S65" s="14">
        <f t="shared" si="937"/>
        <v>1</v>
      </c>
      <c r="T65" s="14">
        <f t="shared" si="938"/>
        <v>1.5</v>
      </c>
      <c r="U65" s="31">
        <f t="shared" ref="U65:U66" si="954">U64+"00:15"</f>
        <v>1.4375000000000031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99"/>
        <v>0</v>
      </c>
      <c r="AD65" s="14">
        <f t="shared" si="939"/>
        <v>0</v>
      </c>
      <c r="AE65" s="31">
        <f t="shared" ref="AE65:AE66" si="955">AE64+"00:15"</f>
        <v>1.4375000000000031</v>
      </c>
      <c r="AF65" s="57">
        <v>3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2</v>
      </c>
      <c r="AM65" s="14">
        <f t="shared" si="101"/>
        <v>5</v>
      </c>
      <c r="AN65" s="14">
        <f t="shared" si="940"/>
        <v>3.4</v>
      </c>
      <c r="AO65" s="31">
        <f t="shared" ref="AO65:AO66" si="956">AO64+"00:15"</f>
        <v>1.4375000000000031</v>
      </c>
      <c r="AP65" s="57">
        <v>2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03"/>
        <v>2</v>
      </c>
      <c r="AX65" s="14">
        <f t="shared" si="941"/>
        <v>2</v>
      </c>
      <c r="AY65" s="31">
        <f t="shared" ref="AY65:AY66" si="957">AY64+"00:15"</f>
        <v>1.4375000000000031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05"/>
        <v>0</v>
      </c>
      <c r="BH65" s="14">
        <f t="shared" si="942"/>
        <v>0</v>
      </c>
      <c r="BI65" s="31">
        <f t="shared" ref="BI65:BI66" si="958">BI64+"00:15"</f>
        <v>1.4375000000000031</v>
      </c>
      <c r="BJ65" s="57">
        <v>0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2</v>
      </c>
      <c r="BQ65" s="14">
        <f t="shared" si="107"/>
        <v>2</v>
      </c>
      <c r="BR65" s="14">
        <f t="shared" si="943"/>
        <v>0.4</v>
      </c>
      <c r="BS65" s="31">
        <f t="shared" ref="BS65:BS66" si="959">BS64+"00:15"</f>
        <v>1.4375000000000031</v>
      </c>
      <c r="BT65" s="57">
        <v>84</v>
      </c>
      <c r="BU65" s="57">
        <v>8</v>
      </c>
      <c r="BV65" s="57">
        <v>2</v>
      </c>
      <c r="BW65" s="57">
        <v>1</v>
      </c>
      <c r="BX65" s="57">
        <v>13</v>
      </c>
      <c r="BY65" s="57">
        <v>9</v>
      </c>
      <c r="BZ65" s="57">
        <v>11</v>
      </c>
      <c r="CA65" s="14">
        <f t="shared" si="109"/>
        <v>128</v>
      </c>
      <c r="CB65" s="14">
        <f t="shared" si="944"/>
        <v>129.1</v>
      </c>
      <c r="CC65" s="31">
        <f t="shared" ref="CC65:CC66" si="960">CC64+"00:15"</f>
        <v>1.4375000000000031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1"/>
        <v>0</v>
      </c>
      <c r="CL65" s="14">
        <f t="shared" si="945"/>
        <v>0</v>
      </c>
      <c r="CM65" s="31">
        <f t="shared" ref="CM65:CM66" si="961">CM64+"00:15"</f>
        <v>1.4375000000000031</v>
      </c>
      <c r="CN65" s="57">
        <f t="shared" si="858"/>
        <v>87</v>
      </c>
      <c r="CO65" s="57">
        <f t="shared" si="858"/>
        <v>8</v>
      </c>
      <c r="CP65" s="57">
        <f t="shared" si="858"/>
        <v>2</v>
      </c>
      <c r="CQ65" s="57">
        <f t="shared" si="858"/>
        <v>1</v>
      </c>
      <c r="CR65" s="57">
        <f t="shared" si="858"/>
        <v>13</v>
      </c>
      <c r="CS65" s="57">
        <f t="shared" si="858"/>
        <v>9</v>
      </c>
      <c r="CT65" s="57">
        <f t="shared" si="858"/>
        <v>13</v>
      </c>
      <c r="CU65" s="14">
        <f t="shared" si="858"/>
        <v>133</v>
      </c>
      <c r="CV65" s="14">
        <f t="shared" si="946"/>
        <v>132.5</v>
      </c>
      <c r="CW65" s="31">
        <f t="shared" ref="CW65:CW66" si="962">CW64+"00:15"</f>
        <v>1.4375000000000031</v>
      </c>
      <c r="CX65" s="57">
        <f t="shared" si="850"/>
        <v>101</v>
      </c>
      <c r="CY65" s="57">
        <f t="shared" si="850"/>
        <v>9</v>
      </c>
      <c r="CZ65" s="57">
        <f t="shared" si="850"/>
        <v>5</v>
      </c>
      <c r="DA65" s="57">
        <f t="shared" si="850"/>
        <v>1</v>
      </c>
      <c r="DB65" s="57">
        <f t="shared" si="850"/>
        <v>17</v>
      </c>
      <c r="DC65" s="57">
        <f t="shared" si="850"/>
        <v>5</v>
      </c>
      <c r="DD65" s="57">
        <f t="shared" si="850"/>
        <v>0</v>
      </c>
      <c r="DE65" s="14">
        <f t="shared" si="850"/>
        <v>138</v>
      </c>
      <c r="DF65" s="14">
        <f t="shared" si="947"/>
        <v>155.80000000000001</v>
      </c>
      <c r="DG65" s="31">
        <f t="shared" ref="DG65:DG66" si="963">DG64+"00:15"</f>
        <v>1.4375000000000031</v>
      </c>
      <c r="DH65" s="57">
        <f t="shared" si="852"/>
        <v>0</v>
      </c>
      <c r="DI65" s="57">
        <f t="shared" si="852"/>
        <v>0</v>
      </c>
      <c r="DJ65" s="57">
        <f t="shared" si="852"/>
        <v>1</v>
      </c>
      <c r="DK65" s="57">
        <f t="shared" si="852"/>
        <v>0</v>
      </c>
      <c r="DL65" s="57">
        <f t="shared" si="852"/>
        <v>0</v>
      </c>
      <c r="DM65" s="57">
        <f t="shared" si="852"/>
        <v>0</v>
      </c>
      <c r="DN65" s="57">
        <f t="shared" si="852"/>
        <v>2</v>
      </c>
      <c r="DO65" s="14">
        <f t="shared" si="852"/>
        <v>3</v>
      </c>
      <c r="DP65" s="14">
        <f t="shared" si="948"/>
        <v>1.9</v>
      </c>
      <c r="DQ65" s="31">
        <f t="shared" ref="DQ65:DQ66" si="964">DQ64+"00:15"</f>
        <v>1.4375000000000031</v>
      </c>
      <c r="DR65" s="57">
        <f t="shared" si="854"/>
        <v>5</v>
      </c>
      <c r="DS65" s="57">
        <f t="shared" si="854"/>
        <v>0</v>
      </c>
      <c r="DT65" s="57">
        <f t="shared" si="854"/>
        <v>0</v>
      </c>
      <c r="DU65" s="57">
        <f t="shared" si="854"/>
        <v>0</v>
      </c>
      <c r="DV65" s="57">
        <f t="shared" si="854"/>
        <v>0</v>
      </c>
      <c r="DW65" s="57">
        <f t="shared" si="854"/>
        <v>0</v>
      </c>
      <c r="DX65" s="57">
        <f t="shared" si="854"/>
        <v>2</v>
      </c>
      <c r="DY65" s="14">
        <f t="shared" si="854"/>
        <v>7</v>
      </c>
      <c r="DZ65" s="14">
        <f t="shared" si="949"/>
        <v>5.4</v>
      </c>
      <c r="EA65" s="31">
        <f t="shared" ref="EA65:EA66" si="965">EA64+"00:15"</f>
        <v>1.4375000000000031</v>
      </c>
      <c r="EB65" s="57">
        <f t="shared" si="589"/>
        <v>103</v>
      </c>
      <c r="EC65" s="57">
        <f t="shared" si="589"/>
        <v>9</v>
      </c>
      <c r="ED65" s="57">
        <f t="shared" si="589"/>
        <v>4</v>
      </c>
      <c r="EE65" s="57">
        <f t="shared" si="589"/>
        <v>1</v>
      </c>
      <c r="EF65" s="57">
        <f t="shared" si="589"/>
        <v>17</v>
      </c>
      <c r="EG65" s="57">
        <f t="shared" si="589"/>
        <v>5</v>
      </c>
      <c r="EH65" s="57">
        <f t="shared" si="589"/>
        <v>0</v>
      </c>
      <c r="EI65" s="14">
        <f t="shared" si="589"/>
        <v>139</v>
      </c>
      <c r="EJ65" s="14">
        <f t="shared" si="950"/>
        <v>156.30000000000001</v>
      </c>
      <c r="EK65" s="31">
        <f t="shared" ref="EK65:EK66" si="966">EK64+"00:15"</f>
        <v>1.4375000000000031</v>
      </c>
      <c r="EL65" s="57">
        <f t="shared" si="590"/>
        <v>84</v>
      </c>
      <c r="EM65" s="57">
        <f t="shared" si="590"/>
        <v>8</v>
      </c>
      <c r="EN65" s="57">
        <f t="shared" si="590"/>
        <v>2</v>
      </c>
      <c r="EO65" s="57">
        <f t="shared" si="590"/>
        <v>1</v>
      </c>
      <c r="EP65" s="57">
        <f t="shared" si="590"/>
        <v>13</v>
      </c>
      <c r="EQ65" s="57">
        <f t="shared" si="590"/>
        <v>9</v>
      </c>
      <c r="ER65" s="57">
        <f t="shared" si="590"/>
        <v>13</v>
      </c>
      <c r="ES65" s="14">
        <f t="shared" si="590"/>
        <v>130</v>
      </c>
      <c r="ET65" s="14">
        <f t="shared" si="951"/>
        <v>129.5</v>
      </c>
    </row>
    <row r="66" spans="1:150" ht="13" thickBot="1" x14ac:dyDescent="0.3">
      <c r="A66" s="31">
        <f t="shared" si="952"/>
        <v>0.44791666666666691</v>
      </c>
      <c r="B66" s="57">
        <v>100</v>
      </c>
      <c r="C66" s="57">
        <v>10</v>
      </c>
      <c r="D66" s="57">
        <v>6</v>
      </c>
      <c r="E66" s="57">
        <v>0</v>
      </c>
      <c r="F66" s="57">
        <v>14</v>
      </c>
      <c r="G66" s="57">
        <v>6</v>
      </c>
      <c r="H66" s="57">
        <v>6</v>
      </c>
      <c r="I66" s="14">
        <f t="shared" si="95"/>
        <v>142</v>
      </c>
      <c r="J66" s="14">
        <f t="shared" si="936"/>
        <v>150.6</v>
      </c>
      <c r="K66" s="31">
        <f t="shared" si="953"/>
        <v>0.44791666666666691</v>
      </c>
      <c r="L66" s="57">
        <v>1</v>
      </c>
      <c r="M66" s="57">
        <v>1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937"/>
        <v>2</v>
      </c>
      <c r="T66" s="14">
        <f t="shared" si="938"/>
        <v>2</v>
      </c>
      <c r="U66" s="31">
        <f t="shared" si="954"/>
        <v>1.4479166666666698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99"/>
        <v>0</v>
      </c>
      <c r="AD66" s="14">
        <f t="shared" si="939"/>
        <v>0</v>
      </c>
      <c r="AE66" s="31">
        <f t="shared" si="955"/>
        <v>1.4479166666666698</v>
      </c>
      <c r="AF66" s="57">
        <v>2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1</v>
      </c>
      <c r="AM66" s="14">
        <f t="shared" si="101"/>
        <v>3</v>
      </c>
      <c r="AN66" s="14">
        <f t="shared" si="940"/>
        <v>2.2000000000000002</v>
      </c>
      <c r="AO66" s="31">
        <f t="shared" si="956"/>
        <v>1.4479166666666698</v>
      </c>
      <c r="AP66" s="57">
        <v>2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1</v>
      </c>
      <c r="AW66" s="14">
        <f t="shared" si="103"/>
        <v>3</v>
      </c>
      <c r="AX66" s="14">
        <f t="shared" si="941"/>
        <v>2.2000000000000002</v>
      </c>
      <c r="AY66" s="31">
        <f t="shared" si="957"/>
        <v>1.4479166666666698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05"/>
        <v>0</v>
      </c>
      <c r="BH66" s="14">
        <f t="shared" si="942"/>
        <v>0</v>
      </c>
      <c r="BI66" s="31">
        <f t="shared" si="958"/>
        <v>1.4479166666666698</v>
      </c>
      <c r="BJ66" s="57">
        <v>1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2</v>
      </c>
      <c r="BQ66" s="14">
        <f t="shared" si="107"/>
        <v>3</v>
      </c>
      <c r="BR66" s="14">
        <f t="shared" si="943"/>
        <v>1.4</v>
      </c>
      <c r="BS66" s="31">
        <f t="shared" si="959"/>
        <v>1.4479166666666698</v>
      </c>
      <c r="BT66" s="57">
        <v>90</v>
      </c>
      <c r="BU66" s="57">
        <v>7</v>
      </c>
      <c r="BV66" s="57">
        <v>3</v>
      </c>
      <c r="BW66" s="57">
        <v>1</v>
      </c>
      <c r="BX66" s="57">
        <v>16</v>
      </c>
      <c r="BY66" s="57">
        <v>12</v>
      </c>
      <c r="BZ66" s="57">
        <v>7</v>
      </c>
      <c r="CA66" s="14">
        <f t="shared" si="109"/>
        <v>136</v>
      </c>
      <c r="CB66" s="14">
        <f t="shared" si="944"/>
        <v>142.00000000000003</v>
      </c>
      <c r="CC66" s="31">
        <f t="shared" si="960"/>
        <v>1.4479166666666698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1"/>
        <v>0</v>
      </c>
      <c r="CL66" s="14">
        <f t="shared" si="945"/>
        <v>0</v>
      </c>
      <c r="CM66" s="31">
        <f t="shared" si="961"/>
        <v>1.4479166666666698</v>
      </c>
      <c r="CN66" s="57">
        <f t="shared" si="858"/>
        <v>92</v>
      </c>
      <c r="CO66" s="57">
        <f t="shared" si="858"/>
        <v>7</v>
      </c>
      <c r="CP66" s="57">
        <f t="shared" si="858"/>
        <v>3</v>
      </c>
      <c r="CQ66" s="57">
        <f t="shared" si="858"/>
        <v>1</v>
      </c>
      <c r="CR66" s="57">
        <f t="shared" si="858"/>
        <v>16</v>
      </c>
      <c r="CS66" s="57">
        <f t="shared" si="858"/>
        <v>12</v>
      </c>
      <c r="CT66" s="57">
        <f t="shared" si="858"/>
        <v>8</v>
      </c>
      <c r="CU66" s="14">
        <f t="shared" si="858"/>
        <v>139</v>
      </c>
      <c r="CV66" s="14">
        <f t="shared" si="946"/>
        <v>144.20000000000002</v>
      </c>
      <c r="CW66" s="31">
        <f t="shared" si="962"/>
        <v>1.4479166666666698</v>
      </c>
      <c r="CX66" s="57">
        <f t="shared" si="850"/>
        <v>101</v>
      </c>
      <c r="CY66" s="57">
        <f t="shared" si="850"/>
        <v>11</v>
      </c>
      <c r="CZ66" s="57">
        <f t="shared" si="850"/>
        <v>6</v>
      </c>
      <c r="DA66" s="57">
        <f t="shared" si="850"/>
        <v>0</v>
      </c>
      <c r="DB66" s="57">
        <f t="shared" si="850"/>
        <v>14</v>
      </c>
      <c r="DC66" s="57">
        <f t="shared" si="850"/>
        <v>6</v>
      </c>
      <c r="DD66" s="57">
        <f t="shared" si="850"/>
        <v>6</v>
      </c>
      <c r="DE66" s="14">
        <f t="shared" si="850"/>
        <v>144</v>
      </c>
      <c r="DF66" s="14">
        <f t="shared" si="947"/>
        <v>152.6</v>
      </c>
      <c r="DG66" s="31">
        <f t="shared" si="963"/>
        <v>1.4479166666666698</v>
      </c>
      <c r="DH66" s="57">
        <f t="shared" si="852"/>
        <v>2</v>
      </c>
      <c r="DI66" s="57">
        <f t="shared" si="852"/>
        <v>1</v>
      </c>
      <c r="DJ66" s="57">
        <f t="shared" si="852"/>
        <v>0</v>
      </c>
      <c r="DK66" s="57">
        <f t="shared" si="852"/>
        <v>0</v>
      </c>
      <c r="DL66" s="57">
        <f t="shared" si="852"/>
        <v>0</v>
      </c>
      <c r="DM66" s="57">
        <f t="shared" si="852"/>
        <v>0</v>
      </c>
      <c r="DN66" s="57">
        <f t="shared" si="852"/>
        <v>2</v>
      </c>
      <c r="DO66" s="14">
        <f t="shared" si="852"/>
        <v>5</v>
      </c>
      <c r="DP66" s="14">
        <f t="shared" si="948"/>
        <v>3.4</v>
      </c>
      <c r="DQ66" s="31">
        <f t="shared" si="964"/>
        <v>1.4479166666666698</v>
      </c>
      <c r="DR66" s="57">
        <f t="shared" si="854"/>
        <v>4</v>
      </c>
      <c r="DS66" s="57">
        <f t="shared" si="854"/>
        <v>0</v>
      </c>
      <c r="DT66" s="57">
        <f t="shared" si="854"/>
        <v>0</v>
      </c>
      <c r="DU66" s="57">
        <f t="shared" si="854"/>
        <v>0</v>
      </c>
      <c r="DV66" s="57">
        <f t="shared" si="854"/>
        <v>0</v>
      </c>
      <c r="DW66" s="57">
        <f t="shared" si="854"/>
        <v>0</v>
      </c>
      <c r="DX66" s="57">
        <f t="shared" si="854"/>
        <v>2</v>
      </c>
      <c r="DY66" s="14">
        <f t="shared" si="854"/>
        <v>6</v>
      </c>
      <c r="DZ66" s="14">
        <f t="shared" si="949"/>
        <v>4.4000000000000004</v>
      </c>
      <c r="EA66" s="31">
        <f t="shared" si="965"/>
        <v>1.4479166666666698</v>
      </c>
      <c r="EB66" s="57">
        <f t="shared" si="589"/>
        <v>102</v>
      </c>
      <c r="EC66" s="57">
        <f t="shared" si="589"/>
        <v>10</v>
      </c>
      <c r="ED66" s="57">
        <f t="shared" si="589"/>
        <v>6</v>
      </c>
      <c r="EE66" s="57">
        <f t="shared" si="589"/>
        <v>0</v>
      </c>
      <c r="EF66" s="57">
        <f t="shared" si="589"/>
        <v>14</v>
      </c>
      <c r="EG66" s="57">
        <f t="shared" si="589"/>
        <v>6</v>
      </c>
      <c r="EH66" s="57">
        <f t="shared" si="589"/>
        <v>7</v>
      </c>
      <c r="EI66" s="14">
        <f t="shared" si="589"/>
        <v>145</v>
      </c>
      <c r="EJ66" s="14">
        <f t="shared" si="950"/>
        <v>152.80000000000001</v>
      </c>
      <c r="EK66" s="31">
        <f t="shared" si="966"/>
        <v>1.4479166666666698</v>
      </c>
      <c r="EL66" s="57">
        <f t="shared" si="590"/>
        <v>91</v>
      </c>
      <c r="EM66" s="57">
        <f t="shared" si="590"/>
        <v>7</v>
      </c>
      <c r="EN66" s="57">
        <f t="shared" si="590"/>
        <v>3</v>
      </c>
      <c r="EO66" s="57">
        <f t="shared" si="590"/>
        <v>1</v>
      </c>
      <c r="EP66" s="57">
        <f t="shared" si="590"/>
        <v>16</v>
      </c>
      <c r="EQ66" s="57">
        <f t="shared" si="590"/>
        <v>12</v>
      </c>
      <c r="ER66" s="57">
        <f t="shared" si="590"/>
        <v>9</v>
      </c>
      <c r="ES66" s="14">
        <f t="shared" si="590"/>
        <v>139</v>
      </c>
      <c r="ET66" s="14">
        <f t="shared" si="951"/>
        <v>143.40000000000003</v>
      </c>
    </row>
    <row r="67" spans="1:150" ht="13.5" thickTop="1" thickBot="1" x14ac:dyDescent="0.3">
      <c r="A67" s="32" t="s">
        <v>5</v>
      </c>
      <c r="B67" s="2">
        <f>SUM(B63:B66)</f>
        <v>396</v>
      </c>
      <c r="C67" s="2">
        <f t="shared" ref="C67" si="967">SUM(C63:C66)</f>
        <v>40</v>
      </c>
      <c r="D67" s="2">
        <f t="shared" ref="D67" si="968">SUM(D63:D66)</f>
        <v>16</v>
      </c>
      <c r="E67" s="2">
        <f t="shared" ref="E67" si="969">SUM(E63:E66)</f>
        <v>1</v>
      </c>
      <c r="F67" s="2">
        <f t="shared" ref="F67" si="970">SUM(F63:F66)</f>
        <v>62</v>
      </c>
      <c r="G67" s="2">
        <f t="shared" ref="G67" si="971">SUM(G63:G66)</f>
        <v>23</v>
      </c>
      <c r="H67" s="2">
        <f t="shared" ref="H67" si="972">SUM(H63:H66)</f>
        <v>25</v>
      </c>
      <c r="I67" s="15">
        <f t="shared" ref="I67" si="973">SUM(I63:I66)</f>
        <v>563</v>
      </c>
      <c r="J67" s="33">
        <f>B67+C67+D67*1.5+E67*2.3+F67*2+G67*0.4+H67*0.2</f>
        <v>600.5</v>
      </c>
      <c r="K67" s="32" t="s">
        <v>5</v>
      </c>
      <c r="L67" s="2">
        <f>SUM(L63:L66)</f>
        <v>3</v>
      </c>
      <c r="M67" s="2">
        <f t="shared" ref="M67" si="974">SUM(M63:M66)</f>
        <v>1</v>
      </c>
      <c r="N67" s="2">
        <f t="shared" ref="N67" si="975">SUM(N63:N66)</f>
        <v>1</v>
      </c>
      <c r="O67" s="2">
        <f t="shared" ref="O67" si="976">SUM(O63:O66)</f>
        <v>0</v>
      </c>
      <c r="P67" s="2">
        <f t="shared" ref="P67" si="977">SUM(P63:P66)</f>
        <v>0</v>
      </c>
      <c r="Q67" s="2">
        <f t="shared" ref="Q67" si="978">SUM(Q63:Q66)</f>
        <v>1</v>
      </c>
      <c r="R67" s="2">
        <f t="shared" ref="R67:S67" si="979">SUM(R63:R66)</f>
        <v>2</v>
      </c>
      <c r="S67" s="15">
        <f t="shared" si="979"/>
        <v>8</v>
      </c>
      <c r="T67" s="33">
        <f>L67+M67+N67*1.5+O67*2.3+P67*2+Q67*0.4+R67*0.2</f>
        <v>6.3000000000000007</v>
      </c>
      <c r="U67" s="32" t="s">
        <v>5</v>
      </c>
      <c r="V67" s="2">
        <f>SUM(V63:V66)</f>
        <v>0</v>
      </c>
      <c r="W67" s="2">
        <f t="shared" ref="W67" si="980">SUM(W63:W66)</f>
        <v>0</v>
      </c>
      <c r="X67" s="2">
        <f t="shared" ref="X67" si="981">SUM(X63:X66)</f>
        <v>0</v>
      </c>
      <c r="Y67" s="2">
        <f t="shared" ref="Y67" si="982">SUM(Y63:Y66)</f>
        <v>0</v>
      </c>
      <c r="Z67" s="2">
        <f t="shared" ref="Z67" si="983">SUM(Z63:Z66)</f>
        <v>0</v>
      </c>
      <c r="AA67" s="2">
        <f t="shared" ref="AA67" si="984">SUM(AA63:AA66)</f>
        <v>0</v>
      </c>
      <c r="AB67" s="2">
        <f t="shared" ref="AB67" si="985">SUM(AB63:AB66)</f>
        <v>0</v>
      </c>
      <c r="AC67" s="15">
        <f t="shared" ref="AC67" si="986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10</v>
      </c>
      <c r="AG67" s="2">
        <f t="shared" ref="AG67" si="987">SUM(AG63:AG66)</f>
        <v>1</v>
      </c>
      <c r="AH67" s="2">
        <f t="shared" ref="AH67" si="988">SUM(AH63:AH66)</f>
        <v>0</v>
      </c>
      <c r="AI67" s="2">
        <f t="shared" ref="AI67" si="989">SUM(AI63:AI66)</f>
        <v>0</v>
      </c>
      <c r="AJ67" s="2">
        <f t="shared" ref="AJ67" si="990">SUM(AJ63:AJ66)</f>
        <v>0</v>
      </c>
      <c r="AK67" s="2">
        <f t="shared" ref="AK67" si="991">SUM(AK63:AK66)</f>
        <v>0</v>
      </c>
      <c r="AL67" s="2">
        <f t="shared" ref="AL67" si="992">SUM(AL63:AL66)</f>
        <v>6</v>
      </c>
      <c r="AM67" s="15">
        <f t="shared" ref="AM67" si="993">SUM(AM63:AM66)</f>
        <v>17</v>
      </c>
      <c r="AN67" s="33">
        <f>AF67+AG67+AH67*1.5+AI67*2.3+AJ67*2+AK67*0.4+AL67*0.2</f>
        <v>12.2</v>
      </c>
      <c r="AO67" s="32" t="s">
        <v>5</v>
      </c>
      <c r="AP67" s="2">
        <f>SUM(AP63:AP66)</f>
        <v>7</v>
      </c>
      <c r="AQ67" s="2">
        <f t="shared" ref="AQ67" si="994">SUM(AQ63:AQ66)</f>
        <v>1</v>
      </c>
      <c r="AR67" s="2">
        <f t="shared" ref="AR67" si="995">SUM(AR63:AR66)</f>
        <v>0</v>
      </c>
      <c r="AS67" s="2">
        <f t="shared" ref="AS67" si="996">SUM(AS63:AS66)</f>
        <v>0</v>
      </c>
      <c r="AT67" s="2">
        <f t="shared" ref="AT67" si="997">SUM(AT63:AT66)</f>
        <v>0</v>
      </c>
      <c r="AU67" s="2">
        <f t="shared" ref="AU67" si="998">SUM(AU63:AU66)</f>
        <v>0</v>
      </c>
      <c r="AV67" s="2">
        <f t="shared" ref="AV67" si="999">SUM(AV63:AV66)</f>
        <v>2</v>
      </c>
      <c r="AW67" s="15">
        <f t="shared" ref="AW67" si="1000">SUM(AW63:AW66)</f>
        <v>10</v>
      </c>
      <c r="AX67" s="33">
        <f>AP67+AQ67+AR67*1.5+AS67*2.3+AT67*2+AU67*0.4+AV67*0.2</f>
        <v>8.4</v>
      </c>
      <c r="AY67" s="32" t="s">
        <v>5</v>
      </c>
      <c r="AZ67" s="2">
        <f>SUM(AZ63:AZ66)</f>
        <v>0</v>
      </c>
      <c r="BA67" s="2">
        <f t="shared" ref="BA67" si="1001">SUM(BA63:BA66)</f>
        <v>0</v>
      </c>
      <c r="BB67" s="2">
        <f t="shared" ref="BB67" si="1002">SUM(BB63:BB66)</f>
        <v>0</v>
      </c>
      <c r="BC67" s="2">
        <f t="shared" ref="BC67" si="1003">SUM(BC63:BC66)</f>
        <v>0</v>
      </c>
      <c r="BD67" s="2">
        <f t="shared" ref="BD67" si="1004">SUM(BD63:BD66)</f>
        <v>0</v>
      </c>
      <c r="BE67" s="2">
        <f t="shared" ref="BE67" si="1005">SUM(BE63:BE66)</f>
        <v>0</v>
      </c>
      <c r="BF67" s="2">
        <f t="shared" ref="BF67" si="1006">SUM(BF63:BF66)</f>
        <v>0</v>
      </c>
      <c r="BG67" s="15">
        <f t="shared" ref="BG67" si="1007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2</v>
      </c>
      <c r="BK67" s="2">
        <f t="shared" ref="BK67" si="1008">SUM(BK63:BK66)</f>
        <v>0</v>
      </c>
      <c r="BL67" s="2">
        <f t="shared" ref="BL67" si="1009">SUM(BL63:BL66)</f>
        <v>0</v>
      </c>
      <c r="BM67" s="2">
        <f t="shared" ref="BM67" si="1010">SUM(BM63:BM66)</f>
        <v>0</v>
      </c>
      <c r="BN67" s="2">
        <f t="shared" ref="BN67" si="1011">SUM(BN63:BN66)</f>
        <v>0</v>
      </c>
      <c r="BO67" s="2">
        <f t="shared" ref="BO67" si="1012">SUM(BO63:BO66)</f>
        <v>0</v>
      </c>
      <c r="BP67" s="2">
        <f t="shared" ref="BP67" si="1013">SUM(BP63:BP66)</f>
        <v>4</v>
      </c>
      <c r="BQ67" s="15">
        <f t="shared" ref="BQ67" si="1014">SUM(BQ63:BQ66)</f>
        <v>6</v>
      </c>
      <c r="BR67" s="33">
        <f>BJ67+BK67+BL67*1.5+BM67*2.3+BN67*2+BO67*0.4+BP67*0.2</f>
        <v>2.8</v>
      </c>
      <c r="BS67" s="32" t="s">
        <v>5</v>
      </c>
      <c r="BT67" s="2">
        <f>SUM(BT63:BT66)</f>
        <v>345</v>
      </c>
      <c r="BU67" s="2">
        <f t="shared" ref="BU67" si="1015">SUM(BU63:BU66)</f>
        <v>29</v>
      </c>
      <c r="BV67" s="2">
        <f t="shared" ref="BV67" si="1016">SUM(BV63:BV66)</f>
        <v>13</v>
      </c>
      <c r="BW67" s="2">
        <f t="shared" ref="BW67" si="1017">SUM(BW63:BW66)</f>
        <v>2</v>
      </c>
      <c r="BX67" s="2">
        <f t="shared" ref="BX67" si="1018">SUM(BX63:BX66)</f>
        <v>61</v>
      </c>
      <c r="BY67" s="2">
        <f t="shared" ref="BY67" si="1019">SUM(BY63:BY66)</f>
        <v>34</v>
      </c>
      <c r="BZ67" s="2">
        <f t="shared" ref="BZ67" si="1020">SUM(BZ63:BZ66)</f>
        <v>44</v>
      </c>
      <c r="CA67" s="15">
        <f t="shared" ref="CA67" si="1021">SUM(CA63:CA66)</f>
        <v>528</v>
      </c>
      <c r="CB67" s="33">
        <f>BT67+BU67+BV67*1.5+BW67*2.3+BX67*2+BY67*0.4+BZ67*0.2</f>
        <v>542.5</v>
      </c>
      <c r="CC67" s="32" t="s">
        <v>5</v>
      </c>
      <c r="CD67" s="2">
        <f>SUM(CD63:CD66)</f>
        <v>0</v>
      </c>
      <c r="CE67" s="2">
        <f t="shared" ref="CE67" si="1022">SUM(CE63:CE66)</f>
        <v>0</v>
      </c>
      <c r="CF67" s="2">
        <f t="shared" ref="CF67" si="1023">SUM(CF63:CF66)</f>
        <v>0</v>
      </c>
      <c r="CG67" s="2">
        <f t="shared" ref="CG67" si="1024">SUM(CG63:CG66)</f>
        <v>0</v>
      </c>
      <c r="CH67" s="2">
        <f t="shared" ref="CH67" si="1025">SUM(CH63:CH66)</f>
        <v>0</v>
      </c>
      <c r="CI67" s="2">
        <f t="shared" ref="CI67" si="1026">SUM(CI63:CI66)</f>
        <v>0</v>
      </c>
      <c r="CJ67" s="2">
        <f t="shared" ref="CJ67" si="1027">SUM(CJ63:CJ66)</f>
        <v>0</v>
      </c>
      <c r="CK67" s="15">
        <f t="shared" ref="CK67" si="1028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858"/>
        <v>355</v>
      </c>
      <c r="CO67" s="2">
        <f t="shared" si="858"/>
        <v>30</v>
      </c>
      <c r="CP67" s="2">
        <f t="shared" si="858"/>
        <v>13</v>
      </c>
      <c r="CQ67" s="2">
        <f t="shared" si="858"/>
        <v>2</v>
      </c>
      <c r="CR67" s="2">
        <f t="shared" si="858"/>
        <v>61</v>
      </c>
      <c r="CS67" s="2">
        <f t="shared" si="858"/>
        <v>34</v>
      </c>
      <c r="CT67" s="2">
        <f t="shared" si="858"/>
        <v>50</v>
      </c>
      <c r="CU67" s="15">
        <f t="shared" si="858"/>
        <v>545</v>
      </c>
      <c r="CV67" s="33">
        <f>CN67+CO67+CP67*1.5+CQ67*2.3+CR67*2+CS67*0.4+CT67*0.2</f>
        <v>554.70000000000005</v>
      </c>
      <c r="CW67" s="32" t="s">
        <v>5</v>
      </c>
      <c r="CX67" s="2">
        <f t="shared" si="850"/>
        <v>399</v>
      </c>
      <c r="CY67" s="2">
        <f t="shared" si="850"/>
        <v>41</v>
      </c>
      <c r="CZ67" s="2">
        <f t="shared" si="850"/>
        <v>17</v>
      </c>
      <c r="DA67" s="2">
        <f t="shared" si="850"/>
        <v>1</v>
      </c>
      <c r="DB67" s="2">
        <f t="shared" si="850"/>
        <v>62</v>
      </c>
      <c r="DC67" s="2">
        <f t="shared" si="850"/>
        <v>24</v>
      </c>
      <c r="DD67" s="2">
        <f t="shared" si="850"/>
        <v>27</v>
      </c>
      <c r="DE67" s="15">
        <f t="shared" si="850"/>
        <v>571</v>
      </c>
      <c r="DF67" s="33">
        <f>CX67+CY67+CZ67*1.5+DA67*2.3+DB67*2+DC67*0.4+DD67*0.2</f>
        <v>606.79999999999995</v>
      </c>
      <c r="DG67" s="32" t="s">
        <v>5</v>
      </c>
      <c r="DH67" s="2">
        <f t="shared" si="852"/>
        <v>5</v>
      </c>
      <c r="DI67" s="2">
        <f t="shared" si="852"/>
        <v>1</v>
      </c>
      <c r="DJ67" s="2">
        <f t="shared" si="852"/>
        <v>1</v>
      </c>
      <c r="DK67" s="2">
        <f t="shared" si="852"/>
        <v>0</v>
      </c>
      <c r="DL67" s="2">
        <f t="shared" si="852"/>
        <v>0</v>
      </c>
      <c r="DM67" s="2">
        <f t="shared" si="852"/>
        <v>1</v>
      </c>
      <c r="DN67" s="2">
        <f t="shared" si="852"/>
        <v>6</v>
      </c>
      <c r="DO67" s="15">
        <f t="shared" si="852"/>
        <v>14</v>
      </c>
      <c r="DP67" s="33">
        <f>DH67+DI67+DJ67*1.5+DK67*2.3+DL67*2+DM67*0.4+DN67*0.2</f>
        <v>9.1000000000000014</v>
      </c>
      <c r="DQ67" s="32" t="s">
        <v>5</v>
      </c>
      <c r="DR67" s="2">
        <f t="shared" si="854"/>
        <v>17</v>
      </c>
      <c r="DS67" s="2">
        <f t="shared" si="854"/>
        <v>2</v>
      </c>
      <c r="DT67" s="2">
        <f t="shared" si="854"/>
        <v>0</v>
      </c>
      <c r="DU67" s="2">
        <f t="shared" si="854"/>
        <v>0</v>
      </c>
      <c r="DV67" s="2">
        <f t="shared" si="854"/>
        <v>0</v>
      </c>
      <c r="DW67" s="2">
        <f t="shared" si="854"/>
        <v>0</v>
      </c>
      <c r="DX67" s="2">
        <f t="shared" si="854"/>
        <v>8</v>
      </c>
      <c r="DY67" s="15">
        <f t="shared" si="854"/>
        <v>27</v>
      </c>
      <c r="DZ67" s="33">
        <f>DR67+DS67+DT67*1.5+DU67*2.3+DV67*2+DW67*0.4+DX67*0.2</f>
        <v>20.6</v>
      </c>
      <c r="EA67" s="32" t="s">
        <v>5</v>
      </c>
      <c r="EB67" s="2">
        <f t="shared" si="589"/>
        <v>403</v>
      </c>
      <c r="EC67" s="2">
        <f t="shared" si="589"/>
        <v>41</v>
      </c>
      <c r="ED67" s="2">
        <f t="shared" si="589"/>
        <v>16</v>
      </c>
      <c r="EE67" s="2">
        <f t="shared" si="589"/>
        <v>1</v>
      </c>
      <c r="EF67" s="2">
        <f t="shared" si="589"/>
        <v>62</v>
      </c>
      <c r="EG67" s="2">
        <f t="shared" si="589"/>
        <v>23</v>
      </c>
      <c r="EH67" s="2">
        <f t="shared" si="589"/>
        <v>27</v>
      </c>
      <c r="EI67" s="15">
        <f t="shared" si="589"/>
        <v>573</v>
      </c>
      <c r="EJ67" s="33">
        <f>EB67+EC67+ED67*1.5+EE67*2.3+EF67*2+EG67*0.4+EH67*0.2</f>
        <v>608.9</v>
      </c>
      <c r="EK67" s="32" t="s">
        <v>5</v>
      </c>
      <c r="EL67" s="2">
        <f t="shared" si="590"/>
        <v>347</v>
      </c>
      <c r="EM67" s="2">
        <f t="shared" si="590"/>
        <v>29</v>
      </c>
      <c r="EN67" s="2">
        <f t="shared" si="590"/>
        <v>13</v>
      </c>
      <c r="EO67" s="2">
        <f t="shared" si="590"/>
        <v>2</v>
      </c>
      <c r="EP67" s="2">
        <f t="shared" si="590"/>
        <v>61</v>
      </c>
      <c r="EQ67" s="2">
        <f t="shared" si="590"/>
        <v>34</v>
      </c>
      <c r="ER67" s="2">
        <f t="shared" si="590"/>
        <v>48</v>
      </c>
      <c r="ES67" s="15">
        <f t="shared" si="590"/>
        <v>534</v>
      </c>
      <c r="ET67" s="33">
        <f>EL67+EM67+EN67*1.5+EO67*2.3+EP67*2+EQ67*0.4+ER67*0.2</f>
        <v>545.30000000000007</v>
      </c>
    </row>
    <row r="68" spans="1:150" ht="13" thickTop="1" x14ac:dyDescent="0.25">
      <c r="A68" s="31">
        <f>A66+"00:15"</f>
        <v>0.45833333333333359</v>
      </c>
      <c r="B68" s="57">
        <v>91</v>
      </c>
      <c r="C68" s="57">
        <v>12</v>
      </c>
      <c r="D68" s="57">
        <v>3</v>
      </c>
      <c r="E68" s="57">
        <v>0</v>
      </c>
      <c r="F68" s="57">
        <v>16</v>
      </c>
      <c r="G68" s="57">
        <v>3</v>
      </c>
      <c r="H68" s="57">
        <v>3</v>
      </c>
      <c r="I68" s="14">
        <f t="shared" si="95"/>
        <v>128</v>
      </c>
      <c r="J68" s="14">
        <f t="shared" ref="J68:J70" si="1029">B68+C68+D68*1.5+E68*2.3+F68*2+G68*0.4+H68*0.2</f>
        <v>141.29999999999998</v>
      </c>
      <c r="K68" s="31">
        <f>K66+"00:15"</f>
        <v>0.45833333333333359</v>
      </c>
      <c r="L68" s="57">
        <v>0</v>
      </c>
      <c r="M68" s="57">
        <v>1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 t="shared" ref="S68:S71" si="1030">SUM(L68:R68)</f>
        <v>2</v>
      </c>
      <c r="T68" s="14">
        <f t="shared" ref="T68:T70" si="1031">L68+M68+N68*1.5+O68*2.3+P68*2+Q68*0.4+R68*0.2</f>
        <v>1.2</v>
      </c>
      <c r="U68" s="31">
        <f>U66+"00:15"</f>
        <v>1.4583333333333366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99"/>
        <v>0</v>
      </c>
      <c r="AD68" s="14">
        <f t="shared" ref="AD68:AD70" si="1032">V68+W68+X68*1.5+Y68*2.3+Z68*2+AA68*0.4+AB68*0.2</f>
        <v>0</v>
      </c>
      <c r="AE68" s="31">
        <f>AE66+"00:15"</f>
        <v>1.4583333333333366</v>
      </c>
      <c r="AF68" s="57">
        <v>6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1</v>
      </c>
      <c r="AM68" s="14">
        <f t="shared" si="101"/>
        <v>7</v>
      </c>
      <c r="AN68" s="14">
        <f t="shared" ref="AN68:AN70" si="1033">AF68+AG68+AH68*1.5+AI68*2.3+AJ68*2+AK68*0.4+AL68*0.2</f>
        <v>6.2</v>
      </c>
      <c r="AO68" s="31">
        <f>AO66+"00:15"</f>
        <v>1.4583333333333366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103"/>
        <v>0</v>
      </c>
      <c r="AX68" s="14">
        <f t="shared" ref="AX68:AX70" si="1034">AP68+AQ68+AR68*1.5+AS68*2.3+AT68*2+AU68*0.4+AV68*0.2</f>
        <v>0</v>
      </c>
      <c r="AY68" s="31">
        <f>AY66+"00:15"</f>
        <v>1.4583333333333366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05"/>
        <v>0</v>
      </c>
      <c r="BH68" s="14">
        <f t="shared" ref="BH68:BH70" si="1035">AZ68+BA68+BB68*1.5+BC68*2.3+BD68*2+BE68*0.4+BF68*0.2</f>
        <v>0</v>
      </c>
      <c r="BI68" s="31">
        <f>BI66+"00:15"</f>
        <v>1.4583333333333366</v>
      </c>
      <c r="BJ68" s="57">
        <v>0</v>
      </c>
      <c r="BK68" s="57">
        <v>1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107"/>
        <v>1</v>
      </c>
      <c r="BR68" s="14">
        <f t="shared" ref="BR68:BR70" si="1036">BJ68+BK68+BL68*1.5+BM68*2.3+BN68*2+BO68*0.4+BP68*0.2</f>
        <v>1</v>
      </c>
      <c r="BS68" s="31">
        <f>BS66+"00:15"</f>
        <v>1.4583333333333366</v>
      </c>
      <c r="BT68" s="57">
        <v>99</v>
      </c>
      <c r="BU68" s="57">
        <v>12</v>
      </c>
      <c r="BV68" s="57">
        <v>4</v>
      </c>
      <c r="BW68" s="57">
        <v>0</v>
      </c>
      <c r="BX68" s="57">
        <v>17</v>
      </c>
      <c r="BY68" s="57">
        <v>5</v>
      </c>
      <c r="BZ68" s="57">
        <v>8</v>
      </c>
      <c r="CA68" s="14">
        <f t="shared" si="109"/>
        <v>145</v>
      </c>
      <c r="CB68" s="14">
        <f t="shared" ref="CB68:CB70" si="1037">BT68+BU68+BV68*1.5+BW68*2.3+BX68*2+BY68*0.4+BZ68*0.2</f>
        <v>154.6</v>
      </c>
      <c r="CC68" s="31">
        <f>CC66+"00:15"</f>
        <v>1.4583333333333366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11"/>
        <v>0</v>
      </c>
      <c r="CL68" s="14">
        <f t="shared" ref="CL68:CL70" si="1038">CD68+CE68+CF68*1.5+CG68*2.3+CH68*2+CI68*0.4+CJ68*0.2</f>
        <v>0</v>
      </c>
      <c r="CM68" s="31">
        <f>CM66+"00:15"</f>
        <v>1.4583333333333366</v>
      </c>
      <c r="CN68" s="57">
        <f t="shared" si="858"/>
        <v>105</v>
      </c>
      <c r="CO68" s="57">
        <f t="shared" si="858"/>
        <v>12</v>
      </c>
      <c r="CP68" s="57">
        <f t="shared" si="858"/>
        <v>4</v>
      </c>
      <c r="CQ68" s="57">
        <f t="shared" si="858"/>
        <v>0</v>
      </c>
      <c r="CR68" s="57">
        <f t="shared" si="858"/>
        <v>17</v>
      </c>
      <c r="CS68" s="57">
        <f t="shared" si="858"/>
        <v>5</v>
      </c>
      <c r="CT68" s="57">
        <f t="shared" si="858"/>
        <v>9</v>
      </c>
      <c r="CU68" s="14">
        <f t="shared" si="858"/>
        <v>152</v>
      </c>
      <c r="CV68" s="14">
        <f t="shared" ref="CV68:CV70" si="1039">CN68+CO68+CP68*1.5+CQ68*2.3+CR68*2+CS68*0.4+CT68*0.2</f>
        <v>160.80000000000001</v>
      </c>
      <c r="CW68" s="31">
        <f>CW66+"00:15"</f>
        <v>1.4583333333333366</v>
      </c>
      <c r="CX68" s="57">
        <f t="shared" si="850"/>
        <v>91</v>
      </c>
      <c r="CY68" s="57">
        <f t="shared" si="850"/>
        <v>13</v>
      </c>
      <c r="CZ68" s="57">
        <f t="shared" si="850"/>
        <v>3</v>
      </c>
      <c r="DA68" s="57">
        <f t="shared" si="850"/>
        <v>0</v>
      </c>
      <c r="DB68" s="57">
        <f t="shared" si="850"/>
        <v>16</v>
      </c>
      <c r="DC68" s="57">
        <f t="shared" si="850"/>
        <v>3</v>
      </c>
      <c r="DD68" s="57">
        <f t="shared" si="850"/>
        <v>4</v>
      </c>
      <c r="DE68" s="14">
        <f t="shared" si="850"/>
        <v>130</v>
      </c>
      <c r="DF68" s="14">
        <f t="shared" ref="DF68:DF70" si="1040">CX68+CY68+CZ68*1.5+DA68*2.3+DB68*2+DC68*0.4+DD68*0.2</f>
        <v>142.5</v>
      </c>
      <c r="DG68" s="31">
        <f>DG66+"00:15"</f>
        <v>1.4583333333333366</v>
      </c>
      <c r="DH68" s="57">
        <f t="shared" si="852"/>
        <v>0</v>
      </c>
      <c r="DI68" s="57">
        <f t="shared" si="852"/>
        <v>2</v>
      </c>
      <c r="DJ68" s="57">
        <f t="shared" si="852"/>
        <v>0</v>
      </c>
      <c r="DK68" s="57">
        <f t="shared" si="852"/>
        <v>0</v>
      </c>
      <c r="DL68" s="57">
        <f t="shared" si="852"/>
        <v>0</v>
      </c>
      <c r="DM68" s="57">
        <f t="shared" si="852"/>
        <v>0</v>
      </c>
      <c r="DN68" s="57">
        <f t="shared" si="852"/>
        <v>1</v>
      </c>
      <c r="DO68" s="14">
        <f t="shared" si="852"/>
        <v>3</v>
      </c>
      <c r="DP68" s="14">
        <f t="shared" ref="DP68:DP70" si="1041">DH68+DI68+DJ68*1.5+DK68*2.3+DL68*2+DM68*0.4+DN68*0.2</f>
        <v>2.2000000000000002</v>
      </c>
      <c r="DQ68" s="31">
        <f>DQ66+"00:15"</f>
        <v>1.4583333333333366</v>
      </c>
      <c r="DR68" s="57">
        <f t="shared" si="854"/>
        <v>6</v>
      </c>
      <c r="DS68" s="57">
        <f t="shared" si="854"/>
        <v>0</v>
      </c>
      <c r="DT68" s="57">
        <f t="shared" si="854"/>
        <v>0</v>
      </c>
      <c r="DU68" s="57">
        <f t="shared" si="854"/>
        <v>0</v>
      </c>
      <c r="DV68" s="57">
        <f t="shared" si="854"/>
        <v>0</v>
      </c>
      <c r="DW68" s="57">
        <f t="shared" si="854"/>
        <v>0</v>
      </c>
      <c r="DX68" s="57">
        <f t="shared" si="854"/>
        <v>1</v>
      </c>
      <c r="DY68" s="14">
        <f t="shared" si="854"/>
        <v>7</v>
      </c>
      <c r="DZ68" s="14">
        <f t="shared" ref="DZ68:DZ70" si="1042">DR68+DS68+DT68*1.5+DU68*2.3+DV68*2+DW68*0.4+DX68*0.2</f>
        <v>6.2</v>
      </c>
      <c r="EA68" s="31">
        <f>EA66+"00:15"</f>
        <v>1.4583333333333366</v>
      </c>
      <c r="EB68" s="57">
        <f t="shared" si="589"/>
        <v>91</v>
      </c>
      <c r="EC68" s="57">
        <f t="shared" si="589"/>
        <v>12</v>
      </c>
      <c r="ED68" s="57">
        <f t="shared" si="589"/>
        <v>3</v>
      </c>
      <c r="EE68" s="57">
        <f t="shared" si="589"/>
        <v>0</v>
      </c>
      <c r="EF68" s="57">
        <f t="shared" si="589"/>
        <v>16</v>
      </c>
      <c r="EG68" s="57">
        <f t="shared" si="589"/>
        <v>3</v>
      </c>
      <c r="EH68" s="57">
        <f t="shared" si="589"/>
        <v>3</v>
      </c>
      <c r="EI68" s="14">
        <f t="shared" si="589"/>
        <v>128</v>
      </c>
      <c r="EJ68" s="14">
        <f t="shared" ref="EJ68:EJ70" si="1043">EB68+EC68+ED68*1.5+EE68*2.3+EF68*2+EG68*0.4+EH68*0.2</f>
        <v>141.29999999999998</v>
      </c>
      <c r="EK68" s="31">
        <f>EK66+"00:15"</f>
        <v>1.4583333333333366</v>
      </c>
      <c r="EL68" s="57">
        <f t="shared" si="590"/>
        <v>99</v>
      </c>
      <c r="EM68" s="57">
        <f t="shared" si="590"/>
        <v>13</v>
      </c>
      <c r="EN68" s="57">
        <f t="shared" si="590"/>
        <v>4</v>
      </c>
      <c r="EO68" s="57">
        <f t="shared" si="590"/>
        <v>0</v>
      </c>
      <c r="EP68" s="57">
        <f t="shared" si="590"/>
        <v>17</v>
      </c>
      <c r="EQ68" s="57">
        <f t="shared" si="590"/>
        <v>5</v>
      </c>
      <c r="ER68" s="57">
        <f t="shared" si="590"/>
        <v>8</v>
      </c>
      <c r="ES68" s="14">
        <f t="shared" si="590"/>
        <v>146</v>
      </c>
      <c r="ET68" s="14">
        <f t="shared" ref="ET68:ET70" si="1044">EL68+EM68+EN68*1.5+EO68*2.3+EP68*2+EQ68*0.4+ER68*0.2</f>
        <v>155.6</v>
      </c>
    </row>
    <row r="69" spans="1:150" x14ac:dyDescent="0.25">
      <c r="A69" s="31">
        <f>A68+"00:15"</f>
        <v>0.46875000000000028</v>
      </c>
      <c r="B69" s="57">
        <v>80</v>
      </c>
      <c r="C69" s="57">
        <v>10</v>
      </c>
      <c r="D69" s="57">
        <v>6</v>
      </c>
      <c r="E69" s="57">
        <v>0</v>
      </c>
      <c r="F69" s="57">
        <v>17</v>
      </c>
      <c r="G69" s="57">
        <v>3</v>
      </c>
      <c r="H69" s="57">
        <v>4</v>
      </c>
      <c r="I69" s="14">
        <f t="shared" si="95"/>
        <v>120</v>
      </c>
      <c r="J69" s="14">
        <f t="shared" si="1029"/>
        <v>135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1030"/>
        <v>0</v>
      </c>
      <c r="T69" s="14">
        <f t="shared" si="1031"/>
        <v>0</v>
      </c>
      <c r="U69" s="31">
        <f>U68+"00:15"</f>
        <v>1.4687500000000033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99"/>
        <v>0</v>
      </c>
      <c r="AD69" s="14">
        <f t="shared" si="1032"/>
        <v>0</v>
      </c>
      <c r="AE69" s="31">
        <f>AE68+"00:15"</f>
        <v>1.4687500000000033</v>
      </c>
      <c r="AF69" s="57">
        <v>3</v>
      </c>
      <c r="AG69" s="57">
        <v>1</v>
      </c>
      <c r="AH69" s="57">
        <v>0</v>
      </c>
      <c r="AI69" s="57">
        <v>0</v>
      </c>
      <c r="AJ69" s="57">
        <v>0</v>
      </c>
      <c r="AK69" s="57">
        <v>1</v>
      </c>
      <c r="AL69" s="57">
        <v>2</v>
      </c>
      <c r="AM69" s="14">
        <f t="shared" si="101"/>
        <v>7</v>
      </c>
      <c r="AN69" s="14">
        <f t="shared" si="1033"/>
        <v>4.8000000000000007</v>
      </c>
      <c r="AO69" s="31">
        <f>AO68+"00:15"</f>
        <v>1.4687500000000033</v>
      </c>
      <c r="AP69" s="57">
        <v>2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14">
        <f t="shared" si="103"/>
        <v>2</v>
      </c>
      <c r="AX69" s="14">
        <f t="shared" si="1034"/>
        <v>2</v>
      </c>
      <c r="AY69" s="31">
        <f>AY68+"00:15"</f>
        <v>1.4687500000000033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05"/>
        <v>0</v>
      </c>
      <c r="BH69" s="14">
        <f t="shared" si="1035"/>
        <v>0</v>
      </c>
      <c r="BI69" s="31">
        <f>BI68+"00:15"</f>
        <v>1.4687500000000033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107"/>
        <v>1</v>
      </c>
      <c r="BR69" s="14">
        <f t="shared" si="1036"/>
        <v>0.2</v>
      </c>
      <c r="BS69" s="31">
        <f>BS68+"00:15"</f>
        <v>1.4687500000000033</v>
      </c>
      <c r="BT69" s="57">
        <v>74</v>
      </c>
      <c r="BU69" s="57">
        <v>7</v>
      </c>
      <c r="BV69" s="57">
        <v>3</v>
      </c>
      <c r="BW69" s="57">
        <v>0</v>
      </c>
      <c r="BX69" s="57">
        <v>11</v>
      </c>
      <c r="BY69" s="57">
        <v>9</v>
      </c>
      <c r="BZ69" s="57">
        <v>8</v>
      </c>
      <c r="CA69" s="14">
        <f t="shared" si="109"/>
        <v>112</v>
      </c>
      <c r="CB69" s="14">
        <f t="shared" si="1037"/>
        <v>112.69999999999999</v>
      </c>
      <c r="CC69" s="31">
        <f>CC68+"00:15"</f>
        <v>1.4687500000000033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11"/>
        <v>0</v>
      </c>
      <c r="CL69" s="14">
        <f t="shared" si="1038"/>
        <v>0</v>
      </c>
      <c r="CM69" s="31">
        <f>CM68+"00:15"</f>
        <v>1.4687500000000033</v>
      </c>
      <c r="CN69" s="57">
        <f t="shared" si="858"/>
        <v>77</v>
      </c>
      <c r="CO69" s="57">
        <f t="shared" si="858"/>
        <v>8</v>
      </c>
      <c r="CP69" s="57">
        <f t="shared" si="858"/>
        <v>3</v>
      </c>
      <c r="CQ69" s="57">
        <f t="shared" si="858"/>
        <v>0</v>
      </c>
      <c r="CR69" s="57">
        <f t="shared" si="858"/>
        <v>11</v>
      </c>
      <c r="CS69" s="57">
        <f t="shared" si="858"/>
        <v>10</v>
      </c>
      <c r="CT69" s="57">
        <f t="shared" si="858"/>
        <v>10</v>
      </c>
      <c r="CU69" s="14">
        <f t="shared" si="858"/>
        <v>119</v>
      </c>
      <c r="CV69" s="14">
        <f t="shared" si="1039"/>
        <v>117.5</v>
      </c>
      <c r="CW69" s="31">
        <f>CW68+"00:15"</f>
        <v>1.4687500000000033</v>
      </c>
      <c r="CX69" s="57">
        <f t="shared" si="850"/>
        <v>80</v>
      </c>
      <c r="CY69" s="57">
        <f t="shared" si="850"/>
        <v>10</v>
      </c>
      <c r="CZ69" s="57">
        <f t="shared" si="850"/>
        <v>6</v>
      </c>
      <c r="DA69" s="57">
        <f t="shared" si="850"/>
        <v>0</v>
      </c>
      <c r="DB69" s="57">
        <f t="shared" si="850"/>
        <v>17</v>
      </c>
      <c r="DC69" s="57">
        <f t="shared" si="850"/>
        <v>3</v>
      </c>
      <c r="DD69" s="57">
        <f t="shared" si="850"/>
        <v>4</v>
      </c>
      <c r="DE69" s="14">
        <f t="shared" si="850"/>
        <v>120</v>
      </c>
      <c r="DF69" s="14">
        <f t="shared" si="1040"/>
        <v>135</v>
      </c>
      <c r="DG69" s="31">
        <f>DG68+"00:15"</f>
        <v>1.4687500000000033</v>
      </c>
      <c r="DH69" s="57">
        <f t="shared" si="852"/>
        <v>0</v>
      </c>
      <c r="DI69" s="57">
        <f t="shared" si="852"/>
        <v>0</v>
      </c>
      <c r="DJ69" s="57">
        <f t="shared" si="852"/>
        <v>0</v>
      </c>
      <c r="DK69" s="57">
        <f t="shared" si="852"/>
        <v>0</v>
      </c>
      <c r="DL69" s="57">
        <f t="shared" si="852"/>
        <v>0</v>
      </c>
      <c r="DM69" s="57">
        <f t="shared" si="852"/>
        <v>0</v>
      </c>
      <c r="DN69" s="57">
        <f t="shared" si="852"/>
        <v>1</v>
      </c>
      <c r="DO69" s="14">
        <f t="shared" si="852"/>
        <v>1</v>
      </c>
      <c r="DP69" s="14">
        <f t="shared" si="1041"/>
        <v>0.2</v>
      </c>
      <c r="DQ69" s="31">
        <f>DQ68+"00:15"</f>
        <v>1.4687500000000033</v>
      </c>
      <c r="DR69" s="57">
        <f t="shared" si="854"/>
        <v>5</v>
      </c>
      <c r="DS69" s="57">
        <f t="shared" si="854"/>
        <v>1</v>
      </c>
      <c r="DT69" s="57">
        <f t="shared" si="854"/>
        <v>0</v>
      </c>
      <c r="DU69" s="57">
        <f t="shared" si="854"/>
        <v>0</v>
      </c>
      <c r="DV69" s="57">
        <f t="shared" si="854"/>
        <v>0</v>
      </c>
      <c r="DW69" s="57">
        <f t="shared" si="854"/>
        <v>1</v>
      </c>
      <c r="DX69" s="57">
        <f t="shared" si="854"/>
        <v>2</v>
      </c>
      <c r="DY69" s="14">
        <f t="shared" si="854"/>
        <v>9</v>
      </c>
      <c r="DZ69" s="14">
        <f t="shared" si="1042"/>
        <v>6.8000000000000007</v>
      </c>
      <c r="EA69" s="31">
        <f>EA68+"00:15"</f>
        <v>1.4687500000000033</v>
      </c>
      <c r="EB69" s="57">
        <f t="shared" si="589"/>
        <v>82</v>
      </c>
      <c r="EC69" s="57">
        <f t="shared" si="589"/>
        <v>10</v>
      </c>
      <c r="ED69" s="57">
        <f t="shared" si="589"/>
        <v>6</v>
      </c>
      <c r="EE69" s="57">
        <f t="shared" si="589"/>
        <v>0</v>
      </c>
      <c r="EF69" s="57">
        <f t="shared" si="589"/>
        <v>17</v>
      </c>
      <c r="EG69" s="57">
        <f t="shared" si="589"/>
        <v>3</v>
      </c>
      <c r="EH69" s="57">
        <f t="shared" si="589"/>
        <v>4</v>
      </c>
      <c r="EI69" s="14">
        <f t="shared" si="589"/>
        <v>122</v>
      </c>
      <c r="EJ69" s="14">
        <f t="shared" si="1043"/>
        <v>137</v>
      </c>
      <c r="EK69" s="31">
        <f>EK68+"00:15"</f>
        <v>1.4687500000000033</v>
      </c>
      <c r="EL69" s="57">
        <f t="shared" si="590"/>
        <v>74</v>
      </c>
      <c r="EM69" s="57">
        <f t="shared" si="590"/>
        <v>7</v>
      </c>
      <c r="EN69" s="57">
        <f t="shared" si="590"/>
        <v>3</v>
      </c>
      <c r="EO69" s="57">
        <f t="shared" si="590"/>
        <v>0</v>
      </c>
      <c r="EP69" s="57">
        <f t="shared" si="590"/>
        <v>11</v>
      </c>
      <c r="EQ69" s="57">
        <f t="shared" si="590"/>
        <v>9</v>
      </c>
      <c r="ER69" s="57">
        <f t="shared" si="590"/>
        <v>9</v>
      </c>
      <c r="ES69" s="14">
        <f t="shared" si="590"/>
        <v>113</v>
      </c>
      <c r="ET69" s="14">
        <f t="shared" si="1044"/>
        <v>112.89999999999999</v>
      </c>
    </row>
    <row r="70" spans="1:150" x14ac:dyDescent="0.25">
      <c r="A70" s="31">
        <f t="shared" ref="A70:A71" si="1045">A69+"00:15"</f>
        <v>0.47916666666666696</v>
      </c>
      <c r="B70" s="57">
        <v>104</v>
      </c>
      <c r="C70" s="57">
        <v>11</v>
      </c>
      <c r="D70" s="57">
        <v>8</v>
      </c>
      <c r="E70" s="57">
        <v>1</v>
      </c>
      <c r="F70" s="57">
        <v>13</v>
      </c>
      <c r="G70" s="57">
        <v>7</v>
      </c>
      <c r="H70" s="57">
        <v>4</v>
      </c>
      <c r="I70" s="14">
        <f t="shared" si="95"/>
        <v>148</v>
      </c>
      <c r="J70" s="14">
        <f t="shared" si="1029"/>
        <v>158.90000000000003</v>
      </c>
      <c r="K70" s="31">
        <f t="shared" ref="K70:K71" si="1046">K69+"00:15"</f>
        <v>0.47916666666666696</v>
      </c>
      <c r="L70" s="57">
        <v>4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30"/>
        <v>4</v>
      </c>
      <c r="T70" s="14">
        <f t="shared" si="1031"/>
        <v>4</v>
      </c>
      <c r="U70" s="31">
        <f t="shared" ref="U70:U71" si="1047">U69+"00:15"</f>
        <v>1.4791666666666701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99"/>
        <v>0</v>
      </c>
      <c r="AD70" s="14">
        <f t="shared" si="1032"/>
        <v>0</v>
      </c>
      <c r="AE70" s="31">
        <f t="shared" ref="AE70:AE71" si="1048">AE69+"00:15"</f>
        <v>1.4791666666666701</v>
      </c>
      <c r="AF70" s="57">
        <v>3</v>
      </c>
      <c r="AG70" s="57">
        <v>1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101"/>
        <v>4</v>
      </c>
      <c r="AN70" s="14">
        <f t="shared" si="1033"/>
        <v>4</v>
      </c>
      <c r="AO70" s="31">
        <f t="shared" ref="AO70:AO71" si="1049">AO69+"00:15"</f>
        <v>1.4791666666666701</v>
      </c>
      <c r="AP70" s="57">
        <v>1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03"/>
        <v>1</v>
      </c>
      <c r="AX70" s="14">
        <f t="shared" si="1034"/>
        <v>1</v>
      </c>
      <c r="AY70" s="31">
        <f t="shared" ref="AY70:AY71" si="1050">AY69+"00:15"</f>
        <v>1.4791666666666701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05"/>
        <v>0</v>
      </c>
      <c r="BH70" s="14">
        <f t="shared" si="1035"/>
        <v>0</v>
      </c>
      <c r="BI70" s="31">
        <f t="shared" ref="BI70:BI71" si="1051">BI69+"00:15"</f>
        <v>1.4791666666666701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1</v>
      </c>
      <c r="BQ70" s="14">
        <f t="shared" si="107"/>
        <v>1</v>
      </c>
      <c r="BR70" s="14">
        <f t="shared" si="1036"/>
        <v>0.2</v>
      </c>
      <c r="BS70" s="31">
        <f t="shared" ref="BS70:BS71" si="1052">BS69+"00:15"</f>
        <v>1.4791666666666701</v>
      </c>
      <c r="BT70" s="57">
        <v>69</v>
      </c>
      <c r="BU70" s="57">
        <v>6</v>
      </c>
      <c r="BV70" s="57">
        <v>4</v>
      </c>
      <c r="BW70" s="57">
        <v>0</v>
      </c>
      <c r="BX70" s="57">
        <v>18</v>
      </c>
      <c r="BY70" s="57">
        <v>8</v>
      </c>
      <c r="BZ70" s="57">
        <v>20</v>
      </c>
      <c r="CA70" s="14">
        <f t="shared" si="109"/>
        <v>125</v>
      </c>
      <c r="CB70" s="14">
        <f t="shared" si="1037"/>
        <v>124.2</v>
      </c>
      <c r="CC70" s="31">
        <f t="shared" ref="CC70:CC71" si="1053">CC69+"00:15"</f>
        <v>1.4791666666666701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11"/>
        <v>0</v>
      </c>
      <c r="CL70" s="14">
        <f t="shared" si="1038"/>
        <v>0</v>
      </c>
      <c r="CM70" s="31">
        <f t="shared" ref="CM70:CM71" si="1054">CM69+"00:15"</f>
        <v>1.4791666666666701</v>
      </c>
      <c r="CN70" s="57">
        <f t="shared" si="858"/>
        <v>72</v>
      </c>
      <c r="CO70" s="57">
        <f t="shared" si="858"/>
        <v>7</v>
      </c>
      <c r="CP70" s="57">
        <f t="shared" si="858"/>
        <v>4</v>
      </c>
      <c r="CQ70" s="57">
        <f t="shared" si="858"/>
        <v>0</v>
      </c>
      <c r="CR70" s="57">
        <f t="shared" si="858"/>
        <v>18</v>
      </c>
      <c r="CS70" s="57">
        <f t="shared" si="858"/>
        <v>8</v>
      </c>
      <c r="CT70" s="57">
        <f t="shared" si="858"/>
        <v>20</v>
      </c>
      <c r="CU70" s="14">
        <f t="shared" si="858"/>
        <v>129</v>
      </c>
      <c r="CV70" s="14">
        <f t="shared" si="1039"/>
        <v>128.19999999999999</v>
      </c>
      <c r="CW70" s="31">
        <f t="shared" ref="CW70:CW71" si="1055">CW69+"00:15"</f>
        <v>1.4791666666666701</v>
      </c>
      <c r="CX70" s="57">
        <f t="shared" si="850"/>
        <v>108</v>
      </c>
      <c r="CY70" s="57">
        <f t="shared" si="850"/>
        <v>11</v>
      </c>
      <c r="CZ70" s="57">
        <f t="shared" si="850"/>
        <v>8</v>
      </c>
      <c r="DA70" s="57">
        <f t="shared" si="850"/>
        <v>1</v>
      </c>
      <c r="DB70" s="57">
        <f t="shared" si="850"/>
        <v>13</v>
      </c>
      <c r="DC70" s="57">
        <f t="shared" si="850"/>
        <v>7</v>
      </c>
      <c r="DD70" s="57">
        <f t="shared" si="850"/>
        <v>4</v>
      </c>
      <c r="DE70" s="14">
        <f t="shared" si="850"/>
        <v>152</v>
      </c>
      <c r="DF70" s="14">
        <f t="shared" si="1040"/>
        <v>162.90000000000003</v>
      </c>
      <c r="DG70" s="31">
        <f t="shared" ref="DG70:DG71" si="1056">DG69+"00:15"</f>
        <v>1.4791666666666701</v>
      </c>
      <c r="DH70" s="57">
        <f t="shared" si="852"/>
        <v>4</v>
      </c>
      <c r="DI70" s="57">
        <f t="shared" si="852"/>
        <v>0</v>
      </c>
      <c r="DJ70" s="57">
        <f t="shared" si="852"/>
        <v>0</v>
      </c>
      <c r="DK70" s="57">
        <f t="shared" si="852"/>
        <v>0</v>
      </c>
      <c r="DL70" s="57">
        <f t="shared" si="852"/>
        <v>0</v>
      </c>
      <c r="DM70" s="57">
        <f t="shared" si="852"/>
        <v>0</v>
      </c>
      <c r="DN70" s="57">
        <f t="shared" si="852"/>
        <v>1</v>
      </c>
      <c r="DO70" s="14">
        <f t="shared" si="852"/>
        <v>5</v>
      </c>
      <c r="DP70" s="14">
        <f t="shared" si="1041"/>
        <v>4.2</v>
      </c>
      <c r="DQ70" s="31">
        <f t="shared" ref="DQ70:DQ71" si="1057">DQ69+"00:15"</f>
        <v>1.4791666666666701</v>
      </c>
      <c r="DR70" s="57">
        <f t="shared" si="854"/>
        <v>4</v>
      </c>
      <c r="DS70" s="57">
        <f t="shared" si="854"/>
        <v>1</v>
      </c>
      <c r="DT70" s="57">
        <f t="shared" si="854"/>
        <v>0</v>
      </c>
      <c r="DU70" s="57">
        <f t="shared" si="854"/>
        <v>0</v>
      </c>
      <c r="DV70" s="57">
        <f t="shared" si="854"/>
        <v>0</v>
      </c>
      <c r="DW70" s="57">
        <f t="shared" si="854"/>
        <v>0</v>
      </c>
      <c r="DX70" s="57">
        <f t="shared" si="854"/>
        <v>0</v>
      </c>
      <c r="DY70" s="14">
        <f t="shared" si="854"/>
        <v>5</v>
      </c>
      <c r="DZ70" s="14">
        <f t="shared" si="1042"/>
        <v>5</v>
      </c>
      <c r="EA70" s="31">
        <f t="shared" ref="EA70:EA71" si="1058">EA69+"00:15"</f>
        <v>1.4791666666666701</v>
      </c>
      <c r="EB70" s="57">
        <f t="shared" si="589"/>
        <v>105</v>
      </c>
      <c r="EC70" s="57">
        <f t="shared" si="589"/>
        <v>11</v>
      </c>
      <c r="ED70" s="57">
        <f t="shared" si="589"/>
        <v>8</v>
      </c>
      <c r="EE70" s="57">
        <f t="shared" si="589"/>
        <v>1</v>
      </c>
      <c r="EF70" s="57">
        <f t="shared" si="589"/>
        <v>13</v>
      </c>
      <c r="EG70" s="57">
        <f t="shared" si="589"/>
        <v>7</v>
      </c>
      <c r="EH70" s="57">
        <f t="shared" si="589"/>
        <v>4</v>
      </c>
      <c r="EI70" s="14">
        <f t="shared" si="589"/>
        <v>149</v>
      </c>
      <c r="EJ70" s="14">
        <f t="shared" si="1043"/>
        <v>159.90000000000003</v>
      </c>
      <c r="EK70" s="31">
        <f t="shared" ref="EK70:EK71" si="1059">EK69+"00:15"</f>
        <v>1.4791666666666701</v>
      </c>
      <c r="EL70" s="57">
        <f t="shared" si="590"/>
        <v>69</v>
      </c>
      <c r="EM70" s="57">
        <f t="shared" si="590"/>
        <v>6</v>
      </c>
      <c r="EN70" s="57">
        <f t="shared" si="590"/>
        <v>4</v>
      </c>
      <c r="EO70" s="57">
        <f t="shared" si="590"/>
        <v>0</v>
      </c>
      <c r="EP70" s="57">
        <f t="shared" si="590"/>
        <v>18</v>
      </c>
      <c r="EQ70" s="57">
        <f t="shared" si="590"/>
        <v>8</v>
      </c>
      <c r="ER70" s="57">
        <f t="shared" si="590"/>
        <v>21</v>
      </c>
      <c r="ES70" s="14">
        <f t="shared" si="590"/>
        <v>126</v>
      </c>
      <c r="ET70" s="14">
        <f t="shared" si="1044"/>
        <v>124.4</v>
      </c>
    </row>
    <row r="71" spans="1:150" ht="13" thickBot="1" x14ac:dyDescent="0.3">
      <c r="A71" s="31">
        <f t="shared" si="1045"/>
        <v>0.48958333333333365</v>
      </c>
      <c r="B71" s="57">
        <v>92</v>
      </c>
      <c r="C71" s="57">
        <v>17</v>
      </c>
      <c r="D71" s="57">
        <v>2</v>
      </c>
      <c r="E71" s="57">
        <v>0</v>
      </c>
      <c r="F71" s="57">
        <v>13</v>
      </c>
      <c r="G71" s="57">
        <v>8</v>
      </c>
      <c r="H71" s="57">
        <v>8</v>
      </c>
      <c r="I71" s="14">
        <f t="shared" si="95"/>
        <v>140</v>
      </c>
      <c r="J71" s="14">
        <f>B71+C71+D71*1.5+E71*2.3+F71*2+G71*0.4+H71*0.2</f>
        <v>142.79999999999998</v>
      </c>
      <c r="K71" s="31">
        <f t="shared" si="1046"/>
        <v>0.48958333333333365</v>
      </c>
      <c r="L71" s="57">
        <v>2</v>
      </c>
      <c r="M71" s="57">
        <v>0</v>
      </c>
      <c r="N71" s="57">
        <v>0</v>
      </c>
      <c r="O71" s="57">
        <v>0</v>
      </c>
      <c r="P71" s="57">
        <v>0</v>
      </c>
      <c r="Q71" s="57">
        <v>1</v>
      </c>
      <c r="R71" s="57">
        <v>2</v>
      </c>
      <c r="S71" s="14">
        <f t="shared" si="1030"/>
        <v>5</v>
      </c>
      <c r="T71" s="14">
        <f>L71+M71+N71*1.5+O71*2.3+P71*2+Q71*0.4+R71*0.2</f>
        <v>2.8</v>
      </c>
      <c r="U71" s="31">
        <f t="shared" si="1047"/>
        <v>1.4895833333333368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99"/>
        <v>0</v>
      </c>
      <c r="AD71" s="14">
        <f>V71+W71+X71*1.5+Y71*2.3+Z71*2+AA71*0.4+AB71*0.2</f>
        <v>0</v>
      </c>
      <c r="AE71" s="31">
        <f t="shared" si="1048"/>
        <v>1.4895833333333368</v>
      </c>
      <c r="AF71" s="57">
        <v>3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101"/>
        <v>4</v>
      </c>
      <c r="AN71" s="14">
        <f>AF71+AG71+AH71*1.5+AI71*2.3+AJ71*2+AK71*0.4+AL71*0.2</f>
        <v>3.2</v>
      </c>
      <c r="AO71" s="31">
        <f t="shared" si="1049"/>
        <v>1.4895833333333368</v>
      </c>
      <c r="AP71" s="57">
        <v>0</v>
      </c>
      <c r="AQ71" s="57">
        <v>1</v>
      </c>
      <c r="AR71" s="57">
        <v>0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103"/>
        <v>2</v>
      </c>
      <c r="AX71" s="14">
        <f>AP71+AQ71+AR71*1.5+AS71*2.3+AT71*2+AU71*0.4+AV71*0.2</f>
        <v>1.2</v>
      </c>
      <c r="AY71" s="31">
        <f t="shared" si="1050"/>
        <v>1.4895833333333368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05"/>
        <v>0</v>
      </c>
      <c r="BH71" s="14">
        <f>AZ71+BA71+BB71*1.5+BC71*2.3+BD71*2+BE71*0.4+BF71*0.2</f>
        <v>0</v>
      </c>
      <c r="BI71" s="31">
        <f t="shared" si="1051"/>
        <v>1.4895833333333368</v>
      </c>
      <c r="BJ71" s="57">
        <v>2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0</v>
      </c>
      <c r="BQ71" s="14">
        <f t="shared" si="107"/>
        <v>2</v>
      </c>
      <c r="BR71" s="14">
        <f>BJ71+BK71+BL71*1.5+BM71*2.3+BN71*2+BO71*0.4+BP71*0.2</f>
        <v>2</v>
      </c>
      <c r="BS71" s="31">
        <f t="shared" si="1052"/>
        <v>1.4895833333333368</v>
      </c>
      <c r="BT71" s="57">
        <v>85</v>
      </c>
      <c r="BU71" s="57">
        <v>8</v>
      </c>
      <c r="BV71" s="57">
        <v>2</v>
      </c>
      <c r="BW71" s="57">
        <v>0</v>
      </c>
      <c r="BX71" s="57">
        <v>14</v>
      </c>
      <c r="BY71" s="57">
        <v>13</v>
      </c>
      <c r="BZ71" s="57">
        <v>7</v>
      </c>
      <c r="CA71" s="14">
        <f t="shared" si="109"/>
        <v>129</v>
      </c>
      <c r="CB71" s="14">
        <f>BT71+BU71+BV71*1.5+BW71*2.3+BX71*2+BY71*0.4+BZ71*0.2</f>
        <v>130.6</v>
      </c>
      <c r="CC71" s="31">
        <f t="shared" si="1053"/>
        <v>1.4895833333333368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11"/>
        <v>0</v>
      </c>
      <c r="CL71" s="14">
        <f>CD71+CE71+CF71*1.5+CG71*2.3+CH71*2+CI71*0.4+CJ71*0.2</f>
        <v>0</v>
      </c>
      <c r="CM71" s="31">
        <f t="shared" si="1054"/>
        <v>1.4895833333333368</v>
      </c>
      <c r="CN71" s="57">
        <f t="shared" si="858"/>
        <v>88</v>
      </c>
      <c r="CO71" s="57">
        <f t="shared" si="858"/>
        <v>8</v>
      </c>
      <c r="CP71" s="57">
        <f t="shared" si="858"/>
        <v>2</v>
      </c>
      <c r="CQ71" s="57">
        <f t="shared" si="858"/>
        <v>0</v>
      </c>
      <c r="CR71" s="57">
        <f t="shared" si="858"/>
        <v>14</v>
      </c>
      <c r="CS71" s="57">
        <f t="shared" si="858"/>
        <v>13</v>
      </c>
      <c r="CT71" s="57">
        <f t="shared" si="858"/>
        <v>8</v>
      </c>
      <c r="CU71" s="14">
        <f t="shared" si="858"/>
        <v>133</v>
      </c>
      <c r="CV71" s="14">
        <f>CN71+CO71+CP71*1.5+CQ71*2.3+CR71*2+CS71*0.4+CT71*0.2</f>
        <v>133.79999999999998</v>
      </c>
      <c r="CW71" s="31">
        <f t="shared" si="1055"/>
        <v>1.4895833333333368</v>
      </c>
      <c r="CX71" s="57">
        <f t="shared" si="850"/>
        <v>94</v>
      </c>
      <c r="CY71" s="57">
        <f t="shared" si="850"/>
        <v>17</v>
      </c>
      <c r="CZ71" s="57">
        <f t="shared" si="850"/>
        <v>2</v>
      </c>
      <c r="DA71" s="57">
        <f t="shared" si="850"/>
        <v>0</v>
      </c>
      <c r="DB71" s="57">
        <f t="shared" si="850"/>
        <v>13</v>
      </c>
      <c r="DC71" s="57">
        <f t="shared" si="850"/>
        <v>9</v>
      </c>
      <c r="DD71" s="57">
        <f t="shared" si="850"/>
        <v>10</v>
      </c>
      <c r="DE71" s="14">
        <f t="shared" si="850"/>
        <v>145</v>
      </c>
      <c r="DF71" s="14">
        <f>CX71+CY71+CZ71*1.5+DA71*2.3+DB71*2+DC71*0.4+DD71*0.2</f>
        <v>145.6</v>
      </c>
      <c r="DG71" s="31">
        <f t="shared" si="1056"/>
        <v>1.4895833333333368</v>
      </c>
      <c r="DH71" s="57">
        <f t="shared" si="852"/>
        <v>4</v>
      </c>
      <c r="DI71" s="57">
        <f t="shared" si="852"/>
        <v>0</v>
      </c>
      <c r="DJ71" s="57">
        <f t="shared" si="852"/>
        <v>0</v>
      </c>
      <c r="DK71" s="57">
        <f t="shared" si="852"/>
        <v>0</v>
      </c>
      <c r="DL71" s="57">
        <f t="shared" si="852"/>
        <v>0</v>
      </c>
      <c r="DM71" s="57">
        <f t="shared" si="852"/>
        <v>1</v>
      </c>
      <c r="DN71" s="57">
        <f t="shared" si="852"/>
        <v>2</v>
      </c>
      <c r="DO71" s="14">
        <f t="shared" si="852"/>
        <v>7</v>
      </c>
      <c r="DP71" s="14">
        <f>DH71+DI71+DJ71*1.5+DK71*2.3+DL71*2+DM71*0.4+DN71*0.2</f>
        <v>4.8000000000000007</v>
      </c>
      <c r="DQ71" s="31">
        <f t="shared" si="1057"/>
        <v>1.4895833333333368</v>
      </c>
      <c r="DR71" s="57">
        <f t="shared" si="854"/>
        <v>3</v>
      </c>
      <c r="DS71" s="57">
        <f t="shared" si="854"/>
        <v>1</v>
      </c>
      <c r="DT71" s="57">
        <f t="shared" si="854"/>
        <v>0</v>
      </c>
      <c r="DU71" s="57">
        <f t="shared" si="854"/>
        <v>0</v>
      </c>
      <c r="DV71" s="57">
        <f t="shared" si="854"/>
        <v>0</v>
      </c>
      <c r="DW71" s="57">
        <f t="shared" si="854"/>
        <v>0</v>
      </c>
      <c r="DX71" s="57">
        <f t="shared" si="854"/>
        <v>2</v>
      </c>
      <c r="DY71" s="14">
        <f t="shared" si="854"/>
        <v>6</v>
      </c>
      <c r="DZ71" s="14">
        <f>DR71+DS71+DT71*1.5+DU71*2.3+DV71*2+DW71*0.4+DX71*0.2</f>
        <v>4.4000000000000004</v>
      </c>
      <c r="EA71" s="31">
        <f t="shared" si="1058"/>
        <v>1.4895833333333368</v>
      </c>
      <c r="EB71" s="57">
        <f t="shared" si="589"/>
        <v>92</v>
      </c>
      <c r="EC71" s="57">
        <f t="shared" si="589"/>
        <v>18</v>
      </c>
      <c r="ED71" s="57">
        <f t="shared" si="589"/>
        <v>2</v>
      </c>
      <c r="EE71" s="57">
        <f t="shared" si="589"/>
        <v>0</v>
      </c>
      <c r="EF71" s="57">
        <f t="shared" si="589"/>
        <v>13</v>
      </c>
      <c r="EG71" s="57">
        <f t="shared" si="589"/>
        <v>8</v>
      </c>
      <c r="EH71" s="57">
        <f t="shared" si="589"/>
        <v>9</v>
      </c>
      <c r="EI71" s="14">
        <f t="shared" si="589"/>
        <v>142</v>
      </c>
      <c r="EJ71" s="14">
        <f>EB71+EC71+ED71*1.5+EE71*2.3+EF71*2+EG71*0.4+EH71*0.2</f>
        <v>144</v>
      </c>
      <c r="EK71" s="31">
        <f t="shared" si="1059"/>
        <v>1.4895833333333368</v>
      </c>
      <c r="EL71" s="57">
        <f t="shared" si="590"/>
        <v>87</v>
      </c>
      <c r="EM71" s="57">
        <f t="shared" si="590"/>
        <v>8</v>
      </c>
      <c r="EN71" s="57">
        <f t="shared" si="590"/>
        <v>2</v>
      </c>
      <c r="EO71" s="57">
        <f t="shared" si="590"/>
        <v>0</v>
      </c>
      <c r="EP71" s="57">
        <f t="shared" si="590"/>
        <v>14</v>
      </c>
      <c r="EQ71" s="57">
        <f t="shared" si="590"/>
        <v>13</v>
      </c>
      <c r="ER71" s="57">
        <f t="shared" si="590"/>
        <v>7</v>
      </c>
      <c r="ES71" s="14">
        <f t="shared" si="590"/>
        <v>131</v>
      </c>
      <c r="ET71" s="14">
        <f>EL71+EM71+EN71*1.5+EO71*2.3+EP71*2+EQ71*0.4+ER71*0.2</f>
        <v>132.6</v>
      </c>
    </row>
    <row r="72" spans="1:150" ht="13.5" thickTop="1" thickBot="1" x14ac:dyDescent="0.3">
      <c r="A72" s="32" t="s">
        <v>5</v>
      </c>
      <c r="B72" s="2">
        <f>SUM(B68:B71)</f>
        <v>367</v>
      </c>
      <c r="C72" s="2">
        <f t="shared" ref="C72" si="1060">SUM(C68:C71)</f>
        <v>50</v>
      </c>
      <c r="D72" s="2">
        <f t="shared" ref="D72" si="1061">SUM(D68:D71)</f>
        <v>19</v>
      </c>
      <c r="E72" s="2">
        <f t="shared" ref="E72" si="1062">SUM(E68:E71)</f>
        <v>1</v>
      </c>
      <c r="F72" s="2">
        <f t="shared" ref="F72" si="1063">SUM(F68:F71)</f>
        <v>59</v>
      </c>
      <c r="G72" s="2">
        <f t="shared" ref="G72" si="1064">SUM(G68:G71)</f>
        <v>21</v>
      </c>
      <c r="H72" s="2">
        <f t="shared" ref="H72" si="1065">SUM(H68:H71)</f>
        <v>19</v>
      </c>
      <c r="I72" s="15">
        <f t="shared" ref="I72" si="1066">SUM(I68:I71)</f>
        <v>536</v>
      </c>
      <c r="J72" s="33">
        <f>B72+C72+D72*1.5+E72*2.3+F72*2+G72*0.4+H72*0.2</f>
        <v>577.99999999999989</v>
      </c>
      <c r="K72" s="32" t="s">
        <v>5</v>
      </c>
      <c r="L72" s="2">
        <f>SUM(L68:L71)</f>
        <v>6</v>
      </c>
      <c r="M72" s="2">
        <f t="shared" ref="M72" si="1067">SUM(M68:M71)</f>
        <v>1</v>
      </c>
      <c r="N72" s="2">
        <f t="shared" ref="N72" si="1068">SUM(N68:N71)</f>
        <v>0</v>
      </c>
      <c r="O72" s="2">
        <f t="shared" ref="O72" si="1069">SUM(O68:O71)</f>
        <v>0</v>
      </c>
      <c r="P72" s="2">
        <f t="shared" ref="P72" si="1070">SUM(P68:P71)</f>
        <v>0</v>
      </c>
      <c r="Q72" s="2">
        <f t="shared" ref="Q72" si="1071">SUM(Q68:Q71)</f>
        <v>1</v>
      </c>
      <c r="R72" s="2">
        <f t="shared" ref="R72:S72" si="1072">SUM(R68:R71)</f>
        <v>3</v>
      </c>
      <c r="S72" s="15">
        <f t="shared" si="1072"/>
        <v>11</v>
      </c>
      <c r="T72" s="33">
        <f>L72+M72+N72*1.5+O72*2.3+P72*2+Q72*0.4+R72*0.2</f>
        <v>8</v>
      </c>
      <c r="U72" s="32" t="s">
        <v>5</v>
      </c>
      <c r="V72" s="2">
        <f>SUM(V68:V71)</f>
        <v>0</v>
      </c>
      <c r="W72" s="2">
        <f t="shared" ref="W72" si="1073">SUM(W68:W71)</f>
        <v>0</v>
      </c>
      <c r="X72" s="2">
        <f t="shared" ref="X72" si="1074">SUM(X68:X71)</f>
        <v>0</v>
      </c>
      <c r="Y72" s="2">
        <f t="shared" ref="Y72" si="1075">SUM(Y68:Y71)</f>
        <v>0</v>
      </c>
      <c r="Z72" s="2">
        <f t="shared" ref="Z72" si="1076">SUM(Z68:Z71)</f>
        <v>0</v>
      </c>
      <c r="AA72" s="2">
        <f t="shared" ref="AA72" si="1077">SUM(AA68:AA71)</f>
        <v>0</v>
      </c>
      <c r="AB72" s="2">
        <f t="shared" ref="AB72" si="1078">SUM(AB68:AB71)</f>
        <v>0</v>
      </c>
      <c r="AC72" s="15">
        <f t="shared" ref="AC72" si="1079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15</v>
      </c>
      <c r="AG72" s="2">
        <f t="shared" ref="AG72" si="1080">SUM(AG68:AG71)</f>
        <v>2</v>
      </c>
      <c r="AH72" s="2">
        <f t="shared" ref="AH72" si="1081">SUM(AH68:AH71)</f>
        <v>0</v>
      </c>
      <c r="AI72" s="2">
        <f t="shared" ref="AI72" si="1082">SUM(AI68:AI71)</f>
        <v>0</v>
      </c>
      <c r="AJ72" s="2">
        <f t="shared" ref="AJ72" si="1083">SUM(AJ68:AJ71)</f>
        <v>0</v>
      </c>
      <c r="AK72" s="2">
        <f t="shared" ref="AK72" si="1084">SUM(AK68:AK71)</f>
        <v>1</v>
      </c>
      <c r="AL72" s="2">
        <f t="shared" ref="AL72" si="1085">SUM(AL68:AL71)</f>
        <v>4</v>
      </c>
      <c r="AM72" s="15">
        <f t="shared" ref="AM72" si="1086">SUM(AM68:AM71)</f>
        <v>22</v>
      </c>
      <c r="AN72" s="33">
        <f>AF72+AG72+AH72*1.5+AI72*2.3+AJ72*2+AK72*0.4+AL72*0.2</f>
        <v>18.2</v>
      </c>
      <c r="AO72" s="32" t="s">
        <v>5</v>
      </c>
      <c r="AP72" s="2">
        <f>SUM(AP68:AP71)</f>
        <v>3</v>
      </c>
      <c r="AQ72" s="2">
        <f t="shared" ref="AQ72" si="1087">SUM(AQ68:AQ71)</f>
        <v>1</v>
      </c>
      <c r="AR72" s="2">
        <f t="shared" ref="AR72" si="1088">SUM(AR68:AR71)</f>
        <v>0</v>
      </c>
      <c r="AS72" s="2">
        <f t="shared" ref="AS72" si="1089">SUM(AS68:AS71)</f>
        <v>0</v>
      </c>
      <c r="AT72" s="2">
        <f t="shared" ref="AT72" si="1090">SUM(AT68:AT71)</f>
        <v>0</v>
      </c>
      <c r="AU72" s="2">
        <f t="shared" ref="AU72" si="1091">SUM(AU68:AU71)</f>
        <v>0</v>
      </c>
      <c r="AV72" s="2">
        <f t="shared" ref="AV72" si="1092">SUM(AV68:AV71)</f>
        <v>1</v>
      </c>
      <c r="AW72" s="15">
        <f t="shared" ref="AW72" si="1093">SUM(AW68:AW71)</f>
        <v>5</v>
      </c>
      <c r="AX72" s="33">
        <f>AP72+AQ72+AR72*1.5+AS72*2.3+AT72*2+AU72*0.4+AV72*0.2</f>
        <v>4.2</v>
      </c>
      <c r="AY72" s="32" t="s">
        <v>5</v>
      </c>
      <c r="AZ72" s="2">
        <f>SUM(AZ68:AZ71)</f>
        <v>0</v>
      </c>
      <c r="BA72" s="2">
        <f t="shared" ref="BA72" si="1094">SUM(BA68:BA71)</f>
        <v>0</v>
      </c>
      <c r="BB72" s="2">
        <f t="shared" ref="BB72" si="1095">SUM(BB68:BB71)</f>
        <v>0</v>
      </c>
      <c r="BC72" s="2">
        <f t="shared" ref="BC72" si="1096">SUM(BC68:BC71)</f>
        <v>0</v>
      </c>
      <c r="BD72" s="2">
        <f t="shared" ref="BD72" si="1097">SUM(BD68:BD71)</f>
        <v>0</v>
      </c>
      <c r="BE72" s="2">
        <f t="shared" ref="BE72" si="1098">SUM(BE68:BE71)</f>
        <v>0</v>
      </c>
      <c r="BF72" s="2">
        <f t="shared" ref="BF72" si="1099">SUM(BF68:BF71)</f>
        <v>0</v>
      </c>
      <c r="BG72" s="15">
        <f t="shared" ref="BG72" si="1100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2</v>
      </c>
      <c r="BK72" s="2">
        <f t="shared" ref="BK72" si="1101">SUM(BK68:BK71)</f>
        <v>1</v>
      </c>
      <c r="BL72" s="2">
        <f t="shared" ref="BL72" si="1102">SUM(BL68:BL71)</f>
        <v>0</v>
      </c>
      <c r="BM72" s="2">
        <f t="shared" ref="BM72" si="1103">SUM(BM68:BM71)</f>
        <v>0</v>
      </c>
      <c r="BN72" s="2">
        <f t="shared" ref="BN72" si="1104">SUM(BN68:BN71)</f>
        <v>0</v>
      </c>
      <c r="BO72" s="2">
        <f t="shared" ref="BO72" si="1105">SUM(BO68:BO71)</f>
        <v>0</v>
      </c>
      <c r="BP72" s="2">
        <f t="shared" ref="BP72" si="1106">SUM(BP68:BP71)</f>
        <v>2</v>
      </c>
      <c r="BQ72" s="15">
        <f t="shared" ref="BQ72" si="1107">SUM(BQ68:BQ71)</f>
        <v>5</v>
      </c>
      <c r="BR72" s="33">
        <f>BJ72+BK72+BL72*1.5+BM72*2.3+BN72*2+BO72*0.4+BP72*0.2</f>
        <v>3.4</v>
      </c>
      <c r="BS72" s="32" t="s">
        <v>5</v>
      </c>
      <c r="BT72" s="2">
        <f>SUM(BT68:BT71)</f>
        <v>327</v>
      </c>
      <c r="BU72" s="2">
        <f t="shared" ref="BU72" si="1108">SUM(BU68:BU71)</f>
        <v>33</v>
      </c>
      <c r="BV72" s="2">
        <f t="shared" ref="BV72" si="1109">SUM(BV68:BV71)</f>
        <v>13</v>
      </c>
      <c r="BW72" s="2">
        <f t="shared" ref="BW72" si="1110">SUM(BW68:BW71)</f>
        <v>0</v>
      </c>
      <c r="BX72" s="2">
        <f t="shared" ref="BX72" si="1111">SUM(BX68:BX71)</f>
        <v>60</v>
      </c>
      <c r="BY72" s="2">
        <f t="shared" ref="BY72" si="1112">SUM(BY68:BY71)</f>
        <v>35</v>
      </c>
      <c r="BZ72" s="2">
        <f t="shared" ref="BZ72" si="1113">SUM(BZ68:BZ71)</f>
        <v>43</v>
      </c>
      <c r="CA72" s="15">
        <f t="shared" ref="CA72" si="1114">SUM(CA68:CA71)</f>
        <v>511</v>
      </c>
      <c r="CB72" s="33">
        <f>BT72+BU72+BV72*1.5+BW72*2.3+BX72*2+BY72*0.4+BZ72*0.2</f>
        <v>522.1</v>
      </c>
      <c r="CC72" s="32" t="s">
        <v>5</v>
      </c>
      <c r="CD72" s="2">
        <f>SUM(CD68:CD71)</f>
        <v>0</v>
      </c>
      <c r="CE72" s="2">
        <f t="shared" ref="CE72" si="1115">SUM(CE68:CE71)</f>
        <v>0</v>
      </c>
      <c r="CF72" s="2">
        <f t="shared" ref="CF72" si="1116">SUM(CF68:CF71)</f>
        <v>0</v>
      </c>
      <c r="CG72" s="2">
        <f t="shared" ref="CG72" si="1117">SUM(CG68:CG71)</f>
        <v>0</v>
      </c>
      <c r="CH72" s="2">
        <f t="shared" ref="CH72" si="1118">SUM(CH68:CH71)</f>
        <v>0</v>
      </c>
      <c r="CI72" s="2">
        <f t="shared" ref="CI72" si="1119">SUM(CI68:CI71)</f>
        <v>0</v>
      </c>
      <c r="CJ72" s="2">
        <f t="shared" ref="CJ72" si="1120">SUM(CJ68:CJ71)</f>
        <v>0</v>
      </c>
      <c r="CK72" s="15">
        <f t="shared" ref="CK72" si="1121">SUM(CK68:CK71)</f>
        <v>0</v>
      </c>
      <c r="CL72" s="33">
        <f>CD72+CE72+CF72*1.5+CG72*2.3+CH72*2+CI72*0.4+CJ72*0.2</f>
        <v>0</v>
      </c>
      <c r="CM72" s="34" t="s">
        <v>5</v>
      </c>
      <c r="CN72" s="2">
        <f t="shared" si="858"/>
        <v>342</v>
      </c>
      <c r="CO72" s="2">
        <f t="shared" si="858"/>
        <v>35</v>
      </c>
      <c r="CP72" s="2">
        <f t="shared" si="858"/>
        <v>13</v>
      </c>
      <c r="CQ72" s="2">
        <f t="shared" si="858"/>
        <v>0</v>
      </c>
      <c r="CR72" s="2">
        <f t="shared" si="858"/>
        <v>60</v>
      </c>
      <c r="CS72" s="2">
        <f t="shared" si="858"/>
        <v>36</v>
      </c>
      <c r="CT72" s="2">
        <f t="shared" si="858"/>
        <v>47</v>
      </c>
      <c r="CU72" s="15">
        <f t="shared" si="858"/>
        <v>533</v>
      </c>
      <c r="CV72" s="15">
        <f>CN72+CO72+CP72*1.5+CQ72*2.3+CR72*2+CS72*0.4+CT72*0.2</f>
        <v>540.29999999999995</v>
      </c>
      <c r="CW72" s="34" t="s">
        <v>5</v>
      </c>
      <c r="CX72" s="2">
        <f t="shared" si="850"/>
        <v>373</v>
      </c>
      <c r="CY72" s="2">
        <f t="shared" si="850"/>
        <v>51</v>
      </c>
      <c r="CZ72" s="2">
        <f t="shared" si="850"/>
        <v>19</v>
      </c>
      <c r="DA72" s="2">
        <f t="shared" si="850"/>
        <v>1</v>
      </c>
      <c r="DB72" s="2">
        <f t="shared" si="850"/>
        <v>59</v>
      </c>
      <c r="DC72" s="2">
        <f t="shared" si="850"/>
        <v>22</v>
      </c>
      <c r="DD72" s="2">
        <f t="shared" si="850"/>
        <v>22</v>
      </c>
      <c r="DE72" s="15">
        <f t="shared" si="850"/>
        <v>547</v>
      </c>
      <c r="DF72" s="15">
        <f>CX72+CY72+CZ72*1.5+DA72*2.3+DB72*2+DC72*0.4+DD72*0.2</f>
        <v>585.99999999999989</v>
      </c>
      <c r="DG72" s="34" t="s">
        <v>5</v>
      </c>
      <c r="DH72" s="2">
        <f t="shared" si="852"/>
        <v>8</v>
      </c>
      <c r="DI72" s="2">
        <f t="shared" si="852"/>
        <v>2</v>
      </c>
      <c r="DJ72" s="2">
        <f t="shared" si="852"/>
        <v>0</v>
      </c>
      <c r="DK72" s="2">
        <f t="shared" si="852"/>
        <v>0</v>
      </c>
      <c r="DL72" s="2">
        <f t="shared" si="852"/>
        <v>0</v>
      </c>
      <c r="DM72" s="2">
        <f t="shared" si="852"/>
        <v>1</v>
      </c>
      <c r="DN72" s="2">
        <f t="shared" si="852"/>
        <v>5</v>
      </c>
      <c r="DO72" s="15">
        <f t="shared" si="852"/>
        <v>16</v>
      </c>
      <c r="DP72" s="15">
        <f>DH72+DI72+DJ72*1.5+DK72*2.3+DL72*2+DM72*0.4+DN72*0.2</f>
        <v>11.4</v>
      </c>
      <c r="DQ72" s="34" t="s">
        <v>5</v>
      </c>
      <c r="DR72" s="2">
        <f t="shared" si="854"/>
        <v>18</v>
      </c>
      <c r="DS72" s="2">
        <f t="shared" si="854"/>
        <v>3</v>
      </c>
      <c r="DT72" s="2">
        <f t="shared" si="854"/>
        <v>0</v>
      </c>
      <c r="DU72" s="2">
        <f t="shared" si="854"/>
        <v>0</v>
      </c>
      <c r="DV72" s="2">
        <f t="shared" si="854"/>
        <v>0</v>
      </c>
      <c r="DW72" s="2">
        <f t="shared" si="854"/>
        <v>1</v>
      </c>
      <c r="DX72" s="2">
        <f t="shared" si="854"/>
        <v>5</v>
      </c>
      <c r="DY72" s="15">
        <f t="shared" si="854"/>
        <v>27</v>
      </c>
      <c r="DZ72" s="15">
        <f>DR72+DS72+DT72*1.5+DU72*2.3+DV72*2+DW72*0.4+DX72*0.2</f>
        <v>22.4</v>
      </c>
      <c r="EA72" s="34" t="s">
        <v>5</v>
      </c>
      <c r="EB72" s="2">
        <f t="shared" si="589"/>
        <v>370</v>
      </c>
      <c r="EC72" s="2">
        <f t="shared" si="589"/>
        <v>51</v>
      </c>
      <c r="ED72" s="2">
        <f t="shared" si="589"/>
        <v>19</v>
      </c>
      <c r="EE72" s="2">
        <f t="shared" si="589"/>
        <v>1</v>
      </c>
      <c r="EF72" s="2">
        <f t="shared" si="589"/>
        <v>59</v>
      </c>
      <c r="EG72" s="2">
        <f t="shared" si="589"/>
        <v>21</v>
      </c>
      <c r="EH72" s="2">
        <f t="shared" si="589"/>
        <v>20</v>
      </c>
      <c r="EI72" s="15">
        <f t="shared" si="589"/>
        <v>541</v>
      </c>
      <c r="EJ72" s="15">
        <f>EB72+EC72+ED72*1.5+EE72*2.3+EF72*2+EG72*0.4+EH72*0.2</f>
        <v>582.19999999999993</v>
      </c>
      <c r="EK72" s="34" t="s">
        <v>5</v>
      </c>
      <c r="EL72" s="2">
        <f t="shared" si="590"/>
        <v>329</v>
      </c>
      <c r="EM72" s="2">
        <f t="shared" si="590"/>
        <v>34</v>
      </c>
      <c r="EN72" s="2">
        <f t="shared" si="590"/>
        <v>13</v>
      </c>
      <c r="EO72" s="2">
        <f t="shared" si="590"/>
        <v>0</v>
      </c>
      <c r="EP72" s="2">
        <f t="shared" si="590"/>
        <v>60</v>
      </c>
      <c r="EQ72" s="2">
        <f t="shared" si="590"/>
        <v>35</v>
      </c>
      <c r="ER72" s="2">
        <f t="shared" si="590"/>
        <v>45</v>
      </c>
      <c r="ES72" s="15">
        <f t="shared" si="590"/>
        <v>516</v>
      </c>
      <c r="ET72" s="15">
        <f>EL72+EM72+EN72*1.5+EO72*2.3+EP72*2+EQ72*0.4+ER72*0.2</f>
        <v>525.5</v>
      </c>
    </row>
    <row r="73" spans="1:150" ht="13" thickTop="1" x14ac:dyDescent="0.25">
      <c r="A73" s="31">
        <f>A71+"00:15"</f>
        <v>0.50000000000000033</v>
      </c>
      <c r="B73" s="57">
        <v>106</v>
      </c>
      <c r="C73" s="57">
        <v>16</v>
      </c>
      <c r="D73" s="57">
        <v>2</v>
      </c>
      <c r="E73" s="57">
        <v>0</v>
      </c>
      <c r="F73" s="57">
        <v>12</v>
      </c>
      <c r="G73" s="57">
        <v>5</v>
      </c>
      <c r="H73" s="57">
        <v>6</v>
      </c>
      <c r="I73" s="14">
        <f t="shared" ref="I73:I76" si="1122">SUM(B73:H73)</f>
        <v>147</v>
      </c>
      <c r="J73" s="14">
        <f t="shared" ref="J73:J76" si="1123">B73+C73+D73*1.5+E73*2.3+F73*2+G73*0.4+H73*0.2</f>
        <v>152.19999999999999</v>
      </c>
      <c r="K73" s="31">
        <f>K71+"00:15"</f>
        <v>0.50000000000000033</v>
      </c>
      <c r="L73" s="57">
        <v>1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14">
        <f t="shared" ref="S73:S76" si="1124">SUM(L73:R73)</f>
        <v>1</v>
      </c>
      <c r="T73" s="14">
        <f t="shared" ref="T73:T76" si="1125">L73+M73+N73*1.5+O73*2.3+P73*2+Q73*0.4+R73*0.2</f>
        <v>1</v>
      </c>
      <c r="U73" s="31">
        <f>U71+"00:15"</f>
        <v>1.5000000000000036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 t="shared" ref="AC73:AC76" si="1126">SUM(V73:AB73)</f>
        <v>0</v>
      </c>
      <c r="AD73" s="14">
        <f t="shared" ref="AD73:AD76" si="1127">V73+W73+X73*1.5+Y73*2.3+Z73*2+AA73*0.4+AB73*0.2</f>
        <v>0</v>
      </c>
      <c r="AE73" s="31">
        <f>AE71+"00:15"</f>
        <v>1.5000000000000036</v>
      </c>
      <c r="AF73" s="57">
        <v>6</v>
      </c>
      <c r="AG73" s="57">
        <v>0</v>
      </c>
      <c r="AH73" s="57">
        <v>0</v>
      </c>
      <c r="AI73" s="57">
        <v>0</v>
      </c>
      <c r="AJ73" s="57">
        <v>0</v>
      </c>
      <c r="AK73" s="57">
        <v>2</v>
      </c>
      <c r="AL73" s="57">
        <v>0</v>
      </c>
      <c r="AM73" s="14">
        <f t="shared" ref="AM73:AM76" si="1128">SUM(AF73:AL73)</f>
        <v>8</v>
      </c>
      <c r="AN73" s="14">
        <f t="shared" ref="AN73:AN76" si="1129">AF73+AG73+AH73*1.5+AI73*2.3+AJ73*2+AK73*0.4+AL73*0.2</f>
        <v>6.8</v>
      </c>
      <c r="AO73" s="31">
        <f>AO71+"00:15"</f>
        <v>1.5000000000000036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2</v>
      </c>
      <c r="AW73" s="14">
        <f t="shared" ref="AW73:AW76" si="1130">SUM(AP73:AV73)</f>
        <v>2</v>
      </c>
      <c r="AX73" s="14">
        <f t="shared" ref="AX73:AX76" si="1131">AP73+AQ73+AR73*1.5+AS73*2.3+AT73*2+AU73*0.4+AV73*0.2</f>
        <v>0.4</v>
      </c>
      <c r="AY73" s="31">
        <f>AY71+"00:15"</f>
        <v>1.5000000000000036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 t="shared" ref="BG73:BG76" si="1132">SUM(AZ73:BF73)</f>
        <v>0</v>
      </c>
      <c r="BH73" s="14">
        <f t="shared" ref="BH73:BH76" si="1133">AZ73+BA73+BB73*1.5+BC73*2.3+BD73*2+BE73*0.4+BF73*0.2</f>
        <v>0</v>
      </c>
      <c r="BI73" s="31">
        <f>BI71+"00:15"</f>
        <v>1.5000000000000036</v>
      </c>
      <c r="BJ73" s="57">
        <v>0</v>
      </c>
      <c r="BK73" s="57">
        <v>1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14">
        <f t="shared" ref="BQ73:BQ76" si="1134">SUM(BJ73:BP73)</f>
        <v>1</v>
      </c>
      <c r="BR73" s="14">
        <f t="shared" ref="BR73:BR76" si="1135">BJ73+BK73+BL73*1.5+BM73*2.3+BN73*2+BO73*0.4+BP73*0.2</f>
        <v>1</v>
      </c>
      <c r="BS73" s="31">
        <f>BS71+"00:15"</f>
        <v>1.5000000000000036</v>
      </c>
      <c r="BT73" s="57">
        <v>71</v>
      </c>
      <c r="BU73" s="57">
        <v>4</v>
      </c>
      <c r="BV73" s="57">
        <v>3</v>
      </c>
      <c r="BW73" s="57">
        <v>0</v>
      </c>
      <c r="BX73" s="57">
        <v>14</v>
      </c>
      <c r="BY73" s="57">
        <v>12</v>
      </c>
      <c r="BZ73" s="57">
        <v>10</v>
      </c>
      <c r="CA73" s="14">
        <f t="shared" ref="CA73:CA76" si="1136">SUM(BT73:BZ73)</f>
        <v>114</v>
      </c>
      <c r="CB73" s="14">
        <f t="shared" ref="CB73:CB76" si="1137">BT73+BU73+BV73*1.5+BW73*2.3+BX73*2+BY73*0.4+BZ73*0.2</f>
        <v>114.3</v>
      </c>
      <c r="CC73" s="31">
        <f>CC71+"00:15"</f>
        <v>1.5000000000000036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 t="shared" ref="CK73:CK76" si="1138">SUM(CD73:CJ73)</f>
        <v>0</v>
      </c>
      <c r="CL73" s="14">
        <f t="shared" ref="CL73:CL76" si="1139">CD73+CE73+CF73*1.5+CG73*2.3+CH73*2+CI73*0.4+CJ73*0.2</f>
        <v>0</v>
      </c>
      <c r="CM73" s="31">
        <f>CM71+"00:15"</f>
        <v>1.5000000000000036</v>
      </c>
      <c r="CN73" s="57">
        <f>SUM(V73,AF73,BT73)</f>
        <v>77</v>
      </c>
      <c r="CO73" s="57">
        <f t="shared" si="858"/>
        <v>4</v>
      </c>
      <c r="CP73" s="57">
        <f t="shared" si="858"/>
        <v>3</v>
      </c>
      <c r="CQ73" s="57">
        <f t="shared" si="858"/>
        <v>0</v>
      </c>
      <c r="CR73" s="57">
        <f t="shared" si="858"/>
        <v>14</v>
      </c>
      <c r="CS73" s="57">
        <f t="shared" si="858"/>
        <v>14</v>
      </c>
      <c r="CT73" s="57">
        <f t="shared" si="858"/>
        <v>10</v>
      </c>
      <c r="CU73" s="14">
        <f t="shared" si="858"/>
        <v>122</v>
      </c>
      <c r="CV73" s="14">
        <f t="shared" ref="CV73:CV76" si="1140">CN73+CO73+CP73*1.5+CQ73*2.3+CR73*2+CS73*0.4+CT73*0.2</f>
        <v>121.1</v>
      </c>
      <c r="CW73" s="31">
        <f>CW71+"00:15"</f>
        <v>1.5000000000000036</v>
      </c>
      <c r="CX73" s="57">
        <f>SUM(B73,L73,V73)</f>
        <v>107</v>
      </c>
      <c r="CY73" s="57">
        <f t="shared" si="850"/>
        <v>16</v>
      </c>
      <c r="CZ73" s="57">
        <f t="shared" si="850"/>
        <v>2</v>
      </c>
      <c r="DA73" s="57">
        <f t="shared" si="850"/>
        <v>0</v>
      </c>
      <c r="DB73" s="57">
        <f t="shared" si="850"/>
        <v>12</v>
      </c>
      <c r="DC73" s="57">
        <f t="shared" si="850"/>
        <v>5</v>
      </c>
      <c r="DD73" s="57">
        <f t="shared" si="850"/>
        <v>6</v>
      </c>
      <c r="DE73" s="14">
        <f t="shared" si="850"/>
        <v>148</v>
      </c>
      <c r="DF73" s="14">
        <f t="shared" ref="DF73:DF76" si="1141">CX73+CY73+CZ73*1.5+DA73*2.3+DB73*2+DC73*0.4+DD73*0.2</f>
        <v>153.19999999999999</v>
      </c>
      <c r="DG73" s="31">
        <f>DG71+"00:15"</f>
        <v>1.5000000000000036</v>
      </c>
      <c r="DH73" s="57">
        <f>SUM(L73,AZ73,BJ73)</f>
        <v>1</v>
      </c>
      <c r="DI73" s="57">
        <f t="shared" si="852"/>
        <v>1</v>
      </c>
      <c r="DJ73" s="57">
        <f t="shared" si="852"/>
        <v>0</v>
      </c>
      <c r="DK73" s="57">
        <f t="shared" si="852"/>
        <v>0</v>
      </c>
      <c r="DL73" s="57">
        <f t="shared" si="852"/>
        <v>0</v>
      </c>
      <c r="DM73" s="57">
        <f t="shared" si="852"/>
        <v>0</v>
      </c>
      <c r="DN73" s="57">
        <f t="shared" si="852"/>
        <v>0</v>
      </c>
      <c r="DO73" s="14">
        <f t="shared" si="852"/>
        <v>2</v>
      </c>
      <c r="DP73" s="14">
        <f t="shared" ref="DP73:DP76" si="1142">DH73+DI73+DJ73*1.5+DK73*2.3+DL73*2+DM73*0.4+DN73*0.2</f>
        <v>2</v>
      </c>
      <c r="DQ73" s="31">
        <f>DQ71+"00:15"</f>
        <v>1.5000000000000036</v>
      </c>
      <c r="DR73" s="57">
        <f>SUM(AF73,AP73,AZ73)</f>
        <v>6</v>
      </c>
      <c r="DS73" s="57">
        <f t="shared" si="854"/>
        <v>0</v>
      </c>
      <c r="DT73" s="57">
        <f t="shared" si="854"/>
        <v>0</v>
      </c>
      <c r="DU73" s="57">
        <f t="shared" si="854"/>
        <v>0</v>
      </c>
      <c r="DV73" s="57">
        <f t="shared" si="854"/>
        <v>0</v>
      </c>
      <c r="DW73" s="57">
        <f t="shared" si="854"/>
        <v>2</v>
      </c>
      <c r="DX73" s="57">
        <f t="shared" si="854"/>
        <v>2</v>
      </c>
      <c r="DY73" s="14">
        <f t="shared" si="854"/>
        <v>10</v>
      </c>
      <c r="DZ73" s="14">
        <f t="shared" ref="DZ73:DZ76" si="1143">DR73+DS73+DT73*1.5+DU73*2.3+DV73*2+DW73*0.4+DX73*0.2</f>
        <v>7.2</v>
      </c>
      <c r="EA73" s="31">
        <f>EA71+"00:15"</f>
        <v>1.5000000000000036</v>
      </c>
      <c r="EB73" s="57">
        <f>SUM(B73,AP73,CD73)</f>
        <v>106</v>
      </c>
      <c r="EC73" s="57">
        <f t="shared" ref="EC73:EI109" si="1144">SUM(C73,AQ73,CE73)</f>
        <v>16</v>
      </c>
      <c r="ED73" s="57">
        <f t="shared" si="1144"/>
        <v>2</v>
      </c>
      <c r="EE73" s="57">
        <f t="shared" si="1144"/>
        <v>0</v>
      </c>
      <c r="EF73" s="57">
        <f t="shared" si="1144"/>
        <v>12</v>
      </c>
      <c r="EG73" s="57">
        <f t="shared" si="1144"/>
        <v>5</v>
      </c>
      <c r="EH73" s="57">
        <f t="shared" si="1144"/>
        <v>8</v>
      </c>
      <c r="EI73" s="14">
        <f t="shared" si="1144"/>
        <v>149</v>
      </c>
      <c r="EJ73" s="14">
        <f t="shared" ref="EJ73:EJ76" si="1145">EB73+EC73+ED73*1.5+EE73*2.3+EF73*2+EG73*0.4+EH73*0.2</f>
        <v>152.6</v>
      </c>
      <c r="EK73" s="31">
        <f>EK71+"00:15"</f>
        <v>1.5000000000000036</v>
      </c>
      <c r="EL73" s="57">
        <f>SUM(BJ73,BT73,CD73)</f>
        <v>71</v>
      </c>
      <c r="EM73" s="57">
        <f t="shared" ref="EM73:ES109" si="1146">SUM(BK73,BU73,CE73)</f>
        <v>5</v>
      </c>
      <c r="EN73" s="57">
        <f t="shared" si="1146"/>
        <v>3</v>
      </c>
      <c r="EO73" s="57">
        <f t="shared" si="1146"/>
        <v>0</v>
      </c>
      <c r="EP73" s="57">
        <f t="shared" si="1146"/>
        <v>14</v>
      </c>
      <c r="EQ73" s="57">
        <f t="shared" si="1146"/>
        <v>12</v>
      </c>
      <c r="ER73" s="57">
        <f t="shared" si="1146"/>
        <v>10</v>
      </c>
      <c r="ES73" s="14">
        <f t="shared" si="1146"/>
        <v>115</v>
      </c>
      <c r="ET73" s="14">
        <f t="shared" ref="ET73:ET76" si="1147">EL73+EM73+EN73*1.5+EO73*2.3+EP73*2+EQ73*0.4+ER73*0.2</f>
        <v>115.3</v>
      </c>
    </row>
    <row r="74" spans="1:150" x14ac:dyDescent="0.25">
      <c r="A74" s="31">
        <f>A73+"00:15"</f>
        <v>0.51041666666666696</v>
      </c>
      <c r="B74" s="57">
        <v>125</v>
      </c>
      <c r="C74" s="57">
        <v>16</v>
      </c>
      <c r="D74" s="57">
        <v>3</v>
      </c>
      <c r="E74" s="57">
        <v>0</v>
      </c>
      <c r="F74" s="57">
        <v>15</v>
      </c>
      <c r="G74" s="57">
        <v>8</v>
      </c>
      <c r="H74" s="57">
        <v>3</v>
      </c>
      <c r="I74" s="14">
        <f t="shared" si="1122"/>
        <v>170</v>
      </c>
      <c r="J74" s="14">
        <f t="shared" si="1123"/>
        <v>179.29999999999998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 t="shared" si="1124"/>
        <v>1</v>
      </c>
      <c r="T74" s="14">
        <f t="shared" si="1125"/>
        <v>1</v>
      </c>
      <c r="U74" s="31">
        <f>U73+"00:15"</f>
        <v>1.5104166666666703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 t="shared" si="1126"/>
        <v>0</v>
      </c>
      <c r="AD74" s="14">
        <f t="shared" si="1127"/>
        <v>0</v>
      </c>
      <c r="AE74" s="31">
        <f>AE73+"00:15"</f>
        <v>1.5104166666666703</v>
      </c>
      <c r="AF74" s="57">
        <v>3</v>
      </c>
      <c r="AG74" s="57">
        <v>0</v>
      </c>
      <c r="AH74" s="57">
        <v>1</v>
      </c>
      <c r="AI74" s="57">
        <v>0</v>
      </c>
      <c r="AJ74" s="57">
        <v>0</v>
      </c>
      <c r="AK74" s="57">
        <v>0</v>
      </c>
      <c r="AL74" s="57">
        <v>0</v>
      </c>
      <c r="AM74" s="14">
        <f t="shared" si="1128"/>
        <v>4</v>
      </c>
      <c r="AN74" s="14">
        <f t="shared" si="1129"/>
        <v>4.5</v>
      </c>
      <c r="AO74" s="31">
        <f>AO73+"00:15"</f>
        <v>1.5104166666666703</v>
      </c>
      <c r="AP74" s="57">
        <v>2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 t="shared" si="1130"/>
        <v>2</v>
      </c>
      <c r="AX74" s="14">
        <f t="shared" si="1131"/>
        <v>2</v>
      </c>
      <c r="AY74" s="31">
        <f>AY73+"00:15"</f>
        <v>1.5104166666666703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 t="shared" si="1132"/>
        <v>0</v>
      </c>
      <c r="BH74" s="14">
        <f t="shared" si="1133"/>
        <v>0</v>
      </c>
      <c r="BI74" s="31">
        <f>BI73+"00:15"</f>
        <v>1.5104166666666703</v>
      </c>
      <c r="BJ74" s="57">
        <v>0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1</v>
      </c>
      <c r="BQ74" s="14">
        <f t="shared" si="1134"/>
        <v>1</v>
      </c>
      <c r="BR74" s="14">
        <f t="shared" si="1135"/>
        <v>0.2</v>
      </c>
      <c r="BS74" s="31">
        <f>BS73+"00:15"</f>
        <v>1.5104166666666703</v>
      </c>
      <c r="BT74" s="57">
        <v>90</v>
      </c>
      <c r="BU74" s="57">
        <v>10</v>
      </c>
      <c r="BV74" s="57">
        <v>3</v>
      </c>
      <c r="BW74" s="57">
        <v>0</v>
      </c>
      <c r="BX74" s="57">
        <v>15</v>
      </c>
      <c r="BY74" s="57">
        <v>13</v>
      </c>
      <c r="BZ74" s="57">
        <v>14</v>
      </c>
      <c r="CA74" s="14">
        <f t="shared" si="1136"/>
        <v>145</v>
      </c>
      <c r="CB74" s="14">
        <f t="shared" si="1137"/>
        <v>142.5</v>
      </c>
      <c r="CC74" s="31">
        <f>CC73+"00:15"</f>
        <v>1.5104166666666703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 t="shared" si="1138"/>
        <v>0</v>
      </c>
      <c r="CL74" s="14">
        <f t="shared" si="1139"/>
        <v>0</v>
      </c>
      <c r="CM74" s="31">
        <f>CM73+"00:15"</f>
        <v>1.5104166666666703</v>
      </c>
      <c r="CN74" s="57">
        <f t="shared" ref="CN74:CU116" si="1148">SUM(V74,AF74,BT74)</f>
        <v>93</v>
      </c>
      <c r="CO74" s="57">
        <f t="shared" si="858"/>
        <v>10</v>
      </c>
      <c r="CP74" s="57">
        <f t="shared" si="858"/>
        <v>4</v>
      </c>
      <c r="CQ74" s="57">
        <f t="shared" si="858"/>
        <v>0</v>
      </c>
      <c r="CR74" s="57">
        <f t="shared" si="858"/>
        <v>15</v>
      </c>
      <c r="CS74" s="57">
        <f t="shared" si="858"/>
        <v>13</v>
      </c>
      <c r="CT74" s="57">
        <f t="shared" si="858"/>
        <v>14</v>
      </c>
      <c r="CU74" s="14">
        <f t="shared" si="858"/>
        <v>149</v>
      </c>
      <c r="CV74" s="14">
        <f t="shared" si="1140"/>
        <v>147</v>
      </c>
      <c r="CW74" s="31">
        <f>CW73+"00:15"</f>
        <v>1.5104166666666703</v>
      </c>
      <c r="CX74" s="57">
        <f t="shared" ref="CX74:DE115" si="1149">SUM(B74,L74,V74)</f>
        <v>126</v>
      </c>
      <c r="CY74" s="57">
        <f t="shared" si="850"/>
        <v>16</v>
      </c>
      <c r="CZ74" s="57">
        <f t="shared" si="850"/>
        <v>3</v>
      </c>
      <c r="DA74" s="57">
        <f t="shared" si="850"/>
        <v>0</v>
      </c>
      <c r="DB74" s="57">
        <f t="shared" si="850"/>
        <v>15</v>
      </c>
      <c r="DC74" s="57">
        <f t="shared" si="850"/>
        <v>8</v>
      </c>
      <c r="DD74" s="57">
        <f t="shared" si="850"/>
        <v>3</v>
      </c>
      <c r="DE74" s="14">
        <f t="shared" si="850"/>
        <v>171</v>
      </c>
      <c r="DF74" s="14">
        <f t="shared" si="1141"/>
        <v>180.29999999999998</v>
      </c>
      <c r="DG74" s="31">
        <f>DG73+"00:15"</f>
        <v>1.5104166666666703</v>
      </c>
      <c r="DH74" s="57">
        <f t="shared" ref="DH74:DO115" si="1150">SUM(L74,AZ74,BJ74)</f>
        <v>1</v>
      </c>
      <c r="DI74" s="57">
        <f t="shared" si="852"/>
        <v>0</v>
      </c>
      <c r="DJ74" s="57">
        <f t="shared" si="852"/>
        <v>0</v>
      </c>
      <c r="DK74" s="57">
        <f t="shared" si="852"/>
        <v>0</v>
      </c>
      <c r="DL74" s="57">
        <f t="shared" si="852"/>
        <v>0</v>
      </c>
      <c r="DM74" s="57">
        <f t="shared" si="852"/>
        <v>0</v>
      </c>
      <c r="DN74" s="57">
        <f t="shared" si="852"/>
        <v>1</v>
      </c>
      <c r="DO74" s="14">
        <f t="shared" si="852"/>
        <v>2</v>
      </c>
      <c r="DP74" s="14">
        <f t="shared" si="1142"/>
        <v>1.2</v>
      </c>
      <c r="DQ74" s="31">
        <f>DQ73+"00:15"</f>
        <v>1.5104166666666703</v>
      </c>
      <c r="DR74" s="57">
        <f t="shared" ref="DR74:DY115" si="1151">SUM(AF74,AP74,AZ74)</f>
        <v>5</v>
      </c>
      <c r="DS74" s="57">
        <f t="shared" si="854"/>
        <v>0</v>
      </c>
      <c r="DT74" s="57">
        <f t="shared" si="854"/>
        <v>1</v>
      </c>
      <c r="DU74" s="57">
        <f t="shared" si="854"/>
        <v>0</v>
      </c>
      <c r="DV74" s="57">
        <f t="shared" si="854"/>
        <v>0</v>
      </c>
      <c r="DW74" s="57">
        <f t="shared" si="854"/>
        <v>0</v>
      </c>
      <c r="DX74" s="57">
        <f t="shared" si="854"/>
        <v>0</v>
      </c>
      <c r="DY74" s="14">
        <f t="shared" si="854"/>
        <v>6</v>
      </c>
      <c r="DZ74" s="14">
        <f t="shared" si="1143"/>
        <v>6.5</v>
      </c>
      <c r="EA74" s="31">
        <f>EA73+"00:15"</f>
        <v>1.5104166666666703</v>
      </c>
      <c r="EB74" s="57">
        <f t="shared" ref="EB74:EE132" si="1152">SUM(B74,AP74,CD74)</f>
        <v>127</v>
      </c>
      <c r="EC74" s="57">
        <f t="shared" si="1144"/>
        <v>16</v>
      </c>
      <c r="ED74" s="57">
        <f t="shared" si="1144"/>
        <v>3</v>
      </c>
      <c r="EE74" s="57">
        <f t="shared" si="1144"/>
        <v>0</v>
      </c>
      <c r="EF74" s="57">
        <f t="shared" si="1144"/>
        <v>15</v>
      </c>
      <c r="EG74" s="57">
        <f t="shared" si="1144"/>
        <v>8</v>
      </c>
      <c r="EH74" s="57">
        <f t="shared" si="1144"/>
        <v>3</v>
      </c>
      <c r="EI74" s="14">
        <f t="shared" si="1144"/>
        <v>172</v>
      </c>
      <c r="EJ74" s="14">
        <f t="shared" si="1145"/>
        <v>181.29999999999998</v>
      </c>
      <c r="EK74" s="31">
        <f>EK73+"00:15"</f>
        <v>1.5104166666666703</v>
      </c>
      <c r="EL74" s="57">
        <f t="shared" ref="EL74:EO132" si="1153">SUM(BJ74,BT74,CD74)</f>
        <v>90</v>
      </c>
      <c r="EM74" s="57">
        <f t="shared" si="1146"/>
        <v>10</v>
      </c>
      <c r="EN74" s="57">
        <f t="shared" si="1146"/>
        <v>3</v>
      </c>
      <c r="EO74" s="57">
        <f t="shared" si="1146"/>
        <v>0</v>
      </c>
      <c r="EP74" s="57">
        <f t="shared" si="1146"/>
        <v>15</v>
      </c>
      <c r="EQ74" s="57">
        <f t="shared" si="1146"/>
        <v>13</v>
      </c>
      <c r="ER74" s="57">
        <f t="shared" si="1146"/>
        <v>15</v>
      </c>
      <c r="ES74" s="14">
        <f t="shared" si="1146"/>
        <v>146</v>
      </c>
      <c r="ET74" s="14">
        <f t="shared" si="1147"/>
        <v>142.69999999999999</v>
      </c>
    </row>
    <row r="75" spans="1:150" x14ac:dyDescent="0.25">
      <c r="A75" s="31">
        <f t="shared" ref="A75:A76" si="1154">A74+"00:15"</f>
        <v>0.52083333333333359</v>
      </c>
      <c r="B75" s="57">
        <v>105</v>
      </c>
      <c r="C75" s="57">
        <v>12</v>
      </c>
      <c r="D75" s="57">
        <v>3</v>
      </c>
      <c r="E75" s="57">
        <v>0</v>
      </c>
      <c r="F75" s="57">
        <v>16</v>
      </c>
      <c r="G75" s="57">
        <v>15</v>
      </c>
      <c r="H75" s="57">
        <v>5</v>
      </c>
      <c r="I75" s="14">
        <f t="shared" si="1122"/>
        <v>156</v>
      </c>
      <c r="J75" s="14">
        <f t="shared" si="1123"/>
        <v>160.5</v>
      </c>
      <c r="K75" s="31">
        <f t="shared" ref="K75:K76" si="1155">K74+"00:15"</f>
        <v>0.52083333333333359</v>
      </c>
      <c r="L75" s="57">
        <v>4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14">
        <f t="shared" si="1124"/>
        <v>4</v>
      </c>
      <c r="T75" s="14">
        <f t="shared" si="1125"/>
        <v>4</v>
      </c>
      <c r="U75" s="31">
        <f t="shared" ref="U75:U76" si="1156">U74+"00:15"</f>
        <v>1.520833333333337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 t="shared" si="1126"/>
        <v>0</v>
      </c>
      <c r="AD75" s="14">
        <f t="shared" si="1127"/>
        <v>0</v>
      </c>
      <c r="AE75" s="31">
        <f t="shared" ref="AE75:AE76" si="1157">AE74+"00:15"</f>
        <v>1.520833333333337</v>
      </c>
      <c r="AF75" s="57">
        <v>1</v>
      </c>
      <c r="AG75" s="57">
        <v>0</v>
      </c>
      <c r="AH75" s="57">
        <v>0</v>
      </c>
      <c r="AI75" s="57">
        <v>0</v>
      </c>
      <c r="AJ75" s="57">
        <v>0</v>
      </c>
      <c r="AK75" s="57">
        <v>1</v>
      </c>
      <c r="AL75" s="57">
        <v>1</v>
      </c>
      <c r="AM75" s="14">
        <f t="shared" si="1128"/>
        <v>3</v>
      </c>
      <c r="AN75" s="14">
        <f t="shared" si="1129"/>
        <v>1.5999999999999999</v>
      </c>
      <c r="AO75" s="31">
        <f t="shared" ref="AO75:AO76" si="1158">AO74+"00:15"</f>
        <v>1.520833333333337</v>
      </c>
      <c r="AP75" s="57">
        <v>2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 t="shared" si="1130"/>
        <v>2</v>
      </c>
      <c r="AX75" s="14">
        <f t="shared" si="1131"/>
        <v>2</v>
      </c>
      <c r="AY75" s="31">
        <f t="shared" ref="AY75:AY76" si="1159">AY74+"00:15"</f>
        <v>1.520833333333337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 t="shared" si="1132"/>
        <v>0</v>
      </c>
      <c r="BH75" s="14">
        <f t="shared" si="1133"/>
        <v>0</v>
      </c>
      <c r="BI75" s="31">
        <f t="shared" ref="BI75:BI76" si="1160">BI74+"00:15"</f>
        <v>1.520833333333337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4</v>
      </c>
      <c r="BQ75" s="14">
        <f t="shared" si="1134"/>
        <v>4</v>
      </c>
      <c r="BR75" s="14">
        <f t="shared" si="1135"/>
        <v>0.8</v>
      </c>
      <c r="BS75" s="31">
        <f t="shared" ref="BS75:BS76" si="1161">BS74+"00:15"</f>
        <v>1.520833333333337</v>
      </c>
      <c r="BT75" s="57">
        <v>89</v>
      </c>
      <c r="BU75" s="57">
        <v>9</v>
      </c>
      <c r="BV75" s="57">
        <v>1</v>
      </c>
      <c r="BW75" s="57">
        <v>0</v>
      </c>
      <c r="BX75" s="57">
        <v>14</v>
      </c>
      <c r="BY75" s="57">
        <v>19</v>
      </c>
      <c r="BZ75" s="57">
        <v>10</v>
      </c>
      <c r="CA75" s="14">
        <f t="shared" si="1136"/>
        <v>142</v>
      </c>
      <c r="CB75" s="14">
        <f t="shared" si="1137"/>
        <v>137.1</v>
      </c>
      <c r="CC75" s="31">
        <f t="shared" ref="CC75:CC76" si="1162">CC74+"00:15"</f>
        <v>1.520833333333337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 t="shared" si="1138"/>
        <v>0</v>
      </c>
      <c r="CL75" s="14">
        <f t="shared" si="1139"/>
        <v>0</v>
      </c>
      <c r="CM75" s="31">
        <f t="shared" ref="CM75:CM76" si="1163">CM74+"00:15"</f>
        <v>1.520833333333337</v>
      </c>
      <c r="CN75" s="57">
        <f t="shared" si="1148"/>
        <v>90</v>
      </c>
      <c r="CO75" s="57">
        <f t="shared" si="858"/>
        <v>9</v>
      </c>
      <c r="CP75" s="57">
        <f t="shared" si="858"/>
        <v>1</v>
      </c>
      <c r="CQ75" s="57">
        <f t="shared" si="858"/>
        <v>0</v>
      </c>
      <c r="CR75" s="57">
        <f t="shared" si="858"/>
        <v>14</v>
      </c>
      <c r="CS75" s="57">
        <f t="shared" si="858"/>
        <v>20</v>
      </c>
      <c r="CT75" s="57">
        <f t="shared" si="858"/>
        <v>11</v>
      </c>
      <c r="CU75" s="14">
        <f t="shared" si="858"/>
        <v>145</v>
      </c>
      <c r="CV75" s="14">
        <f t="shared" si="1140"/>
        <v>138.69999999999999</v>
      </c>
      <c r="CW75" s="31">
        <f t="shared" ref="CW75:CW76" si="1164">CW74+"00:15"</f>
        <v>1.520833333333337</v>
      </c>
      <c r="CX75" s="57">
        <f t="shared" si="1149"/>
        <v>109</v>
      </c>
      <c r="CY75" s="57">
        <f t="shared" si="850"/>
        <v>12</v>
      </c>
      <c r="CZ75" s="57">
        <f t="shared" si="850"/>
        <v>3</v>
      </c>
      <c r="DA75" s="57">
        <f t="shared" si="850"/>
        <v>0</v>
      </c>
      <c r="DB75" s="57">
        <f t="shared" si="850"/>
        <v>16</v>
      </c>
      <c r="DC75" s="57">
        <f t="shared" si="850"/>
        <v>15</v>
      </c>
      <c r="DD75" s="57">
        <f t="shared" si="850"/>
        <v>5</v>
      </c>
      <c r="DE75" s="14">
        <f t="shared" si="850"/>
        <v>160</v>
      </c>
      <c r="DF75" s="14">
        <f t="shared" si="1141"/>
        <v>164.5</v>
      </c>
      <c r="DG75" s="31">
        <f t="shared" ref="DG75:DG76" si="1165">DG74+"00:15"</f>
        <v>1.520833333333337</v>
      </c>
      <c r="DH75" s="57">
        <f t="shared" si="1150"/>
        <v>4</v>
      </c>
      <c r="DI75" s="57">
        <f t="shared" si="852"/>
        <v>0</v>
      </c>
      <c r="DJ75" s="57">
        <f t="shared" si="852"/>
        <v>0</v>
      </c>
      <c r="DK75" s="57">
        <f t="shared" si="852"/>
        <v>0</v>
      </c>
      <c r="DL75" s="57">
        <f t="shared" si="852"/>
        <v>0</v>
      </c>
      <c r="DM75" s="57">
        <f t="shared" si="852"/>
        <v>0</v>
      </c>
      <c r="DN75" s="57">
        <f t="shared" si="852"/>
        <v>4</v>
      </c>
      <c r="DO75" s="14">
        <f t="shared" si="852"/>
        <v>8</v>
      </c>
      <c r="DP75" s="14">
        <f t="shared" si="1142"/>
        <v>4.8</v>
      </c>
      <c r="DQ75" s="31">
        <f t="shared" ref="DQ75:DQ76" si="1166">DQ74+"00:15"</f>
        <v>1.520833333333337</v>
      </c>
      <c r="DR75" s="57">
        <f t="shared" si="1151"/>
        <v>3</v>
      </c>
      <c r="DS75" s="57">
        <f t="shared" si="854"/>
        <v>0</v>
      </c>
      <c r="DT75" s="57">
        <f t="shared" si="854"/>
        <v>0</v>
      </c>
      <c r="DU75" s="57">
        <f t="shared" si="854"/>
        <v>0</v>
      </c>
      <c r="DV75" s="57">
        <f t="shared" si="854"/>
        <v>0</v>
      </c>
      <c r="DW75" s="57">
        <f t="shared" si="854"/>
        <v>1</v>
      </c>
      <c r="DX75" s="57">
        <f t="shared" si="854"/>
        <v>1</v>
      </c>
      <c r="DY75" s="14">
        <f t="shared" si="854"/>
        <v>5</v>
      </c>
      <c r="DZ75" s="14">
        <f t="shared" si="1143"/>
        <v>3.6</v>
      </c>
      <c r="EA75" s="31">
        <f t="shared" ref="EA75:EA76" si="1167">EA74+"00:15"</f>
        <v>1.520833333333337</v>
      </c>
      <c r="EB75" s="57">
        <f t="shared" si="1152"/>
        <v>107</v>
      </c>
      <c r="EC75" s="57">
        <f t="shared" si="1144"/>
        <v>12</v>
      </c>
      <c r="ED75" s="57">
        <f t="shared" si="1144"/>
        <v>3</v>
      </c>
      <c r="EE75" s="57">
        <f t="shared" si="1144"/>
        <v>0</v>
      </c>
      <c r="EF75" s="57">
        <f t="shared" si="1144"/>
        <v>16</v>
      </c>
      <c r="EG75" s="57">
        <f t="shared" si="1144"/>
        <v>15</v>
      </c>
      <c r="EH75" s="57">
        <f t="shared" si="1144"/>
        <v>5</v>
      </c>
      <c r="EI75" s="14">
        <f t="shared" si="1144"/>
        <v>158</v>
      </c>
      <c r="EJ75" s="14">
        <f t="shared" si="1145"/>
        <v>162.5</v>
      </c>
      <c r="EK75" s="31">
        <f t="shared" ref="EK75:EK76" si="1168">EK74+"00:15"</f>
        <v>1.520833333333337</v>
      </c>
      <c r="EL75" s="57">
        <f t="shared" si="1153"/>
        <v>89</v>
      </c>
      <c r="EM75" s="57">
        <f t="shared" si="1146"/>
        <v>9</v>
      </c>
      <c r="EN75" s="57">
        <f t="shared" si="1146"/>
        <v>1</v>
      </c>
      <c r="EO75" s="57">
        <f t="shared" si="1146"/>
        <v>0</v>
      </c>
      <c r="EP75" s="57">
        <f t="shared" si="1146"/>
        <v>14</v>
      </c>
      <c r="EQ75" s="57">
        <f t="shared" si="1146"/>
        <v>19</v>
      </c>
      <c r="ER75" s="57">
        <f t="shared" si="1146"/>
        <v>14</v>
      </c>
      <c r="ES75" s="14">
        <f t="shared" si="1146"/>
        <v>146</v>
      </c>
      <c r="ET75" s="14">
        <f t="shared" si="1147"/>
        <v>137.9</v>
      </c>
    </row>
    <row r="76" spans="1:150" ht="13" thickBot="1" x14ac:dyDescent="0.3">
      <c r="A76" s="31">
        <f t="shared" si="1154"/>
        <v>0.53125000000000022</v>
      </c>
      <c r="B76" s="57">
        <v>91</v>
      </c>
      <c r="C76" s="57">
        <v>14</v>
      </c>
      <c r="D76" s="57">
        <v>5</v>
      </c>
      <c r="E76" s="57">
        <v>0</v>
      </c>
      <c r="F76" s="57">
        <v>11</v>
      </c>
      <c r="G76" s="57">
        <v>15</v>
      </c>
      <c r="H76" s="57">
        <v>12</v>
      </c>
      <c r="I76" s="14">
        <f t="shared" si="1122"/>
        <v>148</v>
      </c>
      <c r="J76" s="14">
        <f t="shared" si="1123"/>
        <v>142.9</v>
      </c>
      <c r="K76" s="31">
        <f t="shared" si="1155"/>
        <v>0.53125000000000022</v>
      </c>
      <c r="L76" s="57">
        <v>1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14">
        <f t="shared" si="1124"/>
        <v>1</v>
      </c>
      <c r="T76" s="14">
        <f t="shared" si="1125"/>
        <v>1</v>
      </c>
      <c r="U76" s="31">
        <f t="shared" si="1156"/>
        <v>1.5312500000000038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 t="shared" si="1126"/>
        <v>0</v>
      </c>
      <c r="AD76" s="14">
        <f t="shared" si="1127"/>
        <v>0</v>
      </c>
      <c r="AE76" s="31">
        <f t="shared" si="1157"/>
        <v>1.5312500000000038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3</v>
      </c>
      <c r="AM76" s="14">
        <f t="shared" si="1128"/>
        <v>3</v>
      </c>
      <c r="AN76" s="14">
        <f t="shared" si="1129"/>
        <v>0.60000000000000009</v>
      </c>
      <c r="AO76" s="31">
        <f t="shared" si="1158"/>
        <v>1.5312500000000038</v>
      </c>
      <c r="AP76" s="57">
        <v>2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2</v>
      </c>
      <c r="AW76" s="14">
        <f t="shared" si="1130"/>
        <v>4</v>
      </c>
      <c r="AX76" s="14">
        <f t="shared" si="1131"/>
        <v>2.4</v>
      </c>
      <c r="AY76" s="31">
        <f t="shared" si="1159"/>
        <v>1.5312500000000038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 t="shared" si="1132"/>
        <v>0</v>
      </c>
      <c r="BH76" s="14">
        <f t="shared" si="1133"/>
        <v>0</v>
      </c>
      <c r="BI76" s="31">
        <f t="shared" si="1160"/>
        <v>1.5312500000000038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14">
        <f t="shared" si="1134"/>
        <v>0</v>
      </c>
      <c r="BR76" s="14">
        <f t="shared" si="1135"/>
        <v>0</v>
      </c>
      <c r="BS76" s="31">
        <f t="shared" si="1161"/>
        <v>1.5312500000000038</v>
      </c>
      <c r="BT76" s="57">
        <v>99</v>
      </c>
      <c r="BU76" s="57">
        <v>9</v>
      </c>
      <c r="BV76" s="57">
        <v>1</v>
      </c>
      <c r="BW76" s="57">
        <v>0</v>
      </c>
      <c r="BX76" s="57">
        <v>15</v>
      </c>
      <c r="BY76" s="57">
        <v>9</v>
      </c>
      <c r="BZ76" s="57">
        <v>7</v>
      </c>
      <c r="CA76" s="14">
        <f t="shared" si="1136"/>
        <v>140</v>
      </c>
      <c r="CB76" s="14">
        <f t="shared" si="1137"/>
        <v>144.5</v>
      </c>
      <c r="CC76" s="31">
        <f t="shared" si="1162"/>
        <v>1.5312500000000038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 t="shared" si="1138"/>
        <v>0</v>
      </c>
      <c r="CL76" s="14">
        <f t="shared" si="1139"/>
        <v>0</v>
      </c>
      <c r="CM76" s="31">
        <f t="shared" si="1163"/>
        <v>1.5312500000000038</v>
      </c>
      <c r="CN76" s="57">
        <f t="shared" si="1148"/>
        <v>99</v>
      </c>
      <c r="CO76" s="57">
        <f t="shared" si="858"/>
        <v>9</v>
      </c>
      <c r="CP76" s="57">
        <f t="shared" si="858"/>
        <v>1</v>
      </c>
      <c r="CQ76" s="57">
        <f t="shared" si="858"/>
        <v>0</v>
      </c>
      <c r="CR76" s="57">
        <f t="shared" si="858"/>
        <v>15</v>
      </c>
      <c r="CS76" s="57">
        <f t="shared" si="858"/>
        <v>9</v>
      </c>
      <c r="CT76" s="57">
        <f t="shared" si="858"/>
        <v>10</v>
      </c>
      <c r="CU76" s="14">
        <f t="shared" si="858"/>
        <v>143</v>
      </c>
      <c r="CV76" s="14">
        <f t="shared" si="1140"/>
        <v>145.1</v>
      </c>
      <c r="CW76" s="31">
        <f t="shared" si="1164"/>
        <v>1.5312500000000038</v>
      </c>
      <c r="CX76" s="57">
        <f t="shared" si="1149"/>
        <v>92</v>
      </c>
      <c r="CY76" s="57">
        <f t="shared" si="850"/>
        <v>14</v>
      </c>
      <c r="CZ76" s="57">
        <f t="shared" si="850"/>
        <v>5</v>
      </c>
      <c r="DA76" s="57">
        <f t="shared" si="850"/>
        <v>0</v>
      </c>
      <c r="DB76" s="57">
        <f t="shared" si="850"/>
        <v>11</v>
      </c>
      <c r="DC76" s="57">
        <f t="shared" si="850"/>
        <v>15</v>
      </c>
      <c r="DD76" s="57">
        <f t="shared" si="850"/>
        <v>12</v>
      </c>
      <c r="DE76" s="14">
        <f t="shared" si="850"/>
        <v>149</v>
      </c>
      <c r="DF76" s="14">
        <f t="shared" si="1141"/>
        <v>143.9</v>
      </c>
      <c r="DG76" s="31">
        <f t="shared" si="1165"/>
        <v>1.5312500000000038</v>
      </c>
      <c r="DH76" s="57">
        <f t="shared" si="1150"/>
        <v>1</v>
      </c>
      <c r="DI76" s="57">
        <f t="shared" si="852"/>
        <v>0</v>
      </c>
      <c r="DJ76" s="57">
        <f t="shared" si="852"/>
        <v>0</v>
      </c>
      <c r="DK76" s="57">
        <f t="shared" si="852"/>
        <v>0</v>
      </c>
      <c r="DL76" s="57">
        <f t="shared" si="852"/>
        <v>0</v>
      </c>
      <c r="DM76" s="57">
        <f t="shared" si="852"/>
        <v>0</v>
      </c>
      <c r="DN76" s="57">
        <f t="shared" si="852"/>
        <v>0</v>
      </c>
      <c r="DO76" s="14">
        <f t="shared" si="852"/>
        <v>1</v>
      </c>
      <c r="DP76" s="14">
        <f t="shared" si="1142"/>
        <v>1</v>
      </c>
      <c r="DQ76" s="31">
        <f t="shared" si="1166"/>
        <v>1.5312500000000038</v>
      </c>
      <c r="DR76" s="57">
        <f t="shared" si="1151"/>
        <v>2</v>
      </c>
      <c r="DS76" s="57">
        <f t="shared" si="854"/>
        <v>0</v>
      </c>
      <c r="DT76" s="57">
        <f t="shared" si="854"/>
        <v>0</v>
      </c>
      <c r="DU76" s="57">
        <f t="shared" si="854"/>
        <v>0</v>
      </c>
      <c r="DV76" s="57">
        <f t="shared" si="854"/>
        <v>0</v>
      </c>
      <c r="DW76" s="57">
        <f t="shared" si="854"/>
        <v>0</v>
      </c>
      <c r="DX76" s="57">
        <f t="shared" si="854"/>
        <v>5</v>
      </c>
      <c r="DY76" s="14">
        <f t="shared" si="854"/>
        <v>7</v>
      </c>
      <c r="DZ76" s="14">
        <f t="shared" si="1143"/>
        <v>3</v>
      </c>
      <c r="EA76" s="31">
        <f t="shared" si="1167"/>
        <v>1.5312500000000038</v>
      </c>
      <c r="EB76" s="57">
        <f t="shared" si="1152"/>
        <v>93</v>
      </c>
      <c r="EC76" s="57">
        <f t="shared" si="1144"/>
        <v>14</v>
      </c>
      <c r="ED76" s="57">
        <f t="shared" si="1144"/>
        <v>5</v>
      </c>
      <c r="EE76" s="57">
        <f t="shared" si="1144"/>
        <v>0</v>
      </c>
      <c r="EF76" s="57">
        <f t="shared" si="1144"/>
        <v>11</v>
      </c>
      <c r="EG76" s="57">
        <f t="shared" si="1144"/>
        <v>15</v>
      </c>
      <c r="EH76" s="57">
        <f t="shared" si="1144"/>
        <v>14</v>
      </c>
      <c r="EI76" s="14">
        <f t="shared" si="1144"/>
        <v>152</v>
      </c>
      <c r="EJ76" s="14">
        <f t="shared" si="1145"/>
        <v>145.30000000000001</v>
      </c>
      <c r="EK76" s="31">
        <f t="shared" si="1168"/>
        <v>1.5312500000000038</v>
      </c>
      <c r="EL76" s="57">
        <f t="shared" si="1153"/>
        <v>99</v>
      </c>
      <c r="EM76" s="57">
        <f t="shared" si="1146"/>
        <v>9</v>
      </c>
      <c r="EN76" s="57">
        <f t="shared" si="1146"/>
        <v>1</v>
      </c>
      <c r="EO76" s="57">
        <f t="shared" si="1146"/>
        <v>0</v>
      </c>
      <c r="EP76" s="57">
        <f t="shared" si="1146"/>
        <v>15</v>
      </c>
      <c r="EQ76" s="57">
        <f t="shared" si="1146"/>
        <v>9</v>
      </c>
      <c r="ER76" s="57">
        <f t="shared" si="1146"/>
        <v>7</v>
      </c>
      <c r="ES76" s="14">
        <f t="shared" si="1146"/>
        <v>140</v>
      </c>
      <c r="ET76" s="14">
        <f t="shared" si="1147"/>
        <v>144.5</v>
      </c>
    </row>
    <row r="77" spans="1:150" ht="13.5" thickTop="1" thickBot="1" x14ac:dyDescent="0.3">
      <c r="A77" s="32" t="s">
        <v>5</v>
      </c>
      <c r="B77" s="2">
        <f>SUM(B73:B76)</f>
        <v>427</v>
      </c>
      <c r="C77" s="2">
        <f t="shared" ref="C77" si="1169">SUM(C73:C76)</f>
        <v>58</v>
      </c>
      <c r="D77" s="2">
        <f t="shared" ref="D77" si="1170">SUM(D73:D76)</f>
        <v>13</v>
      </c>
      <c r="E77" s="2">
        <f t="shared" ref="E77" si="1171">SUM(E73:E76)</f>
        <v>0</v>
      </c>
      <c r="F77" s="2">
        <f t="shared" ref="F77" si="1172">SUM(F73:F76)</f>
        <v>54</v>
      </c>
      <c r="G77" s="2">
        <f t="shared" ref="G77" si="1173">SUM(G73:G76)</f>
        <v>43</v>
      </c>
      <c r="H77" s="2">
        <f t="shared" ref="H77" si="1174">SUM(H73:H76)</f>
        <v>26</v>
      </c>
      <c r="I77" s="15">
        <f t="shared" ref="I77" si="1175">SUM(I73:I76)</f>
        <v>621</v>
      </c>
      <c r="J77" s="33">
        <f>B77+C77+D77*1.5+E77*2.3+F77*2+G77*0.4+H77*0.2</f>
        <v>634.90000000000009</v>
      </c>
      <c r="K77" s="32" t="s">
        <v>5</v>
      </c>
      <c r="L77" s="2">
        <f>SUM(L73:L76)</f>
        <v>7</v>
      </c>
      <c r="M77" s="2">
        <f t="shared" ref="M77" si="1176">SUM(M73:M76)</f>
        <v>0</v>
      </c>
      <c r="N77" s="2">
        <f t="shared" ref="N77" si="1177">SUM(N73:N76)</f>
        <v>0</v>
      </c>
      <c r="O77" s="2">
        <f t="shared" ref="O77" si="1178">SUM(O73:O76)</f>
        <v>0</v>
      </c>
      <c r="P77" s="2">
        <f t="shared" ref="P77" si="1179">SUM(P73:P76)</f>
        <v>0</v>
      </c>
      <c r="Q77" s="2">
        <f t="shared" ref="Q77" si="1180">SUM(Q73:Q76)</f>
        <v>0</v>
      </c>
      <c r="R77" s="2">
        <f t="shared" ref="R77:S77" si="1181">SUM(R73:R76)</f>
        <v>0</v>
      </c>
      <c r="S77" s="15">
        <f t="shared" si="1181"/>
        <v>7</v>
      </c>
      <c r="T77" s="33">
        <f>L77+M77+N77*1.5+O77*2.3+P77*2+Q77*0.4+R77*0.2</f>
        <v>7</v>
      </c>
      <c r="U77" s="32" t="s">
        <v>5</v>
      </c>
      <c r="V77" s="2">
        <f>SUM(V73:V76)</f>
        <v>0</v>
      </c>
      <c r="W77" s="2">
        <f t="shared" ref="W77" si="1182">SUM(W73:W76)</f>
        <v>0</v>
      </c>
      <c r="X77" s="2">
        <f t="shared" ref="X77" si="1183">SUM(X73:X76)</f>
        <v>0</v>
      </c>
      <c r="Y77" s="2">
        <f t="shared" ref="Y77" si="1184">SUM(Y73:Y76)</f>
        <v>0</v>
      </c>
      <c r="Z77" s="2">
        <f t="shared" ref="Z77" si="1185">SUM(Z73:Z76)</f>
        <v>0</v>
      </c>
      <c r="AA77" s="2">
        <f t="shared" ref="AA77" si="1186">SUM(AA73:AA76)</f>
        <v>0</v>
      </c>
      <c r="AB77" s="2">
        <f t="shared" ref="AB77" si="1187">SUM(AB73:AB76)</f>
        <v>0</v>
      </c>
      <c r="AC77" s="15">
        <f t="shared" ref="AC77" si="1188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10</v>
      </c>
      <c r="AG77" s="2">
        <f t="shared" ref="AG77" si="1189">SUM(AG73:AG76)</f>
        <v>0</v>
      </c>
      <c r="AH77" s="2">
        <f t="shared" ref="AH77" si="1190">SUM(AH73:AH76)</f>
        <v>1</v>
      </c>
      <c r="AI77" s="2">
        <f t="shared" ref="AI77" si="1191">SUM(AI73:AI76)</f>
        <v>0</v>
      </c>
      <c r="AJ77" s="2">
        <f t="shared" ref="AJ77" si="1192">SUM(AJ73:AJ76)</f>
        <v>0</v>
      </c>
      <c r="AK77" s="2">
        <f t="shared" ref="AK77" si="1193">SUM(AK73:AK76)</f>
        <v>3</v>
      </c>
      <c r="AL77" s="2">
        <f t="shared" ref="AL77" si="1194">SUM(AL73:AL76)</f>
        <v>4</v>
      </c>
      <c r="AM77" s="15">
        <f t="shared" ref="AM77" si="1195">SUM(AM73:AM76)</f>
        <v>18</v>
      </c>
      <c r="AN77" s="33">
        <f>AF77+AG77+AH77*1.5+AI77*2.3+AJ77*2+AK77*0.4+AL77*0.2</f>
        <v>13.5</v>
      </c>
      <c r="AO77" s="32" t="s">
        <v>5</v>
      </c>
      <c r="AP77" s="2">
        <f>SUM(AP73:AP76)</f>
        <v>6</v>
      </c>
      <c r="AQ77" s="2">
        <f t="shared" ref="AQ77" si="1196">SUM(AQ73:AQ76)</f>
        <v>0</v>
      </c>
      <c r="AR77" s="2">
        <f t="shared" ref="AR77" si="1197">SUM(AR73:AR76)</f>
        <v>0</v>
      </c>
      <c r="AS77" s="2">
        <f t="shared" ref="AS77" si="1198">SUM(AS73:AS76)</f>
        <v>0</v>
      </c>
      <c r="AT77" s="2">
        <f t="shared" ref="AT77" si="1199">SUM(AT73:AT76)</f>
        <v>0</v>
      </c>
      <c r="AU77" s="2">
        <f t="shared" ref="AU77" si="1200">SUM(AU73:AU76)</f>
        <v>0</v>
      </c>
      <c r="AV77" s="2">
        <f t="shared" ref="AV77" si="1201">SUM(AV73:AV76)</f>
        <v>4</v>
      </c>
      <c r="AW77" s="15">
        <f t="shared" ref="AW77" si="1202">SUM(AW73:AW76)</f>
        <v>10</v>
      </c>
      <c r="AX77" s="33">
        <f>AP77+AQ77+AR77*1.5+AS77*2.3+AT77*2+AU77*0.4+AV77*0.2</f>
        <v>6.8</v>
      </c>
      <c r="AY77" s="32" t="s">
        <v>5</v>
      </c>
      <c r="AZ77" s="2">
        <f>SUM(AZ73:AZ76)</f>
        <v>0</v>
      </c>
      <c r="BA77" s="2">
        <f t="shared" ref="BA77" si="1203">SUM(BA73:BA76)</f>
        <v>0</v>
      </c>
      <c r="BB77" s="2">
        <f t="shared" ref="BB77" si="1204">SUM(BB73:BB76)</f>
        <v>0</v>
      </c>
      <c r="BC77" s="2">
        <f t="shared" ref="BC77" si="1205">SUM(BC73:BC76)</f>
        <v>0</v>
      </c>
      <c r="BD77" s="2">
        <f t="shared" ref="BD77" si="1206">SUM(BD73:BD76)</f>
        <v>0</v>
      </c>
      <c r="BE77" s="2">
        <f t="shared" ref="BE77" si="1207">SUM(BE73:BE76)</f>
        <v>0</v>
      </c>
      <c r="BF77" s="2">
        <f t="shared" ref="BF77" si="1208">SUM(BF73:BF76)</f>
        <v>0</v>
      </c>
      <c r="BG77" s="15">
        <f t="shared" ref="BG77" si="1209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0</v>
      </c>
      <c r="BK77" s="2">
        <f t="shared" ref="BK77" si="1210">SUM(BK73:BK76)</f>
        <v>1</v>
      </c>
      <c r="BL77" s="2">
        <f t="shared" ref="BL77" si="1211">SUM(BL73:BL76)</f>
        <v>0</v>
      </c>
      <c r="BM77" s="2">
        <f t="shared" ref="BM77" si="1212">SUM(BM73:BM76)</f>
        <v>0</v>
      </c>
      <c r="BN77" s="2">
        <f t="shared" ref="BN77" si="1213">SUM(BN73:BN76)</f>
        <v>0</v>
      </c>
      <c r="BO77" s="2">
        <f t="shared" ref="BO77" si="1214">SUM(BO73:BO76)</f>
        <v>0</v>
      </c>
      <c r="BP77" s="2">
        <f t="shared" ref="BP77" si="1215">SUM(BP73:BP76)</f>
        <v>5</v>
      </c>
      <c r="BQ77" s="15">
        <f t="shared" ref="BQ77" si="1216">SUM(BQ73:BQ76)</f>
        <v>6</v>
      </c>
      <c r="BR77" s="33">
        <f>BJ77+BK77+BL77*1.5+BM77*2.3+BN77*2+BO77*0.4+BP77*0.2</f>
        <v>2</v>
      </c>
      <c r="BS77" s="32" t="s">
        <v>5</v>
      </c>
      <c r="BT77" s="2">
        <f>SUM(BT73:BT76)</f>
        <v>349</v>
      </c>
      <c r="BU77" s="2">
        <f t="shared" ref="BU77" si="1217">SUM(BU73:BU76)</f>
        <v>32</v>
      </c>
      <c r="BV77" s="2">
        <f t="shared" ref="BV77" si="1218">SUM(BV73:BV76)</f>
        <v>8</v>
      </c>
      <c r="BW77" s="2">
        <f t="shared" ref="BW77" si="1219">SUM(BW73:BW76)</f>
        <v>0</v>
      </c>
      <c r="BX77" s="2">
        <f t="shared" ref="BX77" si="1220">SUM(BX73:BX76)</f>
        <v>58</v>
      </c>
      <c r="BY77" s="2">
        <f t="shared" ref="BY77" si="1221">SUM(BY73:BY76)</f>
        <v>53</v>
      </c>
      <c r="BZ77" s="2">
        <f t="shared" ref="BZ77" si="1222">SUM(BZ73:BZ76)</f>
        <v>41</v>
      </c>
      <c r="CA77" s="15">
        <f t="shared" ref="CA77" si="1223">SUM(CA73:CA76)</f>
        <v>541</v>
      </c>
      <c r="CB77" s="33">
        <f>BT77+BU77+BV77*1.5+BW77*2.3+BX77*2+BY77*0.4+BZ77*0.2</f>
        <v>538.40000000000009</v>
      </c>
      <c r="CC77" s="32" t="s">
        <v>5</v>
      </c>
      <c r="CD77" s="2">
        <f>SUM(CD73:CD76)</f>
        <v>0</v>
      </c>
      <c r="CE77" s="2">
        <f t="shared" ref="CE77" si="1224">SUM(CE73:CE76)</f>
        <v>0</v>
      </c>
      <c r="CF77" s="2">
        <f t="shared" ref="CF77" si="1225">SUM(CF73:CF76)</f>
        <v>0</v>
      </c>
      <c r="CG77" s="2">
        <f t="shared" ref="CG77" si="1226">SUM(CG73:CG76)</f>
        <v>0</v>
      </c>
      <c r="CH77" s="2">
        <f t="shared" ref="CH77" si="1227">SUM(CH73:CH76)</f>
        <v>0</v>
      </c>
      <c r="CI77" s="2">
        <f t="shared" ref="CI77" si="1228">SUM(CI73:CI76)</f>
        <v>0</v>
      </c>
      <c r="CJ77" s="2">
        <f t="shared" ref="CJ77" si="1229">SUM(CJ73:CJ76)</f>
        <v>0</v>
      </c>
      <c r="CK77" s="15">
        <f t="shared" ref="CK77" si="1230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48"/>
        <v>359</v>
      </c>
      <c r="CO77" s="2">
        <f t="shared" si="858"/>
        <v>32</v>
      </c>
      <c r="CP77" s="2">
        <f t="shared" si="858"/>
        <v>9</v>
      </c>
      <c r="CQ77" s="2">
        <f t="shared" si="858"/>
        <v>0</v>
      </c>
      <c r="CR77" s="2">
        <f t="shared" si="858"/>
        <v>58</v>
      </c>
      <c r="CS77" s="2">
        <f t="shared" si="858"/>
        <v>56</v>
      </c>
      <c r="CT77" s="2">
        <f t="shared" si="858"/>
        <v>45</v>
      </c>
      <c r="CU77" s="15">
        <f t="shared" si="858"/>
        <v>559</v>
      </c>
      <c r="CV77" s="33">
        <f>CN77+CO77+CP77*1.5+CQ77*2.3+CR77*2+CS77*0.4+CT77*0.2</f>
        <v>551.9</v>
      </c>
      <c r="CW77" s="32" t="s">
        <v>5</v>
      </c>
      <c r="CX77" s="2">
        <f t="shared" si="1149"/>
        <v>434</v>
      </c>
      <c r="CY77" s="2">
        <f t="shared" si="850"/>
        <v>58</v>
      </c>
      <c r="CZ77" s="2">
        <f t="shared" si="850"/>
        <v>13</v>
      </c>
      <c r="DA77" s="2">
        <f t="shared" si="850"/>
        <v>0</v>
      </c>
      <c r="DB77" s="2">
        <f t="shared" si="850"/>
        <v>54</v>
      </c>
      <c r="DC77" s="2">
        <f t="shared" si="850"/>
        <v>43</v>
      </c>
      <c r="DD77" s="2">
        <f t="shared" si="850"/>
        <v>26</v>
      </c>
      <c r="DE77" s="15">
        <f t="shared" si="850"/>
        <v>628</v>
      </c>
      <c r="DF77" s="33">
        <f>CX77+CY77+CZ77*1.5+DA77*2.3+DB77*2+DC77*0.4+DD77*0.2</f>
        <v>641.90000000000009</v>
      </c>
      <c r="DG77" s="32" t="s">
        <v>5</v>
      </c>
      <c r="DH77" s="2">
        <f t="shared" si="1150"/>
        <v>7</v>
      </c>
      <c r="DI77" s="2">
        <f t="shared" si="852"/>
        <v>1</v>
      </c>
      <c r="DJ77" s="2">
        <f t="shared" si="852"/>
        <v>0</v>
      </c>
      <c r="DK77" s="2">
        <f t="shared" si="852"/>
        <v>0</v>
      </c>
      <c r="DL77" s="2">
        <f t="shared" si="852"/>
        <v>0</v>
      </c>
      <c r="DM77" s="2">
        <f t="shared" si="852"/>
        <v>0</v>
      </c>
      <c r="DN77" s="2">
        <f t="shared" si="852"/>
        <v>5</v>
      </c>
      <c r="DO77" s="15">
        <f t="shared" si="852"/>
        <v>13</v>
      </c>
      <c r="DP77" s="33">
        <f>DH77+DI77+DJ77*1.5+DK77*2.3+DL77*2+DM77*0.4+DN77*0.2</f>
        <v>9</v>
      </c>
      <c r="DQ77" s="32" t="s">
        <v>5</v>
      </c>
      <c r="DR77" s="2">
        <f t="shared" si="1151"/>
        <v>16</v>
      </c>
      <c r="DS77" s="2">
        <f t="shared" si="854"/>
        <v>0</v>
      </c>
      <c r="DT77" s="2">
        <f t="shared" si="854"/>
        <v>1</v>
      </c>
      <c r="DU77" s="2">
        <f t="shared" si="854"/>
        <v>0</v>
      </c>
      <c r="DV77" s="2">
        <f t="shared" si="854"/>
        <v>0</v>
      </c>
      <c r="DW77" s="2">
        <f t="shared" si="854"/>
        <v>3</v>
      </c>
      <c r="DX77" s="2">
        <f t="shared" si="854"/>
        <v>8</v>
      </c>
      <c r="DY77" s="15">
        <f t="shared" si="854"/>
        <v>28</v>
      </c>
      <c r="DZ77" s="33">
        <f>DR77+DS77+DT77*1.5+DU77*2.3+DV77*2+DW77*0.4+DX77*0.2</f>
        <v>20.3</v>
      </c>
      <c r="EA77" s="32" t="s">
        <v>5</v>
      </c>
      <c r="EB77" s="2">
        <f t="shared" si="1152"/>
        <v>433</v>
      </c>
      <c r="EC77" s="2">
        <f t="shared" si="1144"/>
        <v>58</v>
      </c>
      <c r="ED77" s="2">
        <f t="shared" si="1144"/>
        <v>13</v>
      </c>
      <c r="EE77" s="2">
        <f t="shared" si="1144"/>
        <v>0</v>
      </c>
      <c r="EF77" s="2">
        <f t="shared" si="1144"/>
        <v>54</v>
      </c>
      <c r="EG77" s="2">
        <f t="shared" si="1144"/>
        <v>43</v>
      </c>
      <c r="EH77" s="2">
        <f t="shared" si="1144"/>
        <v>30</v>
      </c>
      <c r="EI77" s="15">
        <f t="shared" si="1144"/>
        <v>631</v>
      </c>
      <c r="EJ77" s="33">
        <f>EB77+EC77+ED77*1.5+EE77*2.3+EF77*2+EG77*0.4+EH77*0.2</f>
        <v>641.70000000000005</v>
      </c>
      <c r="EK77" s="32" t="s">
        <v>5</v>
      </c>
      <c r="EL77" s="2">
        <f t="shared" si="1153"/>
        <v>349</v>
      </c>
      <c r="EM77" s="2">
        <f t="shared" si="1146"/>
        <v>33</v>
      </c>
      <c r="EN77" s="2">
        <f t="shared" si="1146"/>
        <v>8</v>
      </c>
      <c r="EO77" s="2">
        <f t="shared" si="1146"/>
        <v>0</v>
      </c>
      <c r="EP77" s="2">
        <f t="shared" si="1146"/>
        <v>58</v>
      </c>
      <c r="EQ77" s="2">
        <f t="shared" si="1146"/>
        <v>53</v>
      </c>
      <c r="ER77" s="2">
        <f t="shared" si="1146"/>
        <v>46</v>
      </c>
      <c r="ES77" s="15">
        <f t="shared" si="1146"/>
        <v>547</v>
      </c>
      <c r="ET77" s="33">
        <f>EL77+EM77+EN77*1.5+EO77*2.3+EP77*2+EQ77*0.4+ER77*0.2</f>
        <v>540.40000000000009</v>
      </c>
    </row>
    <row r="78" spans="1:150" ht="13" thickTop="1" x14ac:dyDescent="0.25">
      <c r="A78" s="31">
        <f>A76+"00:15"</f>
        <v>0.54166666666666685</v>
      </c>
      <c r="B78" s="57">
        <v>113</v>
      </c>
      <c r="C78" s="57">
        <v>16</v>
      </c>
      <c r="D78" s="57">
        <v>3</v>
      </c>
      <c r="E78" s="57">
        <v>1</v>
      </c>
      <c r="F78" s="57">
        <v>16</v>
      </c>
      <c r="G78" s="57">
        <v>7</v>
      </c>
      <c r="H78" s="57">
        <v>13</v>
      </c>
      <c r="I78" s="14">
        <f t="shared" ref="I78:I131" si="1231">SUM(B78:H78)</f>
        <v>169</v>
      </c>
      <c r="J78" s="14">
        <f t="shared" ref="J78:J81" si="1232">B78+C78+D78*1.5+E78*2.3+F78*2+G78*0.4+H78*0.2</f>
        <v>173.20000000000002</v>
      </c>
      <c r="K78" s="31">
        <f>K76+"00:15"</f>
        <v>0.54166666666666685</v>
      </c>
      <c r="L78" s="57">
        <v>2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14">
        <f t="shared" ref="S78:S81" si="1233">SUM(L78:R78)</f>
        <v>2</v>
      </c>
      <c r="T78" s="14">
        <f t="shared" ref="T78:T81" si="1234">L78+M78+N78*1.5+O78*2.3+P78*2+Q78*0.4+R78*0.2</f>
        <v>2</v>
      </c>
      <c r="U78" s="31">
        <f>U76+"00:15"</f>
        <v>1.5416666666666705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35">SUM(V78:AB78)</f>
        <v>0</v>
      </c>
      <c r="AD78" s="14">
        <f t="shared" ref="AD78:AD81" si="1236">V78+W78+X78*1.5+Y78*2.3+Z78*2+AA78*0.4+AB78*0.2</f>
        <v>0</v>
      </c>
      <c r="AE78" s="31">
        <f>AE76+"00:15"</f>
        <v>1.5416666666666705</v>
      </c>
      <c r="AF78" s="57">
        <v>4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14">
        <f t="shared" ref="AM78:AM131" si="1237">SUM(AF78:AL78)</f>
        <v>4</v>
      </c>
      <c r="AN78" s="14">
        <f t="shared" ref="AN78:AN81" si="1238">AF78+AG78+AH78*1.5+AI78*2.3+AJ78*2+AK78*0.4+AL78*0.2</f>
        <v>4</v>
      </c>
      <c r="AO78" s="31">
        <f>AO76+"00:15"</f>
        <v>1.5416666666666705</v>
      </c>
      <c r="AP78" s="57">
        <v>2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1</v>
      </c>
      <c r="AW78" s="14">
        <f t="shared" ref="AW78:AW131" si="1239">SUM(AP78:AV78)</f>
        <v>3</v>
      </c>
      <c r="AX78" s="14">
        <f t="shared" ref="AX78:AX81" si="1240">AP78+AQ78+AR78*1.5+AS78*2.3+AT78*2+AU78*0.4+AV78*0.2</f>
        <v>2.2000000000000002</v>
      </c>
      <c r="AY78" s="31">
        <f>AY76+"00:15"</f>
        <v>1.5416666666666705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41">SUM(AZ78:BF78)</f>
        <v>0</v>
      </c>
      <c r="BH78" s="14">
        <f t="shared" ref="BH78:BH81" si="1242">AZ78+BA78+BB78*1.5+BC78*2.3+BD78*2+BE78*0.4+BF78*0.2</f>
        <v>0</v>
      </c>
      <c r="BI78" s="31">
        <f>BI76+"00:15"</f>
        <v>1.5416666666666705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1</v>
      </c>
      <c r="BP78" s="57">
        <v>2</v>
      </c>
      <c r="BQ78" s="14">
        <f t="shared" ref="BQ78:BQ131" si="1243">SUM(BJ78:BP78)</f>
        <v>3</v>
      </c>
      <c r="BR78" s="14">
        <f t="shared" ref="BR78:BR81" si="1244">BJ78+BK78+BL78*1.5+BM78*2.3+BN78*2+BO78*0.4+BP78*0.2</f>
        <v>0.8</v>
      </c>
      <c r="BS78" s="31">
        <f>BS76+"00:15"</f>
        <v>1.5416666666666705</v>
      </c>
      <c r="BT78" s="57">
        <v>92</v>
      </c>
      <c r="BU78" s="57">
        <v>10</v>
      </c>
      <c r="BV78" s="57">
        <v>1</v>
      </c>
      <c r="BW78" s="57">
        <v>0</v>
      </c>
      <c r="BX78" s="57">
        <v>14</v>
      </c>
      <c r="BY78" s="57">
        <v>16</v>
      </c>
      <c r="BZ78" s="57">
        <v>14</v>
      </c>
      <c r="CA78" s="14">
        <f t="shared" ref="CA78:CA131" si="1245">SUM(BT78:BZ78)</f>
        <v>147</v>
      </c>
      <c r="CB78" s="14">
        <f t="shared" ref="CB78:CB81" si="1246">BT78+BU78+BV78*1.5+BW78*2.3+BX78*2+BY78*0.4+BZ78*0.2</f>
        <v>140.70000000000002</v>
      </c>
      <c r="CC78" s="31">
        <f>CC76+"00:15"</f>
        <v>1.5416666666666705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47">SUM(CD78:CJ78)</f>
        <v>0</v>
      </c>
      <c r="CL78" s="14">
        <f t="shared" ref="CL78:CL81" si="1248">CD78+CE78+CF78*1.5+CG78*2.3+CH78*2+CI78*0.4+CJ78*0.2</f>
        <v>0</v>
      </c>
      <c r="CM78" s="31">
        <f>CM76+"00:15"</f>
        <v>1.5416666666666705</v>
      </c>
      <c r="CN78" s="57">
        <f t="shared" si="1148"/>
        <v>96</v>
      </c>
      <c r="CO78" s="57">
        <f t="shared" si="858"/>
        <v>10</v>
      </c>
      <c r="CP78" s="57">
        <f t="shared" si="858"/>
        <v>1</v>
      </c>
      <c r="CQ78" s="57">
        <f t="shared" si="858"/>
        <v>0</v>
      </c>
      <c r="CR78" s="57">
        <f t="shared" si="858"/>
        <v>14</v>
      </c>
      <c r="CS78" s="57">
        <f t="shared" si="858"/>
        <v>16</v>
      </c>
      <c r="CT78" s="57">
        <f t="shared" si="858"/>
        <v>14</v>
      </c>
      <c r="CU78" s="14">
        <f t="shared" si="858"/>
        <v>151</v>
      </c>
      <c r="CV78" s="14">
        <f t="shared" ref="CV78:CV81" si="1249">CN78+CO78+CP78*1.5+CQ78*2.3+CR78*2+CS78*0.4+CT78*0.2</f>
        <v>144.70000000000002</v>
      </c>
      <c r="CW78" s="31">
        <f>CW76+"00:15"</f>
        <v>1.5416666666666705</v>
      </c>
      <c r="CX78" s="57">
        <f t="shared" si="1149"/>
        <v>115</v>
      </c>
      <c r="CY78" s="57">
        <f t="shared" si="850"/>
        <v>16</v>
      </c>
      <c r="CZ78" s="57">
        <f t="shared" si="850"/>
        <v>3</v>
      </c>
      <c r="DA78" s="57">
        <f t="shared" si="850"/>
        <v>1</v>
      </c>
      <c r="DB78" s="57">
        <f t="shared" si="850"/>
        <v>16</v>
      </c>
      <c r="DC78" s="57">
        <f t="shared" si="850"/>
        <v>7</v>
      </c>
      <c r="DD78" s="57">
        <f t="shared" si="850"/>
        <v>13</v>
      </c>
      <c r="DE78" s="14">
        <f t="shared" si="850"/>
        <v>171</v>
      </c>
      <c r="DF78" s="14">
        <f t="shared" ref="DF78:DF81" si="1250">CX78+CY78+CZ78*1.5+DA78*2.3+DB78*2+DC78*0.4+DD78*0.2</f>
        <v>175.20000000000002</v>
      </c>
      <c r="DG78" s="31">
        <f>DG76+"00:15"</f>
        <v>1.5416666666666705</v>
      </c>
      <c r="DH78" s="57">
        <f t="shared" si="1150"/>
        <v>2</v>
      </c>
      <c r="DI78" s="57">
        <f t="shared" si="852"/>
        <v>0</v>
      </c>
      <c r="DJ78" s="57">
        <f t="shared" si="852"/>
        <v>0</v>
      </c>
      <c r="DK78" s="57">
        <f t="shared" si="852"/>
        <v>0</v>
      </c>
      <c r="DL78" s="57">
        <f t="shared" si="852"/>
        <v>0</v>
      </c>
      <c r="DM78" s="57">
        <f t="shared" si="852"/>
        <v>1</v>
      </c>
      <c r="DN78" s="57">
        <f t="shared" si="852"/>
        <v>2</v>
      </c>
      <c r="DO78" s="14">
        <f t="shared" si="852"/>
        <v>5</v>
      </c>
      <c r="DP78" s="14">
        <f t="shared" ref="DP78:DP81" si="1251">DH78+DI78+DJ78*1.5+DK78*2.3+DL78*2+DM78*0.4+DN78*0.2</f>
        <v>2.8</v>
      </c>
      <c r="DQ78" s="31">
        <f>DQ76+"00:15"</f>
        <v>1.5416666666666705</v>
      </c>
      <c r="DR78" s="57">
        <f t="shared" si="1151"/>
        <v>6</v>
      </c>
      <c r="DS78" s="57">
        <f t="shared" si="854"/>
        <v>0</v>
      </c>
      <c r="DT78" s="57">
        <f t="shared" si="854"/>
        <v>0</v>
      </c>
      <c r="DU78" s="57">
        <f t="shared" si="854"/>
        <v>0</v>
      </c>
      <c r="DV78" s="57">
        <f t="shared" si="854"/>
        <v>0</v>
      </c>
      <c r="DW78" s="57">
        <f t="shared" si="854"/>
        <v>0</v>
      </c>
      <c r="DX78" s="57">
        <f t="shared" si="854"/>
        <v>1</v>
      </c>
      <c r="DY78" s="14">
        <f t="shared" si="854"/>
        <v>7</v>
      </c>
      <c r="DZ78" s="14">
        <f t="shared" ref="DZ78:DZ81" si="1252">DR78+DS78+DT78*1.5+DU78*2.3+DV78*2+DW78*0.4+DX78*0.2</f>
        <v>6.2</v>
      </c>
      <c r="EA78" s="31">
        <f>EA76+"00:15"</f>
        <v>1.5416666666666705</v>
      </c>
      <c r="EB78" s="57">
        <f t="shared" si="1152"/>
        <v>115</v>
      </c>
      <c r="EC78" s="57">
        <f t="shared" si="1144"/>
        <v>16</v>
      </c>
      <c r="ED78" s="57">
        <f t="shared" si="1144"/>
        <v>3</v>
      </c>
      <c r="EE78" s="57">
        <f t="shared" si="1144"/>
        <v>1</v>
      </c>
      <c r="EF78" s="57">
        <f t="shared" si="1144"/>
        <v>16</v>
      </c>
      <c r="EG78" s="57">
        <f t="shared" si="1144"/>
        <v>7</v>
      </c>
      <c r="EH78" s="57">
        <f t="shared" si="1144"/>
        <v>14</v>
      </c>
      <c r="EI78" s="14">
        <f t="shared" si="1144"/>
        <v>172</v>
      </c>
      <c r="EJ78" s="14">
        <f t="shared" ref="EJ78:EJ81" si="1253">EB78+EC78+ED78*1.5+EE78*2.3+EF78*2+EG78*0.4+EH78*0.2</f>
        <v>175.40000000000003</v>
      </c>
      <c r="EK78" s="31">
        <f>EK76+"00:15"</f>
        <v>1.5416666666666705</v>
      </c>
      <c r="EL78" s="57">
        <f t="shared" si="1153"/>
        <v>92</v>
      </c>
      <c r="EM78" s="57">
        <f t="shared" si="1146"/>
        <v>10</v>
      </c>
      <c r="EN78" s="57">
        <f t="shared" si="1146"/>
        <v>1</v>
      </c>
      <c r="EO78" s="57">
        <f t="shared" si="1146"/>
        <v>0</v>
      </c>
      <c r="EP78" s="57">
        <f t="shared" si="1146"/>
        <v>14</v>
      </c>
      <c r="EQ78" s="57">
        <f t="shared" si="1146"/>
        <v>17</v>
      </c>
      <c r="ER78" s="57">
        <f t="shared" si="1146"/>
        <v>16</v>
      </c>
      <c r="ES78" s="14">
        <f t="shared" si="1146"/>
        <v>150</v>
      </c>
      <c r="ET78" s="14">
        <f t="shared" ref="ET78:ET81" si="1254">EL78+EM78+EN78*1.5+EO78*2.3+EP78*2+EQ78*0.4+ER78*0.2</f>
        <v>141.5</v>
      </c>
    </row>
    <row r="79" spans="1:150" x14ac:dyDescent="0.25">
      <c r="A79" s="31">
        <f>A78+"00:15"</f>
        <v>0.55208333333333348</v>
      </c>
      <c r="B79" s="57">
        <v>124</v>
      </c>
      <c r="C79" s="57">
        <v>12</v>
      </c>
      <c r="D79" s="57">
        <v>2</v>
      </c>
      <c r="E79" s="57">
        <v>1</v>
      </c>
      <c r="F79" s="57">
        <v>16</v>
      </c>
      <c r="G79" s="57">
        <v>15</v>
      </c>
      <c r="H79" s="57">
        <v>7</v>
      </c>
      <c r="I79" s="14">
        <f t="shared" si="1231"/>
        <v>177</v>
      </c>
      <c r="J79" s="14">
        <f t="shared" si="1232"/>
        <v>180.70000000000002</v>
      </c>
      <c r="K79" s="31">
        <f>K78+"00:15"</f>
        <v>0.55208333333333348</v>
      </c>
      <c r="L79" s="57">
        <v>2</v>
      </c>
      <c r="M79" s="57">
        <v>0</v>
      </c>
      <c r="N79" s="57">
        <v>2</v>
      </c>
      <c r="O79" s="57">
        <v>0</v>
      </c>
      <c r="P79" s="57">
        <v>0</v>
      </c>
      <c r="Q79" s="57">
        <v>1</v>
      </c>
      <c r="R79" s="57">
        <v>1</v>
      </c>
      <c r="S79" s="14">
        <f t="shared" si="1233"/>
        <v>6</v>
      </c>
      <c r="T79" s="14">
        <f t="shared" si="1234"/>
        <v>5.6000000000000005</v>
      </c>
      <c r="U79" s="31">
        <f>U78+"00:15"</f>
        <v>1.5520833333333373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35"/>
        <v>0</v>
      </c>
      <c r="AD79" s="14">
        <f t="shared" si="1236"/>
        <v>0</v>
      </c>
      <c r="AE79" s="31">
        <f>AE78+"00:15"</f>
        <v>1.5520833333333373</v>
      </c>
      <c r="AF79" s="57">
        <v>4</v>
      </c>
      <c r="AG79" s="57">
        <v>0</v>
      </c>
      <c r="AH79" s="57">
        <v>0</v>
      </c>
      <c r="AI79" s="57">
        <v>0</v>
      </c>
      <c r="AJ79" s="57">
        <v>0</v>
      </c>
      <c r="AK79" s="57">
        <v>1</v>
      </c>
      <c r="AL79" s="57">
        <v>0</v>
      </c>
      <c r="AM79" s="14">
        <f t="shared" si="1237"/>
        <v>5</v>
      </c>
      <c r="AN79" s="14">
        <f t="shared" si="1238"/>
        <v>4.4000000000000004</v>
      </c>
      <c r="AO79" s="31">
        <f>AO78+"00:15"</f>
        <v>1.5520833333333373</v>
      </c>
      <c r="AP79" s="57">
        <v>1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14">
        <f t="shared" si="1239"/>
        <v>1</v>
      </c>
      <c r="AX79" s="14">
        <f t="shared" si="1240"/>
        <v>1</v>
      </c>
      <c r="AY79" s="31">
        <f>AY78+"00:15"</f>
        <v>1.5520833333333373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41"/>
        <v>0</v>
      </c>
      <c r="BH79" s="14">
        <f t="shared" si="1242"/>
        <v>0</v>
      </c>
      <c r="BI79" s="31">
        <f>BI78+"00:15"</f>
        <v>1.5520833333333373</v>
      </c>
      <c r="BJ79" s="57">
        <v>0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1</v>
      </c>
      <c r="BQ79" s="14">
        <f t="shared" si="1243"/>
        <v>1</v>
      </c>
      <c r="BR79" s="14">
        <f t="shared" si="1244"/>
        <v>0.2</v>
      </c>
      <c r="BS79" s="31">
        <f>BS78+"00:15"</f>
        <v>1.5520833333333373</v>
      </c>
      <c r="BT79" s="57">
        <v>96</v>
      </c>
      <c r="BU79" s="57">
        <v>5</v>
      </c>
      <c r="BV79" s="57">
        <v>2</v>
      </c>
      <c r="BW79" s="57">
        <v>0</v>
      </c>
      <c r="BX79" s="57">
        <v>13</v>
      </c>
      <c r="BY79" s="57">
        <v>3</v>
      </c>
      <c r="BZ79" s="57">
        <v>10</v>
      </c>
      <c r="CA79" s="14">
        <f t="shared" si="1245"/>
        <v>129</v>
      </c>
      <c r="CB79" s="14">
        <f t="shared" si="1246"/>
        <v>133.19999999999999</v>
      </c>
      <c r="CC79" s="31">
        <f>CC78+"00:15"</f>
        <v>1.5520833333333373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47"/>
        <v>0</v>
      </c>
      <c r="CL79" s="14">
        <f t="shared" si="1248"/>
        <v>0</v>
      </c>
      <c r="CM79" s="31">
        <f>CM78+"00:15"</f>
        <v>1.5520833333333373</v>
      </c>
      <c r="CN79" s="57">
        <f t="shared" si="1148"/>
        <v>100</v>
      </c>
      <c r="CO79" s="57">
        <f t="shared" si="858"/>
        <v>5</v>
      </c>
      <c r="CP79" s="57">
        <f t="shared" si="858"/>
        <v>2</v>
      </c>
      <c r="CQ79" s="57">
        <f t="shared" si="858"/>
        <v>0</v>
      </c>
      <c r="CR79" s="57">
        <f t="shared" si="858"/>
        <v>13</v>
      </c>
      <c r="CS79" s="57">
        <f t="shared" si="858"/>
        <v>4</v>
      </c>
      <c r="CT79" s="57">
        <f t="shared" si="858"/>
        <v>10</v>
      </c>
      <c r="CU79" s="14">
        <f t="shared" si="858"/>
        <v>134</v>
      </c>
      <c r="CV79" s="14">
        <f t="shared" si="1249"/>
        <v>137.6</v>
      </c>
      <c r="CW79" s="31">
        <f>CW78+"00:15"</f>
        <v>1.5520833333333373</v>
      </c>
      <c r="CX79" s="57">
        <f t="shared" si="1149"/>
        <v>126</v>
      </c>
      <c r="CY79" s="57">
        <f t="shared" si="850"/>
        <v>12</v>
      </c>
      <c r="CZ79" s="57">
        <f t="shared" si="850"/>
        <v>4</v>
      </c>
      <c r="DA79" s="57">
        <f t="shared" si="850"/>
        <v>1</v>
      </c>
      <c r="DB79" s="57">
        <f t="shared" si="850"/>
        <v>16</v>
      </c>
      <c r="DC79" s="57">
        <f t="shared" si="850"/>
        <v>16</v>
      </c>
      <c r="DD79" s="57">
        <f t="shared" si="850"/>
        <v>8</v>
      </c>
      <c r="DE79" s="14">
        <f t="shared" si="850"/>
        <v>183</v>
      </c>
      <c r="DF79" s="14">
        <f t="shared" si="1250"/>
        <v>186.3</v>
      </c>
      <c r="DG79" s="31">
        <f>DG78+"00:15"</f>
        <v>1.5520833333333373</v>
      </c>
      <c r="DH79" s="57">
        <f t="shared" si="1150"/>
        <v>2</v>
      </c>
      <c r="DI79" s="57">
        <f t="shared" si="852"/>
        <v>0</v>
      </c>
      <c r="DJ79" s="57">
        <f t="shared" si="852"/>
        <v>2</v>
      </c>
      <c r="DK79" s="57">
        <f t="shared" si="852"/>
        <v>0</v>
      </c>
      <c r="DL79" s="57">
        <f t="shared" si="852"/>
        <v>0</v>
      </c>
      <c r="DM79" s="57">
        <f t="shared" si="852"/>
        <v>1</v>
      </c>
      <c r="DN79" s="57">
        <f t="shared" si="852"/>
        <v>2</v>
      </c>
      <c r="DO79" s="14">
        <f t="shared" si="852"/>
        <v>7</v>
      </c>
      <c r="DP79" s="14">
        <f t="shared" si="1251"/>
        <v>5.8000000000000007</v>
      </c>
      <c r="DQ79" s="31">
        <f>DQ78+"00:15"</f>
        <v>1.5520833333333373</v>
      </c>
      <c r="DR79" s="57">
        <f t="shared" si="1151"/>
        <v>5</v>
      </c>
      <c r="DS79" s="57">
        <f t="shared" si="854"/>
        <v>0</v>
      </c>
      <c r="DT79" s="57">
        <f t="shared" si="854"/>
        <v>0</v>
      </c>
      <c r="DU79" s="57">
        <f t="shared" si="854"/>
        <v>0</v>
      </c>
      <c r="DV79" s="57">
        <f t="shared" si="854"/>
        <v>0</v>
      </c>
      <c r="DW79" s="57">
        <f t="shared" si="854"/>
        <v>1</v>
      </c>
      <c r="DX79" s="57">
        <f t="shared" si="854"/>
        <v>0</v>
      </c>
      <c r="DY79" s="14">
        <f t="shared" si="854"/>
        <v>6</v>
      </c>
      <c r="DZ79" s="14">
        <f t="shared" si="1252"/>
        <v>5.4</v>
      </c>
      <c r="EA79" s="31">
        <f>EA78+"00:15"</f>
        <v>1.5520833333333373</v>
      </c>
      <c r="EB79" s="57">
        <f t="shared" si="1152"/>
        <v>125</v>
      </c>
      <c r="EC79" s="57">
        <f t="shared" si="1144"/>
        <v>12</v>
      </c>
      <c r="ED79" s="57">
        <f t="shared" si="1144"/>
        <v>2</v>
      </c>
      <c r="EE79" s="57">
        <f t="shared" si="1144"/>
        <v>1</v>
      </c>
      <c r="EF79" s="57">
        <f t="shared" si="1144"/>
        <v>16</v>
      </c>
      <c r="EG79" s="57">
        <f t="shared" si="1144"/>
        <v>15</v>
      </c>
      <c r="EH79" s="57">
        <f t="shared" si="1144"/>
        <v>7</v>
      </c>
      <c r="EI79" s="14">
        <f t="shared" si="1144"/>
        <v>178</v>
      </c>
      <c r="EJ79" s="14">
        <f t="shared" si="1253"/>
        <v>181.70000000000002</v>
      </c>
      <c r="EK79" s="31">
        <f>EK78+"00:15"</f>
        <v>1.5520833333333373</v>
      </c>
      <c r="EL79" s="57">
        <f t="shared" si="1153"/>
        <v>96</v>
      </c>
      <c r="EM79" s="57">
        <f t="shared" si="1146"/>
        <v>5</v>
      </c>
      <c r="EN79" s="57">
        <f t="shared" si="1146"/>
        <v>2</v>
      </c>
      <c r="EO79" s="57">
        <f t="shared" si="1146"/>
        <v>0</v>
      </c>
      <c r="EP79" s="57">
        <f t="shared" si="1146"/>
        <v>13</v>
      </c>
      <c r="EQ79" s="57">
        <f t="shared" si="1146"/>
        <v>3</v>
      </c>
      <c r="ER79" s="57">
        <f t="shared" si="1146"/>
        <v>11</v>
      </c>
      <c r="ES79" s="14">
        <f t="shared" si="1146"/>
        <v>130</v>
      </c>
      <c r="ET79" s="14">
        <f t="shared" si="1254"/>
        <v>133.39999999999998</v>
      </c>
    </row>
    <row r="80" spans="1:150" x14ac:dyDescent="0.25">
      <c r="A80" s="31">
        <f t="shared" ref="A80:A81" si="1255">A79+"00:15"</f>
        <v>0.56250000000000011</v>
      </c>
      <c r="B80" s="57">
        <v>107</v>
      </c>
      <c r="C80" s="57">
        <v>9</v>
      </c>
      <c r="D80" s="57">
        <v>7</v>
      </c>
      <c r="E80" s="57">
        <v>0</v>
      </c>
      <c r="F80" s="57">
        <v>18</v>
      </c>
      <c r="G80" s="57">
        <v>10</v>
      </c>
      <c r="H80" s="57">
        <v>9</v>
      </c>
      <c r="I80" s="14">
        <f t="shared" si="1231"/>
        <v>160</v>
      </c>
      <c r="J80" s="14">
        <f t="shared" si="1232"/>
        <v>168.3</v>
      </c>
      <c r="K80" s="31">
        <f t="shared" ref="K80:K81" si="1256">K79+"00:15"</f>
        <v>0.56250000000000011</v>
      </c>
      <c r="L80" s="57">
        <v>3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14">
        <f t="shared" si="1233"/>
        <v>3</v>
      </c>
      <c r="T80" s="14">
        <f t="shared" si="1234"/>
        <v>3</v>
      </c>
      <c r="U80" s="31">
        <f t="shared" ref="U80:U81" si="1257">U79+"00:15"</f>
        <v>1.562500000000004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35"/>
        <v>0</v>
      </c>
      <c r="AD80" s="14">
        <f t="shared" si="1236"/>
        <v>0</v>
      </c>
      <c r="AE80" s="31">
        <f t="shared" ref="AE80:AE81" si="1258">AE79+"00:15"</f>
        <v>1.562500000000004</v>
      </c>
      <c r="AF80" s="57">
        <v>2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14">
        <f t="shared" si="1237"/>
        <v>2</v>
      </c>
      <c r="AN80" s="14">
        <f t="shared" si="1238"/>
        <v>2</v>
      </c>
      <c r="AO80" s="31">
        <f t="shared" ref="AO80:AO81" si="1259">AO79+"00:15"</f>
        <v>1.562500000000004</v>
      </c>
      <c r="AP80" s="57">
        <v>1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1</v>
      </c>
      <c r="AW80" s="14">
        <f t="shared" si="1239"/>
        <v>2</v>
      </c>
      <c r="AX80" s="14">
        <f t="shared" si="1240"/>
        <v>1.2</v>
      </c>
      <c r="AY80" s="31">
        <f t="shared" ref="AY80:AY81" si="1260">AY79+"00:15"</f>
        <v>1.562500000000004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41"/>
        <v>0</v>
      </c>
      <c r="BH80" s="14">
        <f t="shared" si="1242"/>
        <v>0</v>
      </c>
      <c r="BI80" s="31">
        <f t="shared" ref="BI80:BI81" si="1261">BI79+"00:15"</f>
        <v>1.562500000000004</v>
      </c>
      <c r="BJ80" s="57">
        <v>1</v>
      </c>
      <c r="BK80" s="57">
        <v>1</v>
      </c>
      <c r="BL80" s="57">
        <v>0</v>
      </c>
      <c r="BM80" s="57">
        <v>0</v>
      </c>
      <c r="BN80" s="57">
        <v>0</v>
      </c>
      <c r="BO80" s="57">
        <v>0</v>
      </c>
      <c r="BP80" s="57">
        <v>1</v>
      </c>
      <c r="BQ80" s="14">
        <f t="shared" si="1243"/>
        <v>3</v>
      </c>
      <c r="BR80" s="14">
        <f t="shared" si="1244"/>
        <v>2.2000000000000002</v>
      </c>
      <c r="BS80" s="31">
        <f t="shared" ref="BS80:BS81" si="1262">BS79+"00:15"</f>
        <v>1.562500000000004</v>
      </c>
      <c r="BT80" s="57">
        <v>100</v>
      </c>
      <c r="BU80" s="57">
        <v>7</v>
      </c>
      <c r="BV80" s="57">
        <v>1</v>
      </c>
      <c r="BW80" s="57">
        <v>0</v>
      </c>
      <c r="BX80" s="57">
        <v>17</v>
      </c>
      <c r="BY80" s="57">
        <v>18</v>
      </c>
      <c r="BZ80" s="57">
        <v>10</v>
      </c>
      <c r="CA80" s="14">
        <f t="shared" si="1245"/>
        <v>153</v>
      </c>
      <c r="CB80" s="14">
        <f t="shared" si="1246"/>
        <v>151.69999999999999</v>
      </c>
      <c r="CC80" s="31">
        <f t="shared" ref="CC80:CC81" si="1263">CC79+"00:15"</f>
        <v>1.562500000000004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47"/>
        <v>0</v>
      </c>
      <c r="CL80" s="14">
        <f t="shared" si="1248"/>
        <v>0</v>
      </c>
      <c r="CM80" s="31">
        <f t="shared" ref="CM80:CM81" si="1264">CM79+"00:15"</f>
        <v>1.562500000000004</v>
      </c>
      <c r="CN80" s="57">
        <f t="shared" si="1148"/>
        <v>102</v>
      </c>
      <c r="CO80" s="57">
        <f t="shared" si="858"/>
        <v>7</v>
      </c>
      <c r="CP80" s="57">
        <f t="shared" si="858"/>
        <v>1</v>
      </c>
      <c r="CQ80" s="57">
        <f t="shared" si="858"/>
        <v>0</v>
      </c>
      <c r="CR80" s="57">
        <f t="shared" si="858"/>
        <v>17</v>
      </c>
      <c r="CS80" s="57">
        <f t="shared" si="858"/>
        <v>18</v>
      </c>
      <c r="CT80" s="57">
        <f t="shared" si="858"/>
        <v>10</v>
      </c>
      <c r="CU80" s="14">
        <f t="shared" si="858"/>
        <v>155</v>
      </c>
      <c r="CV80" s="14">
        <f t="shared" si="1249"/>
        <v>153.69999999999999</v>
      </c>
      <c r="CW80" s="31">
        <f t="shared" ref="CW80:CW81" si="1265">CW79+"00:15"</f>
        <v>1.562500000000004</v>
      </c>
      <c r="CX80" s="57">
        <f t="shared" si="1149"/>
        <v>110</v>
      </c>
      <c r="CY80" s="57">
        <f t="shared" si="850"/>
        <v>9</v>
      </c>
      <c r="CZ80" s="57">
        <f t="shared" si="850"/>
        <v>7</v>
      </c>
      <c r="DA80" s="57">
        <f t="shared" si="850"/>
        <v>0</v>
      </c>
      <c r="DB80" s="57">
        <f t="shared" si="850"/>
        <v>18</v>
      </c>
      <c r="DC80" s="57">
        <f t="shared" si="850"/>
        <v>10</v>
      </c>
      <c r="DD80" s="57">
        <f t="shared" si="850"/>
        <v>9</v>
      </c>
      <c r="DE80" s="14">
        <f t="shared" si="850"/>
        <v>163</v>
      </c>
      <c r="DF80" s="14">
        <f t="shared" si="1250"/>
        <v>171.3</v>
      </c>
      <c r="DG80" s="31">
        <f t="shared" ref="DG80:DG81" si="1266">DG79+"00:15"</f>
        <v>1.562500000000004</v>
      </c>
      <c r="DH80" s="57">
        <f t="shared" si="1150"/>
        <v>4</v>
      </c>
      <c r="DI80" s="57">
        <f t="shared" si="852"/>
        <v>1</v>
      </c>
      <c r="DJ80" s="57">
        <f t="shared" si="852"/>
        <v>0</v>
      </c>
      <c r="DK80" s="57">
        <f t="shared" si="852"/>
        <v>0</v>
      </c>
      <c r="DL80" s="57">
        <f t="shared" si="852"/>
        <v>0</v>
      </c>
      <c r="DM80" s="57">
        <f t="shared" si="852"/>
        <v>0</v>
      </c>
      <c r="DN80" s="57">
        <f t="shared" si="852"/>
        <v>1</v>
      </c>
      <c r="DO80" s="14">
        <f t="shared" si="852"/>
        <v>6</v>
      </c>
      <c r="DP80" s="14">
        <f t="shared" si="1251"/>
        <v>5.2</v>
      </c>
      <c r="DQ80" s="31">
        <f t="shared" ref="DQ80:DQ81" si="1267">DQ79+"00:15"</f>
        <v>1.562500000000004</v>
      </c>
      <c r="DR80" s="57">
        <f t="shared" si="1151"/>
        <v>3</v>
      </c>
      <c r="DS80" s="57">
        <f t="shared" si="854"/>
        <v>0</v>
      </c>
      <c r="DT80" s="57">
        <f t="shared" si="854"/>
        <v>0</v>
      </c>
      <c r="DU80" s="57">
        <f t="shared" si="854"/>
        <v>0</v>
      </c>
      <c r="DV80" s="57">
        <f t="shared" si="854"/>
        <v>0</v>
      </c>
      <c r="DW80" s="57">
        <f t="shared" si="854"/>
        <v>0</v>
      </c>
      <c r="DX80" s="57">
        <f t="shared" si="854"/>
        <v>1</v>
      </c>
      <c r="DY80" s="14">
        <f t="shared" si="854"/>
        <v>4</v>
      </c>
      <c r="DZ80" s="14">
        <f t="shared" si="1252"/>
        <v>3.2</v>
      </c>
      <c r="EA80" s="31">
        <f t="shared" ref="EA80:EA81" si="1268">EA79+"00:15"</f>
        <v>1.562500000000004</v>
      </c>
      <c r="EB80" s="57">
        <f t="shared" si="1152"/>
        <v>108</v>
      </c>
      <c r="EC80" s="57">
        <f t="shared" si="1144"/>
        <v>9</v>
      </c>
      <c r="ED80" s="57">
        <f t="shared" si="1144"/>
        <v>7</v>
      </c>
      <c r="EE80" s="57">
        <f t="shared" si="1144"/>
        <v>0</v>
      </c>
      <c r="EF80" s="57">
        <f t="shared" si="1144"/>
        <v>18</v>
      </c>
      <c r="EG80" s="57">
        <f t="shared" si="1144"/>
        <v>10</v>
      </c>
      <c r="EH80" s="57">
        <f t="shared" si="1144"/>
        <v>10</v>
      </c>
      <c r="EI80" s="14">
        <f t="shared" si="1144"/>
        <v>162</v>
      </c>
      <c r="EJ80" s="14">
        <f t="shared" si="1253"/>
        <v>169.5</v>
      </c>
      <c r="EK80" s="31">
        <f t="shared" ref="EK80:EK81" si="1269">EK79+"00:15"</f>
        <v>1.562500000000004</v>
      </c>
      <c r="EL80" s="57">
        <f t="shared" si="1153"/>
        <v>101</v>
      </c>
      <c r="EM80" s="57">
        <f t="shared" si="1146"/>
        <v>8</v>
      </c>
      <c r="EN80" s="57">
        <f t="shared" si="1146"/>
        <v>1</v>
      </c>
      <c r="EO80" s="57">
        <f t="shared" si="1146"/>
        <v>0</v>
      </c>
      <c r="EP80" s="57">
        <f t="shared" si="1146"/>
        <v>17</v>
      </c>
      <c r="EQ80" s="57">
        <f t="shared" si="1146"/>
        <v>18</v>
      </c>
      <c r="ER80" s="57">
        <f t="shared" si="1146"/>
        <v>11</v>
      </c>
      <c r="ES80" s="14">
        <f t="shared" si="1146"/>
        <v>156</v>
      </c>
      <c r="ET80" s="14">
        <f t="shared" si="1254"/>
        <v>153.89999999999998</v>
      </c>
    </row>
    <row r="81" spans="1:150" ht="13" thickBot="1" x14ac:dyDescent="0.3">
      <c r="A81" s="31">
        <f t="shared" si="1255"/>
        <v>0.57291666666666674</v>
      </c>
      <c r="B81" s="57">
        <v>128</v>
      </c>
      <c r="C81" s="57">
        <v>7</v>
      </c>
      <c r="D81" s="57">
        <v>2</v>
      </c>
      <c r="E81" s="57">
        <v>0</v>
      </c>
      <c r="F81" s="57">
        <v>14</v>
      </c>
      <c r="G81" s="57">
        <v>12</v>
      </c>
      <c r="H81" s="57">
        <v>8</v>
      </c>
      <c r="I81" s="14">
        <f t="shared" si="1231"/>
        <v>171</v>
      </c>
      <c r="J81" s="14">
        <f t="shared" si="1232"/>
        <v>172.4</v>
      </c>
      <c r="K81" s="31">
        <f t="shared" si="1256"/>
        <v>0.57291666666666674</v>
      </c>
      <c r="L81" s="57">
        <v>2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33"/>
        <v>2</v>
      </c>
      <c r="T81" s="14">
        <f t="shared" si="1234"/>
        <v>2</v>
      </c>
      <c r="U81" s="31">
        <f t="shared" si="1257"/>
        <v>1.5729166666666707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235"/>
        <v>0</v>
      </c>
      <c r="AD81" s="14">
        <f t="shared" si="1236"/>
        <v>0</v>
      </c>
      <c r="AE81" s="31">
        <f t="shared" si="1258"/>
        <v>1.5729166666666707</v>
      </c>
      <c r="AF81" s="57">
        <v>5</v>
      </c>
      <c r="AG81" s="57">
        <v>1</v>
      </c>
      <c r="AH81" s="57">
        <v>0</v>
      </c>
      <c r="AI81" s="57">
        <v>0</v>
      </c>
      <c r="AJ81" s="57">
        <v>0</v>
      </c>
      <c r="AK81" s="57">
        <v>1</v>
      </c>
      <c r="AL81" s="57">
        <v>0</v>
      </c>
      <c r="AM81" s="14">
        <f t="shared" si="1237"/>
        <v>7</v>
      </c>
      <c r="AN81" s="14">
        <f t="shared" si="1238"/>
        <v>6.4</v>
      </c>
      <c r="AO81" s="31">
        <f t="shared" si="1259"/>
        <v>1.5729166666666707</v>
      </c>
      <c r="AP81" s="57">
        <v>1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1</v>
      </c>
      <c r="AW81" s="14">
        <f t="shared" si="1239"/>
        <v>2</v>
      </c>
      <c r="AX81" s="14">
        <f t="shared" si="1240"/>
        <v>1.2</v>
      </c>
      <c r="AY81" s="31">
        <f t="shared" si="1260"/>
        <v>1.5729166666666707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41"/>
        <v>0</v>
      </c>
      <c r="BH81" s="14">
        <f t="shared" si="1242"/>
        <v>0</v>
      </c>
      <c r="BI81" s="31">
        <f t="shared" si="1261"/>
        <v>1.5729166666666707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0</v>
      </c>
      <c r="BQ81" s="14">
        <f t="shared" si="1243"/>
        <v>0</v>
      </c>
      <c r="BR81" s="14">
        <f t="shared" si="1244"/>
        <v>0</v>
      </c>
      <c r="BS81" s="31">
        <f t="shared" si="1262"/>
        <v>1.5729166666666707</v>
      </c>
      <c r="BT81" s="57">
        <v>95</v>
      </c>
      <c r="BU81" s="57">
        <v>10</v>
      </c>
      <c r="BV81" s="57">
        <v>2</v>
      </c>
      <c r="BW81" s="57">
        <v>0</v>
      </c>
      <c r="BX81" s="57">
        <v>10</v>
      </c>
      <c r="BY81" s="57">
        <v>7</v>
      </c>
      <c r="BZ81" s="57">
        <v>6</v>
      </c>
      <c r="CA81" s="14">
        <f t="shared" si="1245"/>
        <v>130</v>
      </c>
      <c r="CB81" s="14">
        <f t="shared" si="1246"/>
        <v>132</v>
      </c>
      <c r="CC81" s="31">
        <f t="shared" si="1263"/>
        <v>1.5729166666666707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47"/>
        <v>0</v>
      </c>
      <c r="CL81" s="14">
        <f t="shared" si="1248"/>
        <v>0</v>
      </c>
      <c r="CM81" s="31">
        <f t="shared" si="1264"/>
        <v>1.5729166666666707</v>
      </c>
      <c r="CN81" s="57">
        <f t="shared" si="1148"/>
        <v>100</v>
      </c>
      <c r="CO81" s="57">
        <f t="shared" si="858"/>
        <v>11</v>
      </c>
      <c r="CP81" s="57">
        <f t="shared" si="858"/>
        <v>2</v>
      </c>
      <c r="CQ81" s="57">
        <f t="shared" si="858"/>
        <v>0</v>
      </c>
      <c r="CR81" s="57">
        <f t="shared" si="858"/>
        <v>10</v>
      </c>
      <c r="CS81" s="57">
        <f t="shared" si="858"/>
        <v>8</v>
      </c>
      <c r="CT81" s="57">
        <f t="shared" si="858"/>
        <v>6</v>
      </c>
      <c r="CU81" s="14">
        <f t="shared" si="858"/>
        <v>137</v>
      </c>
      <c r="CV81" s="14">
        <f t="shared" si="1249"/>
        <v>138.39999999999998</v>
      </c>
      <c r="CW81" s="31">
        <f t="shared" si="1265"/>
        <v>1.5729166666666707</v>
      </c>
      <c r="CX81" s="57">
        <f t="shared" si="1149"/>
        <v>130</v>
      </c>
      <c r="CY81" s="57">
        <f t="shared" si="850"/>
        <v>7</v>
      </c>
      <c r="CZ81" s="57">
        <f t="shared" si="850"/>
        <v>2</v>
      </c>
      <c r="DA81" s="57">
        <f t="shared" si="850"/>
        <v>0</v>
      </c>
      <c r="DB81" s="57">
        <f t="shared" si="850"/>
        <v>14</v>
      </c>
      <c r="DC81" s="57">
        <f t="shared" si="850"/>
        <v>12</v>
      </c>
      <c r="DD81" s="57">
        <f t="shared" si="850"/>
        <v>8</v>
      </c>
      <c r="DE81" s="14">
        <f t="shared" si="850"/>
        <v>173</v>
      </c>
      <c r="DF81" s="14">
        <f t="shared" si="1250"/>
        <v>174.4</v>
      </c>
      <c r="DG81" s="31">
        <f t="shared" si="1266"/>
        <v>1.5729166666666707</v>
      </c>
      <c r="DH81" s="57">
        <f t="shared" si="1150"/>
        <v>2</v>
      </c>
      <c r="DI81" s="57">
        <f t="shared" si="852"/>
        <v>0</v>
      </c>
      <c r="DJ81" s="57">
        <f t="shared" si="852"/>
        <v>0</v>
      </c>
      <c r="DK81" s="57">
        <f t="shared" si="852"/>
        <v>0</v>
      </c>
      <c r="DL81" s="57">
        <f t="shared" si="852"/>
        <v>0</v>
      </c>
      <c r="DM81" s="57">
        <f t="shared" si="852"/>
        <v>0</v>
      </c>
      <c r="DN81" s="57">
        <f t="shared" si="852"/>
        <v>0</v>
      </c>
      <c r="DO81" s="14">
        <f t="shared" si="852"/>
        <v>2</v>
      </c>
      <c r="DP81" s="14">
        <f t="shared" si="1251"/>
        <v>2</v>
      </c>
      <c r="DQ81" s="31">
        <f t="shared" si="1267"/>
        <v>1.5729166666666707</v>
      </c>
      <c r="DR81" s="57">
        <f t="shared" si="1151"/>
        <v>6</v>
      </c>
      <c r="DS81" s="57">
        <f t="shared" si="854"/>
        <v>1</v>
      </c>
      <c r="DT81" s="57">
        <f t="shared" si="854"/>
        <v>0</v>
      </c>
      <c r="DU81" s="57">
        <f t="shared" si="854"/>
        <v>0</v>
      </c>
      <c r="DV81" s="57">
        <f t="shared" si="854"/>
        <v>0</v>
      </c>
      <c r="DW81" s="57">
        <f t="shared" si="854"/>
        <v>1</v>
      </c>
      <c r="DX81" s="57">
        <f t="shared" si="854"/>
        <v>1</v>
      </c>
      <c r="DY81" s="14">
        <f t="shared" si="854"/>
        <v>9</v>
      </c>
      <c r="DZ81" s="14">
        <f t="shared" si="1252"/>
        <v>7.6000000000000005</v>
      </c>
      <c r="EA81" s="31">
        <f t="shared" si="1268"/>
        <v>1.5729166666666707</v>
      </c>
      <c r="EB81" s="57">
        <f t="shared" si="1152"/>
        <v>129</v>
      </c>
      <c r="EC81" s="57">
        <f t="shared" si="1144"/>
        <v>7</v>
      </c>
      <c r="ED81" s="57">
        <f t="shared" si="1144"/>
        <v>2</v>
      </c>
      <c r="EE81" s="57">
        <f t="shared" si="1144"/>
        <v>0</v>
      </c>
      <c r="EF81" s="57">
        <f t="shared" si="1144"/>
        <v>14</v>
      </c>
      <c r="EG81" s="57">
        <f t="shared" si="1144"/>
        <v>12</v>
      </c>
      <c r="EH81" s="57">
        <f t="shared" si="1144"/>
        <v>9</v>
      </c>
      <c r="EI81" s="14">
        <f t="shared" si="1144"/>
        <v>173</v>
      </c>
      <c r="EJ81" s="14">
        <f t="shared" si="1253"/>
        <v>173.60000000000002</v>
      </c>
      <c r="EK81" s="31">
        <f t="shared" si="1269"/>
        <v>1.5729166666666707</v>
      </c>
      <c r="EL81" s="57">
        <f t="shared" si="1153"/>
        <v>95</v>
      </c>
      <c r="EM81" s="57">
        <f t="shared" si="1146"/>
        <v>10</v>
      </c>
      <c r="EN81" s="57">
        <f t="shared" si="1146"/>
        <v>2</v>
      </c>
      <c r="EO81" s="57">
        <f t="shared" si="1146"/>
        <v>0</v>
      </c>
      <c r="EP81" s="57">
        <f t="shared" si="1146"/>
        <v>10</v>
      </c>
      <c r="EQ81" s="57">
        <f t="shared" si="1146"/>
        <v>7</v>
      </c>
      <c r="ER81" s="57">
        <f t="shared" si="1146"/>
        <v>6</v>
      </c>
      <c r="ES81" s="14">
        <f t="shared" si="1146"/>
        <v>130</v>
      </c>
      <c r="ET81" s="14">
        <f t="shared" si="1254"/>
        <v>132</v>
      </c>
    </row>
    <row r="82" spans="1:150" ht="13.5" thickTop="1" thickBot="1" x14ac:dyDescent="0.3">
      <c r="A82" s="32" t="s">
        <v>5</v>
      </c>
      <c r="B82" s="2">
        <f>SUM(B78:B81)</f>
        <v>472</v>
      </c>
      <c r="C82" s="2">
        <f t="shared" ref="C82" si="1270">SUM(C78:C81)</f>
        <v>44</v>
      </c>
      <c r="D82" s="2">
        <f t="shared" ref="D82" si="1271">SUM(D78:D81)</f>
        <v>14</v>
      </c>
      <c r="E82" s="2">
        <f t="shared" ref="E82" si="1272">SUM(E78:E81)</f>
        <v>2</v>
      </c>
      <c r="F82" s="2">
        <f t="shared" ref="F82" si="1273">SUM(F78:F81)</f>
        <v>64</v>
      </c>
      <c r="G82" s="2">
        <f t="shared" ref="G82" si="1274">SUM(G78:G81)</f>
        <v>44</v>
      </c>
      <c r="H82" s="2">
        <f t="shared" ref="H82" si="1275">SUM(H78:H81)</f>
        <v>37</v>
      </c>
      <c r="I82" s="15">
        <f t="shared" ref="I82" si="1276">SUM(I78:I81)</f>
        <v>677</v>
      </c>
      <c r="J82" s="33">
        <f>B82+C82+D82*1.5+E82*2.3+F82*2+G82*0.4+H82*0.2</f>
        <v>694.6</v>
      </c>
      <c r="K82" s="32" t="s">
        <v>5</v>
      </c>
      <c r="L82" s="2">
        <f>SUM(L78:L81)</f>
        <v>9</v>
      </c>
      <c r="M82" s="2">
        <f t="shared" ref="M82" si="1277">SUM(M78:M81)</f>
        <v>0</v>
      </c>
      <c r="N82" s="2">
        <f t="shared" ref="N82" si="1278">SUM(N78:N81)</f>
        <v>2</v>
      </c>
      <c r="O82" s="2">
        <f t="shared" ref="O82" si="1279">SUM(O78:O81)</f>
        <v>0</v>
      </c>
      <c r="P82" s="2">
        <f t="shared" ref="P82" si="1280">SUM(P78:P81)</f>
        <v>0</v>
      </c>
      <c r="Q82" s="2">
        <f t="shared" ref="Q82" si="1281">SUM(Q78:Q81)</f>
        <v>1</v>
      </c>
      <c r="R82" s="2">
        <f t="shared" ref="R82:S82" si="1282">SUM(R78:R81)</f>
        <v>1</v>
      </c>
      <c r="S82" s="15">
        <f t="shared" si="1282"/>
        <v>13</v>
      </c>
      <c r="T82" s="33">
        <f>L82+M82+N82*1.5+O82*2.3+P82*2+Q82*0.4+R82*0.2</f>
        <v>12.6</v>
      </c>
      <c r="U82" s="32" t="s">
        <v>5</v>
      </c>
      <c r="V82" s="2">
        <f>SUM(V78:V81)</f>
        <v>0</v>
      </c>
      <c r="W82" s="2">
        <f t="shared" ref="W82" si="1283">SUM(W78:W81)</f>
        <v>0</v>
      </c>
      <c r="X82" s="2">
        <f t="shared" ref="X82" si="1284">SUM(X78:X81)</f>
        <v>0</v>
      </c>
      <c r="Y82" s="2">
        <f t="shared" ref="Y82" si="1285">SUM(Y78:Y81)</f>
        <v>0</v>
      </c>
      <c r="Z82" s="2">
        <f t="shared" ref="Z82" si="1286">SUM(Z78:Z81)</f>
        <v>0</v>
      </c>
      <c r="AA82" s="2">
        <f t="shared" ref="AA82" si="1287">SUM(AA78:AA81)</f>
        <v>0</v>
      </c>
      <c r="AB82" s="2">
        <f t="shared" ref="AB82" si="1288">SUM(AB78:AB81)</f>
        <v>0</v>
      </c>
      <c r="AC82" s="15">
        <f t="shared" ref="AC82" si="1289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15</v>
      </c>
      <c r="AG82" s="2">
        <f t="shared" ref="AG82" si="1290">SUM(AG78:AG81)</f>
        <v>1</v>
      </c>
      <c r="AH82" s="2">
        <f t="shared" ref="AH82" si="1291">SUM(AH78:AH81)</f>
        <v>0</v>
      </c>
      <c r="AI82" s="2">
        <f t="shared" ref="AI82" si="1292">SUM(AI78:AI81)</f>
        <v>0</v>
      </c>
      <c r="AJ82" s="2">
        <f t="shared" ref="AJ82" si="1293">SUM(AJ78:AJ81)</f>
        <v>0</v>
      </c>
      <c r="AK82" s="2">
        <f t="shared" ref="AK82" si="1294">SUM(AK78:AK81)</f>
        <v>2</v>
      </c>
      <c r="AL82" s="2">
        <f t="shared" ref="AL82" si="1295">SUM(AL78:AL81)</f>
        <v>0</v>
      </c>
      <c r="AM82" s="15">
        <f t="shared" ref="AM82" si="1296">SUM(AM78:AM81)</f>
        <v>18</v>
      </c>
      <c r="AN82" s="33">
        <f>AF82+AG82+AH82*1.5+AI82*2.3+AJ82*2+AK82*0.4+AL82*0.2</f>
        <v>16.8</v>
      </c>
      <c r="AO82" s="32" t="s">
        <v>5</v>
      </c>
      <c r="AP82" s="2">
        <f>SUM(AP78:AP81)</f>
        <v>5</v>
      </c>
      <c r="AQ82" s="2">
        <f t="shared" ref="AQ82" si="1297">SUM(AQ78:AQ81)</f>
        <v>0</v>
      </c>
      <c r="AR82" s="2">
        <f t="shared" ref="AR82" si="1298">SUM(AR78:AR81)</f>
        <v>0</v>
      </c>
      <c r="AS82" s="2">
        <f t="shared" ref="AS82" si="1299">SUM(AS78:AS81)</f>
        <v>0</v>
      </c>
      <c r="AT82" s="2">
        <f t="shared" ref="AT82" si="1300">SUM(AT78:AT81)</f>
        <v>0</v>
      </c>
      <c r="AU82" s="2">
        <f t="shared" ref="AU82" si="1301">SUM(AU78:AU81)</f>
        <v>0</v>
      </c>
      <c r="AV82" s="2">
        <f t="shared" ref="AV82" si="1302">SUM(AV78:AV81)</f>
        <v>3</v>
      </c>
      <c r="AW82" s="15">
        <f t="shared" ref="AW82" si="1303">SUM(AW78:AW81)</f>
        <v>8</v>
      </c>
      <c r="AX82" s="33">
        <f>AP82+AQ82+AR82*1.5+AS82*2.3+AT82*2+AU82*0.4+AV82*0.2</f>
        <v>5.6</v>
      </c>
      <c r="AY82" s="32" t="s">
        <v>5</v>
      </c>
      <c r="AZ82" s="2">
        <f>SUM(AZ78:AZ81)</f>
        <v>0</v>
      </c>
      <c r="BA82" s="2">
        <f t="shared" ref="BA82" si="1304">SUM(BA78:BA81)</f>
        <v>0</v>
      </c>
      <c r="BB82" s="2">
        <f t="shared" ref="BB82" si="1305">SUM(BB78:BB81)</f>
        <v>0</v>
      </c>
      <c r="BC82" s="2">
        <f t="shared" ref="BC82" si="1306">SUM(BC78:BC81)</f>
        <v>0</v>
      </c>
      <c r="BD82" s="2">
        <f t="shared" ref="BD82" si="1307">SUM(BD78:BD81)</f>
        <v>0</v>
      </c>
      <c r="BE82" s="2">
        <f t="shared" ref="BE82" si="1308">SUM(BE78:BE81)</f>
        <v>0</v>
      </c>
      <c r="BF82" s="2">
        <f t="shared" ref="BF82" si="1309">SUM(BF78:BF81)</f>
        <v>0</v>
      </c>
      <c r="BG82" s="15">
        <f t="shared" ref="BG82" si="1310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1</v>
      </c>
      <c r="BK82" s="2">
        <f t="shared" ref="BK82" si="1311">SUM(BK78:BK81)</f>
        <v>1</v>
      </c>
      <c r="BL82" s="2">
        <f t="shared" ref="BL82" si="1312">SUM(BL78:BL81)</f>
        <v>0</v>
      </c>
      <c r="BM82" s="2">
        <f t="shared" ref="BM82" si="1313">SUM(BM78:BM81)</f>
        <v>0</v>
      </c>
      <c r="BN82" s="2">
        <f t="shared" ref="BN82" si="1314">SUM(BN78:BN81)</f>
        <v>0</v>
      </c>
      <c r="BO82" s="2">
        <f t="shared" ref="BO82" si="1315">SUM(BO78:BO81)</f>
        <v>1</v>
      </c>
      <c r="BP82" s="2">
        <f t="shared" ref="BP82" si="1316">SUM(BP78:BP81)</f>
        <v>4</v>
      </c>
      <c r="BQ82" s="15">
        <f t="shared" ref="BQ82" si="1317">SUM(BQ78:BQ81)</f>
        <v>7</v>
      </c>
      <c r="BR82" s="33">
        <f>BJ82+BK82+BL82*1.5+BM82*2.3+BN82*2+BO82*0.4+BP82*0.2</f>
        <v>3.2</v>
      </c>
      <c r="BS82" s="32" t="s">
        <v>5</v>
      </c>
      <c r="BT82" s="2">
        <f>SUM(BT78:BT81)</f>
        <v>383</v>
      </c>
      <c r="BU82" s="2">
        <f t="shared" ref="BU82" si="1318">SUM(BU78:BU81)</f>
        <v>32</v>
      </c>
      <c r="BV82" s="2">
        <f t="shared" ref="BV82" si="1319">SUM(BV78:BV81)</f>
        <v>6</v>
      </c>
      <c r="BW82" s="2">
        <f t="shared" ref="BW82" si="1320">SUM(BW78:BW81)</f>
        <v>0</v>
      </c>
      <c r="BX82" s="2">
        <f t="shared" ref="BX82" si="1321">SUM(BX78:BX81)</f>
        <v>54</v>
      </c>
      <c r="BY82" s="2">
        <f t="shared" ref="BY82" si="1322">SUM(BY78:BY81)</f>
        <v>44</v>
      </c>
      <c r="BZ82" s="2">
        <f t="shared" ref="BZ82" si="1323">SUM(BZ78:BZ81)</f>
        <v>40</v>
      </c>
      <c r="CA82" s="15">
        <f t="shared" ref="CA82" si="1324">SUM(CA78:CA81)</f>
        <v>559</v>
      </c>
      <c r="CB82" s="33">
        <f>BT82+BU82+BV82*1.5+BW82*2.3+BX82*2+BY82*0.4+BZ82*0.2</f>
        <v>557.6</v>
      </c>
      <c r="CC82" s="32" t="s">
        <v>5</v>
      </c>
      <c r="CD82" s="2">
        <f>SUM(CD78:CD81)</f>
        <v>0</v>
      </c>
      <c r="CE82" s="2">
        <f t="shared" ref="CE82" si="1325">SUM(CE78:CE81)</f>
        <v>0</v>
      </c>
      <c r="CF82" s="2">
        <f t="shared" ref="CF82" si="1326">SUM(CF78:CF81)</f>
        <v>0</v>
      </c>
      <c r="CG82" s="2">
        <f t="shared" ref="CG82" si="1327">SUM(CG78:CG81)</f>
        <v>0</v>
      </c>
      <c r="CH82" s="2">
        <f t="shared" ref="CH82" si="1328">SUM(CH78:CH81)</f>
        <v>0</v>
      </c>
      <c r="CI82" s="2">
        <f t="shared" ref="CI82" si="1329">SUM(CI78:CI81)</f>
        <v>0</v>
      </c>
      <c r="CJ82" s="2">
        <f t="shared" ref="CJ82" si="1330">SUM(CJ78:CJ81)</f>
        <v>0</v>
      </c>
      <c r="CK82" s="15">
        <f t="shared" ref="CK82" si="1331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48"/>
        <v>398</v>
      </c>
      <c r="CO82" s="2">
        <f t="shared" si="858"/>
        <v>33</v>
      </c>
      <c r="CP82" s="2">
        <f t="shared" si="858"/>
        <v>6</v>
      </c>
      <c r="CQ82" s="2">
        <f t="shared" si="858"/>
        <v>0</v>
      </c>
      <c r="CR82" s="2">
        <f t="shared" si="858"/>
        <v>54</v>
      </c>
      <c r="CS82" s="2">
        <f t="shared" si="858"/>
        <v>46</v>
      </c>
      <c r="CT82" s="2">
        <f t="shared" si="858"/>
        <v>40</v>
      </c>
      <c r="CU82" s="15">
        <f t="shared" si="858"/>
        <v>577</v>
      </c>
      <c r="CV82" s="33">
        <f>CN82+CO82+CP82*1.5+CQ82*2.3+CR82*2+CS82*0.4+CT82*0.2</f>
        <v>574.4</v>
      </c>
      <c r="CW82" s="32" t="s">
        <v>5</v>
      </c>
      <c r="CX82" s="2">
        <f t="shared" si="1149"/>
        <v>481</v>
      </c>
      <c r="CY82" s="2">
        <f t="shared" si="850"/>
        <v>44</v>
      </c>
      <c r="CZ82" s="2">
        <f t="shared" si="850"/>
        <v>16</v>
      </c>
      <c r="DA82" s="2">
        <f t="shared" si="850"/>
        <v>2</v>
      </c>
      <c r="DB82" s="2">
        <f t="shared" si="850"/>
        <v>64</v>
      </c>
      <c r="DC82" s="2">
        <f t="shared" si="850"/>
        <v>45</v>
      </c>
      <c r="DD82" s="2">
        <f t="shared" si="850"/>
        <v>38</v>
      </c>
      <c r="DE82" s="15">
        <f t="shared" si="850"/>
        <v>690</v>
      </c>
      <c r="DF82" s="33">
        <f>CX82+CY82+CZ82*1.5+DA82*2.3+DB82*2+DC82*0.4+DD82*0.2</f>
        <v>707.2</v>
      </c>
      <c r="DG82" s="32" t="s">
        <v>5</v>
      </c>
      <c r="DH82" s="2">
        <f t="shared" si="1150"/>
        <v>10</v>
      </c>
      <c r="DI82" s="2">
        <f t="shared" si="852"/>
        <v>1</v>
      </c>
      <c r="DJ82" s="2">
        <f t="shared" si="852"/>
        <v>2</v>
      </c>
      <c r="DK82" s="2">
        <f t="shared" si="852"/>
        <v>0</v>
      </c>
      <c r="DL82" s="2">
        <f t="shared" si="852"/>
        <v>0</v>
      </c>
      <c r="DM82" s="2">
        <f t="shared" si="852"/>
        <v>2</v>
      </c>
      <c r="DN82" s="2">
        <f t="shared" si="852"/>
        <v>5</v>
      </c>
      <c r="DO82" s="15">
        <f t="shared" si="852"/>
        <v>20</v>
      </c>
      <c r="DP82" s="33">
        <f>DH82+DI82+DJ82*1.5+DK82*2.3+DL82*2+DM82*0.4+DN82*0.2</f>
        <v>15.8</v>
      </c>
      <c r="DQ82" s="32" t="s">
        <v>5</v>
      </c>
      <c r="DR82" s="2">
        <f t="shared" si="1151"/>
        <v>20</v>
      </c>
      <c r="DS82" s="2">
        <f t="shared" si="854"/>
        <v>1</v>
      </c>
      <c r="DT82" s="2">
        <f t="shared" si="854"/>
        <v>0</v>
      </c>
      <c r="DU82" s="2">
        <f t="shared" si="854"/>
        <v>0</v>
      </c>
      <c r="DV82" s="2">
        <f t="shared" si="854"/>
        <v>0</v>
      </c>
      <c r="DW82" s="2">
        <f t="shared" si="854"/>
        <v>2</v>
      </c>
      <c r="DX82" s="2">
        <f t="shared" si="854"/>
        <v>3</v>
      </c>
      <c r="DY82" s="15">
        <f t="shared" si="854"/>
        <v>26</v>
      </c>
      <c r="DZ82" s="33">
        <f>DR82+DS82+DT82*1.5+DU82*2.3+DV82*2+DW82*0.4+DX82*0.2</f>
        <v>22.400000000000002</v>
      </c>
      <c r="EA82" s="32" t="s">
        <v>5</v>
      </c>
      <c r="EB82" s="2">
        <f t="shared" si="1152"/>
        <v>477</v>
      </c>
      <c r="EC82" s="2">
        <f t="shared" si="1144"/>
        <v>44</v>
      </c>
      <c r="ED82" s="2">
        <f t="shared" si="1144"/>
        <v>14</v>
      </c>
      <c r="EE82" s="2">
        <f t="shared" si="1144"/>
        <v>2</v>
      </c>
      <c r="EF82" s="2">
        <f t="shared" si="1144"/>
        <v>64</v>
      </c>
      <c r="EG82" s="2">
        <f t="shared" si="1144"/>
        <v>44</v>
      </c>
      <c r="EH82" s="2">
        <f t="shared" si="1144"/>
        <v>40</v>
      </c>
      <c r="EI82" s="15">
        <f t="shared" si="1144"/>
        <v>685</v>
      </c>
      <c r="EJ82" s="33">
        <f>EB82+EC82+ED82*1.5+EE82*2.3+EF82*2+EG82*0.4+EH82*0.2</f>
        <v>700.2</v>
      </c>
      <c r="EK82" s="32" t="s">
        <v>5</v>
      </c>
      <c r="EL82" s="2">
        <f t="shared" si="1153"/>
        <v>384</v>
      </c>
      <c r="EM82" s="2">
        <f t="shared" si="1146"/>
        <v>33</v>
      </c>
      <c r="EN82" s="2">
        <f t="shared" si="1146"/>
        <v>6</v>
      </c>
      <c r="EO82" s="2">
        <f t="shared" si="1146"/>
        <v>0</v>
      </c>
      <c r="EP82" s="2">
        <f t="shared" si="1146"/>
        <v>54</v>
      </c>
      <c r="EQ82" s="2">
        <f t="shared" si="1146"/>
        <v>45</v>
      </c>
      <c r="ER82" s="2">
        <f t="shared" si="1146"/>
        <v>44</v>
      </c>
      <c r="ES82" s="15">
        <f t="shared" si="1146"/>
        <v>566</v>
      </c>
      <c r="ET82" s="33">
        <f>EL82+EM82+EN82*1.5+EO82*2.3+EP82*2+EQ82*0.4+ER82*0.2</f>
        <v>560.79999999999995</v>
      </c>
    </row>
    <row r="83" spans="1:150" ht="13" thickTop="1" x14ac:dyDescent="0.25">
      <c r="A83" s="31">
        <f>A81+"00:15"</f>
        <v>0.58333333333333337</v>
      </c>
      <c r="B83" s="57">
        <v>104</v>
      </c>
      <c r="C83" s="57">
        <v>9</v>
      </c>
      <c r="D83" s="57">
        <v>2</v>
      </c>
      <c r="E83" s="57">
        <v>1</v>
      </c>
      <c r="F83" s="57">
        <v>13</v>
      </c>
      <c r="G83" s="57">
        <v>15</v>
      </c>
      <c r="H83" s="57">
        <v>2</v>
      </c>
      <c r="I83" s="14">
        <f t="shared" si="1231"/>
        <v>146</v>
      </c>
      <c r="J83" s="14">
        <f t="shared" ref="J83:J86" si="1332">B83+C83+D83*1.5+E83*2.3+F83*2+G83*0.4+H83*0.2</f>
        <v>150.70000000000002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2</v>
      </c>
      <c r="S83" s="14">
        <f t="shared" ref="S83:S86" si="1333">SUM(L83:R83)</f>
        <v>2</v>
      </c>
      <c r="T83" s="14">
        <f t="shared" ref="T83:T86" si="1334">L83+M83+N83*1.5+O83*2.3+P83*2+Q83*0.4+R83*0.2</f>
        <v>0.4</v>
      </c>
      <c r="U83" s="31">
        <f>U81+"00:15"</f>
        <v>1.5833333333333375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35"/>
        <v>0</v>
      </c>
      <c r="AD83" s="14">
        <f t="shared" ref="AD83:AD86" si="1335">V83+W83+X83*1.5+Y83*2.3+Z83*2+AA83*0.4+AB83*0.2</f>
        <v>0</v>
      </c>
      <c r="AE83" s="31">
        <f>AE81+"00:15"</f>
        <v>1.5833333333333375</v>
      </c>
      <c r="AF83" s="57">
        <v>2</v>
      </c>
      <c r="AG83" s="57">
        <v>0</v>
      </c>
      <c r="AH83" s="57">
        <v>0</v>
      </c>
      <c r="AI83" s="57">
        <v>0</v>
      </c>
      <c r="AJ83" s="57">
        <v>0</v>
      </c>
      <c r="AK83" s="57">
        <v>2</v>
      </c>
      <c r="AL83" s="57">
        <v>2</v>
      </c>
      <c r="AM83" s="14">
        <f t="shared" si="1237"/>
        <v>6</v>
      </c>
      <c r="AN83" s="14">
        <f t="shared" ref="AN83:AN86" si="1336">AF83+AG83+AH83*1.5+AI83*2.3+AJ83*2+AK83*0.4+AL83*0.2</f>
        <v>3.1999999999999997</v>
      </c>
      <c r="AO83" s="31">
        <f>AO81+"00:15"</f>
        <v>1.5833333333333375</v>
      </c>
      <c r="AP83" s="57">
        <v>2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1239"/>
        <v>2</v>
      </c>
      <c r="AX83" s="14">
        <f t="shared" ref="AX83:AX86" si="1337">AP83+AQ83+AR83*1.5+AS83*2.3+AT83*2+AU83*0.4+AV83*0.2</f>
        <v>2</v>
      </c>
      <c r="AY83" s="31">
        <f>AY81+"00:15"</f>
        <v>1.5833333333333375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41"/>
        <v>0</v>
      </c>
      <c r="BH83" s="14">
        <f t="shared" ref="BH83:BH86" si="1338">AZ83+BA83+BB83*1.5+BC83*2.3+BD83*2+BE83*0.4+BF83*0.2</f>
        <v>0</v>
      </c>
      <c r="BI83" s="31">
        <f>BI81+"00:15"</f>
        <v>1.5833333333333375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1</v>
      </c>
      <c r="BQ83" s="14">
        <f t="shared" si="1243"/>
        <v>1</v>
      </c>
      <c r="BR83" s="14">
        <f t="shared" ref="BR83:BR86" si="1339">BJ83+BK83+BL83*1.5+BM83*2.3+BN83*2+BO83*0.4+BP83*0.2</f>
        <v>0.2</v>
      </c>
      <c r="BS83" s="31">
        <f>BS81+"00:15"</f>
        <v>1.5833333333333375</v>
      </c>
      <c r="BT83" s="57">
        <v>94</v>
      </c>
      <c r="BU83" s="57">
        <v>4</v>
      </c>
      <c r="BV83" s="57">
        <v>2</v>
      </c>
      <c r="BW83" s="57">
        <v>0</v>
      </c>
      <c r="BX83" s="57">
        <v>17</v>
      </c>
      <c r="BY83" s="57">
        <v>14</v>
      </c>
      <c r="BZ83" s="57">
        <v>8</v>
      </c>
      <c r="CA83" s="14">
        <f t="shared" si="1245"/>
        <v>139</v>
      </c>
      <c r="CB83" s="14">
        <f t="shared" ref="CB83:CB86" si="1340">BT83+BU83+BV83*1.5+BW83*2.3+BX83*2+BY83*0.4+BZ83*0.2</f>
        <v>142.19999999999999</v>
      </c>
      <c r="CC83" s="31">
        <f>CC81+"00:15"</f>
        <v>1.5833333333333375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47"/>
        <v>0</v>
      </c>
      <c r="CL83" s="14">
        <f t="shared" ref="CL83:CL86" si="1341">CD83+CE83+CF83*1.5+CG83*2.3+CH83*2+CI83*0.4+CJ83*0.2</f>
        <v>0</v>
      </c>
      <c r="CM83" s="31">
        <f>CM81+"00:15"</f>
        <v>1.5833333333333375</v>
      </c>
      <c r="CN83" s="57">
        <f t="shared" si="1148"/>
        <v>96</v>
      </c>
      <c r="CO83" s="57">
        <f t="shared" si="858"/>
        <v>4</v>
      </c>
      <c r="CP83" s="57">
        <f t="shared" si="858"/>
        <v>2</v>
      </c>
      <c r="CQ83" s="57">
        <f t="shared" si="858"/>
        <v>0</v>
      </c>
      <c r="CR83" s="57">
        <f t="shared" si="858"/>
        <v>17</v>
      </c>
      <c r="CS83" s="57">
        <f t="shared" si="858"/>
        <v>16</v>
      </c>
      <c r="CT83" s="57">
        <f t="shared" si="858"/>
        <v>10</v>
      </c>
      <c r="CU83" s="14">
        <f t="shared" si="858"/>
        <v>145</v>
      </c>
      <c r="CV83" s="14">
        <f t="shared" ref="CV83:CV86" si="1342">CN83+CO83+CP83*1.5+CQ83*2.3+CR83*2+CS83*0.4+CT83*0.2</f>
        <v>145.4</v>
      </c>
      <c r="CW83" s="31">
        <f>CW81+"00:15"</f>
        <v>1.5833333333333375</v>
      </c>
      <c r="CX83" s="57">
        <f t="shared" si="1149"/>
        <v>104</v>
      </c>
      <c r="CY83" s="57">
        <f t="shared" si="850"/>
        <v>9</v>
      </c>
      <c r="CZ83" s="57">
        <f t="shared" si="850"/>
        <v>2</v>
      </c>
      <c r="DA83" s="57">
        <f t="shared" si="850"/>
        <v>1</v>
      </c>
      <c r="DB83" s="57">
        <f t="shared" si="850"/>
        <v>13</v>
      </c>
      <c r="DC83" s="57">
        <f t="shared" si="850"/>
        <v>15</v>
      </c>
      <c r="DD83" s="57">
        <f t="shared" si="850"/>
        <v>4</v>
      </c>
      <c r="DE83" s="14">
        <f t="shared" si="850"/>
        <v>148</v>
      </c>
      <c r="DF83" s="14">
        <f t="shared" ref="DF83:DF86" si="1343">CX83+CY83+CZ83*1.5+DA83*2.3+DB83*2+DC83*0.4+DD83*0.2</f>
        <v>151.10000000000002</v>
      </c>
      <c r="DG83" s="31">
        <f>DG81+"00:15"</f>
        <v>1.5833333333333375</v>
      </c>
      <c r="DH83" s="57">
        <f t="shared" si="1150"/>
        <v>0</v>
      </c>
      <c r="DI83" s="57">
        <f t="shared" si="852"/>
        <v>0</v>
      </c>
      <c r="DJ83" s="57">
        <f t="shared" si="852"/>
        <v>0</v>
      </c>
      <c r="DK83" s="57">
        <f t="shared" si="852"/>
        <v>0</v>
      </c>
      <c r="DL83" s="57">
        <f t="shared" si="852"/>
        <v>0</v>
      </c>
      <c r="DM83" s="57">
        <f t="shared" si="852"/>
        <v>0</v>
      </c>
      <c r="DN83" s="57">
        <f t="shared" si="852"/>
        <v>3</v>
      </c>
      <c r="DO83" s="14">
        <f t="shared" si="852"/>
        <v>3</v>
      </c>
      <c r="DP83" s="14">
        <f t="shared" ref="DP83:DP86" si="1344">DH83+DI83+DJ83*1.5+DK83*2.3+DL83*2+DM83*0.4+DN83*0.2</f>
        <v>0.60000000000000009</v>
      </c>
      <c r="DQ83" s="31">
        <f>DQ81+"00:15"</f>
        <v>1.5833333333333375</v>
      </c>
      <c r="DR83" s="57">
        <f t="shared" si="1151"/>
        <v>4</v>
      </c>
      <c r="DS83" s="57">
        <f t="shared" si="854"/>
        <v>0</v>
      </c>
      <c r="DT83" s="57">
        <f t="shared" si="854"/>
        <v>0</v>
      </c>
      <c r="DU83" s="57">
        <f t="shared" si="854"/>
        <v>0</v>
      </c>
      <c r="DV83" s="57">
        <f t="shared" si="854"/>
        <v>0</v>
      </c>
      <c r="DW83" s="57">
        <f t="shared" si="854"/>
        <v>2</v>
      </c>
      <c r="DX83" s="57">
        <f t="shared" si="854"/>
        <v>2</v>
      </c>
      <c r="DY83" s="14">
        <f t="shared" si="854"/>
        <v>8</v>
      </c>
      <c r="DZ83" s="14">
        <f t="shared" ref="DZ83:DZ86" si="1345">DR83+DS83+DT83*1.5+DU83*2.3+DV83*2+DW83*0.4+DX83*0.2</f>
        <v>5.2</v>
      </c>
      <c r="EA83" s="31">
        <f>EA81+"00:15"</f>
        <v>1.5833333333333375</v>
      </c>
      <c r="EB83" s="57">
        <f t="shared" si="1152"/>
        <v>106</v>
      </c>
      <c r="EC83" s="57">
        <f t="shared" si="1144"/>
        <v>9</v>
      </c>
      <c r="ED83" s="57">
        <f t="shared" si="1144"/>
        <v>2</v>
      </c>
      <c r="EE83" s="57">
        <f t="shared" si="1144"/>
        <v>1</v>
      </c>
      <c r="EF83" s="57">
        <f t="shared" si="1144"/>
        <v>13</v>
      </c>
      <c r="EG83" s="57">
        <f t="shared" si="1144"/>
        <v>15</v>
      </c>
      <c r="EH83" s="57">
        <f t="shared" si="1144"/>
        <v>2</v>
      </c>
      <c r="EI83" s="14">
        <f t="shared" si="1144"/>
        <v>148</v>
      </c>
      <c r="EJ83" s="14">
        <f t="shared" ref="EJ83:EJ86" si="1346">EB83+EC83+ED83*1.5+EE83*2.3+EF83*2+EG83*0.4+EH83*0.2</f>
        <v>152.70000000000002</v>
      </c>
      <c r="EK83" s="31">
        <f>EK81+"00:15"</f>
        <v>1.5833333333333375</v>
      </c>
      <c r="EL83" s="57">
        <f t="shared" si="1153"/>
        <v>94</v>
      </c>
      <c r="EM83" s="57">
        <f t="shared" si="1146"/>
        <v>4</v>
      </c>
      <c r="EN83" s="57">
        <f t="shared" si="1146"/>
        <v>2</v>
      </c>
      <c r="EO83" s="57">
        <f t="shared" si="1146"/>
        <v>0</v>
      </c>
      <c r="EP83" s="57">
        <f t="shared" si="1146"/>
        <v>17</v>
      </c>
      <c r="EQ83" s="57">
        <f t="shared" si="1146"/>
        <v>14</v>
      </c>
      <c r="ER83" s="57">
        <f t="shared" si="1146"/>
        <v>9</v>
      </c>
      <c r="ES83" s="14">
        <f t="shared" si="1146"/>
        <v>140</v>
      </c>
      <c r="ET83" s="14">
        <f t="shared" ref="ET83:ET86" si="1347">EL83+EM83+EN83*1.5+EO83*2.3+EP83*2+EQ83*0.4+ER83*0.2</f>
        <v>142.4</v>
      </c>
    </row>
    <row r="84" spans="1:150" ht="14.25" customHeight="1" x14ac:dyDescent="0.25">
      <c r="A84" s="31">
        <f>A83+"00:15"</f>
        <v>0.59375</v>
      </c>
      <c r="B84" s="57">
        <v>95</v>
      </c>
      <c r="C84" s="57">
        <v>11</v>
      </c>
      <c r="D84" s="57">
        <v>2</v>
      </c>
      <c r="E84" s="57">
        <v>0</v>
      </c>
      <c r="F84" s="57">
        <v>11</v>
      </c>
      <c r="G84" s="57">
        <v>12</v>
      </c>
      <c r="H84" s="57">
        <v>7</v>
      </c>
      <c r="I84" s="14">
        <f t="shared" si="1231"/>
        <v>138</v>
      </c>
      <c r="J84" s="14">
        <f t="shared" si="1332"/>
        <v>137.20000000000002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1</v>
      </c>
      <c r="R84" s="57">
        <v>0</v>
      </c>
      <c r="S84" s="14">
        <f t="shared" si="1333"/>
        <v>1</v>
      </c>
      <c r="T84" s="14">
        <f t="shared" si="1334"/>
        <v>0.4</v>
      </c>
      <c r="U84" s="31">
        <f>U83+"00:15"</f>
        <v>1.5937500000000042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35"/>
        <v>0</v>
      </c>
      <c r="AD84" s="14">
        <f t="shared" si="1335"/>
        <v>0</v>
      </c>
      <c r="AE84" s="31">
        <f>AE83+"00:15"</f>
        <v>1.5937500000000042</v>
      </c>
      <c r="AF84" s="57">
        <v>6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14">
        <f t="shared" si="1237"/>
        <v>6</v>
      </c>
      <c r="AN84" s="14">
        <f t="shared" si="1336"/>
        <v>6</v>
      </c>
      <c r="AO84" s="31">
        <f>AO83+"00:15"</f>
        <v>1.5937500000000042</v>
      </c>
      <c r="AP84" s="57">
        <v>0</v>
      </c>
      <c r="AQ84" s="57">
        <v>1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si="1239"/>
        <v>1</v>
      </c>
      <c r="AX84" s="14">
        <f t="shared" si="1337"/>
        <v>1</v>
      </c>
      <c r="AY84" s="31">
        <f>AY83+"00:15"</f>
        <v>1.5937500000000042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41"/>
        <v>0</v>
      </c>
      <c r="BH84" s="14">
        <f t="shared" si="1338"/>
        <v>0</v>
      </c>
      <c r="BI84" s="31">
        <f>BI83+"00:15"</f>
        <v>1.5937500000000042</v>
      </c>
      <c r="BJ84" s="57">
        <v>1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14">
        <f t="shared" si="1243"/>
        <v>1</v>
      </c>
      <c r="BR84" s="14">
        <f t="shared" si="1339"/>
        <v>1</v>
      </c>
      <c r="BS84" s="31">
        <f>BS83+"00:15"</f>
        <v>1.5937500000000042</v>
      </c>
      <c r="BT84" s="57">
        <v>95</v>
      </c>
      <c r="BU84" s="57">
        <v>12</v>
      </c>
      <c r="BV84" s="57">
        <v>1</v>
      </c>
      <c r="BW84" s="57">
        <v>1</v>
      </c>
      <c r="BX84" s="57">
        <v>15</v>
      </c>
      <c r="BY84" s="57">
        <v>10</v>
      </c>
      <c r="BZ84" s="57">
        <v>12</v>
      </c>
      <c r="CA84" s="14">
        <f t="shared" si="1245"/>
        <v>146</v>
      </c>
      <c r="CB84" s="14">
        <f t="shared" si="1340"/>
        <v>147.20000000000002</v>
      </c>
      <c r="CC84" s="31">
        <f>CC83+"00:15"</f>
        <v>1.5937500000000042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47"/>
        <v>0</v>
      </c>
      <c r="CL84" s="14">
        <f t="shared" si="1341"/>
        <v>0</v>
      </c>
      <c r="CM84" s="31">
        <f>CM83+"00:15"</f>
        <v>1.5937500000000042</v>
      </c>
      <c r="CN84" s="57">
        <f t="shared" si="1148"/>
        <v>101</v>
      </c>
      <c r="CO84" s="57">
        <f t="shared" si="858"/>
        <v>12</v>
      </c>
      <c r="CP84" s="57">
        <f t="shared" si="858"/>
        <v>1</v>
      </c>
      <c r="CQ84" s="57">
        <f t="shared" si="858"/>
        <v>1</v>
      </c>
      <c r="CR84" s="57">
        <f t="shared" si="858"/>
        <v>15</v>
      </c>
      <c r="CS84" s="57">
        <f t="shared" si="858"/>
        <v>10</v>
      </c>
      <c r="CT84" s="57">
        <f t="shared" si="858"/>
        <v>12</v>
      </c>
      <c r="CU84" s="14">
        <f t="shared" si="858"/>
        <v>152</v>
      </c>
      <c r="CV84" s="14">
        <f t="shared" si="1342"/>
        <v>153.20000000000002</v>
      </c>
      <c r="CW84" s="31">
        <f>CW83+"00:15"</f>
        <v>1.5937500000000042</v>
      </c>
      <c r="CX84" s="57">
        <f t="shared" si="1149"/>
        <v>95</v>
      </c>
      <c r="CY84" s="57">
        <f t="shared" si="850"/>
        <v>11</v>
      </c>
      <c r="CZ84" s="57">
        <f t="shared" si="850"/>
        <v>2</v>
      </c>
      <c r="DA84" s="57">
        <f t="shared" si="850"/>
        <v>0</v>
      </c>
      <c r="DB84" s="57">
        <f t="shared" si="850"/>
        <v>11</v>
      </c>
      <c r="DC84" s="57">
        <f t="shared" si="850"/>
        <v>13</v>
      </c>
      <c r="DD84" s="57">
        <f t="shared" si="850"/>
        <v>7</v>
      </c>
      <c r="DE84" s="14">
        <f t="shared" si="850"/>
        <v>139</v>
      </c>
      <c r="DF84" s="14">
        <f t="shared" si="1343"/>
        <v>137.6</v>
      </c>
      <c r="DG84" s="31">
        <f>DG83+"00:15"</f>
        <v>1.5937500000000042</v>
      </c>
      <c r="DH84" s="57">
        <f t="shared" si="1150"/>
        <v>1</v>
      </c>
      <c r="DI84" s="57">
        <f t="shared" si="852"/>
        <v>0</v>
      </c>
      <c r="DJ84" s="57">
        <f t="shared" si="852"/>
        <v>0</v>
      </c>
      <c r="DK84" s="57">
        <f t="shared" si="852"/>
        <v>0</v>
      </c>
      <c r="DL84" s="57">
        <f t="shared" si="852"/>
        <v>0</v>
      </c>
      <c r="DM84" s="57">
        <f t="shared" si="852"/>
        <v>1</v>
      </c>
      <c r="DN84" s="57">
        <f t="shared" si="852"/>
        <v>0</v>
      </c>
      <c r="DO84" s="14">
        <f t="shared" si="852"/>
        <v>2</v>
      </c>
      <c r="DP84" s="14">
        <f t="shared" si="1344"/>
        <v>1.4</v>
      </c>
      <c r="DQ84" s="31">
        <f>DQ83+"00:15"</f>
        <v>1.5937500000000042</v>
      </c>
      <c r="DR84" s="57">
        <f t="shared" si="1151"/>
        <v>6</v>
      </c>
      <c r="DS84" s="57">
        <f t="shared" si="854"/>
        <v>1</v>
      </c>
      <c r="DT84" s="57">
        <f t="shared" si="854"/>
        <v>0</v>
      </c>
      <c r="DU84" s="57">
        <f t="shared" si="854"/>
        <v>0</v>
      </c>
      <c r="DV84" s="57">
        <f t="shared" si="854"/>
        <v>0</v>
      </c>
      <c r="DW84" s="57">
        <f t="shared" si="854"/>
        <v>0</v>
      </c>
      <c r="DX84" s="57">
        <f t="shared" si="854"/>
        <v>0</v>
      </c>
      <c r="DY84" s="14">
        <f t="shared" si="854"/>
        <v>7</v>
      </c>
      <c r="DZ84" s="14">
        <f t="shared" si="1345"/>
        <v>7</v>
      </c>
      <c r="EA84" s="31">
        <f>EA83+"00:15"</f>
        <v>1.5937500000000042</v>
      </c>
      <c r="EB84" s="57">
        <f t="shared" si="1152"/>
        <v>95</v>
      </c>
      <c r="EC84" s="57">
        <f t="shared" si="1144"/>
        <v>12</v>
      </c>
      <c r="ED84" s="57">
        <f t="shared" si="1144"/>
        <v>2</v>
      </c>
      <c r="EE84" s="57">
        <f t="shared" si="1144"/>
        <v>0</v>
      </c>
      <c r="EF84" s="57">
        <f t="shared" si="1144"/>
        <v>11</v>
      </c>
      <c r="EG84" s="57">
        <f t="shared" si="1144"/>
        <v>12</v>
      </c>
      <c r="EH84" s="57">
        <f t="shared" si="1144"/>
        <v>7</v>
      </c>
      <c r="EI84" s="14">
        <f t="shared" si="1144"/>
        <v>139</v>
      </c>
      <c r="EJ84" s="14">
        <f t="shared" si="1346"/>
        <v>138.20000000000002</v>
      </c>
      <c r="EK84" s="31">
        <f>EK83+"00:15"</f>
        <v>1.5937500000000042</v>
      </c>
      <c r="EL84" s="57">
        <f t="shared" si="1153"/>
        <v>96</v>
      </c>
      <c r="EM84" s="57">
        <f t="shared" si="1146"/>
        <v>12</v>
      </c>
      <c r="EN84" s="57">
        <f t="shared" si="1146"/>
        <v>1</v>
      </c>
      <c r="EO84" s="57">
        <f t="shared" si="1146"/>
        <v>1</v>
      </c>
      <c r="EP84" s="57">
        <f t="shared" si="1146"/>
        <v>15</v>
      </c>
      <c r="EQ84" s="57">
        <f t="shared" si="1146"/>
        <v>10</v>
      </c>
      <c r="ER84" s="57">
        <f t="shared" si="1146"/>
        <v>12</v>
      </c>
      <c r="ES84" s="14">
        <f t="shared" si="1146"/>
        <v>147</v>
      </c>
      <c r="ET84" s="14">
        <f t="shared" si="1347"/>
        <v>148.20000000000002</v>
      </c>
    </row>
    <row r="85" spans="1:150" x14ac:dyDescent="0.25">
      <c r="A85" s="31">
        <f t="shared" ref="A85:A86" si="1348">A84+"00:15"</f>
        <v>0.60416666666666663</v>
      </c>
      <c r="B85" s="57">
        <v>125</v>
      </c>
      <c r="C85" s="57">
        <v>9</v>
      </c>
      <c r="D85" s="57">
        <v>3</v>
      </c>
      <c r="E85" s="57">
        <v>0</v>
      </c>
      <c r="F85" s="57">
        <v>17</v>
      </c>
      <c r="G85" s="57">
        <v>14</v>
      </c>
      <c r="H85" s="57">
        <v>9</v>
      </c>
      <c r="I85" s="14">
        <f t="shared" si="1231"/>
        <v>177</v>
      </c>
      <c r="J85" s="14">
        <f t="shared" si="1332"/>
        <v>179.9</v>
      </c>
      <c r="K85" s="31">
        <f t="shared" ref="K85:K86" si="1349">K84+"00:15"</f>
        <v>0.60416666666666663</v>
      </c>
      <c r="L85" s="57">
        <v>2</v>
      </c>
      <c r="M85" s="57">
        <v>0</v>
      </c>
      <c r="N85" s="57">
        <v>1</v>
      </c>
      <c r="O85" s="57">
        <v>0</v>
      </c>
      <c r="P85" s="57">
        <v>0</v>
      </c>
      <c r="Q85" s="57">
        <v>1</v>
      </c>
      <c r="R85" s="57">
        <v>0</v>
      </c>
      <c r="S85" s="14">
        <f t="shared" si="1333"/>
        <v>4</v>
      </c>
      <c r="T85" s="14">
        <f t="shared" si="1334"/>
        <v>3.9</v>
      </c>
      <c r="U85" s="31">
        <f t="shared" ref="U85:U86" si="1350">U84+"00:15"</f>
        <v>1.604166666666671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35"/>
        <v>0</v>
      </c>
      <c r="AD85" s="14">
        <f t="shared" si="1335"/>
        <v>0</v>
      </c>
      <c r="AE85" s="31">
        <f t="shared" ref="AE85:AE86" si="1351">AE84+"00:15"</f>
        <v>1.604166666666671</v>
      </c>
      <c r="AF85" s="57">
        <v>4</v>
      </c>
      <c r="AG85" s="57">
        <v>0</v>
      </c>
      <c r="AH85" s="57">
        <v>0</v>
      </c>
      <c r="AI85" s="57">
        <v>0</v>
      </c>
      <c r="AJ85" s="57">
        <v>0</v>
      </c>
      <c r="AK85" s="57">
        <v>2</v>
      </c>
      <c r="AL85" s="57">
        <v>1</v>
      </c>
      <c r="AM85" s="14">
        <f t="shared" si="1237"/>
        <v>7</v>
      </c>
      <c r="AN85" s="14">
        <f t="shared" si="1336"/>
        <v>5</v>
      </c>
      <c r="AO85" s="31">
        <f t="shared" ref="AO85:AO86" si="1352">AO84+"00:15"</f>
        <v>1.604166666666671</v>
      </c>
      <c r="AP85" s="57">
        <v>1</v>
      </c>
      <c r="AQ85" s="57">
        <v>1</v>
      </c>
      <c r="AR85" s="57">
        <v>0</v>
      </c>
      <c r="AS85" s="57">
        <v>0</v>
      </c>
      <c r="AT85" s="57">
        <v>0</v>
      </c>
      <c r="AU85" s="57">
        <v>1</v>
      </c>
      <c r="AV85" s="57">
        <v>0</v>
      </c>
      <c r="AW85" s="14">
        <f t="shared" si="1239"/>
        <v>3</v>
      </c>
      <c r="AX85" s="14">
        <f t="shared" si="1337"/>
        <v>2.4</v>
      </c>
      <c r="AY85" s="31">
        <f t="shared" ref="AY85:AY86" si="1353">AY84+"00:15"</f>
        <v>1.604166666666671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41"/>
        <v>0</v>
      </c>
      <c r="BH85" s="14">
        <f t="shared" si="1338"/>
        <v>0</v>
      </c>
      <c r="BI85" s="31">
        <f t="shared" ref="BI85:BI86" si="1354">BI84+"00:15"</f>
        <v>1.604166666666671</v>
      </c>
      <c r="BJ85" s="57">
        <v>0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1243"/>
        <v>0</v>
      </c>
      <c r="BR85" s="14">
        <f t="shared" si="1339"/>
        <v>0</v>
      </c>
      <c r="BS85" s="31">
        <f t="shared" ref="BS85:BS86" si="1355">BS84+"00:15"</f>
        <v>1.604166666666671</v>
      </c>
      <c r="BT85" s="57">
        <v>87</v>
      </c>
      <c r="BU85" s="57">
        <v>10</v>
      </c>
      <c r="BV85" s="57">
        <v>2</v>
      </c>
      <c r="BW85" s="57">
        <v>0</v>
      </c>
      <c r="BX85" s="57">
        <v>15</v>
      </c>
      <c r="BY85" s="57">
        <v>19</v>
      </c>
      <c r="BZ85" s="57">
        <v>6</v>
      </c>
      <c r="CA85" s="14">
        <f t="shared" si="1245"/>
        <v>139</v>
      </c>
      <c r="CB85" s="14">
        <f t="shared" si="1340"/>
        <v>138.79999999999998</v>
      </c>
      <c r="CC85" s="31">
        <f t="shared" ref="CC85:CC86" si="1356">CC84+"00:15"</f>
        <v>1.604166666666671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47"/>
        <v>0</v>
      </c>
      <c r="CL85" s="14">
        <f t="shared" si="1341"/>
        <v>0</v>
      </c>
      <c r="CM85" s="31">
        <f t="shared" ref="CM85:CM86" si="1357">CM84+"00:15"</f>
        <v>1.604166666666671</v>
      </c>
      <c r="CN85" s="57">
        <f t="shared" si="1148"/>
        <v>91</v>
      </c>
      <c r="CO85" s="57">
        <f t="shared" si="858"/>
        <v>10</v>
      </c>
      <c r="CP85" s="57">
        <f t="shared" si="858"/>
        <v>2</v>
      </c>
      <c r="CQ85" s="57">
        <f t="shared" si="858"/>
        <v>0</v>
      </c>
      <c r="CR85" s="57">
        <f t="shared" si="858"/>
        <v>15</v>
      </c>
      <c r="CS85" s="57">
        <f t="shared" si="858"/>
        <v>21</v>
      </c>
      <c r="CT85" s="57">
        <f t="shared" si="858"/>
        <v>7</v>
      </c>
      <c r="CU85" s="14">
        <f t="shared" si="858"/>
        <v>146</v>
      </c>
      <c r="CV85" s="14">
        <f t="shared" si="1342"/>
        <v>143.80000000000001</v>
      </c>
      <c r="CW85" s="31">
        <f t="shared" ref="CW85:CW86" si="1358">CW84+"00:15"</f>
        <v>1.604166666666671</v>
      </c>
      <c r="CX85" s="57">
        <f t="shared" si="1149"/>
        <v>127</v>
      </c>
      <c r="CY85" s="57">
        <f t="shared" si="1149"/>
        <v>9</v>
      </c>
      <c r="CZ85" s="57">
        <f t="shared" si="1149"/>
        <v>4</v>
      </c>
      <c r="DA85" s="57">
        <f t="shared" si="1149"/>
        <v>0</v>
      </c>
      <c r="DB85" s="57">
        <f t="shared" si="1149"/>
        <v>17</v>
      </c>
      <c r="DC85" s="57">
        <f t="shared" si="1149"/>
        <v>15</v>
      </c>
      <c r="DD85" s="57">
        <f t="shared" si="1149"/>
        <v>9</v>
      </c>
      <c r="DE85" s="14">
        <f t="shared" si="1149"/>
        <v>181</v>
      </c>
      <c r="DF85" s="14">
        <f t="shared" si="1343"/>
        <v>183.8</v>
      </c>
      <c r="DG85" s="31">
        <f t="shared" ref="DG85:DG86" si="1359">DG84+"00:15"</f>
        <v>1.604166666666671</v>
      </c>
      <c r="DH85" s="57">
        <f t="shared" si="1150"/>
        <v>2</v>
      </c>
      <c r="DI85" s="57">
        <f t="shared" si="1150"/>
        <v>0</v>
      </c>
      <c r="DJ85" s="57">
        <f t="shared" si="1150"/>
        <v>1</v>
      </c>
      <c r="DK85" s="57">
        <f t="shared" si="1150"/>
        <v>0</v>
      </c>
      <c r="DL85" s="57">
        <f t="shared" si="1150"/>
        <v>0</v>
      </c>
      <c r="DM85" s="57">
        <f t="shared" si="1150"/>
        <v>1</v>
      </c>
      <c r="DN85" s="57">
        <f t="shared" si="1150"/>
        <v>0</v>
      </c>
      <c r="DO85" s="14">
        <f t="shared" si="1150"/>
        <v>4</v>
      </c>
      <c r="DP85" s="14">
        <f t="shared" si="1344"/>
        <v>3.9</v>
      </c>
      <c r="DQ85" s="31">
        <f t="shared" ref="DQ85:DQ86" si="1360">DQ84+"00:15"</f>
        <v>1.604166666666671</v>
      </c>
      <c r="DR85" s="57">
        <f t="shared" si="1151"/>
        <v>5</v>
      </c>
      <c r="DS85" s="57">
        <f t="shared" si="1151"/>
        <v>1</v>
      </c>
      <c r="DT85" s="57">
        <f t="shared" si="1151"/>
        <v>0</v>
      </c>
      <c r="DU85" s="57">
        <f t="shared" si="1151"/>
        <v>0</v>
      </c>
      <c r="DV85" s="57">
        <f t="shared" si="1151"/>
        <v>0</v>
      </c>
      <c r="DW85" s="57">
        <f t="shared" si="1151"/>
        <v>3</v>
      </c>
      <c r="DX85" s="57">
        <f t="shared" si="1151"/>
        <v>1</v>
      </c>
      <c r="DY85" s="14">
        <f t="shared" si="1151"/>
        <v>10</v>
      </c>
      <c r="DZ85" s="14">
        <f t="shared" si="1345"/>
        <v>7.4</v>
      </c>
      <c r="EA85" s="31">
        <f t="shared" ref="EA85:EA86" si="1361">EA84+"00:15"</f>
        <v>1.604166666666671</v>
      </c>
      <c r="EB85" s="57">
        <f t="shared" si="1152"/>
        <v>126</v>
      </c>
      <c r="EC85" s="57">
        <f t="shared" si="1144"/>
        <v>10</v>
      </c>
      <c r="ED85" s="57">
        <f t="shared" si="1144"/>
        <v>3</v>
      </c>
      <c r="EE85" s="57">
        <f t="shared" si="1144"/>
        <v>0</v>
      </c>
      <c r="EF85" s="57">
        <f t="shared" si="1144"/>
        <v>17</v>
      </c>
      <c r="EG85" s="57">
        <f t="shared" si="1144"/>
        <v>15</v>
      </c>
      <c r="EH85" s="57">
        <f t="shared" si="1144"/>
        <v>9</v>
      </c>
      <c r="EI85" s="14">
        <f t="shared" si="1144"/>
        <v>180</v>
      </c>
      <c r="EJ85" s="14">
        <f t="shared" si="1346"/>
        <v>182.3</v>
      </c>
      <c r="EK85" s="31">
        <f t="shared" ref="EK85:EK86" si="1362">EK84+"00:15"</f>
        <v>1.604166666666671</v>
      </c>
      <c r="EL85" s="57">
        <f t="shared" si="1153"/>
        <v>87</v>
      </c>
      <c r="EM85" s="57">
        <f t="shared" si="1146"/>
        <v>10</v>
      </c>
      <c r="EN85" s="57">
        <f t="shared" si="1146"/>
        <v>2</v>
      </c>
      <c r="EO85" s="57">
        <f t="shared" si="1146"/>
        <v>0</v>
      </c>
      <c r="EP85" s="57">
        <f t="shared" si="1146"/>
        <v>15</v>
      </c>
      <c r="EQ85" s="57">
        <f t="shared" si="1146"/>
        <v>19</v>
      </c>
      <c r="ER85" s="57">
        <f t="shared" si="1146"/>
        <v>6</v>
      </c>
      <c r="ES85" s="14">
        <f t="shared" si="1146"/>
        <v>139</v>
      </c>
      <c r="ET85" s="14">
        <f t="shared" si="1347"/>
        <v>138.79999999999998</v>
      </c>
    </row>
    <row r="86" spans="1:150" ht="13" thickBot="1" x14ac:dyDescent="0.3">
      <c r="A86" s="31">
        <f t="shared" si="1348"/>
        <v>0.61458333333333326</v>
      </c>
      <c r="B86" s="57">
        <v>109</v>
      </c>
      <c r="C86" s="57">
        <v>13</v>
      </c>
      <c r="D86" s="57">
        <v>1</v>
      </c>
      <c r="E86" s="57">
        <v>0</v>
      </c>
      <c r="F86" s="57">
        <v>12</v>
      </c>
      <c r="G86" s="57">
        <v>11</v>
      </c>
      <c r="H86" s="57">
        <v>6</v>
      </c>
      <c r="I86" s="14">
        <f t="shared" si="1231"/>
        <v>152</v>
      </c>
      <c r="J86" s="14">
        <f t="shared" si="1332"/>
        <v>153.1</v>
      </c>
      <c r="K86" s="31">
        <f t="shared" si="1349"/>
        <v>0.61458333333333326</v>
      </c>
      <c r="L86" s="57">
        <v>2</v>
      </c>
      <c r="M86" s="57">
        <v>0</v>
      </c>
      <c r="N86" s="57">
        <v>0</v>
      </c>
      <c r="O86" s="57">
        <v>0</v>
      </c>
      <c r="P86" s="57">
        <v>0</v>
      </c>
      <c r="Q86" s="57">
        <v>1</v>
      </c>
      <c r="R86" s="57">
        <v>0</v>
      </c>
      <c r="S86" s="14">
        <f t="shared" si="1333"/>
        <v>3</v>
      </c>
      <c r="T86" s="14">
        <f t="shared" si="1334"/>
        <v>2.4</v>
      </c>
      <c r="U86" s="31">
        <f t="shared" si="1350"/>
        <v>1.6145833333333377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35"/>
        <v>0</v>
      </c>
      <c r="AD86" s="14">
        <f t="shared" si="1335"/>
        <v>0</v>
      </c>
      <c r="AE86" s="31">
        <f t="shared" si="1351"/>
        <v>1.6145833333333377</v>
      </c>
      <c r="AF86" s="57">
        <v>1</v>
      </c>
      <c r="AG86" s="57">
        <v>1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14">
        <f t="shared" si="1237"/>
        <v>2</v>
      </c>
      <c r="AN86" s="14">
        <f t="shared" si="1336"/>
        <v>2</v>
      </c>
      <c r="AO86" s="31">
        <f t="shared" si="1352"/>
        <v>1.6145833333333377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1</v>
      </c>
      <c r="AV86" s="57">
        <v>1</v>
      </c>
      <c r="AW86" s="14">
        <f t="shared" si="1239"/>
        <v>2</v>
      </c>
      <c r="AX86" s="14">
        <f t="shared" si="1337"/>
        <v>0.60000000000000009</v>
      </c>
      <c r="AY86" s="31">
        <f t="shared" si="1353"/>
        <v>1.6145833333333377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41"/>
        <v>0</v>
      </c>
      <c r="BH86" s="14">
        <f t="shared" si="1338"/>
        <v>0</v>
      </c>
      <c r="BI86" s="31">
        <f t="shared" si="1354"/>
        <v>1.6145833333333377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57">
        <v>0</v>
      </c>
      <c r="BP86" s="57">
        <v>0</v>
      </c>
      <c r="BQ86" s="14">
        <f t="shared" si="1243"/>
        <v>0</v>
      </c>
      <c r="BR86" s="14">
        <f t="shared" si="1339"/>
        <v>0</v>
      </c>
      <c r="BS86" s="31">
        <f t="shared" si="1355"/>
        <v>1.6145833333333377</v>
      </c>
      <c r="BT86" s="57">
        <v>100</v>
      </c>
      <c r="BU86" s="57">
        <v>9</v>
      </c>
      <c r="BV86" s="57">
        <v>1</v>
      </c>
      <c r="BW86" s="57">
        <v>0</v>
      </c>
      <c r="BX86" s="57">
        <v>15</v>
      </c>
      <c r="BY86" s="57">
        <v>12</v>
      </c>
      <c r="BZ86" s="57">
        <v>14</v>
      </c>
      <c r="CA86" s="14">
        <f t="shared" si="1245"/>
        <v>151</v>
      </c>
      <c r="CB86" s="14">
        <f t="shared" si="1340"/>
        <v>148.10000000000002</v>
      </c>
      <c r="CC86" s="31">
        <f t="shared" si="1356"/>
        <v>1.6145833333333377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47"/>
        <v>0</v>
      </c>
      <c r="CL86" s="14">
        <f t="shared" si="1341"/>
        <v>0</v>
      </c>
      <c r="CM86" s="31">
        <f t="shared" si="1357"/>
        <v>1.6145833333333377</v>
      </c>
      <c r="CN86" s="57">
        <f t="shared" si="1148"/>
        <v>101</v>
      </c>
      <c r="CO86" s="57">
        <f t="shared" si="1148"/>
        <v>10</v>
      </c>
      <c r="CP86" s="57">
        <f t="shared" si="1148"/>
        <v>1</v>
      </c>
      <c r="CQ86" s="57">
        <f t="shared" si="1148"/>
        <v>0</v>
      </c>
      <c r="CR86" s="57">
        <f t="shared" si="1148"/>
        <v>15</v>
      </c>
      <c r="CS86" s="57">
        <f t="shared" si="1148"/>
        <v>12</v>
      </c>
      <c r="CT86" s="57">
        <f t="shared" si="1148"/>
        <v>14</v>
      </c>
      <c r="CU86" s="14">
        <f t="shared" si="1148"/>
        <v>153</v>
      </c>
      <c r="CV86" s="14">
        <f t="shared" si="1342"/>
        <v>150.10000000000002</v>
      </c>
      <c r="CW86" s="31">
        <f t="shared" si="1358"/>
        <v>1.6145833333333377</v>
      </c>
      <c r="CX86" s="57">
        <f t="shared" si="1149"/>
        <v>111</v>
      </c>
      <c r="CY86" s="57">
        <f t="shared" si="1149"/>
        <v>13</v>
      </c>
      <c r="CZ86" s="57">
        <f t="shared" si="1149"/>
        <v>1</v>
      </c>
      <c r="DA86" s="57">
        <f t="shared" si="1149"/>
        <v>0</v>
      </c>
      <c r="DB86" s="57">
        <f t="shared" si="1149"/>
        <v>12</v>
      </c>
      <c r="DC86" s="57">
        <f t="shared" si="1149"/>
        <v>12</v>
      </c>
      <c r="DD86" s="57">
        <f t="shared" si="1149"/>
        <v>6</v>
      </c>
      <c r="DE86" s="14">
        <f t="shared" si="1149"/>
        <v>155</v>
      </c>
      <c r="DF86" s="14">
        <f t="shared" si="1343"/>
        <v>155.5</v>
      </c>
      <c r="DG86" s="31">
        <f t="shared" si="1359"/>
        <v>1.6145833333333377</v>
      </c>
      <c r="DH86" s="57">
        <f t="shared" si="1150"/>
        <v>2</v>
      </c>
      <c r="DI86" s="57">
        <f t="shared" si="1150"/>
        <v>0</v>
      </c>
      <c r="DJ86" s="57">
        <f t="shared" si="1150"/>
        <v>0</v>
      </c>
      <c r="DK86" s="57">
        <f t="shared" si="1150"/>
        <v>0</v>
      </c>
      <c r="DL86" s="57">
        <f t="shared" si="1150"/>
        <v>0</v>
      </c>
      <c r="DM86" s="57">
        <f t="shared" si="1150"/>
        <v>1</v>
      </c>
      <c r="DN86" s="57">
        <f t="shared" si="1150"/>
        <v>0</v>
      </c>
      <c r="DO86" s="14">
        <f t="shared" si="1150"/>
        <v>3</v>
      </c>
      <c r="DP86" s="14">
        <f t="shared" si="1344"/>
        <v>2.4</v>
      </c>
      <c r="DQ86" s="31">
        <f t="shared" si="1360"/>
        <v>1.6145833333333377</v>
      </c>
      <c r="DR86" s="57">
        <f t="shared" si="1151"/>
        <v>1</v>
      </c>
      <c r="DS86" s="57">
        <f t="shared" si="1151"/>
        <v>1</v>
      </c>
      <c r="DT86" s="57">
        <f t="shared" si="1151"/>
        <v>0</v>
      </c>
      <c r="DU86" s="57">
        <f t="shared" si="1151"/>
        <v>0</v>
      </c>
      <c r="DV86" s="57">
        <f t="shared" si="1151"/>
        <v>0</v>
      </c>
      <c r="DW86" s="57">
        <f t="shared" si="1151"/>
        <v>1</v>
      </c>
      <c r="DX86" s="57">
        <f t="shared" si="1151"/>
        <v>1</v>
      </c>
      <c r="DY86" s="14">
        <f t="shared" si="1151"/>
        <v>4</v>
      </c>
      <c r="DZ86" s="14">
        <f t="shared" si="1345"/>
        <v>2.6</v>
      </c>
      <c r="EA86" s="31">
        <f t="shared" si="1361"/>
        <v>1.6145833333333377</v>
      </c>
      <c r="EB86" s="57">
        <f t="shared" si="1152"/>
        <v>109</v>
      </c>
      <c r="EC86" s="57">
        <f t="shared" si="1144"/>
        <v>13</v>
      </c>
      <c r="ED86" s="57">
        <f t="shared" si="1144"/>
        <v>1</v>
      </c>
      <c r="EE86" s="57">
        <f t="shared" si="1144"/>
        <v>0</v>
      </c>
      <c r="EF86" s="57">
        <f t="shared" si="1144"/>
        <v>12</v>
      </c>
      <c r="EG86" s="57">
        <f t="shared" si="1144"/>
        <v>12</v>
      </c>
      <c r="EH86" s="57">
        <f t="shared" si="1144"/>
        <v>7</v>
      </c>
      <c r="EI86" s="14">
        <f t="shared" si="1144"/>
        <v>154</v>
      </c>
      <c r="EJ86" s="14">
        <f t="shared" si="1346"/>
        <v>153.70000000000002</v>
      </c>
      <c r="EK86" s="31">
        <f t="shared" si="1362"/>
        <v>1.6145833333333377</v>
      </c>
      <c r="EL86" s="57">
        <f t="shared" si="1153"/>
        <v>100</v>
      </c>
      <c r="EM86" s="57">
        <f t="shared" si="1146"/>
        <v>9</v>
      </c>
      <c r="EN86" s="57">
        <f t="shared" si="1146"/>
        <v>1</v>
      </c>
      <c r="EO86" s="57">
        <f t="shared" si="1146"/>
        <v>0</v>
      </c>
      <c r="EP86" s="57">
        <f t="shared" si="1146"/>
        <v>15</v>
      </c>
      <c r="EQ86" s="57">
        <f t="shared" si="1146"/>
        <v>12</v>
      </c>
      <c r="ER86" s="57">
        <f t="shared" si="1146"/>
        <v>14</v>
      </c>
      <c r="ES86" s="14">
        <f t="shared" si="1146"/>
        <v>151</v>
      </c>
      <c r="ET86" s="14">
        <f t="shared" si="1347"/>
        <v>148.10000000000002</v>
      </c>
    </row>
    <row r="87" spans="1:150" ht="13.5" thickTop="1" thickBot="1" x14ac:dyDescent="0.3">
      <c r="A87" s="32" t="s">
        <v>5</v>
      </c>
      <c r="B87" s="2">
        <f>SUM(B83:B86)</f>
        <v>433</v>
      </c>
      <c r="C87" s="2">
        <f t="shared" ref="C87" si="1363">SUM(C83:C86)</f>
        <v>42</v>
      </c>
      <c r="D87" s="2">
        <f t="shared" ref="D87" si="1364">SUM(D83:D86)</f>
        <v>8</v>
      </c>
      <c r="E87" s="2">
        <f t="shared" ref="E87" si="1365">SUM(E83:E86)</f>
        <v>1</v>
      </c>
      <c r="F87" s="2">
        <f t="shared" ref="F87" si="1366">SUM(F83:F86)</f>
        <v>53</v>
      </c>
      <c r="G87" s="2">
        <f t="shared" ref="G87" si="1367">SUM(G83:G86)</f>
        <v>52</v>
      </c>
      <c r="H87" s="2">
        <f t="shared" ref="H87" si="1368">SUM(H83:H86)</f>
        <v>24</v>
      </c>
      <c r="I87" s="15">
        <f t="shared" ref="I87" si="1369">SUM(I83:I86)</f>
        <v>613</v>
      </c>
      <c r="J87" s="33">
        <f>B87+C87+D87*1.5+E87*2.3+F87*2+G87*0.4+H87*0.2</f>
        <v>620.89999999999986</v>
      </c>
      <c r="K87" s="32" t="s">
        <v>5</v>
      </c>
      <c r="L87" s="2">
        <f>SUM(L83:L86)</f>
        <v>4</v>
      </c>
      <c r="M87" s="2">
        <f t="shared" ref="M87" si="1370">SUM(M83:M86)</f>
        <v>0</v>
      </c>
      <c r="N87" s="2">
        <f t="shared" ref="N87" si="1371">SUM(N83:N86)</f>
        <v>1</v>
      </c>
      <c r="O87" s="2">
        <f t="shared" ref="O87" si="1372">SUM(O83:O86)</f>
        <v>0</v>
      </c>
      <c r="P87" s="2">
        <f t="shared" ref="P87" si="1373">SUM(P83:P86)</f>
        <v>0</v>
      </c>
      <c r="Q87" s="2">
        <f t="shared" ref="Q87" si="1374">SUM(Q83:Q86)</f>
        <v>3</v>
      </c>
      <c r="R87" s="2">
        <f t="shared" ref="R87:S87" si="1375">SUM(R83:R86)</f>
        <v>2</v>
      </c>
      <c r="S87" s="15">
        <f t="shared" si="1375"/>
        <v>10</v>
      </c>
      <c r="T87" s="33">
        <f>L87+M87+N87*1.5+O87*2.3+P87*2+Q87*0.4+R87*0.2</f>
        <v>7.1000000000000005</v>
      </c>
      <c r="U87" s="32" t="s">
        <v>5</v>
      </c>
      <c r="V87" s="2">
        <f>SUM(V83:V86)</f>
        <v>0</v>
      </c>
      <c r="W87" s="2">
        <f t="shared" ref="W87" si="1376">SUM(W83:W86)</f>
        <v>0</v>
      </c>
      <c r="X87" s="2">
        <f t="shared" ref="X87" si="1377">SUM(X83:X86)</f>
        <v>0</v>
      </c>
      <c r="Y87" s="2">
        <f t="shared" ref="Y87" si="1378">SUM(Y83:Y86)</f>
        <v>0</v>
      </c>
      <c r="Z87" s="2">
        <f t="shared" ref="Z87" si="1379">SUM(Z83:Z86)</f>
        <v>0</v>
      </c>
      <c r="AA87" s="2">
        <f t="shared" ref="AA87" si="1380">SUM(AA83:AA86)</f>
        <v>0</v>
      </c>
      <c r="AB87" s="2">
        <f t="shared" ref="AB87" si="1381">SUM(AB83:AB86)</f>
        <v>0</v>
      </c>
      <c r="AC87" s="15">
        <f t="shared" ref="AC87" si="1382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13</v>
      </c>
      <c r="AG87" s="2">
        <f t="shared" ref="AG87" si="1383">SUM(AG83:AG86)</f>
        <v>1</v>
      </c>
      <c r="AH87" s="2">
        <f t="shared" ref="AH87" si="1384">SUM(AH83:AH86)</f>
        <v>0</v>
      </c>
      <c r="AI87" s="2">
        <f t="shared" ref="AI87" si="1385">SUM(AI83:AI86)</f>
        <v>0</v>
      </c>
      <c r="AJ87" s="2">
        <f t="shared" ref="AJ87" si="1386">SUM(AJ83:AJ86)</f>
        <v>0</v>
      </c>
      <c r="AK87" s="2">
        <f t="shared" ref="AK87" si="1387">SUM(AK83:AK86)</f>
        <v>4</v>
      </c>
      <c r="AL87" s="2">
        <f t="shared" ref="AL87" si="1388">SUM(AL83:AL86)</f>
        <v>3</v>
      </c>
      <c r="AM87" s="15">
        <f t="shared" ref="AM87" si="1389">SUM(AM83:AM86)</f>
        <v>21</v>
      </c>
      <c r="AN87" s="33">
        <f>AF87+AG87+AH87*1.5+AI87*2.3+AJ87*2+AK87*0.4+AL87*0.2</f>
        <v>16.2</v>
      </c>
      <c r="AO87" s="32" t="s">
        <v>5</v>
      </c>
      <c r="AP87" s="2">
        <f>SUM(AP83:AP86)</f>
        <v>3</v>
      </c>
      <c r="AQ87" s="2">
        <f t="shared" ref="AQ87" si="1390">SUM(AQ83:AQ86)</f>
        <v>2</v>
      </c>
      <c r="AR87" s="2">
        <f t="shared" ref="AR87" si="1391">SUM(AR83:AR86)</f>
        <v>0</v>
      </c>
      <c r="AS87" s="2">
        <f t="shared" ref="AS87" si="1392">SUM(AS83:AS86)</f>
        <v>0</v>
      </c>
      <c r="AT87" s="2">
        <f t="shared" ref="AT87" si="1393">SUM(AT83:AT86)</f>
        <v>0</v>
      </c>
      <c r="AU87" s="2">
        <f t="shared" ref="AU87" si="1394">SUM(AU83:AU86)</f>
        <v>2</v>
      </c>
      <c r="AV87" s="2">
        <f t="shared" ref="AV87" si="1395">SUM(AV83:AV86)</f>
        <v>1</v>
      </c>
      <c r="AW87" s="15">
        <f t="shared" ref="AW87" si="1396">SUM(AW83:AW86)</f>
        <v>8</v>
      </c>
      <c r="AX87" s="33">
        <f>AP87+AQ87+AR87*1.5+AS87*2.3+AT87*2+AU87*0.4+AV87*0.2</f>
        <v>6</v>
      </c>
      <c r="AY87" s="32" t="s">
        <v>5</v>
      </c>
      <c r="AZ87" s="2">
        <f>SUM(AZ83:AZ86)</f>
        <v>0</v>
      </c>
      <c r="BA87" s="2">
        <f t="shared" ref="BA87" si="1397">SUM(BA83:BA86)</f>
        <v>0</v>
      </c>
      <c r="BB87" s="2">
        <f t="shared" ref="BB87" si="1398">SUM(BB83:BB86)</f>
        <v>0</v>
      </c>
      <c r="BC87" s="2">
        <f t="shared" ref="BC87" si="1399">SUM(BC83:BC86)</f>
        <v>0</v>
      </c>
      <c r="BD87" s="2">
        <f t="shared" ref="BD87" si="1400">SUM(BD83:BD86)</f>
        <v>0</v>
      </c>
      <c r="BE87" s="2">
        <f t="shared" ref="BE87" si="1401">SUM(BE83:BE86)</f>
        <v>0</v>
      </c>
      <c r="BF87" s="2">
        <f t="shared" ref="BF87" si="1402">SUM(BF83:BF86)</f>
        <v>0</v>
      </c>
      <c r="BG87" s="15">
        <f t="shared" ref="BG87" si="1403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1</v>
      </c>
      <c r="BK87" s="2">
        <f t="shared" ref="BK87" si="1404">SUM(BK83:BK86)</f>
        <v>0</v>
      </c>
      <c r="BL87" s="2">
        <f t="shared" ref="BL87" si="1405">SUM(BL83:BL86)</f>
        <v>0</v>
      </c>
      <c r="BM87" s="2">
        <f t="shared" ref="BM87" si="1406">SUM(BM83:BM86)</f>
        <v>0</v>
      </c>
      <c r="BN87" s="2">
        <f t="shared" ref="BN87" si="1407">SUM(BN83:BN86)</f>
        <v>0</v>
      </c>
      <c r="BO87" s="2">
        <f t="shared" ref="BO87" si="1408">SUM(BO83:BO86)</f>
        <v>0</v>
      </c>
      <c r="BP87" s="2">
        <f t="shared" ref="BP87" si="1409">SUM(BP83:BP86)</f>
        <v>1</v>
      </c>
      <c r="BQ87" s="15">
        <f t="shared" ref="BQ87" si="1410">SUM(BQ83:BQ86)</f>
        <v>2</v>
      </c>
      <c r="BR87" s="33">
        <f>BJ87+BK87+BL87*1.5+BM87*2.3+BN87*2+BO87*0.4+BP87*0.2</f>
        <v>1.2</v>
      </c>
      <c r="BS87" s="32" t="s">
        <v>5</v>
      </c>
      <c r="BT87" s="2">
        <f>SUM(BT83:BT86)</f>
        <v>376</v>
      </c>
      <c r="BU87" s="2">
        <f t="shared" ref="BU87" si="1411">SUM(BU83:BU86)</f>
        <v>35</v>
      </c>
      <c r="BV87" s="2">
        <f t="shared" ref="BV87" si="1412">SUM(BV83:BV86)</f>
        <v>6</v>
      </c>
      <c r="BW87" s="2">
        <f t="shared" ref="BW87" si="1413">SUM(BW83:BW86)</f>
        <v>1</v>
      </c>
      <c r="BX87" s="2">
        <f t="shared" ref="BX87" si="1414">SUM(BX83:BX86)</f>
        <v>62</v>
      </c>
      <c r="BY87" s="2">
        <f t="shared" ref="BY87" si="1415">SUM(BY83:BY86)</f>
        <v>55</v>
      </c>
      <c r="BZ87" s="2">
        <f t="shared" ref="BZ87" si="1416">SUM(BZ83:BZ86)</f>
        <v>40</v>
      </c>
      <c r="CA87" s="15">
        <f t="shared" ref="CA87" si="1417">SUM(CA83:CA86)</f>
        <v>575</v>
      </c>
      <c r="CB87" s="33">
        <f>BT87+BU87+BV87*1.5+BW87*2.3+BX87*2+BY87*0.4+BZ87*0.2</f>
        <v>576.29999999999995</v>
      </c>
      <c r="CC87" s="32" t="s">
        <v>5</v>
      </c>
      <c r="CD87" s="2">
        <f>SUM(CD83:CD86)</f>
        <v>0</v>
      </c>
      <c r="CE87" s="2">
        <f t="shared" ref="CE87" si="1418">SUM(CE83:CE86)</f>
        <v>0</v>
      </c>
      <c r="CF87" s="2">
        <f t="shared" ref="CF87" si="1419">SUM(CF83:CF86)</f>
        <v>0</v>
      </c>
      <c r="CG87" s="2">
        <f t="shared" ref="CG87" si="1420">SUM(CG83:CG86)</f>
        <v>0</v>
      </c>
      <c r="CH87" s="2">
        <f t="shared" ref="CH87" si="1421">SUM(CH83:CH86)</f>
        <v>0</v>
      </c>
      <c r="CI87" s="2">
        <f t="shared" ref="CI87" si="1422">SUM(CI83:CI86)</f>
        <v>0</v>
      </c>
      <c r="CJ87" s="2">
        <f t="shared" ref="CJ87" si="1423">SUM(CJ83:CJ86)</f>
        <v>0</v>
      </c>
      <c r="CK87" s="15">
        <f t="shared" ref="CK87" si="1424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48"/>
        <v>389</v>
      </c>
      <c r="CO87" s="2">
        <f t="shared" si="1148"/>
        <v>36</v>
      </c>
      <c r="CP87" s="2">
        <f t="shared" si="1148"/>
        <v>6</v>
      </c>
      <c r="CQ87" s="2">
        <f t="shared" si="1148"/>
        <v>1</v>
      </c>
      <c r="CR87" s="2">
        <f t="shared" si="1148"/>
        <v>62</v>
      </c>
      <c r="CS87" s="2">
        <f t="shared" si="1148"/>
        <v>59</v>
      </c>
      <c r="CT87" s="2">
        <f t="shared" si="1148"/>
        <v>43</v>
      </c>
      <c r="CU87" s="15">
        <f t="shared" si="1148"/>
        <v>596</v>
      </c>
      <c r="CV87" s="33">
        <f>CN87+CO87+CP87*1.5+CQ87*2.3+CR87*2+CS87*0.4+CT87*0.2</f>
        <v>592.5</v>
      </c>
      <c r="CW87" s="32" t="s">
        <v>5</v>
      </c>
      <c r="CX87" s="2">
        <f t="shared" si="1149"/>
        <v>437</v>
      </c>
      <c r="CY87" s="2">
        <f t="shared" si="1149"/>
        <v>42</v>
      </c>
      <c r="CZ87" s="2">
        <f t="shared" si="1149"/>
        <v>9</v>
      </c>
      <c r="DA87" s="2">
        <f t="shared" si="1149"/>
        <v>1</v>
      </c>
      <c r="DB87" s="2">
        <f t="shared" si="1149"/>
        <v>53</v>
      </c>
      <c r="DC87" s="2">
        <f t="shared" si="1149"/>
        <v>55</v>
      </c>
      <c r="DD87" s="2">
        <f t="shared" si="1149"/>
        <v>26</v>
      </c>
      <c r="DE87" s="15">
        <f t="shared" si="1149"/>
        <v>623</v>
      </c>
      <c r="DF87" s="33">
        <f>CX87+CY87+CZ87*1.5+DA87*2.3+DB87*2+DC87*0.4+DD87*0.2</f>
        <v>628</v>
      </c>
      <c r="DG87" s="32" t="s">
        <v>5</v>
      </c>
      <c r="DH87" s="2">
        <f t="shared" si="1150"/>
        <v>5</v>
      </c>
      <c r="DI87" s="2">
        <f t="shared" si="1150"/>
        <v>0</v>
      </c>
      <c r="DJ87" s="2">
        <f t="shared" si="1150"/>
        <v>1</v>
      </c>
      <c r="DK87" s="2">
        <f t="shared" si="1150"/>
        <v>0</v>
      </c>
      <c r="DL87" s="2">
        <f t="shared" si="1150"/>
        <v>0</v>
      </c>
      <c r="DM87" s="2">
        <f t="shared" si="1150"/>
        <v>3</v>
      </c>
      <c r="DN87" s="2">
        <f t="shared" si="1150"/>
        <v>3</v>
      </c>
      <c r="DO87" s="15">
        <f t="shared" si="1150"/>
        <v>12</v>
      </c>
      <c r="DP87" s="33">
        <f>DH87+DI87+DJ87*1.5+DK87*2.3+DL87*2+DM87*0.4+DN87*0.2</f>
        <v>8.3000000000000007</v>
      </c>
      <c r="DQ87" s="32" t="s">
        <v>5</v>
      </c>
      <c r="DR87" s="2">
        <f t="shared" si="1151"/>
        <v>16</v>
      </c>
      <c r="DS87" s="2">
        <f t="shared" si="1151"/>
        <v>3</v>
      </c>
      <c r="DT87" s="2">
        <f t="shared" si="1151"/>
        <v>0</v>
      </c>
      <c r="DU87" s="2">
        <f t="shared" si="1151"/>
        <v>0</v>
      </c>
      <c r="DV87" s="2">
        <f t="shared" si="1151"/>
        <v>0</v>
      </c>
      <c r="DW87" s="2">
        <f t="shared" si="1151"/>
        <v>6</v>
      </c>
      <c r="DX87" s="2">
        <f t="shared" si="1151"/>
        <v>4</v>
      </c>
      <c r="DY87" s="15">
        <f t="shared" si="1151"/>
        <v>29</v>
      </c>
      <c r="DZ87" s="33">
        <f>DR87+DS87+DT87*1.5+DU87*2.3+DV87*2+DW87*0.4+DX87*0.2</f>
        <v>22.2</v>
      </c>
      <c r="EA87" s="32" t="s">
        <v>5</v>
      </c>
      <c r="EB87" s="2">
        <f t="shared" si="1152"/>
        <v>436</v>
      </c>
      <c r="EC87" s="2">
        <f t="shared" si="1144"/>
        <v>44</v>
      </c>
      <c r="ED87" s="2">
        <f t="shared" si="1144"/>
        <v>8</v>
      </c>
      <c r="EE87" s="2">
        <f t="shared" si="1144"/>
        <v>1</v>
      </c>
      <c r="EF87" s="2">
        <f t="shared" si="1144"/>
        <v>53</v>
      </c>
      <c r="EG87" s="2">
        <f t="shared" si="1144"/>
        <v>54</v>
      </c>
      <c r="EH87" s="2">
        <f t="shared" si="1144"/>
        <v>25</v>
      </c>
      <c r="EI87" s="15">
        <f t="shared" si="1144"/>
        <v>621</v>
      </c>
      <c r="EJ87" s="33">
        <f>EB87+EC87+ED87*1.5+EE87*2.3+EF87*2+EG87*0.4+EH87*0.2</f>
        <v>626.9</v>
      </c>
      <c r="EK87" s="32" t="s">
        <v>5</v>
      </c>
      <c r="EL87" s="2">
        <f t="shared" si="1153"/>
        <v>377</v>
      </c>
      <c r="EM87" s="2">
        <f t="shared" si="1146"/>
        <v>35</v>
      </c>
      <c r="EN87" s="2">
        <f t="shared" si="1146"/>
        <v>6</v>
      </c>
      <c r="EO87" s="2">
        <f t="shared" si="1146"/>
        <v>1</v>
      </c>
      <c r="EP87" s="2">
        <f t="shared" si="1146"/>
        <v>62</v>
      </c>
      <c r="EQ87" s="2">
        <f t="shared" si="1146"/>
        <v>55</v>
      </c>
      <c r="ER87" s="2">
        <f t="shared" si="1146"/>
        <v>41</v>
      </c>
      <c r="ES87" s="15">
        <f t="shared" si="1146"/>
        <v>577</v>
      </c>
      <c r="ET87" s="33">
        <f>EL87+EM87+EN87*1.5+EO87*2.3+EP87*2+EQ87*0.4+ER87*0.2</f>
        <v>577.5</v>
      </c>
    </row>
    <row r="88" spans="1:150" ht="13" thickTop="1" x14ac:dyDescent="0.25">
      <c r="A88" s="31">
        <f>A86+"00:15"</f>
        <v>0.62499999999999989</v>
      </c>
      <c r="B88" s="57">
        <v>87</v>
      </c>
      <c r="C88" s="57">
        <v>6</v>
      </c>
      <c r="D88" s="57">
        <v>3</v>
      </c>
      <c r="E88" s="57">
        <v>0</v>
      </c>
      <c r="F88" s="57">
        <v>18</v>
      </c>
      <c r="G88" s="57">
        <v>11</v>
      </c>
      <c r="H88" s="57">
        <v>7</v>
      </c>
      <c r="I88" s="14">
        <f t="shared" si="1231"/>
        <v>132</v>
      </c>
      <c r="J88" s="14">
        <f t="shared" ref="J88:J91" si="1425">B88+C88+D88*1.5+E88*2.3+F88*2+G88*0.4+H88*0.2</f>
        <v>139.30000000000001</v>
      </c>
      <c r="K88" s="31">
        <f>K86+"00:15"</f>
        <v>0.62499999999999989</v>
      </c>
      <c r="L88" s="57">
        <v>1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14">
        <f t="shared" ref="S88:S91" si="1426">SUM(L88:R88)</f>
        <v>1</v>
      </c>
      <c r="T88" s="14">
        <f t="shared" ref="T88:T91" si="1427">L88+M88+N88*1.5+O88*2.3+P88*2+Q88*0.4+R88*0.2</f>
        <v>1</v>
      </c>
      <c r="U88" s="31">
        <f>U86+"00:15"</f>
        <v>1.6250000000000044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35"/>
        <v>0</v>
      </c>
      <c r="AD88" s="14">
        <f t="shared" ref="AD88:AD91" si="1428">V88+W88+X88*1.5+Y88*2.3+Z88*2+AA88*0.4+AB88*0.2</f>
        <v>0</v>
      </c>
      <c r="AE88" s="31">
        <f>AE86+"00:15"</f>
        <v>1.6250000000000044</v>
      </c>
      <c r="AF88" s="57">
        <v>2</v>
      </c>
      <c r="AG88" s="57">
        <v>0</v>
      </c>
      <c r="AH88" s="57">
        <v>0</v>
      </c>
      <c r="AI88" s="57">
        <v>0</v>
      </c>
      <c r="AJ88" s="57">
        <v>0</v>
      </c>
      <c r="AK88" s="57">
        <v>1</v>
      </c>
      <c r="AL88" s="57">
        <v>0</v>
      </c>
      <c r="AM88" s="14">
        <f t="shared" si="1237"/>
        <v>3</v>
      </c>
      <c r="AN88" s="14">
        <f t="shared" ref="AN88:AN91" si="1429">AF88+AG88+AH88*1.5+AI88*2.3+AJ88*2+AK88*0.4+AL88*0.2</f>
        <v>2.4</v>
      </c>
      <c r="AO88" s="31">
        <f>AO86+"00:15"</f>
        <v>1.6250000000000044</v>
      </c>
      <c r="AP88" s="57">
        <v>3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3</v>
      </c>
      <c r="AW88" s="14">
        <f t="shared" si="1239"/>
        <v>6</v>
      </c>
      <c r="AX88" s="14">
        <f t="shared" ref="AX88:AX91" si="1430">AP88+AQ88+AR88*1.5+AS88*2.3+AT88*2+AU88*0.4+AV88*0.2</f>
        <v>3.6</v>
      </c>
      <c r="AY88" s="31">
        <f>AY86+"00:15"</f>
        <v>1.6250000000000044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41"/>
        <v>0</v>
      </c>
      <c r="BH88" s="14">
        <f t="shared" ref="BH88:BH91" si="1431">AZ88+BA88+BB88*1.5+BC88*2.3+BD88*2+BE88*0.4+BF88*0.2</f>
        <v>0</v>
      </c>
      <c r="BI88" s="31">
        <f>BI86+"00:15"</f>
        <v>1.6250000000000044</v>
      </c>
      <c r="BJ88" s="57">
        <v>1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2</v>
      </c>
      <c r="BQ88" s="14">
        <f t="shared" si="1243"/>
        <v>3</v>
      </c>
      <c r="BR88" s="14">
        <f t="shared" ref="BR88:BR91" si="1432">BJ88+BK88+BL88*1.5+BM88*2.3+BN88*2+BO88*0.4+BP88*0.2</f>
        <v>1.4</v>
      </c>
      <c r="BS88" s="31">
        <f>BS86+"00:15"</f>
        <v>1.6250000000000044</v>
      </c>
      <c r="BT88" s="57">
        <v>76</v>
      </c>
      <c r="BU88" s="57">
        <v>3</v>
      </c>
      <c r="BV88" s="57">
        <v>2</v>
      </c>
      <c r="BW88" s="57">
        <v>0</v>
      </c>
      <c r="BX88" s="57">
        <v>16</v>
      </c>
      <c r="BY88" s="57">
        <v>11</v>
      </c>
      <c r="BZ88" s="57">
        <v>18</v>
      </c>
      <c r="CA88" s="14">
        <f t="shared" si="1245"/>
        <v>126</v>
      </c>
      <c r="CB88" s="14">
        <f t="shared" ref="CB88:CB91" si="1433">BT88+BU88+BV88*1.5+BW88*2.3+BX88*2+BY88*0.4+BZ88*0.2</f>
        <v>122</v>
      </c>
      <c r="CC88" s="31">
        <f>CC86+"00:15"</f>
        <v>1.6250000000000044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47"/>
        <v>0</v>
      </c>
      <c r="CL88" s="14">
        <f t="shared" ref="CL88:CL91" si="1434">CD88+CE88+CF88*1.5+CG88*2.3+CH88*2+CI88*0.4+CJ88*0.2</f>
        <v>0</v>
      </c>
      <c r="CM88" s="31">
        <f>CM86+"00:15"</f>
        <v>1.6250000000000044</v>
      </c>
      <c r="CN88" s="57">
        <f t="shared" si="1148"/>
        <v>78</v>
      </c>
      <c r="CO88" s="57">
        <f t="shared" si="1148"/>
        <v>3</v>
      </c>
      <c r="CP88" s="57">
        <f t="shared" si="1148"/>
        <v>2</v>
      </c>
      <c r="CQ88" s="57">
        <f t="shared" si="1148"/>
        <v>0</v>
      </c>
      <c r="CR88" s="57">
        <f t="shared" si="1148"/>
        <v>16</v>
      </c>
      <c r="CS88" s="57">
        <f t="shared" si="1148"/>
        <v>12</v>
      </c>
      <c r="CT88" s="57">
        <f t="shared" si="1148"/>
        <v>18</v>
      </c>
      <c r="CU88" s="14">
        <f t="shared" si="1148"/>
        <v>129</v>
      </c>
      <c r="CV88" s="14">
        <f t="shared" ref="CV88:CV91" si="1435">CN88+CO88+CP88*1.5+CQ88*2.3+CR88*2+CS88*0.4+CT88*0.2</f>
        <v>124.39999999999999</v>
      </c>
      <c r="CW88" s="31">
        <f>CW86+"00:15"</f>
        <v>1.6250000000000044</v>
      </c>
      <c r="CX88" s="57">
        <f t="shared" si="1149"/>
        <v>88</v>
      </c>
      <c r="CY88" s="57">
        <f t="shared" si="1149"/>
        <v>6</v>
      </c>
      <c r="CZ88" s="57">
        <f t="shared" si="1149"/>
        <v>3</v>
      </c>
      <c r="DA88" s="57">
        <f t="shared" si="1149"/>
        <v>0</v>
      </c>
      <c r="DB88" s="57">
        <f t="shared" si="1149"/>
        <v>18</v>
      </c>
      <c r="DC88" s="57">
        <f t="shared" si="1149"/>
        <v>11</v>
      </c>
      <c r="DD88" s="57">
        <f t="shared" si="1149"/>
        <v>7</v>
      </c>
      <c r="DE88" s="14">
        <f t="shared" si="1149"/>
        <v>133</v>
      </c>
      <c r="DF88" s="14">
        <f t="shared" ref="DF88:DF91" si="1436">CX88+CY88+CZ88*1.5+DA88*2.3+DB88*2+DC88*0.4+DD88*0.2</f>
        <v>140.30000000000001</v>
      </c>
      <c r="DG88" s="31">
        <f>DG86+"00:15"</f>
        <v>1.6250000000000044</v>
      </c>
      <c r="DH88" s="57">
        <f t="shared" si="1150"/>
        <v>2</v>
      </c>
      <c r="DI88" s="57">
        <f t="shared" si="1150"/>
        <v>0</v>
      </c>
      <c r="DJ88" s="57">
        <f t="shared" si="1150"/>
        <v>0</v>
      </c>
      <c r="DK88" s="57">
        <f t="shared" si="1150"/>
        <v>0</v>
      </c>
      <c r="DL88" s="57">
        <f t="shared" si="1150"/>
        <v>0</v>
      </c>
      <c r="DM88" s="57">
        <f t="shared" si="1150"/>
        <v>0</v>
      </c>
      <c r="DN88" s="57">
        <f t="shared" si="1150"/>
        <v>2</v>
      </c>
      <c r="DO88" s="14">
        <f t="shared" si="1150"/>
        <v>4</v>
      </c>
      <c r="DP88" s="14">
        <f t="shared" ref="DP88:DP91" si="1437">DH88+DI88+DJ88*1.5+DK88*2.3+DL88*2+DM88*0.4+DN88*0.2</f>
        <v>2.4</v>
      </c>
      <c r="DQ88" s="31">
        <f>DQ86+"00:15"</f>
        <v>1.6250000000000044</v>
      </c>
      <c r="DR88" s="57">
        <f t="shared" si="1151"/>
        <v>5</v>
      </c>
      <c r="DS88" s="57">
        <f t="shared" si="1151"/>
        <v>0</v>
      </c>
      <c r="DT88" s="57">
        <f t="shared" si="1151"/>
        <v>0</v>
      </c>
      <c r="DU88" s="57">
        <f t="shared" si="1151"/>
        <v>0</v>
      </c>
      <c r="DV88" s="57">
        <f t="shared" si="1151"/>
        <v>0</v>
      </c>
      <c r="DW88" s="57">
        <f t="shared" si="1151"/>
        <v>1</v>
      </c>
      <c r="DX88" s="57">
        <f t="shared" si="1151"/>
        <v>3</v>
      </c>
      <c r="DY88" s="14">
        <f t="shared" si="1151"/>
        <v>9</v>
      </c>
      <c r="DZ88" s="14">
        <f t="shared" ref="DZ88:DZ91" si="1438">DR88+DS88+DT88*1.5+DU88*2.3+DV88*2+DW88*0.4+DX88*0.2</f>
        <v>6</v>
      </c>
      <c r="EA88" s="31">
        <f>EA86+"00:15"</f>
        <v>1.6250000000000044</v>
      </c>
      <c r="EB88" s="57">
        <f t="shared" si="1152"/>
        <v>90</v>
      </c>
      <c r="EC88" s="57">
        <f t="shared" si="1144"/>
        <v>6</v>
      </c>
      <c r="ED88" s="57">
        <f t="shared" si="1144"/>
        <v>3</v>
      </c>
      <c r="EE88" s="57">
        <f t="shared" si="1144"/>
        <v>0</v>
      </c>
      <c r="EF88" s="57">
        <f t="shared" si="1144"/>
        <v>18</v>
      </c>
      <c r="EG88" s="57">
        <f t="shared" si="1144"/>
        <v>11</v>
      </c>
      <c r="EH88" s="57">
        <f t="shared" si="1144"/>
        <v>10</v>
      </c>
      <c r="EI88" s="14">
        <f t="shared" si="1144"/>
        <v>138</v>
      </c>
      <c r="EJ88" s="14">
        <f t="shared" ref="EJ88:EJ91" si="1439">EB88+EC88+ED88*1.5+EE88*2.3+EF88*2+EG88*0.4+EH88*0.2</f>
        <v>142.9</v>
      </c>
      <c r="EK88" s="31">
        <f>EK86+"00:15"</f>
        <v>1.6250000000000044</v>
      </c>
      <c r="EL88" s="57">
        <f t="shared" si="1153"/>
        <v>77</v>
      </c>
      <c r="EM88" s="57">
        <f t="shared" si="1146"/>
        <v>3</v>
      </c>
      <c r="EN88" s="57">
        <f t="shared" si="1146"/>
        <v>2</v>
      </c>
      <c r="EO88" s="57">
        <f t="shared" si="1146"/>
        <v>0</v>
      </c>
      <c r="EP88" s="57">
        <f t="shared" si="1146"/>
        <v>16</v>
      </c>
      <c r="EQ88" s="57">
        <f t="shared" si="1146"/>
        <v>11</v>
      </c>
      <c r="ER88" s="57">
        <f t="shared" si="1146"/>
        <v>20</v>
      </c>
      <c r="ES88" s="14">
        <f t="shared" si="1146"/>
        <v>129</v>
      </c>
      <c r="ET88" s="14">
        <f t="shared" ref="ET88:ET91" si="1440">EL88+EM88+EN88*1.5+EO88*2.3+EP88*2+EQ88*0.4+ER88*0.2</f>
        <v>123.4</v>
      </c>
    </row>
    <row r="89" spans="1:150" x14ac:dyDescent="0.25">
      <c r="A89" s="31">
        <f>A88+"00:15"</f>
        <v>0.63541666666666652</v>
      </c>
      <c r="B89" s="57">
        <v>110</v>
      </c>
      <c r="C89" s="57">
        <v>7</v>
      </c>
      <c r="D89" s="57">
        <v>2</v>
      </c>
      <c r="E89" s="57">
        <v>0</v>
      </c>
      <c r="F89" s="57">
        <v>10</v>
      </c>
      <c r="G89" s="57">
        <v>13</v>
      </c>
      <c r="H89" s="57">
        <v>6</v>
      </c>
      <c r="I89" s="14">
        <f t="shared" si="1231"/>
        <v>148</v>
      </c>
      <c r="J89" s="14">
        <f t="shared" si="1425"/>
        <v>146.39999999999998</v>
      </c>
      <c r="K89" s="31">
        <f>K88+"00:15"</f>
        <v>0.63541666666666652</v>
      </c>
      <c r="L89" s="57">
        <v>1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2</v>
      </c>
      <c r="S89" s="14">
        <f t="shared" si="1426"/>
        <v>3</v>
      </c>
      <c r="T89" s="14">
        <f t="shared" si="1427"/>
        <v>1.4</v>
      </c>
      <c r="U89" s="31">
        <f>U88+"00:15"</f>
        <v>1.6354166666666712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35"/>
        <v>0</v>
      </c>
      <c r="AD89" s="14">
        <f t="shared" si="1428"/>
        <v>0</v>
      </c>
      <c r="AE89" s="31">
        <f>AE88+"00:15"</f>
        <v>1.6354166666666712</v>
      </c>
      <c r="AF89" s="57">
        <v>5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0</v>
      </c>
      <c r="AM89" s="14">
        <f t="shared" si="1237"/>
        <v>5</v>
      </c>
      <c r="AN89" s="14">
        <f t="shared" si="1429"/>
        <v>5</v>
      </c>
      <c r="AO89" s="31">
        <f>AO88+"00:15"</f>
        <v>1.6354166666666712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1</v>
      </c>
      <c r="AV89" s="57">
        <v>2</v>
      </c>
      <c r="AW89" s="14">
        <f t="shared" si="1239"/>
        <v>3</v>
      </c>
      <c r="AX89" s="14">
        <f t="shared" si="1430"/>
        <v>0.8</v>
      </c>
      <c r="AY89" s="31">
        <f>AY88+"00:15"</f>
        <v>1.6354166666666712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41"/>
        <v>0</v>
      </c>
      <c r="BH89" s="14">
        <f t="shared" si="1431"/>
        <v>0</v>
      </c>
      <c r="BI89" s="31">
        <f>BI88+"00:15"</f>
        <v>1.6354166666666712</v>
      </c>
      <c r="BJ89" s="57">
        <v>0</v>
      </c>
      <c r="BK89" s="57">
        <v>0</v>
      </c>
      <c r="BL89" s="57">
        <v>0</v>
      </c>
      <c r="BM89" s="57">
        <v>0</v>
      </c>
      <c r="BN89" s="57">
        <v>0</v>
      </c>
      <c r="BO89" s="57">
        <v>1</v>
      </c>
      <c r="BP89" s="57">
        <v>1</v>
      </c>
      <c r="BQ89" s="14">
        <f t="shared" si="1243"/>
        <v>2</v>
      </c>
      <c r="BR89" s="14">
        <f t="shared" si="1432"/>
        <v>0.60000000000000009</v>
      </c>
      <c r="BS89" s="31">
        <f>BS88+"00:15"</f>
        <v>1.6354166666666712</v>
      </c>
      <c r="BT89" s="57">
        <v>77</v>
      </c>
      <c r="BU89" s="57">
        <v>5</v>
      </c>
      <c r="BV89" s="57">
        <v>2</v>
      </c>
      <c r="BW89" s="57">
        <v>0</v>
      </c>
      <c r="BX89" s="57">
        <v>12</v>
      </c>
      <c r="BY89" s="57">
        <v>12</v>
      </c>
      <c r="BZ89" s="57">
        <v>10</v>
      </c>
      <c r="CA89" s="14">
        <f t="shared" si="1245"/>
        <v>118</v>
      </c>
      <c r="CB89" s="14">
        <f t="shared" si="1433"/>
        <v>115.8</v>
      </c>
      <c r="CC89" s="31">
        <f>CC88+"00:15"</f>
        <v>1.6354166666666712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47"/>
        <v>0</v>
      </c>
      <c r="CL89" s="14">
        <f t="shared" si="1434"/>
        <v>0</v>
      </c>
      <c r="CM89" s="31">
        <f>CM88+"00:15"</f>
        <v>1.6354166666666712</v>
      </c>
      <c r="CN89" s="57">
        <f t="shared" si="1148"/>
        <v>82</v>
      </c>
      <c r="CO89" s="57">
        <f t="shared" si="1148"/>
        <v>5</v>
      </c>
      <c r="CP89" s="57">
        <f t="shared" si="1148"/>
        <v>2</v>
      </c>
      <c r="CQ89" s="57">
        <f t="shared" si="1148"/>
        <v>0</v>
      </c>
      <c r="CR89" s="57">
        <f t="shared" si="1148"/>
        <v>12</v>
      </c>
      <c r="CS89" s="57">
        <f t="shared" si="1148"/>
        <v>12</v>
      </c>
      <c r="CT89" s="57">
        <f t="shared" si="1148"/>
        <v>10</v>
      </c>
      <c r="CU89" s="14">
        <f t="shared" si="1148"/>
        <v>123</v>
      </c>
      <c r="CV89" s="14">
        <f t="shared" si="1435"/>
        <v>120.8</v>
      </c>
      <c r="CW89" s="31">
        <f>CW88+"00:15"</f>
        <v>1.6354166666666712</v>
      </c>
      <c r="CX89" s="57">
        <f t="shared" si="1149"/>
        <v>111</v>
      </c>
      <c r="CY89" s="57">
        <f t="shared" si="1149"/>
        <v>7</v>
      </c>
      <c r="CZ89" s="57">
        <f t="shared" si="1149"/>
        <v>2</v>
      </c>
      <c r="DA89" s="57">
        <f t="shared" si="1149"/>
        <v>0</v>
      </c>
      <c r="DB89" s="57">
        <f t="shared" si="1149"/>
        <v>10</v>
      </c>
      <c r="DC89" s="57">
        <f t="shared" si="1149"/>
        <v>13</v>
      </c>
      <c r="DD89" s="57">
        <f t="shared" si="1149"/>
        <v>8</v>
      </c>
      <c r="DE89" s="14">
        <f t="shared" si="1149"/>
        <v>151</v>
      </c>
      <c r="DF89" s="14">
        <f t="shared" si="1436"/>
        <v>147.79999999999998</v>
      </c>
      <c r="DG89" s="31">
        <f>DG88+"00:15"</f>
        <v>1.6354166666666712</v>
      </c>
      <c r="DH89" s="57">
        <f t="shared" si="1150"/>
        <v>1</v>
      </c>
      <c r="DI89" s="57">
        <f t="shared" si="1150"/>
        <v>0</v>
      </c>
      <c r="DJ89" s="57">
        <f t="shared" si="1150"/>
        <v>0</v>
      </c>
      <c r="DK89" s="57">
        <f t="shared" si="1150"/>
        <v>0</v>
      </c>
      <c r="DL89" s="57">
        <f t="shared" si="1150"/>
        <v>0</v>
      </c>
      <c r="DM89" s="57">
        <f t="shared" si="1150"/>
        <v>1</v>
      </c>
      <c r="DN89" s="57">
        <f t="shared" si="1150"/>
        <v>3</v>
      </c>
      <c r="DO89" s="14">
        <f t="shared" si="1150"/>
        <v>5</v>
      </c>
      <c r="DP89" s="14">
        <f t="shared" si="1437"/>
        <v>2</v>
      </c>
      <c r="DQ89" s="31">
        <f>DQ88+"00:15"</f>
        <v>1.6354166666666712</v>
      </c>
      <c r="DR89" s="57">
        <f t="shared" si="1151"/>
        <v>5</v>
      </c>
      <c r="DS89" s="57">
        <f t="shared" si="1151"/>
        <v>0</v>
      </c>
      <c r="DT89" s="57">
        <f t="shared" si="1151"/>
        <v>0</v>
      </c>
      <c r="DU89" s="57">
        <f t="shared" si="1151"/>
        <v>0</v>
      </c>
      <c r="DV89" s="57">
        <f t="shared" si="1151"/>
        <v>0</v>
      </c>
      <c r="DW89" s="57">
        <f t="shared" si="1151"/>
        <v>1</v>
      </c>
      <c r="DX89" s="57">
        <f t="shared" si="1151"/>
        <v>2</v>
      </c>
      <c r="DY89" s="14">
        <f t="shared" si="1151"/>
        <v>8</v>
      </c>
      <c r="DZ89" s="14">
        <f t="shared" si="1438"/>
        <v>5.8000000000000007</v>
      </c>
      <c r="EA89" s="31">
        <f>EA88+"00:15"</f>
        <v>1.6354166666666712</v>
      </c>
      <c r="EB89" s="57">
        <f t="shared" si="1152"/>
        <v>110</v>
      </c>
      <c r="EC89" s="57">
        <f t="shared" si="1144"/>
        <v>7</v>
      </c>
      <c r="ED89" s="57">
        <f t="shared" si="1144"/>
        <v>2</v>
      </c>
      <c r="EE89" s="57">
        <f t="shared" si="1144"/>
        <v>0</v>
      </c>
      <c r="EF89" s="57">
        <f t="shared" si="1144"/>
        <v>10</v>
      </c>
      <c r="EG89" s="57">
        <f t="shared" si="1144"/>
        <v>14</v>
      </c>
      <c r="EH89" s="57">
        <f t="shared" si="1144"/>
        <v>8</v>
      </c>
      <c r="EI89" s="14">
        <f t="shared" si="1144"/>
        <v>151</v>
      </c>
      <c r="EJ89" s="14">
        <f t="shared" si="1439"/>
        <v>147.19999999999999</v>
      </c>
      <c r="EK89" s="31">
        <f>EK88+"00:15"</f>
        <v>1.6354166666666712</v>
      </c>
      <c r="EL89" s="57">
        <f t="shared" si="1153"/>
        <v>77</v>
      </c>
      <c r="EM89" s="57">
        <f t="shared" si="1146"/>
        <v>5</v>
      </c>
      <c r="EN89" s="57">
        <f t="shared" si="1146"/>
        <v>2</v>
      </c>
      <c r="EO89" s="57">
        <f t="shared" si="1146"/>
        <v>0</v>
      </c>
      <c r="EP89" s="57">
        <f t="shared" si="1146"/>
        <v>12</v>
      </c>
      <c r="EQ89" s="57">
        <f t="shared" si="1146"/>
        <v>13</v>
      </c>
      <c r="ER89" s="57">
        <f t="shared" si="1146"/>
        <v>11</v>
      </c>
      <c r="ES89" s="14">
        <f t="shared" si="1146"/>
        <v>120</v>
      </c>
      <c r="ET89" s="14">
        <f t="shared" si="1440"/>
        <v>116.4</v>
      </c>
    </row>
    <row r="90" spans="1:150" x14ac:dyDescent="0.25">
      <c r="A90" s="31">
        <f t="shared" ref="A90:A91" si="1441">A89+"00:15"</f>
        <v>0.64583333333333315</v>
      </c>
      <c r="B90" s="57">
        <v>93</v>
      </c>
      <c r="C90" s="57">
        <v>5</v>
      </c>
      <c r="D90" s="57">
        <v>0</v>
      </c>
      <c r="E90" s="57">
        <v>0</v>
      </c>
      <c r="F90" s="57">
        <v>12</v>
      </c>
      <c r="G90" s="57">
        <v>14</v>
      </c>
      <c r="H90" s="57">
        <v>9</v>
      </c>
      <c r="I90" s="14">
        <f t="shared" si="1231"/>
        <v>133</v>
      </c>
      <c r="J90" s="14">
        <f t="shared" si="1425"/>
        <v>129.4</v>
      </c>
      <c r="K90" s="31">
        <f t="shared" ref="K90:K91" si="1442">K89+"00:15"</f>
        <v>0.64583333333333315</v>
      </c>
      <c r="L90" s="57">
        <v>2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26"/>
        <v>2</v>
      </c>
      <c r="T90" s="14">
        <f t="shared" si="1427"/>
        <v>2</v>
      </c>
      <c r="U90" s="31">
        <f t="shared" ref="U90:U91" si="1443">U89+"00:15"</f>
        <v>1.6458333333333379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35"/>
        <v>0</v>
      </c>
      <c r="AD90" s="14">
        <f t="shared" si="1428"/>
        <v>0</v>
      </c>
      <c r="AE90" s="31">
        <f t="shared" ref="AE90:AE91" si="1444">AE89+"00:15"</f>
        <v>1.6458333333333379</v>
      </c>
      <c r="AF90" s="57">
        <v>2</v>
      </c>
      <c r="AG90" s="57">
        <v>0</v>
      </c>
      <c r="AH90" s="57">
        <v>0</v>
      </c>
      <c r="AI90" s="57">
        <v>0</v>
      </c>
      <c r="AJ90" s="57">
        <v>0</v>
      </c>
      <c r="AK90" s="57">
        <v>1</v>
      </c>
      <c r="AL90" s="57">
        <v>0</v>
      </c>
      <c r="AM90" s="14">
        <f t="shared" si="1237"/>
        <v>3</v>
      </c>
      <c r="AN90" s="14">
        <f t="shared" si="1429"/>
        <v>2.4</v>
      </c>
      <c r="AO90" s="31">
        <f t="shared" ref="AO90:AO91" si="1445">AO89+"00:15"</f>
        <v>1.6458333333333379</v>
      </c>
      <c r="AP90" s="57">
        <v>1</v>
      </c>
      <c r="AQ90" s="57">
        <v>0</v>
      </c>
      <c r="AR90" s="57">
        <v>0</v>
      </c>
      <c r="AS90" s="57">
        <v>0</v>
      </c>
      <c r="AT90" s="57">
        <v>0</v>
      </c>
      <c r="AU90" s="57">
        <v>2</v>
      </c>
      <c r="AV90" s="57">
        <v>1</v>
      </c>
      <c r="AW90" s="14">
        <f t="shared" si="1239"/>
        <v>4</v>
      </c>
      <c r="AX90" s="14">
        <f t="shared" si="1430"/>
        <v>2</v>
      </c>
      <c r="AY90" s="31">
        <f t="shared" ref="AY90:AY91" si="1446">AY89+"00:15"</f>
        <v>1.6458333333333379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41"/>
        <v>0</v>
      </c>
      <c r="BH90" s="14">
        <f t="shared" si="1431"/>
        <v>0</v>
      </c>
      <c r="BI90" s="31">
        <f t="shared" ref="BI90:BI91" si="1447">BI89+"00:15"</f>
        <v>1.6458333333333379</v>
      </c>
      <c r="BJ90" s="57">
        <v>0</v>
      </c>
      <c r="BK90" s="57">
        <v>0</v>
      </c>
      <c r="BL90" s="57">
        <v>0</v>
      </c>
      <c r="BM90" s="57">
        <v>0</v>
      </c>
      <c r="BN90" s="57">
        <v>0</v>
      </c>
      <c r="BO90" s="57">
        <v>0</v>
      </c>
      <c r="BP90" s="57">
        <v>0</v>
      </c>
      <c r="BQ90" s="14">
        <f t="shared" si="1243"/>
        <v>0</v>
      </c>
      <c r="BR90" s="14">
        <f t="shared" si="1432"/>
        <v>0</v>
      </c>
      <c r="BS90" s="31">
        <f t="shared" ref="BS90:BS91" si="1448">BS89+"00:15"</f>
        <v>1.6458333333333379</v>
      </c>
      <c r="BT90" s="57">
        <v>73</v>
      </c>
      <c r="BU90" s="57">
        <v>8</v>
      </c>
      <c r="BV90" s="57">
        <v>0</v>
      </c>
      <c r="BW90" s="57">
        <v>0</v>
      </c>
      <c r="BX90" s="57">
        <v>13</v>
      </c>
      <c r="BY90" s="57">
        <v>15</v>
      </c>
      <c r="BZ90" s="57">
        <v>5</v>
      </c>
      <c r="CA90" s="14">
        <f t="shared" si="1245"/>
        <v>114</v>
      </c>
      <c r="CB90" s="14">
        <f t="shared" si="1433"/>
        <v>114</v>
      </c>
      <c r="CC90" s="31">
        <f t="shared" ref="CC90:CC91" si="1449">CC89+"00:15"</f>
        <v>1.6458333333333379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47"/>
        <v>0</v>
      </c>
      <c r="CL90" s="14">
        <f t="shared" si="1434"/>
        <v>0</v>
      </c>
      <c r="CM90" s="31">
        <f t="shared" ref="CM90:CM91" si="1450">CM89+"00:15"</f>
        <v>1.6458333333333379</v>
      </c>
      <c r="CN90" s="57">
        <f t="shared" si="1148"/>
        <v>75</v>
      </c>
      <c r="CO90" s="57">
        <f t="shared" si="1148"/>
        <v>8</v>
      </c>
      <c r="CP90" s="57">
        <f t="shared" si="1148"/>
        <v>0</v>
      </c>
      <c r="CQ90" s="57">
        <f t="shared" si="1148"/>
        <v>0</v>
      </c>
      <c r="CR90" s="57">
        <f t="shared" si="1148"/>
        <v>13</v>
      </c>
      <c r="CS90" s="57">
        <f t="shared" si="1148"/>
        <v>16</v>
      </c>
      <c r="CT90" s="57">
        <f t="shared" si="1148"/>
        <v>5</v>
      </c>
      <c r="CU90" s="14">
        <f t="shared" si="1148"/>
        <v>117</v>
      </c>
      <c r="CV90" s="14">
        <f t="shared" si="1435"/>
        <v>116.4</v>
      </c>
      <c r="CW90" s="31">
        <f t="shared" ref="CW90:CW91" si="1451">CW89+"00:15"</f>
        <v>1.6458333333333379</v>
      </c>
      <c r="CX90" s="57">
        <f t="shared" si="1149"/>
        <v>95</v>
      </c>
      <c r="CY90" s="57">
        <f t="shared" si="1149"/>
        <v>5</v>
      </c>
      <c r="CZ90" s="57">
        <f t="shared" si="1149"/>
        <v>0</v>
      </c>
      <c r="DA90" s="57">
        <f t="shared" si="1149"/>
        <v>0</v>
      </c>
      <c r="DB90" s="57">
        <f t="shared" si="1149"/>
        <v>12</v>
      </c>
      <c r="DC90" s="57">
        <f t="shared" si="1149"/>
        <v>14</v>
      </c>
      <c r="DD90" s="57">
        <f t="shared" si="1149"/>
        <v>9</v>
      </c>
      <c r="DE90" s="14">
        <f t="shared" si="1149"/>
        <v>135</v>
      </c>
      <c r="DF90" s="14">
        <f t="shared" si="1436"/>
        <v>131.4</v>
      </c>
      <c r="DG90" s="31">
        <f t="shared" ref="DG90:DG91" si="1452">DG89+"00:15"</f>
        <v>1.6458333333333379</v>
      </c>
      <c r="DH90" s="57">
        <f t="shared" si="1150"/>
        <v>2</v>
      </c>
      <c r="DI90" s="57">
        <f t="shared" si="1150"/>
        <v>0</v>
      </c>
      <c r="DJ90" s="57">
        <f t="shared" si="1150"/>
        <v>0</v>
      </c>
      <c r="DK90" s="57">
        <f t="shared" si="1150"/>
        <v>0</v>
      </c>
      <c r="DL90" s="57">
        <f t="shared" si="1150"/>
        <v>0</v>
      </c>
      <c r="DM90" s="57">
        <f t="shared" si="1150"/>
        <v>0</v>
      </c>
      <c r="DN90" s="57">
        <f t="shared" si="1150"/>
        <v>0</v>
      </c>
      <c r="DO90" s="14">
        <f t="shared" si="1150"/>
        <v>2</v>
      </c>
      <c r="DP90" s="14">
        <f t="shared" si="1437"/>
        <v>2</v>
      </c>
      <c r="DQ90" s="31">
        <f t="shared" ref="DQ90:DQ91" si="1453">DQ89+"00:15"</f>
        <v>1.6458333333333379</v>
      </c>
      <c r="DR90" s="57">
        <f t="shared" si="1151"/>
        <v>3</v>
      </c>
      <c r="DS90" s="57">
        <f t="shared" si="1151"/>
        <v>0</v>
      </c>
      <c r="DT90" s="57">
        <f t="shared" si="1151"/>
        <v>0</v>
      </c>
      <c r="DU90" s="57">
        <f t="shared" si="1151"/>
        <v>0</v>
      </c>
      <c r="DV90" s="57">
        <f t="shared" si="1151"/>
        <v>0</v>
      </c>
      <c r="DW90" s="57">
        <f t="shared" si="1151"/>
        <v>3</v>
      </c>
      <c r="DX90" s="57">
        <f t="shared" si="1151"/>
        <v>1</v>
      </c>
      <c r="DY90" s="14">
        <f t="shared" si="1151"/>
        <v>7</v>
      </c>
      <c r="DZ90" s="14">
        <f t="shared" si="1438"/>
        <v>4.4000000000000004</v>
      </c>
      <c r="EA90" s="31">
        <f t="shared" ref="EA90:EA91" si="1454">EA89+"00:15"</f>
        <v>1.6458333333333379</v>
      </c>
      <c r="EB90" s="57">
        <f t="shared" si="1152"/>
        <v>94</v>
      </c>
      <c r="EC90" s="57">
        <f t="shared" si="1144"/>
        <v>5</v>
      </c>
      <c r="ED90" s="57">
        <f t="shared" si="1144"/>
        <v>0</v>
      </c>
      <c r="EE90" s="57">
        <f t="shared" si="1144"/>
        <v>0</v>
      </c>
      <c r="EF90" s="57">
        <f t="shared" si="1144"/>
        <v>12</v>
      </c>
      <c r="EG90" s="57">
        <f t="shared" si="1144"/>
        <v>16</v>
      </c>
      <c r="EH90" s="57">
        <f t="shared" si="1144"/>
        <v>10</v>
      </c>
      <c r="EI90" s="14">
        <f t="shared" si="1144"/>
        <v>137</v>
      </c>
      <c r="EJ90" s="14">
        <f t="shared" si="1439"/>
        <v>131.4</v>
      </c>
      <c r="EK90" s="31">
        <f t="shared" ref="EK90:EK91" si="1455">EK89+"00:15"</f>
        <v>1.6458333333333379</v>
      </c>
      <c r="EL90" s="57">
        <f t="shared" si="1153"/>
        <v>73</v>
      </c>
      <c r="EM90" s="57">
        <f t="shared" si="1146"/>
        <v>8</v>
      </c>
      <c r="EN90" s="57">
        <f t="shared" si="1146"/>
        <v>0</v>
      </c>
      <c r="EO90" s="57">
        <f t="shared" si="1146"/>
        <v>0</v>
      </c>
      <c r="EP90" s="57">
        <f t="shared" si="1146"/>
        <v>13</v>
      </c>
      <c r="EQ90" s="57">
        <f t="shared" si="1146"/>
        <v>15</v>
      </c>
      <c r="ER90" s="57">
        <f t="shared" si="1146"/>
        <v>5</v>
      </c>
      <c r="ES90" s="14">
        <f t="shared" si="1146"/>
        <v>114</v>
      </c>
      <c r="ET90" s="14">
        <f t="shared" si="1440"/>
        <v>114</v>
      </c>
    </row>
    <row r="91" spans="1:150" ht="13" thickBot="1" x14ac:dyDescent="0.3">
      <c r="A91" s="31">
        <f t="shared" si="1441"/>
        <v>0.65624999999999978</v>
      </c>
      <c r="B91" s="57">
        <v>93</v>
      </c>
      <c r="C91" s="57">
        <v>11</v>
      </c>
      <c r="D91" s="57">
        <v>2</v>
      </c>
      <c r="E91" s="57">
        <v>0</v>
      </c>
      <c r="F91" s="57">
        <v>16</v>
      </c>
      <c r="G91" s="57">
        <v>14</v>
      </c>
      <c r="H91" s="57">
        <v>9</v>
      </c>
      <c r="I91" s="14">
        <f t="shared" si="1231"/>
        <v>145</v>
      </c>
      <c r="J91" s="14">
        <f t="shared" si="1425"/>
        <v>146.4</v>
      </c>
      <c r="K91" s="31">
        <f t="shared" si="1442"/>
        <v>0.65624999999999978</v>
      </c>
      <c r="L91" s="57">
        <v>1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1</v>
      </c>
      <c r="S91" s="14">
        <f t="shared" si="1426"/>
        <v>2</v>
      </c>
      <c r="T91" s="14">
        <f t="shared" si="1427"/>
        <v>1.2</v>
      </c>
      <c r="U91" s="31">
        <f t="shared" si="1443"/>
        <v>1.6562500000000047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1</v>
      </c>
      <c r="AB91" s="57">
        <v>0</v>
      </c>
      <c r="AC91" s="14">
        <f t="shared" si="1235"/>
        <v>1</v>
      </c>
      <c r="AD91" s="14">
        <f t="shared" si="1428"/>
        <v>0.4</v>
      </c>
      <c r="AE91" s="31">
        <f t="shared" si="1444"/>
        <v>1.6562500000000047</v>
      </c>
      <c r="AF91" s="57">
        <v>2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1</v>
      </c>
      <c r="AM91" s="14">
        <f t="shared" si="1237"/>
        <v>3</v>
      </c>
      <c r="AN91" s="14">
        <f t="shared" si="1429"/>
        <v>2.2000000000000002</v>
      </c>
      <c r="AO91" s="31">
        <f t="shared" si="1445"/>
        <v>1.6562500000000047</v>
      </c>
      <c r="AP91" s="57">
        <v>2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0</v>
      </c>
      <c r="AW91" s="14">
        <f t="shared" si="1239"/>
        <v>2</v>
      </c>
      <c r="AX91" s="14">
        <f t="shared" si="1430"/>
        <v>2</v>
      </c>
      <c r="AY91" s="31">
        <f t="shared" si="1446"/>
        <v>1.6562500000000047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41"/>
        <v>0</v>
      </c>
      <c r="BH91" s="14">
        <f t="shared" si="1431"/>
        <v>0</v>
      </c>
      <c r="BI91" s="31">
        <f t="shared" si="1447"/>
        <v>1.6562500000000047</v>
      </c>
      <c r="BJ91" s="57">
        <v>0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1</v>
      </c>
      <c r="BQ91" s="14">
        <f t="shared" si="1243"/>
        <v>1</v>
      </c>
      <c r="BR91" s="14">
        <f t="shared" si="1432"/>
        <v>0.2</v>
      </c>
      <c r="BS91" s="31">
        <f t="shared" si="1448"/>
        <v>1.6562500000000047</v>
      </c>
      <c r="BT91" s="57">
        <v>89</v>
      </c>
      <c r="BU91" s="57">
        <v>7</v>
      </c>
      <c r="BV91" s="57">
        <v>5</v>
      </c>
      <c r="BW91" s="57">
        <v>0</v>
      </c>
      <c r="BX91" s="57">
        <v>16</v>
      </c>
      <c r="BY91" s="57">
        <v>9</v>
      </c>
      <c r="BZ91" s="57">
        <v>6</v>
      </c>
      <c r="CA91" s="14">
        <f t="shared" si="1245"/>
        <v>132</v>
      </c>
      <c r="CB91" s="14">
        <f t="shared" si="1433"/>
        <v>140.29999999999998</v>
      </c>
      <c r="CC91" s="31">
        <f t="shared" si="1449"/>
        <v>1.6562500000000047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47"/>
        <v>0</v>
      </c>
      <c r="CL91" s="14">
        <f t="shared" si="1434"/>
        <v>0</v>
      </c>
      <c r="CM91" s="31">
        <f t="shared" si="1450"/>
        <v>1.6562500000000047</v>
      </c>
      <c r="CN91" s="57">
        <f t="shared" si="1148"/>
        <v>91</v>
      </c>
      <c r="CO91" s="57">
        <f t="shared" si="1148"/>
        <v>7</v>
      </c>
      <c r="CP91" s="57">
        <f t="shared" si="1148"/>
        <v>5</v>
      </c>
      <c r="CQ91" s="57">
        <f t="shared" si="1148"/>
        <v>0</v>
      </c>
      <c r="CR91" s="57">
        <f t="shared" si="1148"/>
        <v>16</v>
      </c>
      <c r="CS91" s="57">
        <f t="shared" si="1148"/>
        <v>10</v>
      </c>
      <c r="CT91" s="57">
        <f t="shared" si="1148"/>
        <v>7</v>
      </c>
      <c r="CU91" s="14">
        <f t="shared" si="1148"/>
        <v>136</v>
      </c>
      <c r="CV91" s="14">
        <f t="shared" si="1435"/>
        <v>142.9</v>
      </c>
      <c r="CW91" s="31">
        <f t="shared" si="1451"/>
        <v>1.6562500000000047</v>
      </c>
      <c r="CX91" s="57">
        <f t="shared" si="1149"/>
        <v>94</v>
      </c>
      <c r="CY91" s="57">
        <f t="shared" si="1149"/>
        <v>11</v>
      </c>
      <c r="CZ91" s="57">
        <f t="shared" si="1149"/>
        <v>2</v>
      </c>
      <c r="DA91" s="57">
        <f t="shared" si="1149"/>
        <v>0</v>
      </c>
      <c r="DB91" s="57">
        <f t="shared" si="1149"/>
        <v>16</v>
      </c>
      <c r="DC91" s="57">
        <f t="shared" si="1149"/>
        <v>15</v>
      </c>
      <c r="DD91" s="57">
        <f t="shared" si="1149"/>
        <v>10</v>
      </c>
      <c r="DE91" s="14">
        <f t="shared" si="1149"/>
        <v>148</v>
      </c>
      <c r="DF91" s="14">
        <f t="shared" si="1436"/>
        <v>148</v>
      </c>
      <c r="DG91" s="31">
        <f t="shared" si="1452"/>
        <v>1.6562500000000047</v>
      </c>
      <c r="DH91" s="57">
        <f t="shared" si="1150"/>
        <v>1</v>
      </c>
      <c r="DI91" s="57">
        <f t="shared" si="1150"/>
        <v>0</v>
      </c>
      <c r="DJ91" s="57">
        <f t="shared" si="1150"/>
        <v>0</v>
      </c>
      <c r="DK91" s="57">
        <f t="shared" si="1150"/>
        <v>0</v>
      </c>
      <c r="DL91" s="57">
        <f t="shared" si="1150"/>
        <v>0</v>
      </c>
      <c r="DM91" s="57">
        <f t="shared" si="1150"/>
        <v>0</v>
      </c>
      <c r="DN91" s="57">
        <f t="shared" si="1150"/>
        <v>2</v>
      </c>
      <c r="DO91" s="14">
        <f t="shared" si="1150"/>
        <v>3</v>
      </c>
      <c r="DP91" s="14">
        <f t="shared" si="1437"/>
        <v>1.4</v>
      </c>
      <c r="DQ91" s="31">
        <f t="shared" si="1453"/>
        <v>1.6562500000000047</v>
      </c>
      <c r="DR91" s="57">
        <f t="shared" si="1151"/>
        <v>4</v>
      </c>
      <c r="DS91" s="57">
        <f t="shared" si="1151"/>
        <v>0</v>
      </c>
      <c r="DT91" s="57">
        <f t="shared" si="1151"/>
        <v>0</v>
      </c>
      <c r="DU91" s="57">
        <f t="shared" si="1151"/>
        <v>0</v>
      </c>
      <c r="DV91" s="57">
        <f t="shared" si="1151"/>
        <v>0</v>
      </c>
      <c r="DW91" s="57">
        <f t="shared" si="1151"/>
        <v>0</v>
      </c>
      <c r="DX91" s="57">
        <f t="shared" si="1151"/>
        <v>1</v>
      </c>
      <c r="DY91" s="14">
        <f t="shared" si="1151"/>
        <v>5</v>
      </c>
      <c r="DZ91" s="14">
        <f t="shared" si="1438"/>
        <v>4.2</v>
      </c>
      <c r="EA91" s="31">
        <f t="shared" si="1454"/>
        <v>1.6562500000000047</v>
      </c>
      <c r="EB91" s="57">
        <f t="shared" si="1152"/>
        <v>95</v>
      </c>
      <c r="EC91" s="57">
        <f t="shared" si="1144"/>
        <v>11</v>
      </c>
      <c r="ED91" s="57">
        <f t="shared" si="1144"/>
        <v>2</v>
      </c>
      <c r="EE91" s="57">
        <f t="shared" si="1144"/>
        <v>0</v>
      </c>
      <c r="EF91" s="57">
        <f t="shared" si="1144"/>
        <v>16</v>
      </c>
      <c r="EG91" s="57">
        <f t="shared" si="1144"/>
        <v>14</v>
      </c>
      <c r="EH91" s="57">
        <f t="shared" si="1144"/>
        <v>9</v>
      </c>
      <c r="EI91" s="14">
        <f t="shared" si="1144"/>
        <v>147</v>
      </c>
      <c r="EJ91" s="14">
        <f t="shared" si="1439"/>
        <v>148.4</v>
      </c>
      <c r="EK91" s="31">
        <f t="shared" si="1455"/>
        <v>1.6562500000000047</v>
      </c>
      <c r="EL91" s="57">
        <f t="shared" si="1153"/>
        <v>89</v>
      </c>
      <c r="EM91" s="57">
        <f t="shared" si="1146"/>
        <v>7</v>
      </c>
      <c r="EN91" s="57">
        <f t="shared" si="1146"/>
        <v>5</v>
      </c>
      <c r="EO91" s="57">
        <f t="shared" si="1146"/>
        <v>0</v>
      </c>
      <c r="EP91" s="57">
        <f t="shared" si="1146"/>
        <v>16</v>
      </c>
      <c r="EQ91" s="57">
        <f t="shared" si="1146"/>
        <v>9</v>
      </c>
      <c r="ER91" s="57">
        <f t="shared" si="1146"/>
        <v>7</v>
      </c>
      <c r="ES91" s="14">
        <f t="shared" si="1146"/>
        <v>133</v>
      </c>
      <c r="ET91" s="14">
        <f t="shared" si="1440"/>
        <v>140.5</v>
      </c>
    </row>
    <row r="92" spans="1:150" ht="13.5" thickTop="1" thickBot="1" x14ac:dyDescent="0.3">
      <c r="A92" s="32" t="s">
        <v>5</v>
      </c>
      <c r="B92" s="2">
        <f>SUM(B88:B91)</f>
        <v>383</v>
      </c>
      <c r="C92" s="2">
        <f t="shared" ref="C92" si="1456">SUM(C88:C91)</f>
        <v>29</v>
      </c>
      <c r="D92" s="2">
        <f t="shared" ref="D92" si="1457">SUM(D88:D91)</f>
        <v>7</v>
      </c>
      <c r="E92" s="2">
        <f t="shared" ref="E92" si="1458">SUM(E88:E91)</f>
        <v>0</v>
      </c>
      <c r="F92" s="2">
        <f t="shared" ref="F92" si="1459">SUM(F88:F91)</f>
        <v>56</v>
      </c>
      <c r="G92" s="2">
        <f t="shared" ref="G92" si="1460">SUM(G88:G91)</f>
        <v>52</v>
      </c>
      <c r="H92" s="2">
        <f t="shared" ref="H92" si="1461">SUM(H88:H91)</f>
        <v>31</v>
      </c>
      <c r="I92" s="15">
        <f t="shared" ref="I92" si="1462">SUM(I88:I91)</f>
        <v>558</v>
      </c>
      <c r="J92" s="33">
        <f>B92+C92+D92*1.5+E92*2.3+F92*2+G92*0.4+H92*0.2</f>
        <v>561.5</v>
      </c>
      <c r="K92" s="32" t="s">
        <v>5</v>
      </c>
      <c r="L92" s="2">
        <f>SUM(L88:L91)</f>
        <v>5</v>
      </c>
      <c r="M92" s="2">
        <f t="shared" ref="M92" si="1463">SUM(M88:M91)</f>
        <v>0</v>
      </c>
      <c r="N92" s="2">
        <f t="shared" ref="N92" si="1464">SUM(N88:N91)</f>
        <v>0</v>
      </c>
      <c r="O92" s="2">
        <f t="shared" ref="O92" si="1465">SUM(O88:O91)</f>
        <v>0</v>
      </c>
      <c r="P92" s="2">
        <f t="shared" ref="P92" si="1466">SUM(P88:P91)</f>
        <v>0</v>
      </c>
      <c r="Q92" s="2">
        <f t="shared" ref="Q92" si="1467">SUM(Q88:Q91)</f>
        <v>0</v>
      </c>
      <c r="R92" s="2">
        <f t="shared" ref="R92:S92" si="1468">SUM(R88:R91)</f>
        <v>3</v>
      </c>
      <c r="S92" s="15">
        <f t="shared" si="1468"/>
        <v>8</v>
      </c>
      <c r="T92" s="33">
        <f>L92+M92+N92*1.5+O92*2.3+P92*2+Q92*0.4+R92*0.2</f>
        <v>5.6</v>
      </c>
      <c r="U92" s="32" t="s">
        <v>5</v>
      </c>
      <c r="V92" s="2">
        <f>SUM(V88:V91)</f>
        <v>0</v>
      </c>
      <c r="W92" s="2">
        <f t="shared" ref="W92" si="1469">SUM(W88:W91)</f>
        <v>0</v>
      </c>
      <c r="X92" s="2">
        <f t="shared" ref="X92" si="1470">SUM(X88:X91)</f>
        <v>0</v>
      </c>
      <c r="Y92" s="2">
        <f t="shared" ref="Y92" si="1471">SUM(Y88:Y91)</f>
        <v>0</v>
      </c>
      <c r="Z92" s="2">
        <f t="shared" ref="Z92" si="1472">SUM(Z88:Z91)</f>
        <v>0</v>
      </c>
      <c r="AA92" s="2">
        <f t="shared" ref="AA92" si="1473">SUM(AA88:AA91)</f>
        <v>1</v>
      </c>
      <c r="AB92" s="2">
        <f t="shared" ref="AB92" si="1474">SUM(AB88:AB91)</f>
        <v>0</v>
      </c>
      <c r="AC92" s="15">
        <f t="shared" ref="AC92" si="1475">SUM(AC88:AC91)</f>
        <v>1</v>
      </c>
      <c r="AD92" s="33">
        <f>V92+W92+X92*1.5+Y92*2.3+Z92*2+AA92*0.4+AB92*0.2</f>
        <v>0.4</v>
      </c>
      <c r="AE92" s="32" t="s">
        <v>5</v>
      </c>
      <c r="AF92" s="2">
        <f>SUM(AF88:AF91)</f>
        <v>11</v>
      </c>
      <c r="AG92" s="2">
        <f t="shared" ref="AG92" si="1476">SUM(AG88:AG91)</f>
        <v>0</v>
      </c>
      <c r="AH92" s="2">
        <f t="shared" ref="AH92" si="1477">SUM(AH88:AH91)</f>
        <v>0</v>
      </c>
      <c r="AI92" s="2">
        <f t="shared" ref="AI92" si="1478">SUM(AI88:AI91)</f>
        <v>0</v>
      </c>
      <c r="AJ92" s="2">
        <f t="shared" ref="AJ92" si="1479">SUM(AJ88:AJ91)</f>
        <v>0</v>
      </c>
      <c r="AK92" s="2">
        <f t="shared" ref="AK92" si="1480">SUM(AK88:AK91)</f>
        <v>2</v>
      </c>
      <c r="AL92" s="2">
        <f t="shared" ref="AL92" si="1481">SUM(AL88:AL91)</f>
        <v>1</v>
      </c>
      <c r="AM92" s="15">
        <f t="shared" ref="AM92" si="1482">SUM(AM88:AM91)</f>
        <v>14</v>
      </c>
      <c r="AN92" s="33">
        <f>AF92+AG92+AH92*1.5+AI92*2.3+AJ92*2+AK92*0.4+AL92*0.2</f>
        <v>12</v>
      </c>
      <c r="AO92" s="32" t="s">
        <v>5</v>
      </c>
      <c r="AP92" s="2">
        <f>SUM(AP88:AP91)</f>
        <v>6</v>
      </c>
      <c r="AQ92" s="2">
        <f t="shared" ref="AQ92" si="1483">SUM(AQ88:AQ91)</f>
        <v>0</v>
      </c>
      <c r="AR92" s="2">
        <f t="shared" ref="AR92" si="1484">SUM(AR88:AR91)</f>
        <v>0</v>
      </c>
      <c r="AS92" s="2">
        <f t="shared" ref="AS92" si="1485">SUM(AS88:AS91)</f>
        <v>0</v>
      </c>
      <c r="AT92" s="2">
        <f t="shared" ref="AT92" si="1486">SUM(AT88:AT91)</f>
        <v>0</v>
      </c>
      <c r="AU92" s="2">
        <f t="shared" ref="AU92" si="1487">SUM(AU88:AU91)</f>
        <v>3</v>
      </c>
      <c r="AV92" s="2">
        <f t="shared" ref="AV92" si="1488">SUM(AV88:AV91)</f>
        <v>6</v>
      </c>
      <c r="AW92" s="15">
        <f t="shared" ref="AW92" si="1489">SUM(AW88:AW91)</f>
        <v>15</v>
      </c>
      <c r="AX92" s="33">
        <f>AP92+AQ92+AR92*1.5+AS92*2.3+AT92*2+AU92*0.4+AV92*0.2</f>
        <v>8.4</v>
      </c>
      <c r="AY92" s="32" t="s">
        <v>5</v>
      </c>
      <c r="AZ92" s="2">
        <f>SUM(AZ88:AZ91)</f>
        <v>0</v>
      </c>
      <c r="BA92" s="2">
        <f t="shared" ref="BA92" si="1490">SUM(BA88:BA91)</f>
        <v>0</v>
      </c>
      <c r="BB92" s="2">
        <f t="shared" ref="BB92" si="1491">SUM(BB88:BB91)</f>
        <v>0</v>
      </c>
      <c r="BC92" s="2">
        <f t="shared" ref="BC92" si="1492">SUM(BC88:BC91)</f>
        <v>0</v>
      </c>
      <c r="BD92" s="2">
        <f t="shared" ref="BD92" si="1493">SUM(BD88:BD91)</f>
        <v>0</v>
      </c>
      <c r="BE92" s="2">
        <f t="shared" ref="BE92" si="1494">SUM(BE88:BE91)</f>
        <v>0</v>
      </c>
      <c r="BF92" s="2">
        <f t="shared" ref="BF92" si="1495">SUM(BF88:BF91)</f>
        <v>0</v>
      </c>
      <c r="BG92" s="15">
        <f t="shared" ref="BG92" si="1496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1</v>
      </c>
      <c r="BK92" s="2">
        <f t="shared" ref="BK92" si="1497">SUM(BK88:BK91)</f>
        <v>0</v>
      </c>
      <c r="BL92" s="2">
        <f t="shared" ref="BL92" si="1498">SUM(BL88:BL91)</f>
        <v>0</v>
      </c>
      <c r="BM92" s="2">
        <f t="shared" ref="BM92" si="1499">SUM(BM88:BM91)</f>
        <v>0</v>
      </c>
      <c r="BN92" s="2">
        <f t="shared" ref="BN92" si="1500">SUM(BN88:BN91)</f>
        <v>0</v>
      </c>
      <c r="BO92" s="2">
        <f t="shared" ref="BO92" si="1501">SUM(BO88:BO91)</f>
        <v>1</v>
      </c>
      <c r="BP92" s="2">
        <f t="shared" ref="BP92" si="1502">SUM(BP88:BP91)</f>
        <v>4</v>
      </c>
      <c r="BQ92" s="15">
        <f t="shared" ref="BQ92" si="1503">SUM(BQ88:BQ91)</f>
        <v>6</v>
      </c>
      <c r="BR92" s="33">
        <f>BJ92+BK92+BL92*1.5+BM92*2.3+BN92*2+BO92*0.4+BP92*0.2</f>
        <v>2.2000000000000002</v>
      </c>
      <c r="BS92" s="32" t="s">
        <v>5</v>
      </c>
      <c r="BT92" s="2">
        <f>SUM(BT88:BT91)</f>
        <v>315</v>
      </c>
      <c r="BU92" s="2">
        <f t="shared" ref="BU92" si="1504">SUM(BU88:BU91)</f>
        <v>23</v>
      </c>
      <c r="BV92" s="2">
        <f t="shared" ref="BV92" si="1505">SUM(BV88:BV91)</f>
        <v>9</v>
      </c>
      <c r="BW92" s="2">
        <f t="shared" ref="BW92" si="1506">SUM(BW88:BW91)</f>
        <v>0</v>
      </c>
      <c r="BX92" s="2">
        <f t="shared" ref="BX92" si="1507">SUM(BX88:BX91)</f>
        <v>57</v>
      </c>
      <c r="BY92" s="2">
        <f t="shared" ref="BY92" si="1508">SUM(BY88:BY91)</f>
        <v>47</v>
      </c>
      <c r="BZ92" s="2">
        <f t="shared" ref="BZ92" si="1509">SUM(BZ88:BZ91)</f>
        <v>39</v>
      </c>
      <c r="CA92" s="15">
        <f t="shared" ref="CA92" si="1510">SUM(CA88:CA91)</f>
        <v>490</v>
      </c>
      <c r="CB92" s="33">
        <f>BT92+BU92+BV92*1.5+BW92*2.3+BX92*2+BY92*0.4+BZ92*0.2</f>
        <v>492.1</v>
      </c>
      <c r="CC92" s="32" t="s">
        <v>5</v>
      </c>
      <c r="CD92" s="2">
        <f>SUM(CD88:CD91)</f>
        <v>0</v>
      </c>
      <c r="CE92" s="2">
        <f t="shared" ref="CE92" si="1511">SUM(CE88:CE91)</f>
        <v>0</v>
      </c>
      <c r="CF92" s="2">
        <f t="shared" ref="CF92" si="1512">SUM(CF88:CF91)</f>
        <v>0</v>
      </c>
      <c r="CG92" s="2">
        <f t="shared" ref="CG92" si="1513">SUM(CG88:CG91)</f>
        <v>0</v>
      </c>
      <c r="CH92" s="2">
        <f t="shared" ref="CH92" si="1514">SUM(CH88:CH91)</f>
        <v>0</v>
      </c>
      <c r="CI92" s="2">
        <f t="shared" ref="CI92" si="1515">SUM(CI88:CI91)</f>
        <v>0</v>
      </c>
      <c r="CJ92" s="2">
        <f t="shared" ref="CJ92" si="1516">SUM(CJ88:CJ91)</f>
        <v>0</v>
      </c>
      <c r="CK92" s="15">
        <f t="shared" ref="CK92" si="1517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48"/>
        <v>326</v>
      </c>
      <c r="CO92" s="2">
        <f t="shared" si="1148"/>
        <v>23</v>
      </c>
      <c r="CP92" s="2">
        <f t="shared" si="1148"/>
        <v>9</v>
      </c>
      <c r="CQ92" s="2">
        <f t="shared" si="1148"/>
        <v>0</v>
      </c>
      <c r="CR92" s="2">
        <f t="shared" si="1148"/>
        <v>57</v>
      </c>
      <c r="CS92" s="2">
        <f t="shared" si="1148"/>
        <v>50</v>
      </c>
      <c r="CT92" s="2">
        <f t="shared" si="1148"/>
        <v>40</v>
      </c>
      <c r="CU92" s="15">
        <f t="shared" si="1148"/>
        <v>505</v>
      </c>
      <c r="CV92" s="33">
        <f>CN92+CO92+CP92*1.5+CQ92*2.3+CR92*2+CS92*0.4+CT92*0.2</f>
        <v>504.5</v>
      </c>
      <c r="CW92" s="32" t="s">
        <v>5</v>
      </c>
      <c r="CX92" s="2">
        <f t="shared" si="1149"/>
        <v>388</v>
      </c>
      <c r="CY92" s="2">
        <f t="shared" si="1149"/>
        <v>29</v>
      </c>
      <c r="CZ92" s="2">
        <f t="shared" si="1149"/>
        <v>7</v>
      </c>
      <c r="DA92" s="2">
        <f t="shared" si="1149"/>
        <v>0</v>
      </c>
      <c r="DB92" s="2">
        <f t="shared" si="1149"/>
        <v>56</v>
      </c>
      <c r="DC92" s="2">
        <f t="shared" si="1149"/>
        <v>53</v>
      </c>
      <c r="DD92" s="2">
        <f t="shared" si="1149"/>
        <v>34</v>
      </c>
      <c r="DE92" s="15">
        <f t="shared" si="1149"/>
        <v>567</v>
      </c>
      <c r="DF92" s="33">
        <f>CX92+CY92+CZ92*1.5+DA92*2.3+DB92*2+DC92*0.4+DD92*0.2</f>
        <v>567.5</v>
      </c>
      <c r="DG92" s="32" t="s">
        <v>5</v>
      </c>
      <c r="DH92" s="2">
        <f t="shared" si="1150"/>
        <v>6</v>
      </c>
      <c r="DI92" s="2">
        <f t="shared" si="1150"/>
        <v>0</v>
      </c>
      <c r="DJ92" s="2">
        <f t="shared" si="1150"/>
        <v>0</v>
      </c>
      <c r="DK92" s="2">
        <f t="shared" si="1150"/>
        <v>0</v>
      </c>
      <c r="DL92" s="2">
        <f t="shared" si="1150"/>
        <v>0</v>
      </c>
      <c r="DM92" s="2">
        <f t="shared" si="1150"/>
        <v>1</v>
      </c>
      <c r="DN92" s="2">
        <f t="shared" si="1150"/>
        <v>7</v>
      </c>
      <c r="DO92" s="15">
        <f t="shared" si="1150"/>
        <v>14</v>
      </c>
      <c r="DP92" s="33">
        <f>DH92+DI92+DJ92*1.5+DK92*2.3+DL92*2+DM92*0.4+DN92*0.2</f>
        <v>7.8000000000000007</v>
      </c>
      <c r="DQ92" s="32" t="s">
        <v>5</v>
      </c>
      <c r="DR92" s="2">
        <f t="shared" si="1151"/>
        <v>17</v>
      </c>
      <c r="DS92" s="2">
        <f t="shared" si="1151"/>
        <v>0</v>
      </c>
      <c r="DT92" s="2">
        <f t="shared" si="1151"/>
        <v>0</v>
      </c>
      <c r="DU92" s="2">
        <f t="shared" si="1151"/>
        <v>0</v>
      </c>
      <c r="DV92" s="2">
        <f t="shared" si="1151"/>
        <v>0</v>
      </c>
      <c r="DW92" s="2">
        <f t="shared" si="1151"/>
        <v>5</v>
      </c>
      <c r="DX92" s="2">
        <f t="shared" si="1151"/>
        <v>7</v>
      </c>
      <c r="DY92" s="15">
        <f t="shared" si="1151"/>
        <v>29</v>
      </c>
      <c r="DZ92" s="33">
        <f>DR92+DS92+DT92*1.5+DU92*2.3+DV92*2+DW92*0.4+DX92*0.2</f>
        <v>20.399999999999999</v>
      </c>
      <c r="EA92" s="32" t="s">
        <v>5</v>
      </c>
      <c r="EB92" s="2">
        <f t="shared" si="1152"/>
        <v>389</v>
      </c>
      <c r="EC92" s="2">
        <f t="shared" si="1144"/>
        <v>29</v>
      </c>
      <c r="ED92" s="2">
        <f t="shared" si="1144"/>
        <v>7</v>
      </c>
      <c r="EE92" s="2">
        <f t="shared" si="1144"/>
        <v>0</v>
      </c>
      <c r="EF92" s="2">
        <f t="shared" si="1144"/>
        <v>56</v>
      </c>
      <c r="EG92" s="2">
        <f t="shared" si="1144"/>
        <v>55</v>
      </c>
      <c r="EH92" s="2">
        <f t="shared" si="1144"/>
        <v>37</v>
      </c>
      <c r="EI92" s="15">
        <f t="shared" si="1144"/>
        <v>573</v>
      </c>
      <c r="EJ92" s="33">
        <f>EB92+EC92+ED92*1.5+EE92*2.3+EF92*2+EG92*0.4+EH92*0.2</f>
        <v>569.9</v>
      </c>
      <c r="EK92" s="32" t="s">
        <v>5</v>
      </c>
      <c r="EL92" s="2">
        <f t="shared" si="1153"/>
        <v>316</v>
      </c>
      <c r="EM92" s="2">
        <f t="shared" si="1146"/>
        <v>23</v>
      </c>
      <c r="EN92" s="2">
        <f t="shared" si="1146"/>
        <v>9</v>
      </c>
      <c r="EO92" s="2">
        <f t="shared" si="1146"/>
        <v>0</v>
      </c>
      <c r="EP92" s="2">
        <f t="shared" si="1146"/>
        <v>57</v>
      </c>
      <c r="EQ92" s="2">
        <f t="shared" si="1146"/>
        <v>48</v>
      </c>
      <c r="ER92" s="2">
        <f t="shared" si="1146"/>
        <v>43</v>
      </c>
      <c r="ES92" s="15">
        <f t="shared" si="1146"/>
        <v>496</v>
      </c>
      <c r="ET92" s="33">
        <f>EL92+EM92+EN92*1.5+EO92*2.3+EP92*2+EQ92*0.4+ER92*0.2</f>
        <v>494.3</v>
      </c>
    </row>
    <row r="93" spans="1:150" ht="13" thickTop="1" x14ac:dyDescent="0.25">
      <c r="A93" s="31">
        <f>A91+"00:15"</f>
        <v>0.66666666666666641</v>
      </c>
      <c r="B93" s="57">
        <v>89</v>
      </c>
      <c r="C93" s="57">
        <v>12</v>
      </c>
      <c r="D93" s="57">
        <v>2</v>
      </c>
      <c r="E93" s="57">
        <v>0</v>
      </c>
      <c r="F93" s="57">
        <v>16</v>
      </c>
      <c r="G93" s="57">
        <v>17</v>
      </c>
      <c r="H93" s="57">
        <v>13</v>
      </c>
      <c r="I93" s="14">
        <f t="shared" si="1231"/>
        <v>149</v>
      </c>
      <c r="J93" s="14">
        <f t="shared" ref="J93:J96" si="1518">B93+C93+D93*1.5+E93*2.3+F93*2+G93*0.4+H93*0.2</f>
        <v>145.4</v>
      </c>
      <c r="K93" s="31">
        <f>K91+"00:15"</f>
        <v>0.66666666666666641</v>
      </c>
      <c r="L93" s="57">
        <v>2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14">
        <f t="shared" ref="S93:S96" si="1519">SUM(L93:R93)</f>
        <v>2</v>
      </c>
      <c r="T93" s="14">
        <f t="shared" ref="T93:T96" si="1520">L93+M93+N93*1.5+O93*2.3+P93*2+Q93*0.4+R93*0.2</f>
        <v>2</v>
      </c>
      <c r="U93" s="31">
        <f>U91+"00:15"</f>
        <v>1.6666666666666714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35"/>
        <v>0</v>
      </c>
      <c r="AD93" s="14">
        <f t="shared" ref="AD93:AD96" si="1521">V93+W93+X93*1.5+Y93*2.3+Z93*2+AA93*0.4+AB93*0.2</f>
        <v>0</v>
      </c>
      <c r="AE93" s="31">
        <f>AE91+"00:15"</f>
        <v>1.6666666666666714</v>
      </c>
      <c r="AF93" s="57">
        <v>2</v>
      </c>
      <c r="AG93" s="57">
        <v>1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14">
        <f t="shared" si="1237"/>
        <v>3</v>
      </c>
      <c r="AN93" s="14">
        <f t="shared" ref="AN93:AN96" si="1522">AF93+AG93+AH93*1.5+AI93*2.3+AJ93*2+AK93*0.4+AL93*0.2</f>
        <v>3</v>
      </c>
      <c r="AO93" s="31">
        <f>AO91+"00:15"</f>
        <v>1.6666666666666714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1</v>
      </c>
      <c r="AV93" s="57">
        <v>1</v>
      </c>
      <c r="AW93" s="14">
        <f t="shared" si="1239"/>
        <v>2</v>
      </c>
      <c r="AX93" s="14">
        <f t="shared" ref="AX93:AX96" si="1523">AP93+AQ93+AR93*1.5+AS93*2.3+AT93*2+AU93*0.4+AV93*0.2</f>
        <v>0.60000000000000009</v>
      </c>
      <c r="AY93" s="31">
        <f>AY91+"00:15"</f>
        <v>1.6666666666666714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41"/>
        <v>0</v>
      </c>
      <c r="BH93" s="14">
        <f t="shared" ref="BH93:BH96" si="1524">AZ93+BA93+BB93*1.5+BC93*2.3+BD93*2+BE93*0.4+BF93*0.2</f>
        <v>0</v>
      </c>
      <c r="BI93" s="31">
        <f>BI91+"00:15"</f>
        <v>1.6666666666666714</v>
      </c>
      <c r="BJ93" s="57">
        <v>0</v>
      </c>
      <c r="BK93" s="57">
        <v>1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14">
        <f t="shared" si="1243"/>
        <v>1</v>
      </c>
      <c r="BR93" s="14">
        <f t="shared" ref="BR93:BR96" si="1525">BJ93+BK93+BL93*1.5+BM93*2.3+BN93*2+BO93*0.4+BP93*0.2</f>
        <v>1</v>
      </c>
      <c r="BS93" s="31">
        <f>BS91+"00:15"</f>
        <v>1.6666666666666714</v>
      </c>
      <c r="BT93" s="57">
        <v>76</v>
      </c>
      <c r="BU93" s="57">
        <v>10</v>
      </c>
      <c r="BV93" s="57">
        <v>1</v>
      </c>
      <c r="BW93" s="57">
        <v>1</v>
      </c>
      <c r="BX93" s="57">
        <v>13</v>
      </c>
      <c r="BY93" s="57">
        <v>18</v>
      </c>
      <c r="BZ93" s="57">
        <v>6</v>
      </c>
      <c r="CA93" s="14">
        <f t="shared" si="1245"/>
        <v>125</v>
      </c>
      <c r="CB93" s="14">
        <f t="shared" ref="CB93:CB96" si="1526">BT93+BU93+BV93*1.5+BW93*2.3+BX93*2+BY93*0.4+BZ93*0.2</f>
        <v>124.2</v>
      </c>
      <c r="CC93" s="31">
        <f>CC91+"00:15"</f>
        <v>1.6666666666666714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47"/>
        <v>0</v>
      </c>
      <c r="CL93" s="14">
        <f t="shared" ref="CL93:CL96" si="1527">CD93+CE93+CF93*1.5+CG93*2.3+CH93*2+CI93*0.4+CJ93*0.2</f>
        <v>0</v>
      </c>
      <c r="CM93" s="31">
        <f>CM91+"00:15"</f>
        <v>1.6666666666666714</v>
      </c>
      <c r="CN93" s="57">
        <f t="shared" si="1148"/>
        <v>78</v>
      </c>
      <c r="CO93" s="57">
        <f t="shared" si="1148"/>
        <v>11</v>
      </c>
      <c r="CP93" s="57">
        <f t="shared" si="1148"/>
        <v>1</v>
      </c>
      <c r="CQ93" s="57">
        <f t="shared" si="1148"/>
        <v>1</v>
      </c>
      <c r="CR93" s="57">
        <f t="shared" si="1148"/>
        <v>13</v>
      </c>
      <c r="CS93" s="57">
        <f t="shared" si="1148"/>
        <v>18</v>
      </c>
      <c r="CT93" s="57">
        <f t="shared" si="1148"/>
        <v>6</v>
      </c>
      <c r="CU93" s="14">
        <f t="shared" si="1148"/>
        <v>128</v>
      </c>
      <c r="CV93" s="14">
        <f t="shared" ref="CV93:CV96" si="1528">CN93+CO93+CP93*1.5+CQ93*2.3+CR93*2+CS93*0.4+CT93*0.2</f>
        <v>127.2</v>
      </c>
      <c r="CW93" s="31">
        <f>CW91+"00:15"</f>
        <v>1.6666666666666714</v>
      </c>
      <c r="CX93" s="57">
        <f t="shared" si="1149"/>
        <v>91</v>
      </c>
      <c r="CY93" s="57">
        <f t="shared" si="1149"/>
        <v>12</v>
      </c>
      <c r="CZ93" s="57">
        <f t="shared" si="1149"/>
        <v>2</v>
      </c>
      <c r="DA93" s="57">
        <f t="shared" si="1149"/>
        <v>0</v>
      </c>
      <c r="DB93" s="57">
        <f t="shared" si="1149"/>
        <v>16</v>
      </c>
      <c r="DC93" s="57">
        <f t="shared" si="1149"/>
        <v>17</v>
      </c>
      <c r="DD93" s="57">
        <f t="shared" si="1149"/>
        <v>13</v>
      </c>
      <c r="DE93" s="14">
        <f t="shared" si="1149"/>
        <v>151</v>
      </c>
      <c r="DF93" s="14">
        <f t="shared" ref="DF93:DF96" si="1529">CX93+CY93+CZ93*1.5+DA93*2.3+DB93*2+DC93*0.4+DD93*0.2</f>
        <v>147.4</v>
      </c>
      <c r="DG93" s="31">
        <f>DG91+"00:15"</f>
        <v>1.6666666666666714</v>
      </c>
      <c r="DH93" s="57">
        <f t="shared" si="1150"/>
        <v>2</v>
      </c>
      <c r="DI93" s="57">
        <f t="shared" si="1150"/>
        <v>1</v>
      </c>
      <c r="DJ93" s="57">
        <f t="shared" si="1150"/>
        <v>0</v>
      </c>
      <c r="DK93" s="57">
        <f t="shared" si="1150"/>
        <v>0</v>
      </c>
      <c r="DL93" s="57">
        <f t="shared" si="1150"/>
        <v>0</v>
      </c>
      <c r="DM93" s="57">
        <f t="shared" si="1150"/>
        <v>0</v>
      </c>
      <c r="DN93" s="57">
        <f t="shared" si="1150"/>
        <v>0</v>
      </c>
      <c r="DO93" s="14">
        <f t="shared" si="1150"/>
        <v>3</v>
      </c>
      <c r="DP93" s="14">
        <f t="shared" ref="DP93:DP96" si="1530">DH93+DI93+DJ93*1.5+DK93*2.3+DL93*2+DM93*0.4+DN93*0.2</f>
        <v>3</v>
      </c>
      <c r="DQ93" s="31">
        <f>DQ91+"00:15"</f>
        <v>1.6666666666666714</v>
      </c>
      <c r="DR93" s="57">
        <f t="shared" si="1151"/>
        <v>2</v>
      </c>
      <c r="DS93" s="57">
        <f t="shared" si="1151"/>
        <v>1</v>
      </c>
      <c r="DT93" s="57">
        <f t="shared" si="1151"/>
        <v>0</v>
      </c>
      <c r="DU93" s="57">
        <f t="shared" si="1151"/>
        <v>0</v>
      </c>
      <c r="DV93" s="57">
        <f t="shared" si="1151"/>
        <v>0</v>
      </c>
      <c r="DW93" s="57">
        <f t="shared" si="1151"/>
        <v>1</v>
      </c>
      <c r="DX93" s="57">
        <f t="shared" si="1151"/>
        <v>1</v>
      </c>
      <c r="DY93" s="14">
        <f t="shared" si="1151"/>
        <v>5</v>
      </c>
      <c r="DZ93" s="14">
        <f t="shared" ref="DZ93:DZ96" si="1531">DR93+DS93+DT93*1.5+DU93*2.3+DV93*2+DW93*0.4+DX93*0.2</f>
        <v>3.6</v>
      </c>
      <c r="EA93" s="31">
        <f>EA91+"00:15"</f>
        <v>1.6666666666666714</v>
      </c>
      <c r="EB93" s="57">
        <f t="shared" si="1152"/>
        <v>89</v>
      </c>
      <c r="EC93" s="57">
        <f t="shared" si="1144"/>
        <v>12</v>
      </c>
      <c r="ED93" s="57">
        <f t="shared" si="1144"/>
        <v>2</v>
      </c>
      <c r="EE93" s="57">
        <f t="shared" si="1144"/>
        <v>0</v>
      </c>
      <c r="EF93" s="57">
        <f t="shared" si="1144"/>
        <v>16</v>
      </c>
      <c r="EG93" s="57">
        <f t="shared" si="1144"/>
        <v>18</v>
      </c>
      <c r="EH93" s="57">
        <f t="shared" si="1144"/>
        <v>14</v>
      </c>
      <c r="EI93" s="14">
        <f t="shared" si="1144"/>
        <v>151</v>
      </c>
      <c r="EJ93" s="14">
        <f t="shared" ref="EJ93:EJ96" si="1532">EB93+EC93+ED93*1.5+EE93*2.3+EF93*2+EG93*0.4+EH93*0.2</f>
        <v>146</v>
      </c>
      <c r="EK93" s="31">
        <f>EK91+"00:15"</f>
        <v>1.6666666666666714</v>
      </c>
      <c r="EL93" s="57">
        <f t="shared" si="1153"/>
        <v>76</v>
      </c>
      <c r="EM93" s="57">
        <f t="shared" si="1146"/>
        <v>11</v>
      </c>
      <c r="EN93" s="57">
        <f t="shared" si="1146"/>
        <v>1</v>
      </c>
      <c r="EO93" s="57">
        <f t="shared" si="1146"/>
        <v>1</v>
      </c>
      <c r="EP93" s="57">
        <f t="shared" si="1146"/>
        <v>13</v>
      </c>
      <c r="EQ93" s="57">
        <f t="shared" si="1146"/>
        <v>18</v>
      </c>
      <c r="ER93" s="57">
        <f t="shared" si="1146"/>
        <v>6</v>
      </c>
      <c r="ES93" s="14">
        <f t="shared" si="1146"/>
        <v>126</v>
      </c>
      <c r="ET93" s="14">
        <f t="shared" ref="ET93:ET96" si="1533">EL93+EM93+EN93*1.5+EO93*2.3+EP93*2+EQ93*0.4+ER93*0.2</f>
        <v>125.2</v>
      </c>
    </row>
    <row r="94" spans="1:150" x14ac:dyDescent="0.25">
      <c r="A94" s="31">
        <f>A93+"00:15"</f>
        <v>0.67708333333333304</v>
      </c>
      <c r="B94" s="57">
        <v>110</v>
      </c>
      <c r="C94" s="57">
        <v>5</v>
      </c>
      <c r="D94" s="57">
        <v>1</v>
      </c>
      <c r="E94" s="57">
        <v>0</v>
      </c>
      <c r="F94" s="57">
        <v>12</v>
      </c>
      <c r="G94" s="57">
        <v>12</v>
      </c>
      <c r="H94" s="57">
        <v>12</v>
      </c>
      <c r="I94" s="14">
        <f t="shared" si="1231"/>
        <v>152</v>
      </c>
      <c r="J94" s="14">
        <f t="shared" si="1518"/>
        <v>147.70000000000002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1</v>
      </c>
      <c r="R94" s="57">
        <v>0</v>
      </c>
      <c r="S94" s="14">
        <f t="shared" si="1519"/>
        <v>1</v>
      </c>
      <c r="T94" s="14">
        <f t="shared" si="1520"/>
        <v>0.4</v>
      </c>
      <c r="U94" s="31">
        <f>U93+"00:15"</f>
        <v>1.6770833333333381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35"/>
        <v>0</v>
      </c>
      <c r="AD94" s="14">
        <f t="shared" si="1521"/>
        <v>0</v>
      </c>
      <c r="AE94" s="31">
        <f>AE93+"00:15"</f>
        <v>1.6770833333333381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1</v>
      </c>
      <c r="AM94" s="14">
        <f t="shared" si="1237"/>
        <v>1</v>
      </c>
      <c r="AN94" s="14">
        <f t="shared" si="1522"/>
        <v>0.2</v>
      </c>
      <c r="AO94" s="31">
        <f>AO93+"00:15"</f>
        <v>1.6770833333333381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0</v>
      </c>
      <c r="AW94" s="14">
        <f t="shared" si="1239"/>
        <v>0</v>
      </c>
      <c r="AX94" s="14">
        <f t="shared" si="1523"/>
        <v>0</v>
      </c>
      <c r="AY94" s="31">
        <f>AY93+"00:15"</f>
        <v>1.6770833333333381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41"/>
        <v>0</v>
      </c>
      <c r="BH94" s="14">
        <f t="shared" si="1524"/>
        <v>0</v>
      </c>
      <c r="BI94" s="31">
        <f>BI93+"00:15"</f>
        <v>1.6770833333333381</v>
      </c>
      <c r="BJ94" s="57">
        <v>0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2</v>
      </c>
      <c r="BQ94" s="14">
        <f t="shared" si="1243"/>
        <v>2</v>
      </c>
      <c r="BR94" s="14">
        <f t="shared" si="1525"/>
        <v>0.4</v>
      </c>
      <c r="BS94" s="31">
        <f>BS93+"00:15"</f>
        <v>1.6770833333333381</v>
      </c>
      <c r="BT94" s="57">
        <v>98</v>
      </c>
      <c r="BU94" s="57">
        <v>12</v>
      </c>
      <c r="BV94" s="57">
        <v>2</v>
      </c>
      <c r="BW94" s="57">
        <v>0</v>
      </c>
      <c r="BX94" s="57">
        <v>17</v>
      </c>
      <c r="BY94" s="57">
        <v>9</v>
      </c>
      <c r="BZ94" s="57">
        <v>6</v>
      </c>
      <c r="CA94" s="14">
        <f t="shared" si="1245"/>
        <v>144</v>
      </c>
      <c r="CB94" s="14">
        <f t="shared" si="1526"/>
        <v>151.79999999999998</v>
      </c>
      <c r="CC94" s="31">
        <f>CC93+"00:15"</f>
        <v>1.6770833333333381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47"/>
        <v>0</v>
      </c>
      <c r="CL94" s="14">
        <f t="shared" si="1527"/>
        <v>0</v>
      </c>
      <c r="CM94" s="31">
        <f>CM93+"00:15"</f>
        <v>1.6770833333333381</v>
      </c>
      <c r="CN94" s="57">
        <f t="shared" si="1148"/>
        <v>98</v>
      </c>
      <c r="CO94" s="57">
        <f t="shared" si="1148"/>
        <v>12</v>
      </c>
      <c r="CP94" s="57">
        <f t="shared" si="1148"/>
        <v>2</v>
      </c>
      <c r="CQ94" s="57">
        <f t="shared" si="1148"/>
        <v>0</v>
      </c>
      <c r="CR94" s="57">
        <f t="shared" si="1148"/>
        <v>17</v>
      </c>
      <c r="CS94" s="57">
        <f t="shared" si="1148"/>
        <v>9</v>
      </c>
      <c r="CT94" s="57">
        <f t="shared" si="1148"/>
        <v>7</v>
      </c>
      <c r="CU94" s="14">
        <f t="shared" si="1148"/>
        <v>145</v>
      </c>
      <c r="CV94" s="14">
        <f t="shared" si="1528"/>
        <v>152</v>
      </c>
      <c r="CW94" s="31">
        <f>CW93+"00:15"</f>
        <v>1.6770833333333381</v>
      </c>
      <c r="CX94" s="57">
        <f t="shared" si="1149"/>
        <v>110</v>
      </c>
      <c r="CY94" s="57">
        <f t="shared" si="1149"/>
        <v>5</v>
      </c>
      <c r="CZ94" s="57">
        <f t="shared" si="1149"/>
        <v>1</v>
      </c>
      <c r="DA94" s="57">
        <f t="shared" si="1149"/>
        <v>0</v>
      </c>
      <c r="DB94" s="57">
        <f t="shared" si="1149"/>
        <v>12</v>
      </c>
      <c r="DC94" s="57">
        <f t="shared" si="1149"/>
        <v>13</v>
      </c>
      <c r="DD94" s="57">
        <f t="shared" si="1149"/>
        <v>12</v>
      </c>
      <c r="DE94" s="14">
        <f t="shared" si="1149"/>
        <v>153</v>
      </c>
      <c r="DF94" s="14">
        <f t="shared" si="1529"/>
        <v>148.1</v>
      </c>
      <c r="DG94" s="31">
        <f>DG93+"00:15"</f>
        <v>1.6770833333333381</v>
      </c>
      <c r="DH94" s="57">
        <f t="shared" si="1150"/>
        <v>0</v>
      </c>
      <c r="DI94" s="57">
        <f t="shared" si="1150"/>
        <v>0</v>
      </c>
      <c r="DJ94" s="57">
        <f t="shared" si="1150"/>
        <v>0</v>
      </c>
      <c r="DK94" s="57">
        <f t="shared" si="1150"/>
        <v>0</v>
      </c>
      <c r="DL94" s="57">
        <f t="shared" si="1150"/>
        <v>0</v>
      </c>
      <c r="DM94" s="57">
        <f t="shared" si="1150"/>
        <v>1</v>
      </c>
      <c r="DN94" s="57">
        <f t="shared" si="1150"/>
        <v>2</v>
      </c>
      <c r="DO94" s="14">
        <f t="shared" si="1150"/>
        <v>3</v>
      </c>
      <c r="DP94" s="14">
        <f t="shared" si="1530"/>
        <v>0.8</v>
      </c>
      <c r="DQ94" s="31">
        <f>DQ93+"00:15"</f>
        <v>1.6770833333333381</v>
      </c>
      <c r="DR94" s="57">
        <f t="shared" si="1151"/>
        <v>0</v>
      </c>
      <c r="DS94" s="57">
        <f t="shared" si="1151"/>
        <v>0</v>
      </c>
      <c r="DT94" s="57">
        <f t="shared" si="1151"/>
        <v>0</v>
      </c>
      <c r="DU94" s="57">
        <f t="shared" si="1151"/>
        <v>0</v>
      </c>
      <c r="DV94" s="57">
        <f t="shared" si="1151"/>
        <v>0</v>
      </c>
      <c r="DW94" s="57">
        <f t="shared" si="1151"/>
        <v>0</v>
      </c>
      <c r="DX94" s="57">
        <f t="shared" si="1151"/>
        <v>1</v>
      </c>
      <c r="DY94" s="14">
        <f t="shared" si="1151"/>
        <v>1</v>
      </c>
      <c r="DZ94" s="14">
        <f t="shared" si="1531"/>
        <v>0.2</v>
      </c>
      <c r="EA94" s="31">
        <f>EA93+"00:15"</f>
        <v>1.6770833333333381</v>
      </c>
      <c r="EB94" s="57">
        <f t="shared" si="1152"/>
        <v>110</v>
      </c>
      <c r="EC94" s="57">
        <f t="shared" si="1144"/>
        <v>5</v>
      </c>
      <c r="ED94" s="57">
        <f t="shared" si="1144"/>
        <v>1</v>
      </c>
      <c r="EE94" s="57">
        <f t="shared" si="1144"/>
        <v>0</v>
      </c>
      <c r="EF94" s="57">
        <f t="shared" si="1144"/>
        <v>12</v>
      </c>
      <c r="EG94" s="57">
        <f t="shared" si="1144"/>
        <v>12</v>
      </c>
      <c r="EH94" s="57">
        <f t="shared" si="1144"/>
        <v>12</v>
      </c>
      <c r="EI94" s="14">
        <f t="shared" si="1144"/>
        <v>152</v>
      </c>
      <c r="EJ94" s="14">
        <f t="shared" si="1532"/>
        <v>147.70000000000002</v>
      </c>
      <c r="EK94" s="31">
        <f>EK93+"00:15"</f>
        <v>1.6770833333333381</v>
      </c>
      <c r="EL94" s="57">
        <f t="shared" si="1153"/>
        <v>98</v>
      </c>
      <c r="EM94" s="57">
        <f t="shared" si="1146"/>
        <v>12</v>
      </c>
      <c r="EN94" s="57">
        <f t="shared" si="1146"/>
        <v>2</v>
      </c>
      <c r="EO94" s="57">
        <f t="shared" si="1146"/>
        <v>0</v>
      </c>
      <c r="EP94" s="57">
        <f t="shared" si="1146"/>
        <v>17</v>
      </c>
      <c r="EQ94" s="57">
        <f t="shared" si="1146"/>
        <v>9</v>
      </c>
      <c r="ER94" s="57">
        <f t="shared" si="1146"/>
        <v>8</v>
      </c>
      <c r="ES94" s="14">
        <f t="shared" si="1146"/>
        <v>146</v>
      </c>
      <c r="ET94" s="14">
        <f t="shared" si="1533"/>
        <v>152.19999999999999</v>
      </c>
    </row>
    <row r="95" spans="1:150" x14ac:dyDescent="0.25">
      <c r="A95" s="31">
        <f t="shared" ref="A95:A96" si="1534">A94+"00:15"</f>
        <v>0.68749999999999967</v>
      </c>
      <c r="B95" s="57">
        <v>106</v>
      </c>
      <c r="C95" s="57">
        <v>9</v>
      </c>
      <c r="D95" s="57">
        <v>1</v>
      </c>
      <c r="E95" s="57">
        <v>0</v>
      </c>
      <c r="F95" s="57">
        <v>14</v>
      </c>
      <c r="G95" s="57">
        <v>15</v>
      </c>
      <c r="H95" s="57">
        <v>10</v>
      </c>
      <c r="I95" s="14">
        <f t="shared" si="1231"/>
        <v>155</v>
      </c>
      <c r="J95" s="14">
        <f t="shared" si="1518"/>
        <v>152.5</v>
      </c>
      <c r="K95" s="31">
        <f t="shared" ref="K95:K96" si="1535">K94+"00:15"</f>
        <v>0.68749999999999967</v>
      </c>
      <c r="L95" s="57">
        <v>2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2</v>
      </c>
      <c r="S95" s="14">
        <f t="shared" si="1519"/>
        <v>4</v>
      </c>
      <c r="T95" s="14">
        <f t="shared" si="1520"/>
        <v>2.4</v>
      </c>
      <c r="U95" s="31">
        <f t="shared" ref="U95:U96" si="1536">U94+"00:15"</f>
        <v>1.6875000000000049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35"/>
        <v>0</v>
      </c>
      <c r="AD95" s="14">
        <f t="shared" si="1521"/>
        <v>0</v>
      </c>
      <c r="AE95" s="31">
        <f t="shared" ref="AE95:AE96" si="1537">AE94+"00:15"</f>
        <v>1.6875000000000049</v>
      </c>
      <c r="AF95" s="57">
        <v>3</v>
      </c>
      <c r="AG95" s="57">
        <v>1</v>
      </c>
      <c r="AH95" s="57">
        <v>0</v>
      </c>
      <c r="AI95" s="57">
        <v>0</v>
      </c>
      <c r="AJ95" s="57">
        <v>0</v>
      </c>
      <c r="AK95" s="57">
        <v>0</v>
      </c>
      <c r="AL95" s="57">
        <v>1</v>
      </c>
      <c r="AM95" s="14">
        <f t="shared" si="1237"/>
        <v>5</v>
      </c>
      <c r="AN95" s="14">
        <f t="shared" si="1522"/>
        <v>4.2</v>
      </c>
      <c r="AO95" s="31">
        <f t="shared" ref="AO95:AO96" si="1538">AO94+"00:15"</f>
        <v>1.6875000000000049</v>
      </c>
      <c r="AP95" s="57">
        <v>2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14">
        <f t="shared" si="1239"/>
        <v>2</v>
      </c>
      <c r="AX95" s="14">
        <f t="shared" si="1523"/>
        <v>2</v>
      </c>
      <c r="AY95" s="31">
        <f t="shared" ref="AY95:AY96" si="1539">AY94+"00:15"</f>
        <v>1.6875000000000049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41"/>
        <v>0</v>
      </c>
      <c r="BH95" s="14">
        <f t="shared" si="1524"/>
        <v>0</v>
      </c>
      <c r="BI95" s="31">
        <f t="shared" ref="BI95:BI96" si="1540">BI94+"00:15"</f>
        <v>1.6875000000000049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1</v>
      </c>
      <c r="BQ95" s="14">
        <f t="shared" si="1243"/>
        <v>1</v>
      </c>
      <c r="BR95" s="14">
        <f t="shared" si="1525"/>
        <v>0.2</v>
      </c>
      <c r="BS95" s="31">
        <f t="shared" ref="BS95:BS96" si="1541">BS94+"00:15"</f>
        <v>1.6875000000000049</v>
      </c>
      <c r="BT95" s="57">
        <v>80</v>
      </c>
      <c r="BU95" s="57">
        <v>4</v>
      </c>
      <c r="BV95" s="57">
        <v>2</v>
      </c>
      <c r="BW95" s="57">
        <v>0</v>
      </c>
      <c r="BX95" s="57">
        <v>15</v>
      </c>
      <c r="BY95" s="57">
        <v>10</v>
      </c>
      <c r="BZ95" s="57">
        <v>15</v>
      </c>
      <c r="CA95" s="14">
        <f t="shared" si="1245"/>
        <v>126</v>
      </c>
      <c r="CB95" s="14">
        <f t="shared" si="1526"/>
        <v>124</v>
      </c>
      <c r="CC95" s="31">
        <f t="shared" ref="CC95:CC96" si="1542">CC94+"00:15"</f>
        <v>1.6875000000000049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47"/>
        <v>0</v>
      </c>
      <c r="CL95" s="14">
        <f t="shared" si="1527"/>
        <v>0</v>
      </c>
      <c r="CM95" s="31">
        <f t="shared" ref="CM95:CM96" si="1543">CM94+"00:15"</f>
        <v>1.6875000000000049</v>
      </c>
      <c r="CN95" s="57">
        <f t="shared" si="1148"/>
        <v>83</v>
      </c>
      <c r="CO95" s="57">
        <f t="shared" si="1148"/>
        <v>5</v>
      </c>
      <c r="CP95" s="57">
        <f t="shared" si="1148"/>
        <v>2</v>
      </c>
      <c r="CQ95" s="57">
        <f t="shared" si="1148"/>
        <v>0</v>
      </c>
      <c r="CR95" s="57">
        <f t="shared" si="1148"/>
        <v>15</v>
      </c>
      <c r="CS95" s="57">
        <f t="shared" si="1148"/>
        <v>10</v>
      </c>
      <c r="CT95" s="57">
        <f t="shared" si="1148"/>
        <v>16</v>
      </c>
      <c r="CU95" s="14">
        <f t="shared" si="1148"/>
        <v>131</v>
      </c>
      <c r="CV95" s="14">
        <f t="shared" si="1528"/>
        <v>128.19999999999999</v>
      </c>
      <c r="CW95" s="31">
        <f t="shared" ref="CW95:CW96" si="1544">CW94+"00:15"</f>
        <v>1.6875000000000049</v>
      </c>
      <c r="CX95" s="57">
        <f t="shared" si="1149"/>
        <v>108</v>
      </c>
      <c r="CY95" s="57">
        <f t="shared" si="1149"/>
        <v>9</v>
      </c>
      <c r="CZ95" s="57">
        <f t="shared" si="1149"/>
        <v>1</v>
      </c>
      <c r="DA95" s="57">
        <f t="shared" si="1149"/>
        <v>0</v>
      </c>
      <c r="DB95" s="57">
        <f t="shared" si="1149"/>
        <v>14</v>
      </c>
      <c r="DC95" s="57">
        <f t="shared" si="1149"/>
        <v>15</v>
      </c>
      <c r="DD95" s="57">
        <f t="shared" si="1149"/>
        <v>12</v>
      </c>
      <c r="DE95" s="14">
        <f t="shared" si="1149"/>
        <v>159</v>
      </c>
      <c r="DF95" s="14">
        <f t="shared" si="1529"/>
        <v>154.9</v>
      </c>
      <c r="DG95" s="31">
        <f t="shared" ref="DG95:DG96" si="1545">DG94+"00:15"</f>
        <v>1.6875000000000049</v>
      </c>
      <c r="DH95" s="57">
        <f t="shared" si="1150"/>
        <v>2</v>
      </c>
      <c r="DI95" s="57">
        <f t="shared" si="1150"/>
        <v>0</v>
      </c>
      <c r="DJ95" s="57">
        <f t="shared" si="1150"/>
        <v>0</v>
      </c>
      <c r="DK95" s="57">
        <f t="shared" si="1150"/>
        <v>0</v>
      </c>
      <c r="DL95" s="57">
        <f t="shared" si="1150"/>
        <v>0</v>
      </c>
      <c r="DM95" s="57">
        <f t="shared" si="1150"/>
        <v>0</v>
      </c>
      <c r="DN95" s="57">
        <f t="shared" si="1150"/>
        <v>3</v>
      </c>
      <c r="DO95" s="14">
        <f t="shared" si="1150"/>
        <v>5</v>
      </c>
      <c r="DP95" s="14">
        <f t="shared" si="1530"/>
        <v>2.6</v>
      </c>
      <c r="DQ95" s="31">
        <f t="shared" ref="DQ95:DQ96" si="1546">DQ94+"00:15"</f>
        <v>1.6875000000000049</v>
      </c>
      <c r="DR95" s="57">
        <f t="shared" si="1151"/>
        <v>5</v>
      </c>
      <c r="DS95" s="57">
        <f t="shared" si="1151"/>
        <v>1</v>
      </c>
      <c r="DT95" s="57">
        <f t="shared" si="1151"/>
        <v>0</v>
      </c>
      <c r="DU95" s="57">
        <f t="shared" si="1151"/>
        <v>0</v>
      </c>
      <c r="DV95" s="57">
        <f t="shared" si="1151"/>
        <v>0</v>
      </c>
      <c r="DW95" s="57">
        <f t="shared" si="1151"/>
        <v>0</v>
      </c>
      <c r="DX95" s="57">
        <f t="shared" si="1151"/>
        <v>1</v>
      </c>
      <c r="DY95" s="14">
        <f t="shared" si="1151"/>
        <v>7</v>
      </c>
      <c r="DZ95" s="14">
        <f t="shared" si="1531"/>
        <v>6.2</v>
      </c>
      <c r="EA95" s="31">
        <f t="shared" ref="EA95:EA96" si="1547">EA94+"00:15"</f>
        <v>1.6875000000000049</v>
      </c>
      <c r="EB95" s="57">
        <f t="shared" si="1152"/>
        <v>108</v>
      </c>
      <c r="EC95" s="57">
        <f t="shared" si="1144"/>
        <v>9</v>
      </c>
      <c r="ED95" s="57">
        <f t="shared" si="1144"/>
        <v>1</v>
      </c>
      <c r="EE95" s="57">
        <f t="shared" si="1144"/>
        <v>0</v>
      </c>
      <c r="EF95" s="57">
        <f t="shared" si="1144"/>
        <v>14</v>
      </c>
      <c r="EG95" s="57">
        <f t="shared" si="1144"/>
        <v>15</v>
      </c>
      <c r="EH95" s="57">
        <f t="shared" si="1144"/>
        <v>10</v>
      </c>
      <c r="EI95" s="14">
        <f t="shared" si="1144"/>
        <v>157</v>
      </c>
      <c r="EJ95" s="14">
        <f t="shared" si="1532"/>
        <v>154.5</v>
      </c>
      <c r="EK95" s="31">
        <f t="shared" ref="EK95:EK96" si="1548">EK94+"00:15"</f>
        <v>1.6875000000000049</v>
      </c>
      <c r="EL95" s="57">
        <f t="shared" si="1153"/>
        <v>80</v>
      </c>
      <c r="EM95" s="57">
        <f t="shared" si="1146"/>
        <v>4</v>
      </c>
      <c r="EN95" s="57">
        <f t="shared" si="1146"/>
        <v>2</v>
      </c>
      <c r="EO95" s="57">
        <f t="shared" si="1146"/>
        <v>0</v>
      </c>
      <c r="EP95" s="57">
        <f t="shared" si="1146"/>
        <v>15</v>
      </c>
      <c r="EQ95" s="57">
        <f t="shared" si="1146"/>
        <v>10</v>
      </c>
      <c r="ER95" s="57">
        <f t="shared" si="1146"/>
        <v>16</v>
      </c>
      <c r="ES95" s="14">
        <f t="shared" si="1146"/>
        <v>127</v>
      </c>
      <c r="ET95" s="14">
        <f t="shared" si="1533"/>
        <v>124.2</v>
      </c>
    </row>
    <row r="96" spans="1:150" ht="13" thickBot="1" x14ac:dyDescent="0.3">
      <c r="A96" s="31">
        <f t="shared" si="1534"/>
        <v>0.6979166666666663</v>
      </c>
      <c r="B96" s="57">
        <v>125</v>
      </c>
      <c r="C96" s="57">
        <v>8</v>
      </c>
      <c r="D96" s="57">
        <v>1</v>
      </c>
      <c r="E96" s="57">
        <v>0</v>
      </c>
      <c r="F96" s="57">
        <v>16</v>
      </c>
      <c r="G96" s="57">
        <v>5</v>
      </c>
      <c r="H96" s="57">
        <v>6</v>
      </c>
      <c r="I96" s="14">
        <f t="shared" si="1231"/>
        <v>161</v>
      </c>
      <c r="J96" s="14">
        <f t="shared" si="1518"/>
        <v>169.7</v>
      </c>
      <c r="K96" s="31">
        <f t="shared" si="1535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1</v>
      </c>
      <c r="S96" s="14">
        <f t="shared" si="1519"/>
        <v>1</v>
      </c>
      <c r="T96" s="14">
        <f t="shared" si="1520"/>
        <v>0.2</v>
      </c>
      <c r="U96" s="31">
        <f t="shared" si="1536"/>
        <v>1.6979166666666716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35"/>
        <v>0</v>
      </c>
      <c r="AD96" s="14">
        <f t="shared" si="1521"/>
        <v>0</v>
      </c>
      <c r="AE96" s="31">
        <f t="shared" si="1537"/>
        <v>1.6979166666666716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14">
        <f t="shared" si="1237"/>
        <v>0</v>
      </c>
      <c r="AN96" s="14">
        <f t="shared" si="1522"/>
        <v>0</v>
      </c>
      <c r="AO96" s="31">
        <f t="shared" si="1538"/>
        <v>1.6979166666666716</v>
      </c>
      <c r="AP96" s="57">
        <v>1</v>
      </c>
      <c r="AQ96" s="57">
        <v>0</v>
      </c>
      <c r="AR96" s="57">
        <v>1</v>
      </c>
      <c r="AS96" s="57">
        <v>0</v>
      </c>
      <c r="AT96" s="57">
        <v>0</v>
      </c>
      <c r="AU96" s="57">
        <v>0</v>
      </c>
      <c r="AV96" s="57">
        <v>0</v>
      </c>
      <c r="AW96" s="14">
        <f t="shared" si="1239"/>
        <v>2</v>
      </c>
      <c r="AX96" s="14">
        <f t="shared" si="1523"/>
        <v>2.5</v>
      </c>
      <c r="AY96" s="31">
        <f t="shared" si="1539"/>
        <v>1.6979166666666716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41"/>
        <v>0</v>
      </c>
      <c r="BH96" s="14">
        <f t="shared" si="1524"/>
        <v>0</v>
      </c>
      <c r="BI96" s="31">
        <f t="shared" si="1540"/>
        <v>1.6979166666666716</v>
      </c>
      <c r="BJ96" s="57">
        <v>0</v>
      </c>
      <c r="BK96" s="57">
        <v>0</v>
      </c>
      <c r="BL96" s="57">
        <v>1</v>
      </c>
      <c r="BM96" s="57">
        <v>0</v>
      </c>
      <c r="BN96" s="57">
        <v>0</v>
      </c>
      <c r="BO96" s="57">
        <v>0</v>
      </c>
      <c r="BP96" s="57">
        <v>0</v>
      </c>
      <c r="BQ96" s="14">
        <f t="shared" si="1243"/>
        <v>1</v>
      </c>
      <c r="BR96" s="14">
        <f t="shared" si="1525"/>
        <v>1.5</v>
      </c>
      <c r="BS96" s="31">
        <f t="shared" si="1541"/>
        <v>1.6979166666666716</v>
      </c>
      <c r="BT96" s="57">
        <v>72</v>
      </c>
      <c r="BU96" s="57">
        <v>5</v>
      </c>
      <c r="BV96" s="57">
        <v>2</v>
      </c>
      <c r="BW96" s="57">
        <v>0</v>
      </c>
      <c r="BX96" s="57">
        <v>15</v>
      </c>
      <c r="BY96" s="57">
        <v>13</v>
      </c>
      <c r="BZ96" s="57">
        <v>12</v>
      </c>
      <c r="CA96" s="14">
        <f t="shared" si="1245"/>
        <v>119</v>
      </c>
      <c r="CB96" s="14">
        <f t="shared" si="1526"/>
        <v>117.60000000000001</v>
      </c>
      <c r="CC96" s="31">
        <f t="shared" si="1542"/>
        <v>1.6979166666666716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47"/>
        <v>0</v>
      </c>
      <c r="CL96" s="14">
        <f t="shared" si="1527"/>
        <v>0</v>
      </c>
      <c r="CM96" s="31">
        <f t="shared" si="1543"/>
        <v>1.6979166666666716</v>
      </c>
      <c r="CN96" s="57">
        <f t="shared" si="1148"/>
        <v>72</v>
      </c>
      <c r="CO96" s="57">
        <f t="shared" si="1148"/>
        <v>5</v>
      </c>
      <c r="CP96" s="57">
        <f t="shared" si="1148"/>
        <v>2</v>
      </c>
      <c r="CQ96" s="57">
        <f t="shared" si="1148"/>
        <v>0</v>
      </c>
      <c r="CR96" s="57">
        <f t="shared" si="1148"/>
        <v>15</v>
      </c>
      <c r="CS96" s="57">
        <f t="shared" si="1148"/>
        <v>13</v>
      </c>
      <c r="CT96" s="57">
        <f t="shared" si="1148"/>
        <v>12</v>
      </c>
      <c r="CU96" s="14">
        <f t="shared" si="1148"/>
        <v>119</v>
      </c>
      <c r="CV96" s="14">
        <f t="shared" si="1528"/>
        <v>117.60000000000001</v>
      </c>
      <c r="CW96" s="31">
        <f t="shared" si="1544"/>
        <v>1.6979166666666716</v>
      </c>
      <c r="CX96" s="57">
        <f t="shared" si="1149"/>
        <v>125</v>
      </c>
      <c r="CY96" s="57">
        <f t="shared" si="1149"/>
        <v>8</v>
      </c>
      <c r="CZ96" s="57">
        <f t="shared" si="1149"/>
        <v>1</v>
      </c>
      <c r="DA96" s="57">
        <f t="shared" si="1149"/>
        <v>0</v>
      </c>
      <c r="DB96" s="57">
        <f t="shared" si="1149"/>
        <v>16</v>
      </c>
      <c r="DC96" s="57">
        <f t="shared" si="1149"/>
        <v>5</v>
      </c>
      <c r="DD96" s="57">
        <f t="shared" si="1149"/>
        <v>7</v>
      </c>
      <c r="DE96" s="14">
        <f t="shared" si="1149"/>
        <v>162</v>
      </c>
      <c r="DF96" s="14">
        <f t="shared" si="1529"/>
        <v>169.9</v>
      </c>
      <c r="DG96" s="31">
        <f t="shared" si="1545"/>
        <v>1.6979166666666716</v>
      </c>
      <c r="DH96" s="57">
        <f t="shared" si="1150"/>
        <v>0</v>
      </c>
      <c r="DI96" s="57">
        <f t="shared" si="1150"/>
        <v>0</v>
      </c>
      <c r="DJ96" s="57">
        <f t="shared" si="1150"/>
        <v>1</v>
      </c>
      <c r="DK96" s="57">
        <f t="shared" si="1150"/>
        <v>0</v>
      </c>
      <c r="DL96" s="57">
        <f t="shared" si="1150"/>
        <v>0</v>
      </c>
      <c r="DM96" s="57">
        <f t="shared" si="1150"/>
        <v>0</v>
      </c>
      <c r="DN96" s="57">
        <f t="shared" si="1150"/>
        <v>1</v>
      </c>
      <c r="DO96" s="14">
        <f t="shared" si="1150"/>
        <v>2</v>
      </c>
      <c r="DP96" s="14">
        <f t="shared" si="1530"/>
        <v>1.7</v>
      </c>
      <c r="DQ96" s="31">
        <f t="shared" si="1546"/>
        <v>1.6979166666666716</v>
      </c>
      <c r="DR96" s="57">
        <f t="shared" si="1151"/>
        <v>1</v>
      </c>
      <c r="DS96" s="57">
        <f t="shared" si="1151"/>
        <v>0</v>
      </c>
      <c r="DT96" s="57">
        <f t="shared" si="1151"/>
        <v>1</v>
      </c>
      <c r="DU96" s="57">
        <f t="shared" si="1151"/>
        <v>0</v>
      </c>
      <c r="DV96" s="57">
        <f t="shared" si="1151"/>
        <v>0</v>
      </c>
      <c r="DW96" s="57">
        <f t="shared" si="1151"/>
        <v>0</v>
      </c>
      <c r="DX96" s="57">
        <f t="shared" si="1151"/>
        <v>0</v>
      </c>
      <c r="DY96" s="14">
        <f t="shared" si="1151"/>
        <v>2</v>
      </c>
      <c r="DZ96" s="14">
        <f t="shared" si="1531"/>
        <v>2.5</v>
      </c>
      <c r="EA96" s="31">
        <f t="shared" si="1547"/>
        <v>1.6979166666666716</v>
      </c>
      <c r="EB96" s="57">
        <f t="shared" si="1152"/>
        <v>126</v>
      </c>
      <c r="EC96" s="57">
        <f t="shared" si="1144"/>
        <v>8</v>
      </c>
      <c r="ED96" s="57">
        <f t="shared" si="1144"/>
        <v>2</v>
      </c>
      <c r="EE96" s="57">
        <f t="shared" si="1144"/>
        <v>0</v>
      </c>
      <c r="EF96" s="57">
        <f t="shared" si="1144"/>
        <v>16</v>
      </c>
      <c r="EG96" s="57">
        <f t="shared" si="1144"/>
        <v>5</v>
      </c>
      <c r="EH96" s="57">
        <f t="shared" si="1144"/>
        <v>6</v>
      </c>
      <c r="EI96" s="14">
        <f t="shared" si="1144"/>
        <v>163</v>
      </c>
      <c r="EJ96" s="14">
        <f t="shared" si="1532"/>
        <v>172.2</v>
      </c>
      <c r="EK96" s="31">
        <f t="shared" si="1548"/>
        <v>1.6979166666666716</v>
      </c>
      <c r="EL96" s="57">
        <f t="shared" si="1153"/>
        <v>72</v>
      </c>
      <c r="EM96" s="57">
        <f t="shared" si="1146"/>
        <v>5</v>
      </c>
      <c r="EN96" s="57">
        <f t="shared" si="1146"/>
        <v>3</v>
      </c>
      <c r="EO96" s="57">
        <f t="shared" si="1146"/>
        <v>0</v>
      </c>
      <c r="EP96" s="57">
        <f t="shared" si="1146"/>
        <v>15</v>
      </c>
      <c r="EQ96" s="57">
        <f t="shared" si="1146"/>
        <v>13</v>
      </c>
      <c r="ER96" s="57">
        <f t="shared" si="1146"/>
        <v>12</v>
      </c>
      <c r="ES96" s="14">
        <f t="shared" si="1146"/>
        <v>120</v>
      </c>
      <c r="ET96" s="14">
        <f t="shared" si="1533"/>
        <v>119.10000000000001</v>
      </c>
    </row>
    <row r="97" spans="1:150" ht="13.5" thickTop="1" thickBot="1" x14ac:dyDescent="0.3">
      <c r="A97" s="32" t="s">
        <v>5</v>
      </c>
      <c r="B97" s="2">
        <f>SUM(B93:B96)</f>
        <v>430</v>
      </c>
      <c r="C97" s="2">
        <f t="shared" ref="C97" si="1549">SUM(C93:C96)</f>
        <v>34</v>
      </c>
      <c r="D97" s="2">
        <f t="shared" ref="D97" si="1550">SUM(D93:D96)</f>
        <v>5</v>
      </c>
      <c r="E97" s="2">
        <f t="shared" ref="E97" si="1551">SUM(E93:E96)</f>
        <v>0</v>
      </c>
      <c r="F97" s="2">
        <f t="shared" ref="F97" si="1552">SUM(F93:F96)</f>
        <v>58</v>
      </c>
      <c r="G97" s="2">
        <f t="shared" ref="G97" si="1553">SUM(G93:G96)</f>
        <v>49</v>
      </c>
      <c r="H97" s="2">
        <f t="shared" ref="H97" si="1554">SUM(H93:H96)</f>
        <v>41</v>
      </c>
      <c r="I97" s="15">
        <f t="shared" ref="I97" si="1555">SUM(I93:I96)</f>
        <v>617</v>
      </c>
      <c r="J97" s="33">
        <f>B97+C97+D97*1.5+E97*2.3+F97*2+G97*0.4+H97*0.2</f>
        <v>615.30000000000007</v>
      </c>
      <c r="K97" s="32" t="s">
        <v>5</v>
      </c>
      <c r="L97" s="2">
        <f>SUM(L93:L96)</f>
        <v>4</v>
      </c>
      <c r="M97" s="2">
        <f t="shared" ref="M97" si="1556">SUM(M93:M96)</f>
        <v>0</v>
      </c>
      <c r="N97" s="2">
        <f t="shared" ref="N97" si="1557">SUM(N93:N96)</f>
        <v>0</v>
      </c>
      <c r="O97" s="2">
        <f t="shared" ref="O97" si="1558">SUM(O93:O96)</f>
        <v>0</v>
      </c>
      <c r="P97" s="2">
        <f t="shared" ref="P97" si="1559">SUM(P93:P96)</f>
        <v>0</v>
      </c>
      <c r="Q97" s="2">
        <f t="shared" ref="Q97" si="1560">SUM(Q93:Q96)</f>
        <v>1</v>
      </c>
      <c r="R97" s="2">
        <f t="shared" ref="R97:S97" si="1561">SUM(R93:R96)</f>
        <v>3</v>
      </c>
      <c r="S97" s="15">
        <f t="shared" si="1561"/>
        <v>8</v>
      </c>
      <c r="T97" s="33">
        <f>L97+M97+N97*1.5+O97*2.3+P97*2+Q97*0.4+R97*0.2</f>
        <v>5</v>
      </c>
      <c r="U97" s="32" t="s">
        <v>5</v>
      </c>
      <c r="V97" s="2">
        <f>SUM(V93:V96)</f>
        <v>0</v>
      </c>
      <c r="W97" s="2">
        <f t="shared" ref="W97" si="1562">SUM(W93:W96)</f>
        <v>0</v>
      </c>
      <c r="X97" s="2">
        <f t="shared" ref="X97" si="1563">SUM(X93:X96)</f>
        <v>0</v>
      </c>
      <c r="Y97" s="2">
        <f t="shared" ref="Y97" si="1564">SUM(Y93:Y96)</f>
        <v>0</v>
      </c>
      <c r="Z97" s="2">
        <f t="shared" ref="Z97" si="1565">SUM(Z93:Z96)</f>
        <v>0</v>
      </c>
      <c r="AA97" s="2">
        <f t="shared" ref="AA97" si="1566">SUM(AA93:AA96)</f>
        <v>0</v>
      </c>
      <c r="AB97" s="2">
        <f t="shared" ref="AB97" si="1567">SUM(AB93:AB96)</f>
        <v>0</v>
      </c>
      <c r="AC97" s="15">
        <f t="shared" ref="AC97" si="1568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5</v>
      </c>
      <c r="AG97" s="2">
        <f t="shared" ref="AG97" si="1569">SUM(AG93:AG96)</f>
        <v>2</v>
      </c>
      <c r="AH97" s="2">
        <f t="shared" ref="AH97" si="1570">SUM(AH93:AH96)</f>
        <v>0</v>
      </c>
      <c r="AI97" s="2">
        <f t="shared" ref="AI97" si="1571">SUM(AI93:AI96)</f>
        <v>0</v>
      </c>
      <c r="AJ97" s="2">
        <f t="shared" ref="AJ97" si="1572">SUM(AJ93:AJ96)</f>
        <v>0</v>
      </c>
      <c r="AK97" s="2">
        <f t="shared" ref="AK97" si="1573">SUM(AK93:AK96)</f>
        <v>0</v>
      </c>
      <c r="AL97" s="2">
        <f t="shared" ref="AL97" si="1574">SUM(AL93:AL96)</f>
        <v>2</v>
      </c>
      <c r="AM97" s="15">
        <f t="shared" ref="AM97" si="1575">SUM(AM93:AM96)</f>
        <v>9</v>
      </c>
      <c r="AN97" s="33">
        <f>AF97+AG97+AH97*1.5+AI97*2.3+AJ97*2+AK97*0.4+AL97*0.2</f>
        <v>7.4</v>
      </c>
      <c r="AO97" s="32" t="s">
        <v>5</v>
      </c>
      <c r="AP97" s="2">
        <f>SUM(AP93:AP96)</f>
        <v>3</v>
      </c>
      <c r="AQ97" s="2">
        <f t="shared" ref="AQ97" si="1576">SUM(AQ93:AQ96)</f>
        <v>0</v>
      </c>
      <c r="AR97" s="2">
        <f t="shared" ref="AR97" si="1577">SUM(AR93:AR96)</f>
        <v>1</v>
      </c>
      <c r="AS97" s="2">
        <f t="shared" ref="AS97" si="1578">SUM(AS93:AS96)</f>
        <v>0</v>
      </c>
      <c r="AT97" s="2">
        <f t="shared" ref="AT97" si="1579">SUM(AT93:AT96)</f>
        <v>0</v>
      </c>
      <c r="AU97" s="2">
        <f t="shared" ref="AU97" si="1580">SUM(AU93:AU96)</f>
        <v>1</v>
      </c>
      <c r="AV97" s="2">
        <f t="shared" ref="AV97" si="1581">SUM(AV93:AV96)</f>
        <v>1</v>
      </c>
      <c r="AW97" s="15">
        <f t="shared" ref="AW97" si="1582">SUM(AW93:AW96)</f>
        <v>6</v>
      </c>
      <c r="AX97" s="33">
        <f>AP97+AQ97+AR97*1.5+AS97*2.3+AT97*2+AU97*0.4+AV97*0.2</f>
        <v>5.1000000000000005</v>
      </c>
      <c r="AY97" s="32" t="s">
        <v>5</v>
      </c>
      <c r="AZ97" s="2">
        <f>SUM(AZ93:AZ96)</f>
        <v>0</v>
      </c>
      <c r="BA97" s="2">
        <f t="shared" ref="BA97" si="1583">SUM(BA93:BA96)</f>
        <v>0</v>
      </c>
      <c r="BB97" s="2">
        <f t="shared" ref="BB97" si="1584">SUM(BB93:BB96)</f>
        <v>0</v>
      </c>
      <c r="BC97" s="2">
        <f t="shared" ref="BC97" si="1585">SUM(BC93:BC96)</f>
        <v>0</v>
      </c>
      <c r="BD97" s="2">
        <f t="shared" ref="BD97" si="1586">SUM(BD93:BD96)</f>
        <v>0</v>
      </c>
      <c r="BE97" s="2">
        <f t="shared" ref="BE97" si="1587">SUM(BE93:BE96)</f>
        <v>0</v>
      </c>
      <c r="BF97" s="2">
        <f t="shared" ref="BF97" si="1588">SUM(BF93:BF96)</f>
        <v>0</v>
      </c>
      <c r="BG97" s="15">
        <f t="shared" ref="BG97" si="1589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0</v>
      </c>
      <c r="BK97" s="2">
        <f t="shared" ref="BK97" si="1590">SUM(BK93:BK96)</f>
        <v>1</v>
      </c>
      <c r="BL97" s="2">
        <f t="shared" ref="BL97" si="1591">SUM(BL93:BL96)</f>
        <v>1</v>
      </c>
      <c r="BM97" s="2">
        <f t="shared" ref="BM97" si="1592">SUM(BM93:BM96)</f>
        <v>0</v>
      </c>
      <c r="BN97" s="2">
        <f t="shared" ref="BN97" si="1593">SUM(BN93:BN96)</f>
        <v>0</v>
      </c>
      <c r="BO97" s="2">
        <f t="shared" ref="BO97" si="1594">SUM(BO93:BO96)</f>
        <v>0</v>
      </c>
      <c r="BP97" s="2">
        <f t="shared" ref="BP97" si="1595">SUM(BP93:BP96)</f>
        <v>3</v>
      </c>
      <c r="BQ97" s="15">
        <f t="shared" ref="BQ97" si="1596">SUM(BQ93:BQ96)</f>
        <v>5</v>
      </c>
      <c r="BR97" s="33">
        <f>BJ97+BK97+BL97*1.5+BM97*2.3+BN97*2+BO97*0.4+BP97*0.2</f>
        <v>3.1</v>
      </c>
      <c r="BS97" s="32" t="s">
        <v>5</v>
      </c>
      <c r="BT97" s="2">
        <f>SUM(BT93:BT96)</f>
        <v>326</v>
      </c>
      <c r="BU97" s="2">
        <f t="shared" ref="BU97" si="1597">SUM(BU93:BU96)</f>
        <v>31</v>
      </c>
      <c r="BV97" s="2">
        <f t="shared" ref="BV97" si="1598">SUM(BV93:BV96)</f>
        <v>7</v>
      </c>
      <c r="BW97" s="2">
        <f t="shared" ref="BW97" si="1599">SUM(BW93:BW96)</f>
        <v>1</v>
      </c>
      <c r="BX97" s="2">
        <f t="shared" ref="BX97" si="1600">SUM(BX93:BX96)</f>
        <v>60</v>
      </c>
      <c r="BY97" s="2">
        <f t="shared" ref="BY97" si="1601">SUM(BY93:BY96)</f>
        <v>50</v>
      </c>
      <c r="BZ97" s="2">
        <f t="shared" ref="BZ97" si="1602">SUM(BZ93:BZ96)</f>
        <v>39</v>
      </c>
      <c r="CA97" s="15">
        <f t="shared" ref="CA97" si="1603">SUM(CA93:CA96)</f>
        <v>514</v>
      </c>
      <c r="CB97" s="33">
        <f>BT97+BU97+BV97*1.5+BW97*2.3+BX97*2+BY97*0.4+BZ97*0.2</f>
        <v>517.6</v>
      </c>
      <c r="CC97" s="32" t="s">
        <v>5</v>
      </c>
      <c r="CD97" s="2">
        <f>SUM(CD93:CD96)</f>
        <v>0</v>
      </c>
      <c r="CE97" s="2">
        <f t="shared" ref="CE97" si="1604">SUM(CE93:CE96)</f>
        <v>0</v>
      </c>
      <c r="CF97" s="2">
        <f t="shared" ref="CF97" si="1605">SUM(CF93:CF96)</f>
        <v>0</v>
      </c>
      <c r="CG97" s="2">
        <f t="shared" ref="CG97" si="1606">SUM(CG93:CG96)</f>
        <v>0</v>
      </c>
      <c r="CH97" s="2">
        <f t="shared" ref="CH97" si="1607">SUM(CH93:CH96)</f>
        <v>0</v>
      </c>
      <c r="CI97" s="2">
        <f t="shared" ref="CI97" si="1608">SUM(CI93:CI96)</f>
        <v>0</v>
      </c>
      <c r="CJ97" s="2">
        <f t="shared" ref="CJ97" si="1609">SUM(CJ93:CJ96)</f>
        <v>0</v>
      </c>
      <c r="CK97" s="15">
        <f t="shared" ref="CK97" si="1610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48"/>
        <v>331</v>
      </c>
      <c r="CO97" s="2">
        <f t="shared" si="1148"/>
        <v>33</v>
      </c>
      <c r="CP97" s="2">
        <f t="shared" si="1148"/>
        <v>7</v>
      </c>
      <c r="CQ97" s="2">
        <f t="shared" si="1148"/>
        <v>1</v>
      </c>
      <c r="CR97" s="2">
        <f t="shared" si="1148"/>
        <v>60</v>
      </c>
      <c r="CS97" s="2">
        <f t="shared" si="1148"/>
        <v>50</v>
      </c>
      <c r="CT97" s="2">
        <f t="shared" si="1148"/>
        <v>41</v>
      </c>
      <c r="CU97" s="15">
        <f t="shared" si="1148"/>
        <v>523</v>
      </c>
      <c r="CV97" s="33">
        <f>CN97+CO97+CP97*1.5+CQ97*2.3+CR97*2+CS97*0.4+CT97*0.2</f>
        <v>525</v>
      </c>
      <c r="CW97" s="32" t="s">
        <v>5</v>
      </c>
      <c r="CX97" s="2">
        <f t="shared" si="1149"/>
        <v>434</v>
      </c>
      <c r="CY97" s="2">
        <f t="shared" si="1149"/>
        <v>34</v>
      </c>
      <c r="CZ97" s="2">
        <f t="shared" si="1149"/>
        <v>5</v>
      </c>
      <c r="DA97" s="2">
        <f t="shared" si="1149"/>
        <v>0</v>
      </c>
      <c r="DB97" s="2">
        <f t="shared" si="1149"/>
        <v>58</v>
      </c>
      <c r="DC97" s="2">
        <f t="shared" si="1149"/>
        <v>50</v>
      </c>
      <c r="DD97" s="2">
        <f t="shared" si="1149"/>
        <v>44</v>
      </c>
      <c r="DE97" s="15">
        <f t="shared" si="1149"/>
        <v>625</v>
      </c>
      <c r="DF97" s="33">
        <f>CX97+CY97+CZ97*1.5+DA97*2.3+DB97*2+DC97*0.4+DD97*0.2</f>
        <v>620.29999999999995</v>
      </c>
      <c r="DG97" s="32" t="s">
        <v>5</v>
      </c>
      <c r="DH97" s="2">
        <f t="shared" si="1150"/>
        <v>4</v>
      </c>
      <c r="DI97" s="2">
        <f t="shared" si="1150"/>
        <v>1</v>
      </c>
      <c r="DJ97" s="2">
        <f t="shared" si="1150"/>
        <v>1</v>
      </c>
      <c r="DK97" s="2">
        <f t="shared" si="1150"/>
        <v>0</v>
      </c>
      <c r="DL97" s="2">
        <f t="shared" si="1150"/>
        <v>0</v>
      </c>
      <c r="DM97" s="2">
        <f t="shared" si="1150"/>
        <v>1</v>
      </c>
      <c r="DN97" s="2">
        <f t="shared" si="1150"/>
        <v>6</v>
      </c>
      <c r="DO97" s="15">
        <f t="shared" si="1150"/>
        <v>13</v>
      </c>
      <c r="DP97" s="33">
        <f>DH97+DI97+DJ97*1.5+DK97*2.3+DL97*2+DM97*0.4+DN97*0.2</f>
        <v>8.1000000000000014</v>
      </c>
      <c r="DQ97" s="32" t="s">
        <v>5</v>
      </c>
      <c r="DR97" s="2">
        <f t="shared" si="1151"/>
        <v>8</v>
      </c>
      <c r="DS97" s="2">
        <f t="shared" si="1151"/>
        <v>2</v>
      </c>
      <c r="DT97" s="2">
        <f t="shared" si="1151"/>
        <v>1</v>
      </c>
      <c r="DU97" s="2">
        <f t="shared" si="1151"/>
        <v>0</v>
      </c>
      <c r="DV97" s="2">
        <f t="shared" si="1151"/>
        <v>0</v>
      </c>
      <c r="DW97" s="2">
        <f t="shared" si="1151"/>
        <v>1</v>
      </c>
      <c r="DX97" s="2">
        <f t="shared" si="1151"/>
        <v>3</v>
      </c>
      <c r="DY97" s="15">
        <f t="shared" si="1151"/>
        <v>15</v>
      </c>
      <c r="DZ97" s="33">
        <f>DR97+DS97+DT97*1.5+DU97*2.3+DV97*2+DW97*0.4+DX97*0.2</f>
        <v>12.5</v>
      </c>
      <c r="EA97" s="32" t="s">
        <v>5</v>
      </c>
      <c r="EB97" s="2">
        <f t="shared" si="1152"/>
        <v>433</v>
      </c>
      <c r="EC97" s="2">
        <f t="shared" si="1144"/>
        <v>34</v>
      </c>
      <c r="ED97" s="2">
        <f t="shared" si="1144"/>
        <v>6</v>
      </c>
      <c r="EE97" s="2">
        <f t="shared" si="1144"/>
        <v>0</v>
      </c>
      <c r="EF97" s="2">
        <f t="shared" si="1144"/>
        <v>58</v>
      </c>
      <c r="EG97" s="2">
        <f t="shared" si="1144"/>
        <v>50</v>
      </c>
      <c r="EH97" s="2">
        <f t="shared" si="1144"/>
        <v>42</v>
      </c>
      <c r="EI97" s="15">
        <f t="shared" si="1144"/>
        <v>623</v>
      </c>
      <c r="EJ97" s="33">
        <f>EB97+EC97+ED97*1.5+EE97*2.3+EF97*2+EG97*0.4+EH97*0.2</f>
        <v>620.4</v>
      </c>
      <c r="EK97" s="32" t="s">
        <v>5</v>
      </c>
      <c r="EL97" s="2">
        <f t="shared" si="1153"/>
        <v>326</v>
      </c>
      <c r="EM97" s="2">
        <f t="shared" si="1146"/>
        <v>32</v>
      </c>
      <c r="EN97" s="2">
        <f t="shared" si="1146"/>
        <v>8</v>
      </c>
      <c r="EO97" s="2">
        <f t="shared" si="1146"/>
        <v>1</v>
      </c>
      <c r="EP97" s="2">
        <f t="shared" si="1146"/>
        <v>60</v>
      </c>
      <c r="EQ97" s="2">
        <f t="shared" si="1146"/>
        <v>50</v>
      </c>
      <c r="ER97" s="2">
        <f t="shared" si="1146"/>
        <v>42</v>
      </c>
      <c r="ES97" s="15">
        <f t="shared" si="1146"/>
        <v>519</v>
      </c>
      <c r="ET97" s="33">
        <f>EL97+EM97+EN97*1.5+EO97*2.3+EP97*2+EQ97*0.4+ER97*0.2</f>
        <v>520.69999999999993</v>
      </c>
    </row>
    <row r="98" spans="1:150" ht="13" thickTop="1" x14ac:dyDescent="0.25">
      <c r="A98" s="31">
        <f>A96+"00:15"</f>
        <v>0.70833333333333293</v>
      </c>
      <c r="B98" s="57">
        <v>94</v>
      </c>
      <c r="C98" s="57">
        <v>11</v>
      </c>
      <c r="D98" s="57">
        <v>2</v>
      </c>
      <c r="E98" s="57">
        <v>0</v>
      </c>
      <c r="F98" s="57">
        <v>15</v>
      </c>
      <c r="G98" s="57">
        <v>12</v>
      </c>
      <c r="H98" s="57">
        <v>8</v>
      </c>
      <c r="I98" s="14">
        <f t="shared" si="1231"/>
        <v>142</v>
      </c>
      <c r="J98" s="14">
        <f t="shared" ref="J98:J101" si="1611">B98+C98+D98*1.5+E98*2.3+F98*2+G98*0.4+H98*0.2</f>
        <v>144.4</v>
      </c>
      <c r="K98" s="31">
        <f>K96+"00:15"</f>
        <v>0.70833333333333293</v>
      </c>
      <c r="L98" s="57">
        <v>1</v>
      </c>
      <c r="M98" s="57">
        <v>1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14">
        <f t="shared" ref="S98:S101" si="1612">SUM(L98:R98)</f>
        <v>2</v>
      </c>
      <c r="T98" s="14">
        <f t="shared" ref="T98:T101" si="1613">L98+M98+N98*1.5+O98*2.3+P98*2+Q98*0.4+R98*0.2</f>
        <v>2</v>
      </c>
      <c r="U98" s="31">
        <f>U96+"00:15"</f>
        <v>1.7083333333333384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35"/>
        <v>0</v>
      </c>
      <c r="AD98" s="14">
        <f t="shared" ref="AD98:AD101" si="1614">V98+W98+X98*1.5+Y98*2.3+Z98*2+AA98*0.4+AB98*0.2</f>
        <v>0</v>
      </c>
      <c r="AE98" s="31">
        <f>AE96+"00:15"</f>
        <v>1.7083333333333384</v>
      </c>
      <c r="AF98" s="57">
        <v>1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0</v>
      </c>
      <c r="AM98" s="14">
        <f t="shared" si="1237"/>
        <v>1</v>
      </c>
      <c r="AN98" s="14">
        <f t="shared" ref="AN98:AN101" si="1615">AF98+AG98+AH98*1.5+AI98*2.3+AJ98*2+AK98*0.4+AL98*0.2</f>
        <v>1</v>
      </c>
      <c r="AO98" s="31">
        <f>AO96+"00:15"</f>
        <v>1.7083333333333384</v>
      </c>
      <c r="AP98" s="57">
        <v>2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2</v>
      </c>
      <c r="AW98" s="14">
        <f t="shared" si="1239"/>
        <v>4</v>
      </c>
      <c r="AX98" s="14">
        <f t="shared" ref="AX98:AX101" si="1616">AP98+AQ98+AR98*1.5+AS98*2.3+AT98*2+AU98*0.4+AV98*0.2</f>
        <v>2.4</v>
      </c>
      <c r="AY98" s="31">
        <f>AY96+"00:15"</f>
        <v>1.7083333333333384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41"/>
        <v>0</v>
      </c>
      <c r="BH98" s="14">
        <f t="shared" ref="BH98:BH101" si="1617">AZ98+BA98+BB98*1.5+BC98*2.3+BD98*2+BE98*0.4+BF98*0.2</f>
        <v>0</v>
      </c>
      <c r="BI98" s="31">
        <f>BI96+"00:15"</f>
        <v>1.7083333333333384</v>
      </c>
      <c r="BJ98" s="57">
        <v>1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2</v>
      </c>
      <c r="BQ98" s="14">
        <f t="shared" si="1243"/>
        <v>3</v>
      </c>
      <c r="BR98" s="14">
        <f t="shared" ref="BR98:BR101" si="1618">BJ98+BK98+BL98*1.5+BM98*2.3+BN98*2+BO98*0.4+BP98*0.2</f>
        <v>1.4</v>
      </c>
      <c r="BS98" s="31">
        <f>BS96+"00:15"</f>
        <v>1.7083333333333384</v>
      </c>
      <c r="BT98" s="57">
        <v>86</v>
      </c>
      <c r="BU98" s="57">
        <v>5</v>
      </c>
      <c r="BV98" s="57">
        <v>1</v>
      </c>
      <c r="BW98" s="57">
        <v>0</v>
      </c>
      <c r="BX98" s="57">
        <v>18</v>
      </c>
      <c r="BY98" s="57">
        <v>12</v>
      </c>
      <c r="BZ98" s="57">
        <v>10</v>
      </c>
      <c r="CA98" s="14">
        <f t="shared" si="1245"/>
        <v>132</v>
      </c>
      <c r="CB98" s="14">
        <f t="shared" ref="CB98:CB101" si="1619">BT98+BU98+BV98*1.5+BW98*2.3+BX98*2+BY98*0.4+BZ98*0.2</f>
        <v>135.30000000000001</v>
      </c>
      <c r="CC98" s="31">
        <f>CC96+"00:15"</f>
        <v>1.7083333333333384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47"/>
        <v>0</v>
      </c>
      <c r="CL98" s="14">
        <f t="shared" ref="CL98:CL101" si="1620">CD98+CE98+CF98*1.5+CG98*2.3+CH98*2+CI98*0.4+CJ98*0.2</f>
        <v>0</v>
      </c>
      <c r="CM98" s="31">
        <f>CM96+"00:15"</f>
        <v>1.7083333333333384</v>
      </c>
      <c r="CN98" s="57">
        <f t="shared" si="1148"/>
        <v>87</v>
      </c>
      <c r="CO98" s="57">
        <f t="shared" si="1148"/>
        <v>5</v>
      </c>
      <c r="CP98" s="57">
        <f t="shared" si="1148"/>
        <v>1</v>
      </c>
      <c r="CQ98" s="57">
        <f t="shared" si="1148"/>
        <v>0</v>
      </c>
      <c r="CR98" s="57">
        <f t="shared" si="1148"/>
        <v>18</v>
      </c>
      <c r="CS98" s="57">
        <f t="shared" si="1148"/>
        <v>12</v>
      </c>
      <c r="CT98" s="57">
        <f t="shared" si="1148"/>
        <v>10</v>
      </c>
      <c r="CU98" s="14">
        <f t="shared" si="1148"/>
        <v>133</v>
      </c>
      <c r="CV98" s="14">
        <f t="shared" ref="CV98:CV101" si="1621">CN98+CO98+CP98*1.5+CQ98*2.3+CR98*2+CS98*0.4+CT98*0.2</f>
        <v>136.30000000000001</v>
      </c>
      <c r="CW98" s="31">
        <f>CW96+"00:15"</f>
        <v>1.7083333333333384</v>
      </c>
      <c r="CX98" s="57">
        <f t="shared" si="1149"/>
        <v>95</v>
      </c>
      <c r="CY98" s="57">
        <f t="shared" si="1149"/>
        <v>12</v>
      </c>
      <c r="CZ98" s="57">
        <f t="shared" si="1149"/>
        <v>2</v>
      </c>
      <c r="DA98" s="57">
        <f t="shared" si="1149"/>
        <v>0</v>
      </c>
      <c r="DB98" s="57">
        <f t="shared" si="1149"/>
        <v>15</v>
      </c>
      <c r="DC98" s="57">
        <f t="shared" si="1149"/>
        <v>12</v>
      </c>
      <c r="DD98" s="57">
        <f t="shared" si="1149"/>
        <v>8</v>
      </c>
      <c r="DE98" s="14">
        <f t="shared" si="1149"/>
        <v>144</v>
      </c>
      <c r="DF98" s="14">
        <f t="shared" ref="DF98:DF101" si="1622">CX98+CY98+CZ98*1.5+DA98*2.3+DB98*2+DC98*0.4+DD98*0.2</f>
        <v>146.4</v>
      </c>
      <c r="DG98" s="31">
        <f>DG96+"00:15"</f>
        <v>1.7083333333333384</v>
      </c>
      <c r="DH98" s="57">
        <f t="shared" si="1150"/>
        <v>2</v>
      </c>
      <c r="DI98" s="57">
        <f t="shared" si="1150"/>
        <v>1</v>
      </c>
      <c r="DJ98" s="57">
        <f t="shared" si="1150"/>
        <v>0</v>
      </c>
      <c r="DK98" s="57">
        <f t="shared" si="1150"/>
        <v>0</v>
      </c>
      <c r="DL98" s="57">
        <f t="shared" si="1150"/>
        <v>0</v>
      </c>
      <c r="DM98" s="57">
        <f t="shared" si="1150"/>
        <v>0</v>
      </c>
      <c r="DN98" s="57">
        <f t="shared" si="1150"/>
        <v>2</v>
      </c>
      <c r="DO98" s="14">
        <f t="shared" si="1150"/>
        <v>5</v>
      </c>
      <c r="DP98" s="14">
        <f t="shared" ref="DP98:DP101" si="1623">DH98+DI98+DJ98*1.5+DK98*2.3+DL98*2+DM98*0.4+DN98*0.2</f>
        <v>3.4</v>
      </c>
      <c r="DQ98" s="31">
        <f>DQ96+"00:15"</f>
        <v>1.7083333333333384</v>
      </c>
      <c r="DR98" s="57">
        <f t="shared" si="1151"/>
        <v>3</v>
      </c>
      <c r="DS98" s="57">
        <f t="shared" si="1151"/>
        <v>0</v>
      </c>
      <c r="DT98" s="57">
        <f t="shared" si="1151"/>
        <v>0</v>
      </c>
      <c r="DU98" s="57">
        <f t="shared" si="1151"/>
        <v>0</v>
      </c>
      <c r="DV98" s="57">
        <f t="shared" si="1151"/>
        <v>0</v>
      </c>
      <c r="DW98" s="57">
        <f t="shared" si="1151"/>
        <v>0</v>
      </c>
      <c r="DX98" s="57">
        <f t="shared" si="1151"/>
        <v>2</v>
      </c>
      <c r="DY98" s="14">
        <f t="shared" si="1151"/>
        <v>5</v>
      </c>
      <c r="DZ98" s="14">
        <f t="shared" ref="DZ98:DZ101" si="1624">DR98+DS98+DT98*1.5+DU98*2.3+DV98*2+DW98*0.4+DX98*0.2</f>
        <v>3.4</v>
      </c>
      <c r="EA98" s="31">
        <f>EA96+"00:15"</f>
        <v>1.7083333333333384</v>
      </c>
      <c r="EB98" s="57">
        <f t="shared" si="1152"/>
        <v>96</v>
      </c>
      <c r="EC98" s="57">
        <f t="shared" si="1144"/>
        <v>11</v>
      </c>
      <c r="ED98" s="57">
        <f t="shared" si="1144"/>
        <v>2</v>
      </c>
      <c r="EE98" s="57">
        <f t="shared" si="1144"/>
        <v>0</v>
      </c>
      <c r="EF98" s="57">
        <f t="shared" si="1144"/>
        <v>15</v>
      </c>
      <c r="EG98" s="57">
        <f t="shared" si="1144"/>
        <v>12</v>
      </c>
      <c r="EH98" s="57">
        <f t="shared" si="1144"/>
        <v>10</v>
      </c>
      <c r="EI98" s="14">
        <f t="shared" si="1144"/>
        <v>146</v>
      </c>
      <c r="EJ98" s="14">
        <f t="shared" ref="EJ98:EJ101" si="1625">EB98+EC98+ED98*1.5+EE98*2.3+EF98*2+EG98*0.4+EH98*0.2</f>
        <v>146.80000000000001</v>
      </c>
      <c r="EK98" s="31">
        <f>EK96+"00:15"</f>
        <v>1.7083333333333384</v>
      </c>
      <c r="EL98" s="57">
        <f t="shared" si="1153"/>
        <v>87</v>
      </c>
      <c r="EM98" s="57">
        <f t="shared" si="1146"/>
        <v>5</v>
      </c>
      <c r="EN98" s="57">
        <f t="shared" si="1146"/>
        <v>1</v>
      </c>
      <c r="EO98" s="57">
        <f t="shared" si="1146"/>
        <v>0</v>
      </c>
      <c r="EP98" s="57">
        <f t="shared" si="1146"/>
        <v>18</v>
      </c>
      <c r="EQ98" s="57">
        <f t="shared" si="1146"/>
        <v>12</v>
      </c>
      <c r="ER98" s="57">
        <f t="shared" si="1146"/>
        <v>12</v>
      </c>
      <c r="ES98" s="14">
        <f t="shared" si="1146"/>
        <v>135</v>
      </c>
      <c r="ET98" s="14">
        <f t="shared" ref="ET98:ET101" si="1626">EL98+EM98+EN98*1.5+EO98*2.3+EP98*2+EQ98*0.4+ER98*0.2</f>
        <v>136.70000000000002</v>
      </c>
    </row>
    <row r="99" spans="1:150" x14ac:dyDescent="0.25">
      <c r="A99" s="31">
        <f>A98+"00:15"</f>
        <v>0.71874999999999956</v>
      </c>
      <c r="B99" s="57">
        <v>118</v>
      </c>
      <c r="C99" s="57">
        <v>10</v>
      </c>
      <c r="D99" s="57">
        <v>0</v>
      </c>
      <c r="E99" s="57">
        <v>0</v>
      </c>
      <c r="F99" s="57">
        <v>12</v>
      </c>
      <c r="G99" s="57">
        <v>13</v>
      </c>
      <c r="H99" s="57">
        <v>12</v>
      </c>
      <c r="I99" s="14">
        <f t="shared" si="1231"/>
        <v>165</v>
      </c>
      <c r="J99" s="14">
        <f t="shared" si="1611"/>
        <v>159.6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14">
        <f t="shared" si="1612"/>
        <v>0</v>
      </c>
      <c r="T99" s="14">
        <f t="shared" si="1613"/>
        <v>0</v>
      </c>
      <c r="U99" s="31">
        <f>U98+"00:15"</f>
        <v>1.7187500000000051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35"/>
        <v>0</v>
      </c>
      <c r="AD99" s="14">
        <f t="shared" si="1614"/>
        <v>0</v>
      </c>
      <c r="AE99" s="31">
        <f>AE98+"00:15"</f>
        <v>1.7187500000000051</v>
      </c>
      <c r="AF99" s="57">
        <v>1</v>
      </c>
      <c r="AG99" s="57">
        <v>0</v>
      </c>
      <c r="AH99" s="57">
        <v>0</v>
      </c>
      <c r="AI99" s="57">
        <v>0</v>
      </c>
      <c r="AJ99" s="57">
        <v>0</v>
      </c>
      <c r="AK99" s="57">
        <v>1</v>
      </c>
      <c r="AL99" s="57">
        <v>1</v>
      </c>
      <c r="AM99" s="14">
        <f t="shared" si="1237"/>
        <v>3</v>
      </c>
      <c r="AN99" s="14">
        <f t="shared" si="1615"/>
        <v>1.5999999999999999</v>
      </c>
      <c r="AO99" s="31">
        <f>AO98+"00:15"</f>
        <v>1.7187500000000051</v>
      </c>
      <c r="AP99" s="57">
        <v>3</v>
      </c>
      <c r="AQ99" s="57">
        <v>0</v>
      </c>
      <c r="AR99" s="57">
        <v>0</v>
      </c>
      <c r="AS99" s="57">
        <v>0</v>
      </c>
      <c r="AT99" s="57">
        <v>0</v>
      </c>
      <c r="AU99" s="57">
        <v>1</v>
      </c>
      <c r="AV99" s="57">
        <v>1</v>
      </c>
      <c r="AW99" s="14">
        <f t="shared" si="1239"/>
        <v>5</v>
      </c>
      <c r="AX99" s="14">
        <f t="shared" si="1616"/>
        <v>3.6</v>
      </c>
      <c r="AY99" s="31">
        <f>AY98+"00:15"</f>
        <v>1.7187500000000051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41"/>
        <v>0</v>
      </c>
      <c r="BH99" s="14">
        <f t="shared" si="1617"/>
        <v>0</v>
      </c>
      <c r="BI99" s="31">
        <f>BI98+"00:15"</f>
        <v>1.7187500000000051</v>
      </c>
      <c r="BJ99" s="57">
        <v>1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1</v>
      </c>
      <c r="BQ99" s="14">
        <f t="shared" si="1243"/>
        <v>2</v>
      </c>
      <c r="BR99" s="14">
        <f t="shared" si="1618"/>
        <v>1.2</v>
      </c>
      <c r="BS99" s="31">
        <f>BS98+"00:15"</f>
        <v>1.7187500000000051</v>
      </c>
      <c r="BT99" s="57">
        <v>89</v>
      </c>
      <c r="BU99" s="57">
        <v>4</v>
      </c>
      <c r="BV99" s="57">
        <v>0</v>
      </c>
      <c r="BW99" s="57">
        <v>0</v>
      </c>
      <c r="BX99" s="57">
        <v>15</v>
      </c>
      <c r="BY99" s="57">
        <v>10</v>
      </c>
      <c r="BZ99" s="57">
        <v>7</v>
      </c>
      <c r="CA99" s="14">
        <f t="shared" si="1245"/>
        <v>125</v>
      </c>
      <c r="CB99" s="14">
        <f t="shared" si="1619"/>
        <v>128.4</v>
      </c>
      <c r="CC99" s="31">
        <f>CC98+"00:15"</f>
        <v>1.7187500000000051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47"/>
        <v>0</v>
      </c>
      <c r="CL99" s="14">
        <f t="shared" si="1620"/>
        <v>0</v>
      </c>
      <c r="CM99" s="31">
        <f>CM98+"00:15"</f>
        <v>1.7187500000000051</v>
      </c>
      <c r="CN99" s="57">
        <f t="shared" si="1148"/>
        <v>90</v>
      </c>
      <c r="CO99" s="57">
        <f t="shared" si="1148"/>
        <v>4</v>
      </c>
      <c r="CP99" s="57">
        <f t="shared" si="1148"/>
        <v>0</v>
      </c>
      <c r="CQ99" s="57">
        <f t="shared" si="1148"/>
        <v>0</v>
      </c>
      <c r="CR99" s="57">
        <f t="shared" si="1148"/>
        <v>15</v>
      </c>
      <c r="CS99" s="57">
        <f t="shared" si="1148"/>
        <v>11</v>
      </c>
      <c r="CT99" s="57">
        <f t="shared" si="1148"/>
        <v>8</v>
      </c>
      <c r="CU99" s="14">
        <f t="shared" si="1148"/>
        <v>128</v>
      </c>
      <c r="CV99" s="14">
        <f t="shared" si="1621"/>
        <v>130</v>
      </c>
      <c r="CW99" s="31">
        <f>CW98+"00:15"</f>
        <v>1.7187500000000051</v>
      </c>
      <c r="CX99" s="57">
        <f t="shared" si="1149"/>
        <v>118</v>
      </c>
      <c r="CY99" s="57">
        <f t="shared" si="1149"/>
        <v>10</v>
      </c>
      <c r="CZ99" s="57">
        <f t="shared" si="1149"/>
        <v>0</v>
      </c>
      <c r="DA99" s="57">
        <f t="shared" si="1149"/>
        <v>0</v>
      </c>
      <c r="DB99" s="57">
        <f t="shared" si="1149"/>
        <v>12</v>
      </c>
      <c r="DC99" s="57">
        <f t="shared" si="1149"/>
        <v>13</v>
      </c>
      <c r="DD99" s="57">
        <f t="shared" si="1149"/>
        <v>12</v>
      </c>
      <c r="DE99" s="14">
        <f t="shared" si="1149"/>
        <v>165</v>
      </c>
      <c r="DF99" s="14">
        <f t="shared" si="1622"/>
        <v>159.6</v>
      </c>
      <c r="DG99" s="31">
        <f>DG98+"00:15"</f>
        <v>1.7187500000000051</v>
      </c>
      <c r="DH99" s="57">
        <f t="shared" si="1150"/>
        <v>1</v>
      </c>
      <c r="DI99" s="57">
        <f t="shared" si="1150"/>
        <v>0</v>
      </c>
      <c r="DJ99" s="57">
        <f t="shared" si="1150"/>
        <v>0</v>
      </c>
      <c r="DK99" s="57">
        <f t="shared" si="1150"/>
        <v>0</v>
      </c>
      <c r="DL99" s="57">
        <f t="shared" si="1150"/>
        <v>0</v>
      </c>
      <c r="DM99" s="57">
        <f t="shared" si="1150"/>
        <v>0</v>
      </c>
      <c r="DN99" s="57">
        <f t="shared" si="1150"/>
        <v>1</v>
      </c>
      <c r="DO99" s="14">
        <f t="shared" si="1150"/>
        <v>2</v>
      </c>
      <c r="DP99" s="14">
        <f t="shared" si="1623"/>
        <v>1.2</v>
      </c>
      <c r="DQ99" s="31">
        <f>DQ98+"00:15"</f>
        <v>1.7187500000000051</v>
      </c>
      <c r="DR99" s="57">
        <f t="shared" si="1151"/>
        <v>4</v>
      </c>
      <c r="DS99" s="57">
        <f t="shared" si="1151"/>
        <v>0</v>
      </c>
      <c r="DT99" s="57">
        <f t="shared" si="1151"/>
        <v>0</v>
      </c>
      <c r="DU99" s="57">
        <f t="shared" si="1151"/>
        <v>0</v>
      </c>
      <c r="DV99" s="57">
        <f t="shared" si="1151"/>
        <v>0</v>
      </c>
      <c r="DW99" s="57">
        <f t="shared" si="1151"/>
        <v>2</v>
      </c>
      <c r="DX99" s="57">
        <f t="shared" si="1151"/>
        <v>2</v>
      </c>
      <c r="DY99" s="14">
        <f t="shared" si="1151"/>
        <v>8</v>
      </c>
      <c r="DZ99" s="14">
        <f t="shared" si="1624"/>
        <v>5.2</v>
      </c>
      <c r="EA99" s="31">
        <f>EA98+"00:15"</f>
        <v>1.7187500000000051</v>
      </c>
      <c r="EB99" s="57">
        <f t="shared" si="1152"/>
        <v>121</v>
      </c>
      <c r="EC99" s="57">
        <f t="shared" si="1144"/>
        <v>10</v>
      </c>
      <c r="ED99" s="57">
        <f t="shared" si="1144"/>
        <v>0</v>
      </c>
      <c r="EE99" s="57">
        <f t="shared" si="1144"/>
        <v>0</v>
      </c>
      <c r="EF99" s="57">
        <f t="shared" si="1144"/>
        <v>12</v>
      </c>
      <c r="EG99" s="57">
        <f t="shared" si="1144"/>
        <v>14</v>
      </c>
      <c r="EH99" s="57">
        <f t="shared" si="1144"/>
        <v>13</v>
      </c>
      <c r="EI99" s="14">
        <f t="shared" si="1144"/>
        <v>170</v>
      </c>
      <c r="EJ99" s="14">
        <f t="shared" si="1625"/>
        <v>163.19999999999999</v>
      </c>
      <c r="EK99" s="31">
        <f>EK98+"00:15"</f>
        <v>1.7187500000000051</v>
      </c>
      <c r="EL99" s="57">
        <f t="shared" si="1153"/>
        <v>90</v>
      </c>
      <c r="EM99" s="57">
        <f t="shared" si="1146"/>
        <v>4</v>
      </c>
      <c r="EN99" s="57">
        <f t="shared" si="1146"/>
        <v>0</v>
      </c>
      <c r="EO99" s="57">
        <f t="shared" si="1146"/>
        <v>0</v>
      </c>
      <c r="EP99" s="57">
        <f t="shared" si="1146"/>
        <v>15</v>
      </c>
      <c r="EQ99" s="57">
        <f t="shared" si="1146"/>
        <v>10</v>
      </c>
      <c r="ER99" s="57">
        <f t="shared" si="1146"/>
        <v>8</v>
      </c>
      <c r="ES99" s="14">
        <f t="shared" si="1146"/>
        <v>127</v>
      </c>
      <c r="ET99" s="14">
        <f t="shared" si="1626"/>
        <v>129.6</v>
      </c>
    </row>
    <row r="100" spans="1:150" x14ac:dyDescent="0.25">
      <c r="A100" s="31">
        <f t="shared" ref="A100:A101" si="1627">A99+"00:15"</f>
        <v>0.72916666666666619</v>
      </c>
      <c r="B100" s="57">
        <v>100</v>
      </c>
      <c r="C100" s="57">
        <v>8</v>
      </c>
      <c r="D100" s="57">
        <v>0</v>
      </c>
      <c r="E100" s="57">
        <v>1</v>
      </c>
      <c r="F100" s="57">
        <v>18</v>
      </c>
      <c r="G100" s="57">
        <v>14</v>
      </c>
      <c r="H100" s="57">
        <v>6</v>
      </c>
      <c r="I100" s="14">
        <f t="shared" si="1231"/>
        <v>147</v>
      </c>
      <c r="J100" s="14">
        <f t="shared" si="1611"/>
        <v>153.1</v>
      </c>
      <c r="K100" s="31">
        <f t="shared" ref="K100:K101" si="1628">K99+"00:15"</f>
        <v>0.72916666666666619</v>
      </c>
      <c r="L100" s="57">
        <v>3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14">
        <f t="shared" si="1612"/>
        <v>3</v>
      </c>
      <c r="T100" s="14">
        <f t="shared" si="1613"/>
        <v>3</v>
      </c>
      <c r="U100" s="31">
        <f t="shared" ref="U100:U101" si="1629">U99+"00:15"</f>
        <v>1.7291666666666718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35"/>
        <v>0</v>
      </c>
      <c r="AD100" s="14">
        <f t="shared" si="1614"/>
        <v>0</v>
      </c>
      <c r="AE100" s="31">
        <f t="shared" ref="AE100:AE101" si="1630">AE99+"00:15"</f>
        <v>1.7291666666666718</v>
      </c>
      <c r="AF100" s="57">
        <v>2</v>
      </c>
      <c r="AG100" s="57">
        <v>0</v>
      </c>
      <c r="AH100" s="57">
        <v>0</v>
      </c>
      <c r="AI100" s="57">
        <v>0</v>
      </c>
      <c r="AJ100" s="57">
        <v>0</v>
      </c>
      <c r="AK100" s="57">
        <v>1</v>
      </c>
      <c r="AL100" s="57">
        <v>1</v>
      </c>
      <c r="AM100" s="14">
        <f t="shared" si="1237"/>
        <v>4</v>
      </c>
      <c r="AN100" s="14">
        <f t="shared" si="1615"/>
        <v>2.6</v>
      </c>
      <c r="AO100" s="31">
        <f t="shared" ref="AO100:AO101" si="1631">AO99+"00:15"</f>
        <v>1.7291666666666718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1</v>
      </c>
      <c r="AV100" s="57">
        <v>1</v>
      </c>
      <c r="AW100" s="14">
        <f t="shared" si="1239"/>
        <v>2</v>
      </c>
      <c r="AX100" s="14">
        <f t="shared" si="1616"/>
        <v>0.60000000000000009</v>
      </c>
      <c r="AY100" s="31">
        <f t="shared" ref="AY100:AY101" si="1632">AY99+"00:15"</f>
        <v>1.7291666666666718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41"/>
        <v>0</v>
      </c>
      <c r="BH100" s="14">
        <f t="shared" si="1617"/>
        <v>0</v>
      </c>
      <c r="BI100" s="31">
        <f t="shared" ref="BI100:BI101" si="1633">BI99+"00:15"</f>
        <v>1.7291666666666718</v>
      </c>
      <c r="BJ100" s="57">
        <v>1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0</v>
      </c>
      <c r="BQ100" s="14">
        <f t="shared" si="1243"/>
        <v>1</v>
      </c>
      <c r="BR100" s="14">
        <f t="shared" si="1618"/>
        <v>1</v>
      </c>
      <c r="BS100" s="31">
        <f t="shared" ref="BS100:BS101" si="1634">BS99+"00:15"</f>
        <v>1.7291666666666718</v>
      </c>
      <c r="BT100" s="57">
        <v>91</v>
      </c>
      <c r="BU100" s="57">
        <v>4</v>
      </c>
      <c r="BV100" s="57">
        <v>2</v>
      </c>
      <c r="BW100" s="57">
        <v>0</v>
      </c>
      <c r="BX100" s="57">
        <v>15</v>
      </c>
      <c r="BY100" s="57">
        <v>10</v>
      </c>
      <c r="BZ100" s="57">
        <v>9</v>
      </c>
      <c r="CA100" s="14">
        <f t="shared" si="1245"/>
        <v>131</v>
      </c>
      <c r="CB100" s="14">
        <f t="shared" si="1619"/>
        <v>133.80000000000001</v>
      </c>
      <c r="CC100" s="31">
        <f t="shared" ref="CC100:CC101" si="1635">CC99+"00:15"</f>
        <v>1.7291666666666718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47"/>
        <v>0</v>
      </c>
      <c r="CL100" s="14">
        <f t="shared" si="1620"/>
        <v>0</v>
      </c>
      <c r="CM100" s="31">
        <f t="shared" ref="CM100:CM101" si="1636">CM99+"00:15"</f>
        <v>1.7291666666666718</v>
      </c>
      <c r="CN100" s="57">
        <f t="shared" si="1148"/>
        <v>93</v>
      </c>
      <c r="CO100" s="57">
        <f t="shared" si="1148"/>
        <v>4</v>
      </c>
      <c r="CP100" s="57">
        <f t="shared" si="1148"/>
        <v>2</v>
      </c>
      <c r="CQ100" s="57">
        <f t="shared" si="1148"/>
        <v>0</v>
      </c>
      <c r="CR100" s="57">
        <f t="shared" si="1148"/>
        <v>15</v>
      </c>
      <c r="CS100" s="57">
        <f t="shared" si="1148"/>
        <v>11</v>
      </c>
      <c r="CT100" s="57">
        <f t="shared" si="1148"/>
        <v>10</v>
      </c>
      <c r="CU100" s="14">
        <f t="shared" si="1148"/>
        <v>135</v>
      </c>
      <c r="CV100" s="14">
        <f t="shared" si="1621"/>
        <v>136.4</v>
      </c>
      <c r="CW100" s="31">
        <f t="shared" ref="CW100:CW101" si="1637">CW99+"00:15"</f>
        <v>1.7291666666666718</v>
      </c>
      <c r="CX100" s="57">
        <f t="shared" si="1149"/>
        <v>103</v>
      </c>
      <c r="CY100" s="57">
        <f t="shared" si="1149"/>
        <v>8</v>
      </c>
      <c r="CZ100" s="57">
        <f t="shared" si="1149"/>
        <v>0</v>
      </c>
      <c r="DA100" s="57">
        <f t="shared" si="1149"/>
        <v>1</v>
      </c>
      <c r="DB100" s="57">
        <f t="shared" si="1149"/>
        <v>18</v>
      </c>
      <c r="DC100" s="57">
        <f t="shared" si="1149"/>
        <v>14</v>
      </c>
      <c r="DD100" s="57">
        <f t="shared" si="1149"/>
        <v>6</v>
      </c>
      <c r="DE100" s="14">
        <f t="shared" si="1149"/>
        <v>150</v>
      </c>
      <c r="DF100" s="14">
        <f t="shared" si="1622"/>
        <v>156.1</v>
      </c>
      <c r="DG100" s="31">
        <f t="shared" ref="DG100:DG101" si="1638">DG99+"00:15"</f>
        <v>1.7291666666666718</v>
      </c>
      <c r="DH100" s="57">
        <f t="shared" si="1150"/>
        <v>4</v>
      </c>
      <c r="DI100" s="57">
        <f t="shared" si="1150"/>
        <v>0</v>
      </c>
      <c r="DJ100" s="57">
        <f t="shared" si="1150"/>
        <v>0</v>
      </c>
      <c r="DK100" s="57">
        <f t="shared" si="1150"/>
        <v>0</v>
      </c>
      <c r="DL100" s="57">
        <f t="shared" si="1150"/>
        <v>0</v>
      </c>
      <c r="DM100" s="57">
        <f t="shared" si="1150"/>
        <v>0</v>
      </c>
      <c r="DN100" s="57">
        <f t="shared" si="1150"/>
        <v>0</v>
      </c>
      <c r="DO100" s="14">
        <f t="shared" si="1150"/>
        <v>4</v>
      </c>
      <c r="DP100" s="14">
        <f t="shared" si="1623"/>
        <v>4</v>
      </c>
      <c r="DQ100" s="31">
        <f t="shared" ref="DQ100:DQ101" si="1639">DQ99+"00:15"</f>
        <v>1.7291666666666718</v>
      </c>
      <c r="DR100" s="57">
        <f t="shared" si="1151"/>
        <v>2</v>
      </c>
      <c r="DS100" s="57">
        <f t="shared" si="1151"/>
        <v>0</v>
      </c>
      <c r="DT100" s="57">
        <f t="shared" si="1151"/>
        <v>0</v>
      </c>
      <c r="DU100" s="57">
        <f t="shared" si="1151"/>
        <v>0</v>
      </c>
      <c r="DV100" s="57">
        <f t="shared" si="1151"/>
        <v>0</v>
      </c>
      <c r="DW100" s="57">
        <f t="shared" si="1151"/>
        <v>2</v>
      </c>
      <c r="DX100" s="57">
        <f t="shared" si="1151"/>
        <v>2</v>
      </c>
      <c r="DY100" s="14">
        <f t="shared" si="1151"/>
        <v>6</v>
      </c>
      <c r="DZ100" s="14">
        <f t="shared" si="1624"/>
        <v>3.1999999999999997</v>
      </c>
      <c r="EA100" s="31">
        <f t="shared" ref="EA100:EA101" si="1640">EA99+"00:15"</f>
        <v>1.7291666666666718</v>
      </c>
      <c r="EB100" s="57">
        <f t="shared" si="1152"/>
        <v>100</v>
      </c>
      <c r="EC100" s="57">
        <f t="shared" si="1144"/>
        <v>8</v>
      </c>
      <c r="ED100" s="57">
        <f t="shared" si="1144"/>
        <v>0</v>
      </c>
      <c r="EE100" s="57">
        <f t="shared" si="1144"/>
        <v>1</v>
      </c>
      <c r="EF100" s="57">
        <f t="shared" si="1144"/>
        <v>18</v>
      </c>
      <c r="EG100" s="57">
        <f t="shared" si="1144"/>
        <v>15</v>
      </c>
      <c r="EH100" s="57">
        <f t="shared" si="1144"/>
        <v>7</v>
      </c>
      <c r="EI100" s="14">
        <f t="shared" si="1144"/>
        <v>149</v>
      </c>
      <c r="EJ100" s="14">
        <f t="shared" si="1625"/>
        <v>153.70000000000002</v>
      </c>
      <c r="EK100" s="31">
        <f t="shared" ref="EK100:EK101" si="1641">EK99+"00:15"</f>
        <v>1.7291666666666718</v>
      </c>
      <c r="EL100" s="57">
        <f t="shared" si="1153"/>
        <v>92</v>
      </c>
      <c r="EM100" s="57">
        <f t="shared" si="1146"/>
        <v>4</v>
      </c>
      <c r="EN100" s="57">
        <f t="shared" si="1146"/>
        <v>2</v>
      </c>
      <c r="EO100" s="57">
        <f t="shared" si="1146"/>
        <v>0</v>
      </c>
      <c r="EP100" s="57">
        <f t="shared" si="1146"/>
        <v>15</v>
      </c>
      <c r="EQ100" s="57">
        <f t="shared" si="1146"/>
        <v>10</v>
      </c>
      <c r="ER100" s="57">
        <f t="shared" si="1146"/>
        <v>9</v>
      </c>
      <c r="ES100" s="14">
        <f t="shared" si="1146"/>
        <v>132</v>
      </c>
      <c r="ET100" s="14">
        <f t="shared" si="1626"/>
        <v>134.80000000000001</v>
      </c>
    </row>
    <row r="101" spans="1:150" ht="13" thickBot="1" x14ac:dyDescent="0.3">
      <c r="A101" s="31">
        <f t="shared" si="1627"/>
        <v>0.73958333333333282</v>
      </c>
      <c r="B101" s="57">
        <v>101</v>
      </c>
      <c r="C101" s="57">
        <v>10</v>
      </c>
      <c r="D101" s="57">
        <v>1</v>
      </c>
      <c r="E101" s="57">
        <v>1</v>
      </c>
      <c r="F101" s="57">
        <v>11</v>
      </c>
      <c r="G101" s="57">
        <v>9</v>
      </c>
      <c r="H101" s="57">
        <v>6</v>
      </c>
      <c r="I101" s="14">
        <f t="shared" si="1231"/>
        <v>139</v>
      </c>
      <c r="J101" s="14">
        <f t="shared" si="1611"/>
        <v>141.6</v>
      </c>
      <c r="K101" s="31">
        <f t="shared" si="1628"/>
        <v>0.73958333333333282</v>
      </c>
      <c r="L101" s="57">
        <v>1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14">
        <f t="shared" si="1612"/>
        <v>1</v>
      </c>
      <c r="T101" s="14">
        <f t="shared" si="1613"/>
        <v>1</v>
      </c>
      <c r="U101" s="31">
        <f t="shared" si="1629"/>
        <v>1.7395833333333386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35"/>
        <v>0</v>
      </c>
      <c r="AD101" s="14">
        <f t="shared" si="1614"/>
        <v>0</v>
      </c>
      <c r="AE101" s="31">
        <f t="shared" si="1630"/>
        <v>1.7395833333333386</v>
      </c>
      <c r="AF101" s="57">
        <v>4</v>
      </c>
      <c r="AG101" s="57">
        <v>0</v>
      </c>
      <c r="AH101" s="57">
        <v>0</v>
      </c>
      <c r="AI101" s="57">
        <v>0</v>
      </c>
      <c r="AJ101" s="57">
        <v>0</v>
      </c>
      <c r="AK101" s="57">
        <v>1</v>
      </c>
      <c r="AL101" s="57">
        <v>1</v>
      </c>
      <c r="AM101" s="14">
        <f t="shared" si="1237"/>
        <v>6</v>
      </c>
      <c r="AN101" s="14">
        <f t="shared" si="1615"/>
        <v>4.6000000000000005</v>
      </c>
      <c r="AO101" s="31">
        <f t="shared" si="1631"/>
        <v>1.7395833333333386</v>
      </c>
      <c r="AP101" s="57">
        <v>0</v>
      </c>
      <c r="AQ101" s="57">
        <v>1</v>
      </c>
      <c r="AR101" s="57">
        <v>0</v>
      </c>
      <c r="AS101" s="57">
        <v>0</v>
      </c>
      <c r="AT101" s="57">
        <v>0</v>
      </c>
      <c r="AU101" s="57">
        <v>0</v>
      </c>
      <c r="AV101" s="57">
        <v>1</v>
      </c>
      <c r="AW101" s="14">
        <f t="shared" si="1239"/>
        <v>2</v>
      </c>
      <c r="AX101" s="14">
        <f t="shared" si="1616"/>
        <v>1.2</v>
      </c>
      <c r="AY101" s="31">
        <f t="shared" si="1632"/>
        <v>1.7395833333333386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41"/>
        <v>0</v>
      </c>
      <c r="BH101" s="14">
        <f t="shared" si="1617"/>
        <v>0</v>
      </c>
      <c r="BI101" s="31">
        <f t="shared" si="1633"/>
        <v>1.7395833333333386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1</v>
      </c>
      <c r="BQ101" s="14">
        <f t="shared" si="1243"/>
        <v>1</v>
      </c>
      <c r="BR101" s="14">
        <f t="shared" si="1618"/>
        <v>0.2</v>
      </c>
      <c r="BS101" s="31">
        <f t="shared" si="1634"/>
        <v>1.7395833333333386</v>
      </c>
      <c r="BT101" s="57">
        <v>106</v>
      </c>
      <c r="BU101" s="57">
        <v>5</v>
      </c>
      <c r="BV101" s="57">
        <v>2</v>
      </c>
      <c r="BW101" s="57">
        <v>0</v>
      </c>
      <c r="BX101" s="57">
        <v>13</v>
      </c>
      <c r="BY101" s="57">
        <v>11</v>
      </c>
      <c r="BZ101" s="57">
        <v>13</v>
      </c>
      <c r="CA101" s="14">
        <f t="shared" si="1245"/>
        <v>150</v>
      </c>
      <c r="CB101" s="14">
        <f t="shared" si="1619"/>
        <v>147</v>
      </c>
      <c r="CC101" s="31">
        <f t="shared" si="1635"/>
        <v>1.7395833333333386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47"/>
        <v>0</v>
      </c>
      <c r="CL101" s="14">
        <f t="shared" si="1620"/>
        <v>0</v>
      </c>
      <c r="CM101" s="31">
        <f t="shared" si="1636"/>
        <v>1.7395833333333386</v>
      </c>
      <c r="CN101" s="57">
        <f t="shared" si="1148"/>
        <v>110</v>
      </c>
      <c r="CO101" s="57">
        <f t="shared" si="1148"/>
        <v>5</v>
      </c>
      <c r="CP101" s="57">
        <f t="shared" si="1148"/>
        <v>2</v>
      </c>
      <c r="CQ101" s="57">
        <f t="shared" si="1148"/>
        <v>0</v>
      </c>
      <c r="CR101" s="57">
        <f t="shared" si="1148"/>
        <v>13</v>
      </c>
      <c r="CS101" s="57">
        <f t="shared" si="1148"/>
        <v>12</v>
      </c>
      <c r="CT101" s="57">
        <f t="shared" si="1148"/>
        <v>14</v>
      </c>
      <c r="CU101" s="14">
        <f t="shared" si="1148"/>
        <v>156</v>
      </c>
      <c r="CV101" s="14">
        <f t="shared" si="1621"/>
        <v>151.60000000000002</v>
      </c>
      <c r="CW101" s="31">
        <f t="shared" si="1637"/>
        <v>1.7395833333333386</v>
      </c>
      <c r="CX101" s="57">
        <f t="shared" si="1149"/>
        <v>102</v>
      </c>
      <c r="CY101" s="57">
        <f t="shared" si="1149"/>
        <v>10</v>
      </c>
      <c r="CZ101" s="57">
        <f t="shared" si="1149"/>
        <v>1</v>
      </c>
      <c r="DA101" s="57">
        <f t="shared" si="1149"/>
        <v>1</v>
      </c>
      <c r="DB101" s="57">
        <f t="shared" si="1149"/>
        <v>11</v>
      </c>
      <c r="DC101" s="57">
        <f t="shared" si="1149"/>
        <v>9</v>
      </c>
      <c r="DD101" s="57">
        <f t="shared" si="1149"/>
        <v>6</v>
      </c>
      <c r="DE101" s="14">
        <f t="shared" si="1149"/>
        <v>140</v>
      </c>
      <c r="DF101" s="14">
        <f t="shared" si="1622"/>
        <v>142.6</v>
      </c>
      <c r="DG101" s="31">
        <f t="shared" si="1638"/>
        <v>1.7395833333333386</v>
      </c>
      <c r="DH101" s="57">
        <f t="shared" si="1150"/>
        <v>1</v>
      </c>
      <c r="DI101" s="57">
        <f t="shared" si="1150"/>
        <v>0</v>
      </c>
      <c r="DJ101" s="57">
        <f t="shared" si="1150"/>
        <v>0</v>
      </c>
      <c r="DK101" s="57">
        <f t="shared" si="1150"/>
        <v>0</v>
      </c>
      <c r="DL101" s="57">
        <f t="shared" si="1150"/>
        <v>0</v>
      </c>
      <c r="DM101" s="57">
        <f t="shared" si="1150"/>
        <v>0</v>
      </c>
      <c r="DN101" s="57">
        <f t="shared" si="1150"/>
        <v>1</v>
      </c>
      <c r="DO101" s="14">
        <f t="shared" si="1150"/>
        <v>2</v>
      </c>
      <c r="DP101" s="14">
        <f t="shared" si="1623"/>
        <v>1.2</v>
      </c>
      <c r="DQ101" s="31">
        <f t="shared" si="1639"/>
        <v>1.7395833333333386</v>
      </c>
      <c r="DR101" s="57">
        <f t="shared" si="1151"/>
        <v>4</v>
      </c>
      <c r="DS101" s="57">
        <f t="shared" si="1151"/>
        <v>1</v>
      </c>
      <c r="DT101" s="57">
        <f t="shared" si="1151"/>
        <v>0</v>
      </c>
      <c r="DU101" s="57">
        <f t="shared" si="1151"/>
        <v>0</v>
      </c>
      <c r="DV101" s="57">
        <f t="shared" si="1151"/>
        <v>0</v>
      </c>
      <c r="DW101" s="57">
        <f t="shared" si="1151"/>
        <v>1</v>
      </c>
      <c r="DX101" s="57">
        <f t="shared" si="1151"/>
        <v>2</v>
      </c>
      <c r="DY101" s="14">
        <f t="shared" si="1151"/>
        <v>8</v>
      </c>
      <c r="DZ101" s="14">
        <f t="shared" si="1624"/>
        <v>5.8000000000000007</v>
      </c>
      <c r="EA101" s="31">
        <f t="shared" si="1640"/>
        <v>1.7395833333333386</v>
      </c>
      <c r="EB101" s="57">
        <f t="shared" si="1152"/>
        <v>101</v>
      </c>
      <c r="EC101" s="57">
        <f t="shared" si="1144"/>
        <v>11</v>
      </c>
      <c r="ED101" s="57">
        <f t="shared" si="1144"/>
        <v>1</v>
      </c>
      <c r="EE101" s="57">
        <f t="shared" si="1144"/>
        <v>1</v>
      </c>
      <c r="EF101" s="57">
        <f t="shared" si="1144"/>
        <v>11</v>
      </c>
      <c r="EG101" s="57">
        <f t="shared" si="1144"/>
        <v>9</v>
      </c>
      <c r="EH101" s="57">
        <f t="shared" si="1144"/>
        <v>7</v>
      </c>
      <c r="EI101" s="14">
        <f t="shared" si="1144"/>
        <v>141</v>
      </c>
      <c r="EJ101" s="14">
        <f t="shared" si="1625"/>
        <v>142.80000000000001</v>
      </c>
      <c r="EK101" s="31">
        <f t="shared" si="1641"/>
        <v>1.7395833333333386</v>
      </c>
      <c r="EL101" s="57">
        <f t="shared" si="1153"/>
        <v>106</v>
      </c>
      <c r="EM101" s="57">
        <f t="shared" si="1146"/>
        <v>5</v>
      </c>
      <c r="EN101" s="57">
        <f t="shared" si="1146"/>
        <v>2</v>
      </c>
      <c r="EO101" s="57">
        <f t="shared" si="1146"/>
        <v>0</v>
      </c>
      <c r="EP101" s="57">
        <f t="shared" si="1146"/>
        <v>13</v>
      </c>
      <c r="EQ101" s="57">
        <f t="shared" si="1146"/>
        <v>11</v>
      </c>
      <c r="ER101" s="57">
        <f t="shared" si="1146"/>
        <v>14</v>
      </c>
      <c r="ES101" s="14">
        <f t="shared" si="1146"/>
        <v>151</v>
      </c>
      <c r="ET101" s="14">
        <f t="shared" si="1626"/>
        <v>147.20000000000002</v>
      </c>
    </row>
    <row r="102" spans="1:150" ht="13.5" thickTop="1" thickBot="1" x14ac:dyDescent="0.3">
      <c r="A102" s="32" t="s">
        <v>5</v>
      </c>
      <c r="B102" s="2">
        <f>SUM(B98:B101)</f>
        <v>413</v>
      </c>
      <c r="C102" s="2">
        <f t="shared" ref="C102" si="1642">SUM(C98:C101)</f>
        <v>39</v>
      </c>
      <c r="D102" s="2">
        <f t="shared" ref="D102" si="1643">SUM(D98:D101)</f>
        <v>3</v>
      </c>
      <c r="E102" s="2">
        <f t="shared" ref="E102" si="1644">SUM(E98:E101)</f>
        <v>2</v>
      </c>
      <c r="F102" s="2">
        <f t="shared" ref="F102" si="1645">SUM(F98:F101)</f>
        <v>56</v>
      </c>
      <c r="G102" s="2">
        <f t="shared" ref="G102" si="1646">SUM(G98:G101)</f>
        <v>48</v>
      </c>
      <c r="H102" s="2">
        <f t="shared" ref="H102" si="1647">SUM(H98:H101)</f>
        <v>32</v>
      </c>
      <c r="I102" s="15">
        <f t="shared" ref="I102" si="1648">SUM(I98:I101)</f>
        <v>593</v>
      </c>
      <c r="J102" s="33">
        <f>B102+C102+D102*1.5+E102*2.3+F102*2+G102*0.4+H102*0.2</f>
        <v>598.70000000000005</v>
      </c>
      <c r="K102" s="32" t="s">
        <v>5</v>
      </c>
      <c r="L102" s="2">
        <f>SUM(L98:L101)</f>
        <v>5</v>
      </c>
      <c r="M102" s="2">
        <f t="shared" ref="M102" si="1649">SUM(M98:M101)</f>
        <v>1</v>
      </c>
      <c r="N102" s="2">
        <f t="shared" ref="N102" si="1650">SUM(N98:N101)</f>
        <v>0</v>
      </c>
      <c r="O102" s="2">
        <f t="shared" ref="O102" si="1651">SUM(O98:O101)</f>
        <v>0</v>
      </c>
      <c r="P102" s="2">
        <f t="shared" ref="P102" si="1652">SUM(P98:P101)</f>
        <v>0</v>
      </c>
      <c r="Q102" s="2">
        <f t="shared" ref="Q102" si="1653">SUM(Q98:Q101)</f>
        <v>0</v>
      </c>
      <c r="R102" s="2">
        <f t="shared" ref="R102:S102" si="1654">SUM(R98:R101)</f>
        <v>0</v>
      </c>
      <c r="S102" s="15">
        <f t="shared" si="1654"/>
        <v>6</v>
      </c>
      <c r="T102" s="33">
        <f>L102+M102+N102*1.5+O102*2.3+P102*2+Q102*0.4+R102*0.2</f>
        <v>6</v>
      </c>
      <c r="U102" s="32" t="s">
        <v>5</v>
      </c>
      <c r="V102" s="2">
        <f>SUM(V98:V101)</f>
        <v>0</v>
      </c>
      <c r="W102" s="2">
        <f t="shared" ref="W102" si="1655">SUM(W98:W101)</f>
        <v>0</v>
      </c>
      <c r="X102" s="2">
        <f t="shared" ref="X102" si="1656">SUM(X98:X101)</f>
        <v>0</v>
      </c>
      <c r="Y102" s="2">
        <f t="shared" ref="Y102" si="1657">SUM(Y98:Y101)</f>
        <v>0</v>
      </c>
      <c r="Z102" s="2">
        <f t="shared" ref="Z102" si="1658">SUM(Z98:Z101)</f>
        <v>0</v>
      </c>
      <c r="AA102" s="2">
        <f t="shared" ref="AA102" si="1659">SUM(AA98:AA101)</f>
        <v>0</v>
      </c>
      <c r="AB102" s="2">
        <f t="shared" ref="AB102" si="1660">SUM(AB98:AB101)</f>
        <v>0</v>
      </c>
      <c r="AC102" s="15">
        <f t="shared" ref="AC102" si="1661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8</v>
      </c>
      <c r="AG102" s="2">
        <f t="shared" ref="AG102" si="1662">SUM(AG98:AG101)</f>
        <v>0</v>
      </c>
      <c r="AH102" s="2">
        <f t="shared" ref="AH102" si="1663">SUM(AH98:AH101)</f>
        <v>0</v>
      </c>
      <c r="AI102" s="2">
        <f t="shared" ref="AI102" si="1664">SUM(AI98:AI101)</f>
        <v>0</v>
      </c>
      <c r="AJ102" s="2">
        <f t="shared" ref="AJ102" si="1665">SUM(AJ98:AJ101)</f>
        <v>0</v>
      </c>
      <c r="AK102" s="2">
        <f t="shared" ref="AK102" si="1666">SUM(AK98:AK101)</f>
        <v>3</v>
      </c>
      <c r="AL102" s="2">
        <f t="shared" ref="AL102" si="1667">SUM(AL98:AL101)</f>
        <v>3</v>
      </c>
      <c r="AM102" s="15">
        <f t="shared" ref="AM102" si="1668">SUM(AM98:AM101)</f>
        <v>14</v>
      </c>
      <c r="AN102" s="33">
        <f>AF102+AG102+AH102*1.5+AI102*2.3+AJ102*2+AK102*0.4+AL102*0.2</f>
        <v>9.7999999999999989</v>
      </c>
      <c r="AO102" s="32" t="s">
        <v>5</v>
      </c>
      <c r="AP102" s="2">
        <f>SUM(AP98:AP101)</f>
        <v>5</v>
      </c>
      <c r="AQ102" s="2">
        <f t="shared" ref="AQ102" si="1669">SUM(AQ98:AQ101)</f>
        <v>1</v>
      </c>
      <c r="AR102" s="2">
        <f t="shared" ref="AR102" si="1670">SUM(AR98:AR101)</f>
        <v>0</v>
      </c>
      <c r="AS102" s="2">
        <f t="shared" ref="AS102" si="1671">SUM(AS98:AS101)</f>
        <v>0</v>
      </c>
      <c r="AT102" s="2">
        <f t="shared" ref="AT102" si="1672">SUM(AT98:AT101)</f>
        <v>0</v>
      </c>
      <c r="AU102" s="2">
        <f t="shared" ref="AU102" si="1673">SUM(AU98:AU101)</f>
        <v>2</v>
      </c>
      <c r="AV102" s="2">
        <f t="shared" ref="AV102" si="1674">SUM(AV98:AV101)</f>
        <v>5</v>
      </c>
      <c r="AW102" s="15">
        <f t="shared" ref="AW102" si="1675">SUM(AW98:AW101)</f>
        <v>13</v>
      </c>
      <c r="AX102" s="33">
        <f>AP102+AQ102+AR102*1.5+AS102*2.3+AT102*2+AU102*0.4+AV102*0.2</f>
        <v>7.8</v>
      </c>
      <c r="AY102" s="32" t="s">
        <v>5</v>
      </c>
      <c r="AZ102" s="2">
        <f>SUM(AZ98:AZ101)</f>
        <v>0</v>
      </c>
      <c r="BA102" s="2">
        <f t="shared" ref="BA102" si="1676">SUM(BA98:BA101)</f>
        <v>0</v>
      </c>
      <c r="BB102" s="2">
        <f t="shared" ref="BB102" si="1677">SUM(BB98:BB101)</f>
        <v>0</v>
      </c>
      <c r="BC102" s="2">
        <f t="shared" ref="BC102" si="1678">SUM(BC98:BC101)</f>
        <v>0</v>
      </c>
      <c r="BD102" s="2">
        <f t="shared" ref="BD102" si="1679">SUM(BD98:BD101)</f>
        <v>0</v>
      </c>
      <c r="BE102" s="2">
        <f t="shared" ref="BE102" si="1680">SUM(BE98:BE101)</f>
        <v>0</v>
      </c>
      <c r="BF102" s="2">
        <f t="shared" ref="BF102" si="1681">SUM(BF98:BF101)</f>
        <v>0</v>
      </c>
      <c r="BG102" s="15">
        <f t="shared" ref="BG102" si="1682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3</v>
      </c>
      <c r="BK102" s="2">
        <f t="shared" ref="BK102" si="1683">SUM(BK98:BK101)</f>
        <v>0</v>
      </c>
      <c r="BL102" s="2">
        <f t="shared" ref="BL102" si="1684">SUM(BL98:BL101)</f>
        <v>0</v>
      </c>
      <c r="BM102" s="2">
        <f t="shared" ref="BM102" si="1685">SUM(BM98:BM101)</f>
        <v>0</v>
      </c>
      <c r="BN102" s="2">
        <f t="shared" ref="BN102" si="1686">SUM(BN98:BN101)</f>
        <v>0</v>
      </c>
      <c r="BO102" s="2">
        <f t="shared" ref="BO102" si="1687">SUM(BO98:BO101)</f>
        <v>0</v>
      </c>
      <c r="BP102" s="2">
        <f t="shared" ref="BP102" si="1688">SUM(BP98:BP101)</f>
        <v>4</v>
      </c>
      <c r="BQ102" s="15">
        <f t="shared" ref="BQ102" si="1689">SUM(BQ98:BQ101)</f>
        <v>7</v>
      </c>
      <c r="BR102" s="33">
        <f>BJ102+BK102+BL102*1.5+BM102*2.3+BN102*2+BO102*0.4+BP102*0.2</f>
        <v>3.8</v>
      </c>
      <c r="BS102" s="32" t="s">
        <v>5</v>
      </c>
      <c r="BT102" s="2">
        <f>SUM(BT98:BT101)</f>
        <v>372</v>
      </c>
      <c r="BU102" s="2">
        <f t="shared" ref="BU102" si="1690">SUM(BU98:BU101)</f>
        <v>18</v>
      </c>
      <c r="BV102" s="2">
        <f t="shared" ref="BV102" si="1691">SUM(BV98:BV101)</f>
        <v>5</v>
      </c>
      <c r="BW102" s="2">
        <f t="shared" ref="BW102" si="1692">SUM(BW98:BW101)</f>
        <v>0</v>
      </c>
      <c r="BX102" s="2">
        <f t="shared" ref="BX102" si="1693">SUM(BX98:BX101)</f>
        <v>61</v>
      </c>
      <c r="BY102" s="2">
        <f t="shared" ref="BY102" si="1694">SUM(BY98:BY101)</f>
        <v>43</v>
      </c>
      <c r="BZ102" s="2">
        <f t="shared" ref="BZ102" si="1695">SUM(BZ98:BZ101)</f>
        <v>39</v>
      </c>
      <c r="CA102" s="15">
        <f t="shared" ref="CA102" si="1696">SUM(CA98:CA101)</f>
        <v>538</v>
      </c>
      <c r="CB102" s="33">
        <f>BT102+BU102+BV102*1.5+BW102*2.3+BX102*2+BY102*0.4+BZ102*0.2</f>
        <v>544.5</v>
      </c>
      <c r="CC102" s="32" t="s">
        <v>5</v>
      </c>
      <c r="CD102" s="2">
        <f>SUM(CD98:CD101)</f>
        <v>0</v>
      </c>
      <c r="CE102" s="2">
        <f t="shared" ref="CE102" si="1697">SUM(CE98:CE101)</f>
        <v>0</v>
      </c>
      <c r="CF102" s="2">
        <f t="shared" ref="CF102" si="1698">SUM(CF98:CF101)</f>
        <v>0</v>
      </c>
      <c r="CG102" s="2">
        <f t="shared" ref="CG102" si="1699">SUM(CG98:CG101)</f>
        <v>0</v>
      </c>
      <c r="CH102" s="2">
        <f t="shared" ref="CH102" si="1700">SUM(CH98:CH101)</f>
        <v>0</v>
      </c>
      <c r="CI102" s="2">
        <f t="shared" ref="CI102" si="1701">SUM(CI98:CI101)</f>
        <v>0</v>
      </c>
      <c r="CJ102" s="2">
        <f t="shared" ref="CJ102" si="1702">SUM(CJ98:CJ101)</f>
        <v>0</v>
      </c>
      <c r="CK102" s="15">
        <f t="shared" ref="CK102" si="1703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48"/>
        <v>380</v>
      </c>
      <c r="CO102" s="2">
        <f t="shared" si="1148"/>
        <v>18</v>
      </c>
      <c r="CP102" s="2">
        <f t="shared" si="1148"/>
        <v>5</v>
      </c>
      <c r="CQ102" s="2">
        <f t="shared" si="1148"/>
        <v>0</v>
      </c>
      <c r="CR102" s="2">
        <f t="shared" si="1148"/>
        <v>61</v>
      </c>
      <c r="CS102" s="2">
        <f t="shared" si="1148"/>
        <v>46</v>
      </c>
      <c r="CT102" s="2">
        <f t="shared" si="1148"/>
        <v>42</v>
      </c>
      <c r="CU102" s="15">
        <f t="shared" si="1148"/>
        <v>552</v>
      </c>
      <c r="CV102" s="33">
        <f>CN102+CO102+CP102*1.5+CQ102*2.3+CR102*2+CS102*0.4+CT102*0.2</f>
        <v>554.29999999999995</v>
      </c>
      <c r="CW102" s="32" t="s">
        <v>5</v>
      </c>
      <c r="CX102" s="2">
        <f t="shared" si="1149"/>
        <v>418</v>
      </c>
      <c r="CY102" s="2">
        <f t="shared" si="1149"/>
        <v>40</v>
      </c>
      <c r="CZ102" s="2">
        <f t="shared" si="1149"/>
        <v>3</v>
      </c>
      <c r="DA102" s="2">
        <f t="shared" si="1149"/>
        <v>2</v>
      </c>
      <c r="DB102" s="2">
        <f t="shared" si="1149"/>
        <v>56</v>
      </c>
      <c r="DC102" s="2">
        <f t="shared" si="1149"/>
        <v>48</v>
      </c>
      <c r="DD102" s="2">
        <f t="shared" si="1149"/>
        <v>32</v>
      </c>
      <c r="DE102" s="15">
        <f t="shared" si="1149"/>
        <v>599</v>
      </c>
      <c r="DF102" s="33">
        <f>CX102+CY102+CZ102*1.5+DA102*2.3+DB102*2+DC102*0.4+DD102*0.2</f>
        <v>604.70000000000005</v>
      </c>
      <c r="DG102" s="32" t="s">
        <v>5</v>
      </c>
      <c r="DH102" s="2">
        <f t="shared" si="1150"/>
        <v>8</v>
      </c>
      <c r="DI102" s="2">
        <f t="shared" si="1150"/>
        <v>1</v>
      </c>
      <c r="DJ102" s="2">
        <f t="shared" si="1150"/>
        <v>0</v>
      </c>
      <c r="DK102" s="2">
        <f t="shared" si="1150"/>
        <v>0</v>
      </c>
      <c r="DL102" s="2">
        <f t="shared" si="1150"/>
        <v>0</v>
      </c>
      <c r="DM102" s="2">
        <f t="shared" si="1150"/>
        <v>0</v>
      </c>
      <c r="DN102" s="2">
        <f t="shared" si="1150"/>
        <v>4</v>
      </c>
      <c r="DO102" s="15">
        <f t="shared" si="1150"/>
        <v>13</v>
      </c>
      <c r="DP102" s="33">
        <f>DH102+DI102+DJ102*1.5+DK102*2.3+DL102*2+DM102*0.4+DN102*0.2</f>
        <v>9.8000000000000007</v>
      </c>
      <c r="DQ102" s="32" t="s">
        <v>5</v>
      </c>
      <c r="DR102" s="2">
        <f t="shared" si="1151"/>
        <v>13</v>
      </c>
      <c r="DS102" s="2">
        <f t="shared" si="1151"/>
        <v>1</v>
      </c>
      <c r="DT102" s="2">
        <f t="shared" si="1151"/>
        <v>0</v>
      </c>
      <c r="DU102" s="2">
        <f t="shared" si="1151"/>
        <v>0</v>
      </c>
      <c r="DV102" s="2">
        <f t="shared" si="1151"/>
        <v>0</v>
      </c>
      <c r="DW102" s="2">
        <f t="shared" si="1151"/>
        <v>5</v>
      </c>
      <c r="DX102" s="2">
        <f t="shared" si="1151"/>
        <v>8</v>
      </c>
      <c r="DY102" s="15">
        <f t="shared" si="1151"/>
        <v>27</v>
      </c>
      <c r="DZ102" s="33">
        <f>DR102+DS102+DT102*1.5+DU102*2.3+DV102*2+DW102*0.4+DX102*0.2</f>
        <v>17.600000000000001</v>
      </c>
      <c r="EA102" s="32" t="s">
        <v>5</v>
      </c>
      <c r="EB102" s="2">
        <f t="shared" si="1152"/>
        <v>418</v>
      </c>
      <c r="EC102" s="2">
        <f t="shared" si="1144"/>
        <v>40</v>
      </c>
      <c r="ED102" s="2">
        <f t="shared" si="1144"/>
        <v>3</v>
      </c>
      <c r="EE102" s="2">
        <f t="shared" si="1144"/>
        <v>2</v>
      </c>
      <c r="EF102" s="2">
        <f t="shared" si="1144"/>
        <v>56</v>
      </c>
      <c r="EG102" s="2">
        <f t="shared" si="1144"/>
        <v>50</v>
      </c>
      <c r="EH102" s="2">
        <f t="shared" si="1144"/>
        <v>37</v>
      </c>
      <c r="EI102" s="15">
        <f t="shared" si="1144"/>
        <v>606</v>
      </c>
      <c r="EJ102" s="33">
        <f>EB102+EC102+ED102*1.5+EE102*2.3+EF102*2+EG102*0.4+EH102*0.2</f>
        <v>606.5</v>
      </c>
      <c r="EK102" s="32" t="s">
        <v>5</v>
      </c>
      <c r="EL102" s="2">
        <f t="shared" si="1153"/>
        <v>375</v>
      </c>
      <c r="EM102" s="2">
        <f t="shared" si="1146"/>
        <v>18</v>
      </c>
      <c r="EN102" s="2">
        <f t="shared" si="1146"/>
        <v>5</v>
      </c>
      <c r="EO102" s="2">
        <f t="shared" si="1146"/>
        <v>0</v>
      </c>
      <c r="EP102" s="2">
        <f t="shared" si="1146"/>
        <v>61</v>
      </c>
      <c r="EQ102" s="2">
        <f t="shared" si="1146"/>
        <v>43</v>
      </c>
      <c r="ER102" s="2">
        <f t="shared" si="1146"/>
        <v>43</v>
      </c>
      <c r="ES102" s="15">
        <f t="shared" si="1146"/>
        <v>545</v>
      </c>
      <c r="ET102" s="33">
        <f>EL102+EM102+EN102*1.5+EO102*2.3+EP102*2+EQ102*0.4+ER102*0.2</f>
        <v>548.30000000000007</v>
      </c>
    </row>
    <row r="103" spans="1:150" ht="13" thickTop="1" x14ac:dyDescent="0.25">
      <c r="A103" s="31">
        <f>A101+"00:15"</f>
        <v>0.74999999999999944</v>
      </c>
      <c r="B103" s="57">
        <v>109</v>
      </c>
      <c r="C103" s="57">
        <v>11</v>
      </c>
      <c r="D103" s="57">
        <v>1</v>
      </c>
      <c r="E103" s="57">
        <v>0</v>
      </c>
      <c r="F103" s="57">
        <v>16</v>
      </c>
      <c r="G103" s="57">
        <v>13</v>
      </c>
      <c r="H103" s="57">
        <v>5</v>
      </c>
      <c r="I103" s="14">
        <f t="shared" si="1231"/>
        <v>155</v>
      </c>
      <c r="J103" s="14">
        <f t="shared" ref="J103:J106" si="1704">B103+C103+D103*1.5+E103*2.3+F103*2+G103*0.4+H103*0.2</f>
        <v>159.69999999999999</v>
      </c>
      <c r="K103" s="31">
        <f>K101+"00:15"</f>
        <v>0.74999999999999944</v>
      </c>
      <c r="L103" s="57">
        <v>6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1</v>
      </c>
      <c r="S103" s="14">
        <f t="shared" ref="S103:S106" si="1705">SUM(L103:R103)</f>
        <v>7</v>
      </c>
      <c r="T103" s="14">
        <f t="shared" ref="T103:T106" si="1706">L103+M103+N103*1.5+O103*2.3+P103*2+Q103*0.4+R103*0.2</f>
        <v>6.2</v>
      </c>
      <c r="U103" s="31">
        <f>U101+"00:15"</f>
        <v>1.7500000000000053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35"/>
        <v>0</v>
      </c>
      <c r="AD103" s="14">
        <f t="shared" ref="AD103:AD106" si="1707">V103+W103+X103*1.5+Y103*2.3+Z103*2+AA103*0.4+AB103*0.2</f>
        <v>0</v>
      </c>
      <c r="AE103" s="31">
        <f>AE101+"00:15"</f>
        <v>1.7500000000000053</v>
      </c>
      <c r="AF103" s="57">
        <v>2</v>
      </c>
      <c r="AG103" s="57">
        <v>1</v>
      </c>
      <c r="AH103" s="57">
        <v>0</v>
      </c>
      <c r="AI103" s="57">
        <v>0</v>
      </c>
      <c r="AJ103" s="57">
        <v>0</v>
      </c>
      <c r="AK103" s="57">
        <v>1</v>
      </c>
      <c r="AL103" s="57">
        <v>1</v>
      </c>
      <c r="AM103" s="14">
        <f t="shared" si="1237"/>
        <v>5</v>
      </c>
      <c r="AN103" s="14">
        <f t="shared" ref="AN103:AN106" si="1708">AF103+AG103+AH103*1.5+AI103*2.3+AJ103*2+AK103*0.4+AL103*0.2</f>
        <v>3.6</v>
      </c>
      <c r="AO103" s="31">
        <f>AO101+"00:15"</f>
        <v>1.7500000000000053</v>
      </c>
      <c r="AP103" s="57">
        <v>0</v>
      </c>
      <c r="AQ103" s="57">
        <v>1</v>
      </c>
      <c r="AR103" s="57">
        <v>0</v>
      </c>
      <c r="AS103" s="57">
        <v>0</v>
      </c>
      <c r="AT103" s="57">
        <v>0</v>
      </c>
      <c r="AU103" s="57">
        <v>0</v>
      </c>
      <c r="AV103" s="57">
        <v>1</v>
      </c>
      <c r="AW103" s="14">
        <f t="shared" si="1239"/>
        <v>2</v>
      </c>
      <c r="AX103" s="14">
        <f t="shared" ref="AX103:AX106" si="1709">AP103+AQ103+AR103*1.5+AS103*2.3+AT103*2+AU103*0.4+AV103*0.2</f>
        <v>1.2</v>
      </c>
      <c r="AY103" s="31">
        <f>AY101+"00:15"</f>
        <v>1.7500000000000053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41"/>
        <v>0</v>
      </c>
      <c r="BH103" s="14">
        <f t="shared" ref="BH103:BH106" si="1710">AZ103+BA103+BB103*1.5+BC103*2.3+BD103*2+BE103*0.4+BF103*0.2</f>
        <v>0</v>
      </c>
      <c r="BI103" s="31">
        <f>BI101+"00:15"</f>
        <v>1.7500000000000053</v>
      </c>
      <c r="BJ103" s="57">
        <v>0</v>
      </c>
      <c r="BK103" s="57">
        <v>0</v>
      </c>
      <c r="BL103" s="57">
        <v>0</v>
      </c>
      <c r="BM103" s="57">
        <v>1</v>
      </c>
      <c r="BN103" s="57">
        <v>0</v>
      </c>
      <c r="BO103" s="57">
        <v>0</v>
      </c>
      <c r="BP103" s="57">
        <v>0</v>
      </c>
      <c r="BQ103" s="14">
        <f t="shared" si="1243"/>
        <v>1</v>
      </c>
      <c r="BR103" s="14">
        <f t="shared" ref="BR103:BR106" si="1711">BJ103+BK103+BL103*1.5+BM103*2.3+BN103*2+BO103*0.4+BP103*0.2</f>
        <v>2.2999999999999998</v>
      </c>
      <c r="BS103" s="31">
        <f>BS101+"00:15"</f>
        <v>1.7500000000000053</v>
      </c>
      <c r="BT103" s="57">
        <v>96</v>
      </c>
      <c r="BU103" s="57">
        <v>4</v>
      </c>
      <c r="BV103" s="57">
        <v>2</v>
      </c>
      <c r="BW103" s="57">
        <v>0</v>
      </c>
      <c r="BX103" s="57">
        <v>15</v>
      </c>
      <c r="BY103" s="57">
        <v>10</v>
      </c>
      <c r="BZ103" s="57">
        <v>11</v>
      </c>
      <c r="CA103" s="14">
        <f t="shared" si="1245"/>
        <v>138</v>
      </c>
      <c r="CB103" s="14">
        <f t="shared" ref="CB103:CB106" si="1712">BT103+BU103+BV103*1.5+BW103*2.3+BX103*2+BY103*0.4+BZ103*0.2</f>
        <v>139.19999999999999</v>
      </c>
      <c r="CC103" s="31">
        <f>CC101+"00:15"</f>
        <v>1.7500000000000053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1247"/>
        <v>0</v>
      </c>
      <c r="CL103" s="14">
        <f t="shared" ref="CL103:CL106" si="1713">CD103+CE103+CF103*1.5+CG103*2.3+CH103*2+CI103*0.4+CJ103*0.2</f>
        <v>0</v>
      </c>
      <c r="CM103" s="31">
        <f>CM101+"00:15"</f>
        <v>1.7500000000000053</v>
      </c>
      <c r="CN103" s="57">
        <f t="shared" si="1148"/>
        <v>98</v>
      </c>
      <c r="CO103" s="57">
        <f t="shared" si="1148"/>
        <v>5</v>
      </c>
      <c r="CP103" s="57">
        <f t="shared" si="1148"/>
        <v>2</v>
      </c>
      <c r="CQ103" s="57">
        <f t="shared" si="1148"/>
        <v>0</v>
      </c>
      <c r="CR103" s="57">
        <f t="shared" si="1148"/>
        <v>15</v>
      </c>
      <c r="CS103" s="57">
        <f t="shared" si="1148"/>
        <v>11</v>
      </c>
      <c r="CT103" s="57">
        <f t="shared" si="1148"/>
        <v>12</v>
      </c>
      <c r="CU103" s="14">
        <f t="shared" si="1148"/>
        <v>143</v>
      </c>
      <c r="CV103" s="14">
        <f t="shared" ref="CV103:CV106" si="1714">CN103+CO103+CP103*1.5+CQ103*2.3+CR103*2+CS103*0.4+CT103*0.2</f>
        <v>142.80000000000001</v>
      </c>
      <c r="CW103" s="31">
        <f>CW101+"00:15"</f>
        <v>1.7500000000000053</v>
      </c>
      <c r="CX103" s="57">
        <f t="shared" si="1149"/>
        <v>115</v>
      </c>
      <c r="CY103" s="57">
        <f t="shared" si="1149"/>
        <v>11</v>
      </c>
      <c r="CZ103" s="57">
        <f t="shared" si="1149"/>
        <v>1</v>
      </c>
      <c r="DA103" s="57">
        <f t="shared" si="1149"/>
        <v>0</v>
      </c>
      <c r="DB103" s="57">
        <f t="shared" si="1149"/>
        <v>16</v>
      </c>
      <c r="DC103" s="57">
        <f t="shared" si="1149"/>
        <v>13</v>
      </c>
      <c r="DD103" s="57">
        <f t="shared" si="1149"/>
        <v>6</v>
      </c>
      <c r="DE103" s="14">
        <f t="shared" si="1149"/>
        <v>162</v>
      </c>
      <c r="DF103" s="14">
        <f t="shared" ref="DF103:DF106" si="1715">CX103+CY103+CZ103*1.5+DA103*2.3+DB103*2+DC103*0.4+DD103*0.2</f>
        <v>165.89999999999998</v>
      </c>
      <c r="DG103" s="31">
        <f>DG101+"00:15"</f>
        <v>1.7500000000000053</v>
      </c>
      <c r="DH103" s="57">
        <f t="shared" si="1150"/>
        <v>6</v>
      </c>
      <c r="DI103" s="57">
        <f t="shared" si="1150"/>
        <v>0</v>
      </c>
      <c r="DJ103" s="57">
        <f t="shared" si="1150"/>
        <v>0</v>
      </c>
      <c r="DK103" s="57">
        <f t="shared" si="1150"/>
        <v>1</v>
      </c>
      <c r="DL103" s="57">
        <f t="shared" si="1150"/>
        <v>0</v>
      </c>
      <c r="DM103" s="57">
        <f t="shared" si="1150"/>
        <v>0</v>
      </c>
      <c r="DN103" s="57">
        <f t="shared" si="1150"/>
        <v>1</v>
      </c>
      <c r="DO103" s="14">
        <f t="shared" si="1150"/>
        <v>8</v>
      </c>
      <c r="DP103" s="14">
        <f t="shared" ref="DP103:DP106" si="1716">DH103+DI103+DJ103*1.5+DK103*2.3+DL103*2+DM103*0.4+DN103*0.2</f>
        <v>8.5</v>
      </c>
      <c r="DQ103" s="31">
        <f>DQ101+"00:15"</f>
        <v>1.7500000000000053</v>
      </c>
      <c r="DR103" s="57">
        <f t="shared" si="1151"/>
        <v>2</v>
      </c>
      <c r="DS103" s="57">
        <f t="shared" si="1151"/>
        <v>2</v>
      </c>
      <c r="DT103" s="57">
        <f t="shared" si="1151"/>
        <v>0</v>
      </c>
      <c r="DU103" s="57">
        <f t="shared" si="1151"/>
        <v>0</v>
      </c>
      <c r="DV103" s="57">
        <f t="shared" si="1151"/>
        <v>0</v>
      </c>
      <c r="DW103" s="57">
        <f t="shared" si="1151"/>
        <v>1</v>
      </c>
      <c r="DX103" s="57">
        <f t="shared" si="1151"/>
        <v>2</v>
      </c>
      <c r="DY103" s="14">
        <f t="shared" si="1151"/>
        <v>7</v>
      </c>
      <c r="DZ103" s="14">
        <f t="shared" ref="DZ103:DZ106" si="1717">DR103+DS103+DT103*1.5+DU103*2.3+DV103*2+DW103*0.4+DX103*0.2</f>
        <v>4.8000000000000007</v>
      </c>
      <c r="EA103" s="31">
        <f>EA101+"00:15"</f>
        <v>1.7500000000000053</v>
      </c>
      <c r="EB103" s="57">
        <f t="shared" si="1152"/>
        <v>109</v>
      </c>
      <c r="EC103" s="57">
        <f t="shared" si="1144"/>
        <v>12</v>
      </c>
      <c r="ED103" s="57">
        <f t="shared" si="1144"/>
        <v>1</v>
      </c>
      <c r="EE103" s="57">
        <f t="shared" si="1144"/>
        <v>0</v>
      </c>
      <c r="EF103" s="57">
        <f t="shared" si="1144"/>
        <v>16</v>
      </c>
      <c r="EG103" s="57">
        <f t="shared" si="1144"/>
        <v>13</v>
      </c>
      <c r="EH103" s="57">
        <f t="shared" si="1144"/>
        <v>6</v>
      </c>
      <c r="EI103" s="14">
        <f t="shared" si="1144"/>
        <v>157</v>
      </c>
      <c r="EJ103" s="14">
        <f t="shared" ref="EJ103:EJ106" si="1718">EB103+EC103+ED103*1.5+EE103*2.3+EF103*2+EG103*0.4+EH103*0.2</f>
        <v>160.89999999999998</v>
      </c>
      <c r="EK103" s="31">
        <f>EK101+"00:15"</f>
        <v>1.7500000000000053</v>
      </c>
      <c r="EL103" s="57">
        <f t="shared" si="1153"/>
        <v>96</v>
      </c>
      <c r="EM103" s="57">
        <f t="shared" si="1146"/>
        <v>4</v>
      </c>
      <c r="EN103" s="57">
        <f t="shared" si="1146"/>
        <v>2</v>
      </c>
      <c r="EO103" s="57">
        <f t="shared" si="1146"/>
        <v>1</v>
      </c>
      <c r="EP103" s="57">
        <f t="shared" si="1146"/>
        <v>15</v>
      </c>
      <c r="EQ103" s="57">
        <f t="shared" si="1146"/>
        <v>10</v>
      </c>
      <c r="ER103" s="57">
        <f t="shared" si="1146"/>
        <v>11</v>
      </c>
      <c r="ES103" s="14">
        <f t="shared" si="1146"/>
        <v>139</v>
      </c>
      <c r="ET103" s="14">
        <f t="shared" ref="ET103:ET106" si="1719">EL103+EM103+EN103*1.5+EO103*2.3+EP103*2+EQ103*0.4+ER103*0.2</f>
        <v>141.5</v>
      </c>
    </row>
    <row r="104" spans="1:150" x14ac:dyDescent="0.25">
      <c r="A104" s="31">
        <f>A103+"00:15"</f>
        <v>0.76041666666666607</v>
      </c>
      <c r="B104" s="57">
        <v>112</v>
      </c>
      <c r="C104" s="57">
        <v>8</v>
      </c>
      <c r="D104" s="57">
        <v>3</v>
      </c>
      <c r="E104" s="57">
        <v>0</v>
      </c>
      <c r="F104" s="57">
        <v>16</v>
      </c>
      <c r="G104" s="57">
        <v>16</v>
      </c>
      <c r="H104" s="57">
        <v>12</v>
      </c>
      <c r="I104" s="14">
        <f t="shared" si="1231"/>
        <v>167</v>
      </c>
      <c r="J104" s="14">
        <f t="shared" si="1704"/>
        <v>165.3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14">
        <f t="shared" si="1705"/>
        <v>0</v>
      </c>
      <c r="T104" s="14">
        <f t="shared" si="1706"/>
        <v>0</v>
      </c>
      <c r="U104" s="31">
        <f>U103+"00:15"</f>
        <v>1.7604166666666721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35"/>
        <v>0</v>
      </c>
      <c r="AD104" s="14">
        <f t="shared" si="1707"/>
        <v>0</v>
      </c>
      <c r="AE104" s="31">
        <f>AE103+"00:15"</f>
        <v>1.7604166666666721</v>
      </c>
      <c r="AF104" s="57">
        <v>3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0</v>
      </c>
      <c r="AM104" s="14">
        <f t="shared" si="1237"/>
        <v>3</v>
      </c>
      <c r="AN104" s="14">
        <f t="shared" si="1708"/>
        <v>3</v>
      </c>
      <c r="AO104" s="31">
        <f>AO103+"00:15"</f>
        <v>1.7604166666666721</v>
      </c>
      <c r="AP104" s="57">
        <v>2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0</v>
      </c>
      <c r="AW104" s="14">
        <f t="shared" si="1239"/>
        <v>2</v>
      </c>
      <c r="AX104" s="14">
        <f t="shared" si="1709"/>
        <v>2</v>
      </c>
      <c r="AY104" s="31">
        <f>AY103+"00:15"</f>
        <v>1.7604166666666721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41"/>
        <v>0</v>
      </c>
      <c r="BH104" s="14">
        <f t="shared" si="1710"/>
        <v>0</v>
      </c>
      <c r="BI104" s="31">
        <f>BI103+"00:15"</f>
        <v>1.7604166666666721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0</v>
      </c>
      <c r="BQ104" s="14">
        <f t="shared" si="1243"/>
        <v>0</v>
      </c>
      <c r="BR104" s="14">
        <f t="shared" si="1711"/>
        <v>0</v>
      </c>
      <c r="BS104" s="31">
        <f>BS103+"00:15"</f>
        <v>1.7604166666666721</v>
      </c>
      <c r="BT104" s="57">
        <v>116</v>
      </c>
      <c r="BU104" s="57">
        <v>6</v>
      </c>
      <c r="BV104" s="57">
        <v>0</v>
      </c>
      <c r="BW104" s="57">
        <v>1</v>
      </c>
      <c r="BX104" s="57">
        <v>14</v>
      </c>
      <c r="BY104" s="57">
        <v>22</v>
      </c>
      <c r="BZ104" s="57">
        <v>14</v>
      </c>
      <c r="CA104" s="14">
        <f t="shared" si="1245"/>
        <v>173</v>
      </c>
      <c r="CB104" s="14">
        <f t="shared" si="1712"/>
        <v>163.90000000000003</v>
      </c>
      <c r="CC104" s="31">
        <f>CC103+"00:15"</f>
        <v>1.7604166666666721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47"/>
        <v>0</v>
      </c>
      <c r="CL104" s="14">
        <f t="shared" si="1713"/>
        <v>0</v>
      </c>
      <c r="CM104" s="31">
        <f>CM103+"00:15"</f>
        <v>1.7604166666666721</v>
      </c>
      <c r="CN104" s="57">
        <f t="shared" si="1148"/>
        <v>119</v>
      </c>
      <c r="CO104" s="57">
        <f t="shared" si="1148"/>
        <v>6</v>
      </c>
      <c r="CP104" s="57">
        <f t="shared" si="1148"/>
        <v>0</v>
      </c>
      <c r="CQ104" s="57">
        <f t="shared" si="1148"/>
        <v>1</v>
      </c>
      <c r="CR104" s="57">
        <f t="shared" si="1148"/>
        <v>14</v>
      </c>
      <c r="CS104" s="57">
        <f t="shared" si="1148"/>
        <v>22</v>
      </c>
      <c r="CT104" s="57">
        <f t="shared" si="1148"/>
        <v>14</v>
      </c>
      <c r="CU104" s="14">
        <f t="shared" si="1148"/>
        <v>176</v>
      </c>
      <c r="CV104" s="14">
        <f t="shared" si="1714"/>
        <v>166.90000000000003</v>
      </c>
      <c r="CW104" s="31">
        <f>CW103+"00:15"</f>
        <v>1.7604166666666721</v>
      </c>
      <c r="CX104" s="57">
        <f t="shared" si="1149"/>
        <v>112</v>
      </c>
      <c r="CY104" s="57">
        <f t="shared" si="1149"/>
        <v>8</v>
      </c>
      <c r="CZ104" s="57">
        <f t="shared" si="1149"/>
        <v>3</v>
      </c>
      <c r="DA104" s="57">
        <f t="shared" si="1149"/>
        <v>0</v>
      </c>
      <c r="DB104" s="57">
        <f t="shared" si="1149"/>
        <v>16</v>
      </c>
      <c r="DC104" s="57">
        <f t="shared" si="1149"/>
        <v>16</v>
      </c>
      <c r="DD104" s="57">
        <f t="shared" si="1149"/>
        <v>12</v>
      </c>
      <c r="DE104" s="14">
        <f t="shared" si="1149"/>
        <v>167</v>
      </c>
      <c r="DF104" s="14">
        <f t="shared" si="1715"/>
        <v>165.3</v>
      </c>
      <c r="DG104" s="31">
        <f>DG103+"00:15"</f>
        <v>1.7604166666666721</v>
      </c>
      <c r="DH104" s="57">
        <f t="shared" si="1150"/>
        <v>0</v>
      </c>
      <c r="DI104" s="57">
        <f t="shared" si="1150"/>
        <v>0</v>
      </c>
      <c r="DJ104" s="57">
        <f t="shared" si="1150"/>
        <v>0</v>
      </c>
      <c r="DK104" s="57">
        <f t="shared" si="1150"/>
        <v>0</v>
      </c>
      <c r="DL104" s="57">
        <f t="shared" si="1150"/>
        <v>0</v>
      </c>
      <c r="DM104" s="57">
        <f t="shared" si="1150"/>
        <v>0</v>
      </c>
      <c r="DN104" s="57">
        <f t="shared" si="1150"/>
        <v>0</v>
      </c>
      <c r="DO104" s="14">
        <f t="shared" si="1150"/>
        <v>0</v>
      </c>
      <c r="DP104" s="14">
        <f t="shared" si="1716"/>
        <v>0</v>
      </c>
      <c r="DQ104" s="31">
        <f>DQ103+"00:15"</f>
        <v>1.7604166666666721</v>
      </c>
      <c r="DR104" s="57">
        <f t="shared" si="1151"/>
        <v>5</v>
      </c>
      <c r="DS104" s="57">
        <f t="shared" si="1151"/>
        <v>0</v>
      </c>
      <c r="DT104" s="57">
        <f t="shared" si="1151"/>
        <v>0</v>
      </c>
      <c r="DU104" s="57">
        <f t="shared" si="1151"/>
        <v>0</v>
      </c>
      <c r="DV104" s="57">
        <f t="shared" si="1151"/>
        <v>0</v>
      </c>
      <c r="DW104" s="57">
        <f t="shared" si="1151"/>
        <v>0</v>
      </c>
      <c r="DX104" s="57">
        <f t="shared" si="1151"/>
        <v>0</v>
      </c>
      <c r="DY104" s="14">
        <f t="shared" si="1151"/>
        <v>5</v>
      </c>
      <c r="DZ104" s="14">
        <f t="shared" si="1717"/>
        <v>5</v>
      </c>
      <c r="EA104" s="31">
        <f>EA103+"00:15"</f>
        <v>1.7604166666666721</v>
      </c>
      <c r="EB104" s="57">
        <f t="shared" si="1152"/>
        <v>114</v>
      </c>
      <c r="EC104" s="57">
        <f t="shared" si="1144"/>
        <v>8</v>
      </c>
      <c r="ED104" s="57">
        <f t="shared" si="1144"/>
        <v>3</v>
      </c>
      <c r="EE104" s="57">
        <f t="shared" si="1144"/>
        <v>0</v>
      </c>
      <c r="EF104" s="57">
        <f t="shared" si="1144"/>
        <v>16</v>
      </c>
      <c r="EG104" s="57">
        <f t="shared" si="1144"/>
        <v>16</v>
      </c>
      <c r="EH104" s="57">
        <f t="shared" si="1144"/>
        <v>12</v>
      </c>
      <c r="EI104" s="14">
        <f t="shared" si="1144"/>
        <v>169</v>
      </c>
      <c r="EJ104" s="14">
        <f t="shared" si="1718"/>
        <v>167.3</v>
      </c>
      <c r="EK104" s="31">
        <f>EK103+"00:15"</f>
        <v>1.7604166666666721</v>
      </c>
      <c r="EL104" s="57">
        <f t="shared" si="1153"/>
        <v>116</v>
      </c>
      <c r="EM104" s="57">
        <f t="shared" si="1146"/>
        <v>6</v>
      </c>
      <c r="EN104" s="57">
        <f t="shared" si="1146"/>
        <v>0</v>
      </c>
      <c r="EO104" s="57">
        <f t="shared" si="1146"/>
        <v>1</v>
      </c>
      <c r="EP104" s="57">
        <f t="shared" si="1146"/>
        <v>14</v>
      </c>
      <c r="EQ104" s="57">
        <f t="shared" si="1146"/>
        <v>22</v>
      </c>
      <c r="ER104" s="57">
        <f t="shared" si="1146"/>
        <v>14</v>
      </c>
      <c r="ES104" s="14">
        <f t="shared" si="1146"/>
        <v>173</v>
      </c>
      <c r="ET104" s="14">
        <f t="shared" si="1719"/>
        <v>163.90000000000003</v>
      </c>
    </row>
    <row r="105" spans="1:150" x14ac:dyDescent="0.25">
      <c r="A105" s="31">
        <f t="shared" ref="A105:A106" si="1720">A104+"00:15"</f>
        <v>0.7708333333333327</v>
      </c>
      <c r="B105" s="57">
        <v>127</v>
      </c>
      <c r="C105" s="57">
        <v>6</v>
      </c>
      <c r="D105" s="57">
        <v>0</v>
      </c>
      <c r="E105" s="57">
        <v>0</v>
      </c>
      <c r="F105" s="57">
        <v>15</v>
      </c>
      <c r="G105" s="57">
        <v>13</v>
      </c>
      <c r="H105" s="57">
        <v>5</v>
      </c>
      <c r="I105" s="14">
        <f t="shared" si="1231"/>
        <v>166</v>
      </c>
      <c r="J105" s="14">
        <f t="shared" si="1704"/>
        <v>169.2</v>
      </c>
      <c r="K105" s="31">
        <f t="shared" ref="K105:K106" si="1721">K104+"00:15"</f>
        <v>0.7708333333333327</v>
      </c>
      <c r="L105" s="57">
        <v>1</v>
      </c>
      <c r="M105" s="57">
        <v>0</v>
      </c>
      <c r="N105" s="57">
        <v>1</v>
      </c>
      <c r="O105" s="57">
        <v>0</v>
      </c>
      <c r="P105" s="57">
        <v>0</v>
      </c>
      <c r="Q105" s="57">
        <v>0</v>
      </c>
      <c r="R105" s="57">
        <v>1</v>
      </c>
      <c r="S105" s="14">
        <f t="shared" si="1705"/>
        <v>3</v>
      </c>
      <c r="T105" s="14">
        <f t="shared" si="1706"/>
        <v>2.7</v>
      </c>
      <c r="U105" s="31">
        <f t="shared" ref="U105:U106" si="1722">U104+"00:15"</f>
        <v>1.7708333333333388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35"/>
        <v>0</v>
      </c>
      <c r="AD105" s="14">
        <f t="shared" si="1707"/>
        <v>0</v>
      </c>
      <c r="AE105" s="31">
        <f t="shared" ref="AE105:AE106" si="1723">AE104+"00:15"</f>
        <v>1.7708333333333388</v>
      </c>
      <c r="AF105" s="57">
        <v>3</v>
      </c>
      <c r="AG105" s="57">
        <v>0</v>
      </c>
      <c r="AH105" s="57">
        <v>1</v>
      </c>
      <c r="AI105" s="57">
        <v>0</v>
      </c>
      <c r="AJ105" s="57">
        <v>0</v>
      </c>
      <c r="AK105" s="57">
        <v>0</v>
      </c>
      <c r="AL105" s="57">
        <v>0</v>
      </c>
      <c r="AM105" s="14">
        <f t="shared" si="1237"/>
        <v>4</v>
      </c>
      <c r="AN105" s="14">
        <f t="shared" si="1708"/>
        <v>4.5</v>
      </c>
      <c r="AO105" s="31">
        <f t="shared" ref="AO105:AO106" si="1724">AO104+"00:15"</f>
        <v>1.7708333333333388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2</v>
      </c>
      <c r="AW105" s="14">
        <f t="shared" si="1239"/>
        <v>2</v>
      </c>
      <c r="AX105" s="14">
        <f t="shared" si="1709"/>
        <v>0.4</v>
      </c>
      <c r="AY105" s="31">
        <f t="shared" ref="AY105:AY106" si="1725">AY104+"00:15"</f>
        <v>1.7708333333333388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41"/>
        <v>0</v>
      </c>
      <c r="BH105" s="14">
        <f t="shared" si="1710"/>
        <v>0</v>
      </c>
      <c r="BI105" s="31">
        <f t="shared" ref="BI105:BI106" si="1726">BI104+"00:15"</f>
        <v>1.7708333333333388</v>
      </c>
      <c r="BJ105" s="57">
        <v>0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1</v>
      </c>
      <c r="BQ105" s="14">
        <f t="shared" si="1243"/>
        <v>1</v>
      </c>
      <c r="BR105" s="14">
        <f t="shared" si="1711"/>
        <v>0.2</v>
      </c>
      <c r="BS105" s="31">
        <f t="shared" ref="BS105:BS106" si="1727">BS104+"00:15"</f>
        <v>1.7708333333333388</v>
      </c>
      <c r="BT105" s="57">
        <v>115</v>
      </c>
      <c r="BU105" s="57">
        <v>3</v>
      </c>
      <c r="BV105" s="57">
        <v>1</v>
      </c>
      <c r="BW105" s="57">
        <v>0</v>
      </c>
      <c r="BX105" s="57">
        <v>13</v>
      </c>
      <c r="BY105" s="57">
        <v>20</v>
      </c>
      <c r="BZ105" s="57">
        <v>10</v>
      </c>
      <c r="CA105" s="14">
        <f t="shared" si="1245"/>
        <v>162</v>
      </c>
      <c r="CB105" s="14">
        <f t="shared" si="1712"/>
        <v>155.5</v>
      </c>
      <c r="CC105" s="31">
        <f t="shared" ref="CC105:CC106" si="1728">CC104+"00:15"</f>
        <v>1.7708333333333388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47"/>
        <v>0</v>
      </c>
      <c r="CL105" s="14">
        <f t="shared" si="1713"/>
        <v>0</v>
      </c>
      <c r="CM105" s="31">
        <f t="shared" ref="CM105:CM106" si="1729">CM104+"00:15"</f>
        <v>1.7708333333333388</v>
      </c>
      <c r="CN105" s="57">
        <f t="shared" si="1148"/>
        <v>118</v>
      </c>
      <c r="CO105" s="57">
        <f t="shared" si="1148"/>
        <v>3</v>
      </c>
      <c r="CP105" s="57">
        <f t="shared" si="1148"/>
        <v>2</v>
      </c>
      <c r="CQ105" s="57">
        <f t="shared" si="1148"/>
        <v>0</v>
      </c>
      <c r="CR105" s="57">
        <f t="shared" si="1148"/>
        <v>13</v>
      </c>
      <c r="CS105" s="57">
        <f t="shared" si="1148"/>
        <v>20</v>
      </c>
      <c r="CT105" s="57">
        <f t="shared" si="1148"/>
        <v>10</v>
      </c>
      <c r="CU105" s="14">
        <f t="shared" si="1148"/>
        <v>166</v>
      </c>
      <c r="CV105" s="14">
        <f t="shared" si="1714"/>
        <v>160</v>
      </c>
      <c r="CW105" s="31">
        <f t="shared" ref="CW105:CW106" si="1730">CW104+"00:15"</f>
        <v>1.7708333333333388</v>
      </c>
      <c r="CX105" s="57">
        <f t="shared" si="1149"/>
        <v>128</v>
      </c>
      <c r="CY105" s="57">
        <f t="shared" si="1149"/>
        <v>6</v>
      </c>
      <c r="CZ105" s="57">
        <f t="shared" si="1149"/>
        <v>1</v>
      </c>
      <c r="DA105" s="57">
        <f t="shared" si="1149"/>
        <v>0</v>
      </c>
      <c r="DB105" s="57">
        <f t="shared" si="1149"/>
        <v>15</v>
      </c>
      <c r="DC105" s="57">
        <f t="shared" si="1149"/>
        <v>13</v>
      </c>
      <c r="DD105" s="57">
        <f t="shared" si="1149"/>
        <v>6</v>
      </c>
      <c r="DE105" s="14">
        <f t="shared" si="1149"/>
        <v>169</v>
      </c>
      <c r="DF105" s="14">
        <f t="shared" si="1715"/>
        <v>171.89999999999998</v>
      </c>
      <c r="DG105" s="31">
        <f t="shared" ref="DG105:DG106" si="1731">DG104+"00:15"</f>
        <v>1.7708333333333388</v>
      </c>
      <c r="DH105" s="57">
        <f t="shared" si="1150"/>
        <v>1</v>
      </c>
      <c r="DI105" s="57">
        <f t="shared" si="1150"/>
        <v>0</v>
      </c>
      <c r="DJ105" s="57">
        <f t="shared" si="1150"/>
        <v>1</v>
      </c>
      <c r="DK105" s="57">
        <f t="shared" si="1150"/>
        <v>0</v>
      </c>
      <c r="DL105" s="57">
        <f t="shared" si="1150"/>
        <v>0</v>
      </c>
      <c r="DM105" s="57">
        <f t="shared" si="1150"/>
        <v>0</v>
      </c>
      <c r="DN105" s="57">
        <f t="shared" si="1150"/>
        <v>2</v>
      </c>
      <c r="DO105" s="14">
        <f t="shared" si="1150"/>
        <v>4</v>
      </c>
      <c r="DP105" s="14">
        <f t="shared" si="1716"/>
        <v>2.9</v>
      </c>
      <c r="DQ105" s="31">
        <f t="shared" ref="DQ105:DQ106" si="1732">DQ104+"00:15"</f>
        <v>1.7708333333333388</v>
      </c>
      <c r="DR105" s="57">
        <f t="shared" si="1151"/>
        <v>3</v>
      </c>
      <c r="DS105" s="57">
        <f t="shared" si="1151"/>
        <v>0</v>
      </c>
      <c r="DT105" s="57">
        <f t="shared" si="1151"/>
        <v>1</v>
      </c>
      <c r="DU105" s="57">
        <f t="shared" si="1151"/>
        <v>0</v>
      </c>
      <c r="DV105" s="57">
        <f t="shared" si="1151"/>
        <v>0</v>
      </c>
      <c r="DW105" s="57">
        <f t="shared" si="1151"/>
        <v>0</v>
      </c>
      <c r="DX105" s="57">
        <f t="shared" si="1151"/>
        <v>2</v>
      </c>
      <c r="DY105" s="14">
        <f t="shared" si="1151"/>
        <v>6</v>
      </c>
      <c r="DZ105" s="14">
        <f t="shared" si="1717"/>
        <v>4.9000000000000004</v>
      </c>
      <c r="EA105" s="31">
        <f t="shared" ref="EA105:EA106" si="1733">EA104+"00:15"</f>
        <v>1.7708333333333388</v>
      </c>
      <c r="EB105" s="57">
        <f t="shared" si="1152"/>
        <v>127</v>
      </c>
      <c r="EC105" s="57">
        <f t="shared" si="1144"/>
        <v>6</v>
      </c>
      <c r="ED105" s="57">
        <f t="shared" si="1144"/>
        <v>0</v>
      </c>
      <c r="EE105" s="57">
        <f t="shared" si="1144"/>
        <v>0</v>
      </c>
      <c r="EF105" s="57">
        <f t="shared" si="1144"/>
        <v>15</v>
      </c>
      <c r="EG105" s="57">
        <f t="shared" si="1144"/>
        <v>13</v>
      </c>
      <c r="EH105" s="57">
        <f t="shared" si="1144"/>
        <v>7</v>
      </c>
      <c r="EI105" s="14">
        <f t="shared" si="1144"/>
        <v>168</v>
      </c>
      <c r="EJ105" s="14">
        <f t="shared" si="1718"/>
        <v>169.6</v>
      </c>
      <c r="EK105" s="31">
        <f t="shared" ref="EK105:EK106" si="1734">EK104+"00:15"</f>
        <v>1.7708333333333388</v>
      </c>
      <c r="EL105" s="57">
        <f t="shared" si="1153"/>
        <v>115</v>
      </c>
      <c r="EM105" s="57">
        <f t="shared" si="1146"/>
        <v>3</v>
      </c>
      <c r="EN105" s="57">
        <f t="shared" si="1146"/>
        <v>1</v>
      </c>
      <c r="EO105" s="57">
        <f t="shared" si="1146"/>
        <v>0</v>
      </c>
      <c r="EP105" s="57">
        <f t="shared" si="1146"/>
        <v>13</v>
      </c>
      <c r="EQ105" s="57">
        <f t="shared" si="1146"/>
        <v>20</v>
      </c>
      <c r="ER105" s="57">
        <f t="shared" si="1146"/>
        <v>11</v>
      </c>
      <c r="ES105" s="14">
        <f t="shared" si="1146"/>
        <v>163</v>
      </c>
      <c r="ET105" s="14">
        <f t="shared" si="1719"/>
        <v>155.69999999999999</v>
      </c>
    </row>
    <row r="106" spans="1:150" ht="13" thickBot="1" x14ac:dyDescent="0.3">
      <c r="A106" s="31">
        <f t="shared" si="1720"/>
        <v>0.78124999999999933</v>
      </c>
      <c r="B106" s="57">
        <v>106</v>
      </c>
      <c r="C106" s="57">
        <v>7</v>
      </c>
      <c r="D106" s="57">
        <v>0</v>
      </c>
      <c r="E106" s="57">
        <v>0</v>
      </c>
      <c r="F106" s="57">
        <v>14</v>
      </c>
      <c r="G106" s="57">
        <v>18</v>
      </c>
      <c r="H106" s="57">
        <v>9</v>
      </c>
      <c r="I106" s="14">
        <f t="shared" si="1231"/>
        <v>154</v>
      </c>
      <c r="J106" s="14">
        <f t="shared" si="1704"/>
        <v>150</v>
      </c>
      <c r="K106" s="31">
        <f t="shared" si="1721"/>
        <v>0.78124999999999933</v>
      </c>
      <c r="L106" s="57">
        <v>2</v>
      </c>
      <c r="M106" s="57">
        <v>0</v>
      </c>
      <c r="N106" s="57">
        <v>0</v>
      </c>
      <c r="O106" s="57">
        <v>0</v>
      </c>
      <c r="P106" s="57">
        <v>0</v>
      </c>
      <c r="Q106" s="57">
        <v>2</v>
      </c>
      <c r="R106" s="57">
        <v>0</v>
      </c>
      <c r="S106" s="14">
        <f t="shared" si="1705"/>
        <v>4</v>
      </c>
      <c r="T106" s="14">
        <f t="shared" si="1706"/>
        <v>2.8</v>
      </c>
      <c r="U106" s="31">
        <f t="shared" si="1722"/>
        <v>1.7812500000000056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35"/>
        <v>0</v>
      </c>
      <c r="AD106" s="14">
        <f t="shared" si="1707"/>
        <v>0</v>
      </c>
      <c r="AE106" s="31">
        <f t="shared" si="1723"/>
        <v>1.7812500000000056</v>
      </c>
      <c r="AF106" s="57">
        <v>1</v>
      </c>
      <c r="AG106" s="57">
        <v>0</v>
      </c>
      <c r="AH106" s="57">
        <v>0</v>
      </c>
      <c r="AI106" s="57">
        <v>0</v>
      </c>
      <c r="AJ106" s="57">
        <v>0</v>
      </c>
      <c r="AK106" s="57">
        <v>1</v>
      </c>
      <c r="AL106" s="57">
        <v>0</v>
      </c>
      <c r="AM106" s="14">
        <f t="shared" si="1237"/>
        <v>2</v>
      </c>
      <c r="AN106" s="14">
        <f t="shared" si="1708"/>
        <v>1.4</v>
      </c>
      <c r="AO106" s="31">
        <f t="shared" si="1724"/>
        <v>1.7812500000000056</v>
      </c>
      <c r="AP106" s="57">
        <v>3</v>
      </c>
      <c r="AQ106" s="57">
        <v>0</v>
      </c>
      <c r="AR106" s="57">
        <v>0</v>
      </c>
      <c r="AS106" s="57">
        <v>0</v>
      </c>
      <c r="AT106" s="57">
        <v>0</v>
      </c>
      <c r="AU106" s="57">
        <v>1</v>
      </c>
      <c r="AV106" s="57">
        <v>1</v>
      </c>
      <c r="AW106" s="14">
        <f t="shared" si="1239"/>
        <v>5</v>
      </c>
      <c r="AX106" s="14">
        <f t="shared" si="1709"/>
        <v>3.6</v>
      </c>
      <c r="AY106" s="31">
        <f t="shared" si="1725"/>
        <v>1.7812500000000056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41"/>
        <v>0</v>
      </c>
      <c r="BH106" s="14">
        <f t="shared" si="1710"/>
        <v>0</v>
      </c>
      <c r="BI106" s="31">
        <f t="shared" si="1726"/>
        <v>1.7812500000000056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1</v>
      </c>
      <c r="BQ106" s="14">
        <f t="shared" si="1243"/>
        <v>1</v>
      </c>
      <c r="BR106" s="14">
        <f t="shared" si="1711"/>
        <v>0.2</v>
      </c>
      <c r="BS106" s="31">
        <f t="shared" si="1727"/>
        <v>1.7812500000000056</v>
      </c>
      <c r="BT106" s="57">
        <v>69</v>
      </c>
      <c r="BU106" s="57">
        <v>2</v>
      </c>
      <c r="BV106" s="57">
        <v>0</v>
      </c>
      <c r="BW106" s="57">
        <v>1</v>
      </c>
      <c r="BX106" s="57">
        <v>13</v>
      </c>
      <c r="BY106" s="57">
        <v>10</v>
      </c>
      <c r="BZ106" s="57">
        <v>9</v>
      </c>
      <c r="CA106" s="14">
        <f t="shared" si="1245"/>
        <v>104</v>
      </c>
      <c r="CB106" s="14">
        <f t="shared" si="1712"/>
        <v>105.1</v>
      </c>
      <c r="CC106" s="31">
        <f t="shared" si="1728"/>
        <v>1.7812500000000056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47"/>
        <v>0</v>
      </c>
      <c r="CL106" s="14">
        <f t="shared" si="1713"/>
        <v>0</v>
      </c>
      <c r="CM106" s="31">
        <f t="shared" si="1729"/>
        <v>1.7812500000000056</v>
      </c>
      <c r="CN106" s="57">
        <f t="shared" si="1148"/>
        <v>70</v>
      </c>
      <c r="CO106" s="57">
        <f t="shared" si="1148"/>
        <v>2</v>
      </c>
      <c r="CP106" s="57">
        <f t="shared" si="1148"/>
        <v>0</v>
      </c>
      <c r="CQ106" s="57">
        <f t="shared" si="1148"/>
        <v>1</v>
      </c>
      <c r="CR106" s="57">
        <f t="shared" si="1148"/>
        <v>13</v>
      </c>
      <c r="CS106" s="57">
        <f t="shared" si="1148"/>
        <v>11</v>
      </c>
      <c r="CT106" s="57">
        <f t="shared" si="1148"/>
        <v>9</v>
      </c>
      <c r="CU106" s="14">
        <f t="shared" si="1148"/>
        <v>106</v>
      </c>
      <c r="CV106" s="14">
        <f t="shared" si="1714"/>
        <v>106.5</v>
      </c>
      <c r="CW106" s="31">
        <f t="shared" si="1730"/>
        <v>1.7812500000000056</v>
      </c>
      <c r="CX106" s="57">
        <f t="shared" si="1149"/>
        <v>108</v>
      </c>
      <c r="CY106" s="57">
        <f t="shared" si="1149"/>
        <v>7</v>
      </c>
      <c r="CZ106" s="57">
        <f t="shared" si="1149"/>
        <v>0</v>
      </c>
      <c r="DA106" s="57">
        <f t="shared" si="1149"/>
        <v>0</v>
      </c>
      <c r="DB106" s="57">
        <f t="shared" si="1149"/>
        <v>14</v>
      </c>
      <c r="DC106" s="57">
        <f t="shared" si="1149"/>
        <v>20</v>
      </c>
      <c r="DD106" s="57">
        <f t="shared" si="1149"/>
        <v>9</v>
      </c>
      <c r="DE106" s="14">
        <f t="shared" si="1149"/>
        <v>158</v>
      </c>
      <c r="DF106" s="14">
        <f t="shared" si="1715"/>
        <v>152.80000000000001</v>
      </c>
      <c r="DG106" s="31">
        <f t="shared" si="1731"/>
        <v>1.7812500000000056</v>
      </c>
      <c r="DH106" s="57">
        <f t="shared" si="1150"/>
        <v>2</v>
      </c>
      <c r="DI106" s="57">
        <f t="shared" si="1150"/>
        <v>0</v>
      </c>
      <c r="DJ106" s="57">
        <f t="shared" si="1150"/>
        <v>0</v>
      </c>
      <c r="DK106" s="57">
        <f t="shared" si="1150"/>
        <v>0</v>
      </c>
      <c r="DL106" s="57">
        <f t="shared" si="1150"/>
        <v>0</v>
      </c>
      <c r="DM106" s="57">
        <f t="shared" si="1150"/>
        <v>2</v>
      </c>
      <c r="DN106" s="57">
        <f t="shared" si="1150"/>
        <v>1</v>
      </c>
      <c r="DO106" s="14">
        <f t="shared" si="1150"/>
        <v>5</v>
      </c>
      <c r="DP106" s="14">
        <f t="shared" si="1716"/>
        <v>3</v>
      </c>
      <c r="DQ106" s="31">
        <f t="shared" si="1732"/>
        <v>1.7812500000000056</v>
      </c>
      <c r="DR106" s="57">
        <f t="shared" si="1151"/>
        <v>4</v>
      </c>
      <c r="DS106" s="57">
        <f t="shared" si="1151"/>
        <v>0</v>
      </c>
      <c r="DT106" s="57">
        <f t="shared" si="1151"/>
        <v>0</v>
      </c>
      <c r="DU106" s="57">
        <f t="shared" si="1151"/>
        <v>0</v>
      </c>
      <c r="DV106" s="57">
        <f t="shared" si="1151"/>
        <v>0</v>
      </c>
      <c r="DW106" s="57">
        <f t="shared" si="1151"/>
        <v>2</v>
      </c>
      <c r="DX106" s="57">
        <f t="shared" si="1151"/>
        <v>1</v>
      </c>
      <c r="DY106" s="14">
        <f t="shared" si="1151"/>
        <v>7</v>
      </c>
      <c r="DZ106" s="14">
        <f t="shared" si="1717"/>
        <v>5</v>
      </c>
      <c r="EA106" s="31">
        <f t="shared" si="1733"/>
        <v>1.7812500000000056</v>
      </c>
      <c r="EB106" s="57">
        <f t="shared" si="1152"/>
        <v>109</v>
      </c>
      <c r="EC106" s="57">
        <f t="shared" si="1144"/>
        <v>7</v>
      </c>
      <c r="ED106" s="57">
        <f t="shared" si="1144"/>
        <v>0</v>
      </c>
      <c r="EE106" s="57">
        <f t="shared" si="1144"/>
        <v>0</v>
      </c>
      <c r="EF106" s="57">
        <f t="shared" si="1144"/>
        <v>14</v>
      </c>
      <c r="EG106" s="57">
        <f t="shared" si="1144"/>
        <v>19</v>
      </c>
      <c r="EH106" s="57">
        <f t="shared" si="1144"/>
        <v>10</v>
      </c>
      <c r="EI106" s="14">
        <f t="shared" si="1144"/>
        <v>159</v>
      </c>
      <c r="EJ106" s="14">
        <f t="shared" si="1718"/>
        <v>153.6</v>
      </c>
      <c r="EK106" s="31">
        <f t="shared" si="1734"/>
        <v>1.7812500000000056</v>
      </c>
      <c r="EL106" s="57">
        <f t="shared" si="1153"/>
        <v>69</v>
      </c>
      <c r="EM106" s="57">
        <f t="shared" si="1146"/>
        <v>2</v>
      </c>
      <c r="EN106" s="57">
        <f t="shared" si="1146"/>
        <v>0</v>
      </c>
      <c r="EO106" s="57">
        <f t="shared" si="1146"/>
        <v>1</v>
      </c>
      <c r="EP106" s="57">
        <f t="shared" si="1146"/>
        <v>13</v>
      </c>
      <c r="EQ106" s="57">
        <f t="shared" si="1146"/>
        <v>10</v>
      </c>
      <c r="ER106" s="57">
        <f t="shared" si="1146"/>
        <v>10</v>
      </c>
      <c r="ES106" s="14">
        <f t="shared" si="1146"/>
        <v>105</v>
      </c>
      <c r="ET106" s="14">
        <f t="shared" si="1719"/>
        <v>105.3</v>
      </c>
    </row>
    <row r="107" spans="1:150" ht="13.5" thickTop="1" thickBot="1" x14ac:dyDescent="0.3">
      <c r="A107" s="32" t="s">
        <v>5</v>
      </c>
      <c r="B107" s="2">
        <f>SUM(B103:B106)</f>
        <v>454</v>
      </c>
      <c r="C107" s="2">
        <f t="shared" ref="C107" si="1735">SUM(C103:C106)</f>
        <v>32</v>
      </c>
      <c r="D107" s="2">
        <f t="shared" ref="D107" si="1736">SUM(D103:D106)</f>
        <v>4</v>
      </c>
      <c r="E107" s="2">
        <f t="shared" ref="E107" si="1737">SUM(E103:E106)</f>
        <v>0</v>
      </c>
      <c r="F107" s="2">
        <f t="shared" ref="F107" si="1738">SUM(F103:F106)</f>
        <v>61</v>
      </c>
      <c r="G107" s="2">
        <f t="shared" ref="G107" si="1739">SUM(G103:G106)</f>
        <v>60</v>
      </c>
      <c r="H107" s="2">
        <f t="shared" ref="H107" si="1740">SUM(H103:H106)</f>
        <v>31</v>
      </c>
      <c r="I107" s="15">
        <f t="shared" ref="I107" si="1741">SUM(I103:I106)</f>
        <v>642</v>
      </c>
      <c r="J107" s="33">
        <f>B107+C107+D107*1.5+E107*2.3+F107*2+G107*0.4+H107*0.2</f>
        <v>644.20000000000005</v>
      </c>
      <c r="K107" s="32" t="s">
        <v>5</v>
      </c>
      <c r="L107" s="2">
        <f>SUM(L103:L106)</f>
        <v>9</v>
      </c>
      <c r="M107" s="2">
        <f t="shared" ref="M107" si="1742">SUM(M103:M106)</f>
        <v>0</v>
      </c>
      <c r="N107" s="2">
        <f t="shared" ref="N107" si="1743">SUM(N103:N106)</f>
        <v>1</v>
      </c>
      <c r="O107" s="2">
        <f t="shared" ref="O107" si="1744">SUM(O103:O106)</f>
        <v>0</v>
      </c>
      <c r="P107" s="2">
        <f t="shared" ref="P107" si="1745">SUM(P103:P106)</f>
        <v>0</v>
      </c>
      <c r="Q107" s="2">
        <f t="shared" ref="Q107" si="1746">SUM(Q103:Q106)</f>
        <v>2</v>
      </c>
      <c r="R107" s="2">
        <f t="shared" ref="R107:S107" si="1747">SUM(R103:R106)</f>
        <v>2</v>
      </c>
      <c r="S107" s="15">
        <f t="shared" si="1747"/>
        <v>14</v>
      </c>
      <c r="T107" s="33">
        <f>L107+M107+N107*1.5+O107*2.3+P107*2+Q107*0.4+R107*0.2</f>
        <v>11.700000000000001</v>
      </c>
      <c r="U107" s="32" t="s">
        <v>5</v>
      </c>
      <c r="V107" s="2">
        <f>SUM(V103:V106)</f>
        <v>0</v>
      </c>
      <c r="W107" s="2">
        <f t="shared" ref="W107" si="1748">SUM(W103:W106)</f>
        <v>0</v>
      </c>
      <c r="X107" s="2">
        <f t="shared" ref="X107" si="1749">SUM(X103:X106)</f>
        <v>0</v>
      </c>
      <c r="Y107" s="2">
        <f t="shared" ref="Y107" si="1750">SUM(Y103:Y106)</f>
        <v>0</v>
      </c>
      <c r="Z107" s="2">
        <f t="shared" ref="Z107" si="1751">SUM(Z103:Z106)</f>
        <v>0</v>
      </c>
      <c r="AA107" s="2">
        <f t="shared" ref="AA107" si="1752">SUM(AA103:AA106)</f>
        <v>0</v>
      </c>
      <c r="AB107" s="2">
        <f t="shared" ref="AB107" si="1753">SUM(AB103:AB106)</f>
        <v>0</v>
      </c>
      <c r="AC107" s="15">
        <f t="shared" ref="AC107" si="1754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9</v>
      </c>
      <c r="AG107" s="2">
        <f t="shared" ref="AG107" si="1755">SUM(AG103:AG106)</f>
        <v>1</v>
      </c>
      <c r="AH107" s="2">
        <f t="shared" ref="AH107" si="1756">SUM(AH103:AH106)</f>
        <v>1</v>
      </c>
      <c r="AI107" s="2">
        <f t="shared" ref="AI107" si="1757">SUM(AI103:AI106)</f>
        <v>0</v>
      </c>
      <c r="AJ107" s="2">
        <f t="shared" ref="AJ107" si="1758">SUM(AJ103:AJ106)</f>
        <v>0</v>
      </c>
      <c r="AK107" s="2">
        <f t="shared" ref="AK107" si="1759">SUM(AK103:AK106)</f>
        <v>2</v>
      </c>
      <c r="AL107" s="2">
        <f t="shared" ref="AL107" si="1760">SUM(AL103:AL106)</f>
        <v>1</v>
      </c>
      <c r="AM107" s="15">
        <f t="shared" ref="AM107" si="1761">SUM(AM103:AM106)</f>
        <v>14</v>
      </c>
      <c r="AN107" s="33">
        <f>AF107+AG107+AH107*1.5+AI107*2.3+AJ107*2+AK107*0.4+AL107*0.2</f>
        <v>12.5</v>
      </c>
      <c r="AO107" s="32" t="s">
        <v>5</v>
      </c>
      <c r="AP107" s="2">
        <f>SUM(AP103:AP106)</f>
        <v>5</v>
      </c>
      <c r="AQ107" s="2">
        <f t="shared" ref="AQ107" si="1762">SUM(AQ103:AQ106)</f>
        <v>1</v>
      </c>
      <c r="AR107" s="2">
        <f t="shared" ref="AR107" si="1763">SUM(AR103:AR106)</f>
        <v>0</v>
      </c>
      <c r="AS107" s="2">
        <f t="shared" ref="AS107" si="1764">SUM(AS103:AS106)</f>
        <v>0</v>
      </c>
      <c r="AT107" s="2">
        <f t="shared" ref="AT107" si="1765">SUM(AT103:AT106)</f>
        <v>0</v>
      </c>
      <c r="AU107" s="2">
        <f t="shared" ref="AU107" si="1766">SUM(AU103:AU106)</f>
        <v>1</v>
      </c>
      <c r="AV107" s="2">
        <f t="shared" ref="AV107" si="1767">SUM(AV103:AV106)</f>
        <v>4</v>
      </c>
      <c r="AW107" s="15">
        <f t="shared" ref="AW107" si="1768">SUM(AW103:AW106)</f>
        <v>11</v>
      </c>
      <c r="AX107" s="33">
        <f>AP107+AQ107+AR107*1.5+AS107*2.3+AT107*2+AU107*0.4+AV107*0.2</f>
        <v>7.2</v>
      </c>
      <c r="AY107" s="32" t="s">
        <v>5</v>
      </c>
      <c r="AZ107" s="2">
        <f>SUM(AZ103:AZ106)</f>
        <v>0</v>
      </c>
      <c r="BA107" s="2">
        <f t="shared" ref="BA107" si="1769">SUM(BA103:BA106)</f>
        <v>0</v>
      </c>
      <c r="BB107" s="2">
        <f t="shared" ref="BB107" si="1770">SUM(BB103:BB106)</f>
        <v>0</v>
      </c>
      <c r="BC107" s="2">
        <f t="shared" ref="BC107" si="1771">SUM(BC103:BC106)</f>
        <v>0</v>
      </c>
      <c r="BD107" s="2">
        <f t="shared" ref="BD107" si="1772">SUM(BD103:BD106)</f>
        <v>0</v>
      </c>
      <c r="BE107" s="2">
        <f t="shared" ref="BE107" si="1773">SUM(BE103:BE106)</f>
        <v>0</v>
      </c>
      <c r="BF107" s="2">
        <f t="shared" ref="BF107" si="1774">SUM(BF103:BF106)</f>
        <v>0</v>
      </c>
      <c r="BG107" s="15">
        <f t="shared" ref="BG107" si="1775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0</v>
      </c>
      <c r="BK107" s="2">
        <f t="shared" ref="BK107" si="1776">SUM(BK103:BK106)</f>
        <v>0</v>
      </c>
      <c r="BL107" s="2">
        <f t="shared" ref="BL107" si="1777">SUM(BL103:BL106)</f>
        <v>0</v>
      </c>
      <c r="BM107" s="2">
        <f t="shared" ref="BM107" si="1778">SUM(BM103:BM106)</f>
        <v>1</v>
      </c>
      <c r="BN107" s="2">
        <f t="shared" ref="BN107" si="1779">SUM(BN103:BN106)</f>
        <v>0</v>
      </c>
      <c r="BO107" s="2">
        <f t="shared" ref="BO107" si="1780">SUM(BO103:BO106)</f>
        <v>0</v>
      </c>
      <c r="BP107" s="2">
        <f t="shared" ref="BP107" si="1781">SUM(BP103:BP106)</f>
        <v>2</v>
      </c>
      <c r="BQ107" s="15">
        <f t="shared" ref="BQ107" si="1782">SUM(BQ103:BQ106)</f>
        <v>3</v>
      </c>
      <c r="BR107" s="33">
        <f>BJ107+BK107+BL107*1.5+BM107*2.3+BN107*2+BO107*0.4+BP107*0.2</f>
        <v>2.6999999999999997</v>
      </c>
      <c r="BS107" s="32" t="s">
        <v>5</v>
      </c>
      <c r="BT107" s="2">
        <f>SUM(BT103:BT106)</f>
        <v>396</v>
      </c>
      <c r="BU107" s="2">
        <f t="shared" ref="BU107" si="1783">SUM(BU103:BU106)</f>
        <v>15</v>
      </c>
      <c r="BV107" s="2">
        <f t="shared" ref="BV107" si="1784">SUM(BV103:BV106)</f>
        <v>3</v>
      </c>
      <c r="BW107" s="2">
        <f t="shared" ref="BW107" si="1785">SUM(BW103:BW106)</f>
        <v>2</v>
      </c>
      <c r="BX107" s="2">
        <f t="shared" ref="BX107" si="1786">SUM(BX103:BX106)</f>
        <v>55</v>
      </c>
      <c r="BY107" s="2">
        <f t="shared" ref="BY107" si="1787">SUM(BY103:BY106)</f>
        <v>62</v>
      </c>
      <c r="BZ107" s="2">
        <f t="shared" ref="BZ107" si="1788">SUM(BZ103:BZ106)</f>
        <v>44</v>
      </c>
      <c r="CA107" s="15">
        <f t="shared" ref="CA107" si="1789">SUM(CA103:CA106)</f>
        <v>577</v>
      </c>
      <c r="CB107" s="33">
        <f>BT107+BU107+BV107*1.5+BW107*2.3+BX107*2+BY107*0.4+BZ107*0.2</f>
        <v>563.69999999999993</v>
      </c>
      <c r="CC107" s="32" t="s">
        <v>5</v>
      </c>
      <c r="CD107" s="2">
        <f>SUM(CD103:CD106)</f>
        <v>0</v>
      </c>
      <c r="CE107" s="2">
        <f t="shared" ref="CE107" si="1790">SUM(CE103:CE106)</f>
        <v>0</v>
      </c>
      <c r="CF107" s="2">
        <f t="shared" ref="CF107" si="1791">SUM(CF103:CF106)</f>
        <v>0</v>
      </c>
      <c r="CG107" s="2">
        <f t="shared" ref="CG107" si="1792">SUM(CG103:CG106)</f>
        <v>0</v>
      </c>
      <c r="CH107" s="2">
        <f t="shared" ref="CH107" si="1793">SUM(CH103:CH106)</f>
        <v>0</v>
      </c>
      <c r="CI107" s="2">
        <f t="shared" ref="CI107" si="1794">SUM(CI103:CI106)</f>
        <v>0</v>
      </c>
      <c r="CJ107" s="2">
        <f t="shared" ref="CJ107" si="1795">SUM(CJ103:CJ106)</f>
        <v>0</v>
      </c>
      <c r="CK107" s="15">
        <f t="shared" ref="CK107" si="1796">SUM(CK103:CK106)</f>
        <v>0</v>
      </c>
      <c r="CL107" s="33">
        <f>CD107+CE107+CF107*1.5+CG107*2.3+CH107*2+CI107*0.4+CJ107*0.2</f>
        <v>0</v>
      </c>
      <c r="CM107" s="34" t="s">
        <v>5</v>
      </c>
      <c r="CN107" s="2">
        <f t="shared" si="1148"/>
        <v>405</v>
      </c>
      <c r="CO107" s="2">
        <f t="shared" si="1148"/>
        <v>16</v>
      </c>
      <c r="CP107" s="2">
        <f t="shared" si="1148"/>
        <v>4</v>
      </c>
      <c r="CQ107" s="2">
        <f t="shared" si="1148"/>
        <v>2</v>
      </c>
      <c r="CR107" s="2">
        <f t="shared" si="1148"/>
        <v>55</v>
      </c>
      <c r="CS107" s="2">
        <f t="shared" si="1148"/>
        <v>64</v>
      </c>
      <c r="CT107" s="2">
        <f t="shared" si="1148"/>
        <v>45</v>
      </c>
      <c r="CU107" s="15">
        <f t="shared" si="1148"/>
        <v>591</v>
      </c>
      <c r="CV107" s="33">
        <f>CN107+CO107+CP107*1.5+CQ107*2.3+CR107*2+CS107*0.4+CT107*0.2</f>
        <v>576.20000000000005</v>
      </c>
      <c r="CW107" s="34" t="s">
        <v>5</v>
      </c>
      <c r="CX107" s="2">
        <f t="shared" si="1149"/>
        <v>463</v>
      </c>
      <c r="CY107" s="2">
        <f t="shared" si="1149"/>
        <v>32</v>
      </c>
      <c r="CZ107" s="2">
        <f t="shared" si="1149"/>
        <v>5</v>
      </c>
      <c r="DA107" s="2">
        <f t="shared" si="1149"/>
        <v>0</v>
      </c>
      <c r="DB107" s="2">
        <f t="shared" si="1149"/>
        <v>61</v>
      </c>
      <c r="DC107" s="2">
        <f t="shared" si="1149"/>
        <v>62</v>
      </c>
      <c r="DD107" s="2">
        <f t="shared" si="1149"/>
        <v>33</v>
      </c>
      <c r="DE107" s="15">
        <f t="shared" si="1149"/>
        <v>656</v>
      </c>
      <c r="DF107" s="33">
        <f>CX107+CY107+CZ107*1.5+DA107*2.3+DB107*2+DC107*0.4+DD107*0.2</f>
        <v>655.9</v>
      </c>
      <c r="DG107" s="34" t="s">
        <v>5</v>
      </c>
      <c r="DH107" s="2">
        <f t="shared" si="1150"/>
        <v>9</v>
      </c>
      <c r="DI107" s="2">
        <f t="shared" si="1150"/>
        <v>0</v>
      </c>
      <c r="DJ107" s="2">
        <f t="shared" si="1150"/>
        <v>1</v>
      </c>
      <c r="DK107" s="2">
        <f t="shared" si="1150"/>
        <v>1</v>
      </c>
      <c r="DL107" s="2">
        <f t="shared" si="1150"/>
        <v>0</v>
      </c>
      <c r="DM107" s="2">
        <f t="shared" si="1150"/>
        <v>2</v>
      </c>
      <c r="DN107" s="2">
        <f t="shared" si="1150"/>
        <v>4</v>
      </c>
      <c r="DO107" s="15">
        <f t="shared" si="1150"/>
        <v>17</v>
      </c>
      <c r="DP107" s="33">
        <f>DH107+DI107+DJ107*1.5+DK107*2.3+DL107*2+DM107*0.4+DN107*0.2</f>
        <v>14.400000000000002</v>
      </c>
      <c r="DQ107" s="34" t="s">
        <v>5</v>
      </c>
      <c r="DR107" s="2">
        <f t="shared" si="1151"/>
        <v>14</v>
      </c>
      <c r="DS107" s="2">
        <f t="shared" si="1151"/>
        <v>2</v>
      </c>
      <c r="DT107" s="2">
        <f t="shared" si="1151"/>
        <v>1</v>
      </c>
      <c r="DU107" s="2">
        <f t="shared" si="1151"/>
        <v>0</v>
      </c>
      <c r="DV107" s="2">
        <f t="shared" si="1151"/>
        <v>0</v>
      </c>
      <c r="DW107" s="2">
        <f t="shared" si="1151"/>
        <v>3</v>
      </c>
      <c r="DX107" s="2">
        <f t="shared" si="1151"/>
        <v>5</v>
      </c>
      <c r="DY107" s="15">
        <f t="shared" si="1151"/>
        <v>25</v>
      </c>
      <c r="DZ107" s="33">
        <f>DR107+DS107+DT107*1.5+DU107*2.3+DV107*2+DW107*0.4+DX107*0.2</f>
        <v>19.7</v>
      </c>
      <c r="EA107" s="34" t="s">
        <v>5</v>
      </c>
      <c r="EB107" s="2">
        <f t="shared" si="1152"/>
        <v>459</v>
      </c>
      <c r="EC107" s="2">
        <f t="shared" si="1144"/>
        <v>33</v>
      </c>
      <c r="ED107" s="2">
        <f t="shared" si="1144"/>
        <v>4</v>
      </c>
      <c r="EE107" s="2">
        <f t="shared" si="1144"/>
        <v>0</v>
      </c>
      <c r="EF107" s="2">
        <f t="shared" si="1144"/>
        <v>61</v>
      </c>
      <c r="EG107" s="2">
        <f t="shared" si="1144"/>
        <v>61</v>
      </c>
      <c r="EH107" s="2">
        <f t="shared" si="1144"/>
        <v>35</v>
      </c>
      <c r="EI107" s="15">
        <f t="shared" si="1144"/>
        <v>653</v>
      </c>
      <c r="EJ107" s="33">
        <f>EB107+EC107+ED107*1.5+EE107*2.3+EF107*2+EG107*0.4+EH107*0.2</f>
        <v>651.4</v>
      </c>
      <c r="EK107" s="34" t="s">
        <v>5</v>
      </c>
      <c r="EL107" s="2">
        <f t="shared" si="1153"/>
        <v>396</v>
      </c>
      <c r="EM107" s="2">
        <f t="shared" si="1146"/>
        <v>15</v>
      </c>
      <c r="EN107" s="2">
        <f t="shared" si="1146"/>
        <v>3</v>
      </c>
      <c r="EO107" s="2">
        <f t="shared" si="1146"/>
        <v>3</v>
      </c>
      <c r="EP107" s="2">
        <f t="shared" si="1146"/>
        <v>55</v>
      </c>
      <c r="EQ107" s="2">
        <f t="shared" si="1146"/>
        <v>62</v>
      </c>
      <c r="ER107" s="2">
        <f t="shared" si="1146"/>
        <v>46</v>
      </c>
      <c r="ES107" s="15">
        <f t="shared" si="1146"/>
        <v>580</v>
      </c>
      <c r="ET107" s="33">
        <f>EL107+EM107+EN107*1.5+EO107*2.3+EP107*2+EQ107*0.4+ER107*0.2</f>
        <v>566.4</v>
      </c>
    </row>
    <row r="108" spans="1:150" ht="13" thickTop="1" x14ac:dyDescent="0.25">
      <c r="A108" s="31">
        <f>A106+"00:15"</f>
        <v>0.79166666666666596</v>
      </c>
      <c r="B108" s="57">
        <v>82</v>
      </c>
      <c r="C108" s="57">
        <v>3</v>
      </c>
      <c r="D108" s="57">
        <v>2</v>
      </c>
      <c r="E108" s="57">
        <v>0</v>
      </c>
      <c r="F108" s="57">
        <v>9</v>
      </c>
      <c r="G108" s="57">
        <v>15</v>
      </c>
      <c r="H108" s="57">
        <v>8</v>
      </c>
      <c r="I108" s="14">
        <f t="shared" si="1231"/>
        <v>119</v>
      </c>
      <c r="J108" s="14">
        <f t="shared" ref="J108:J111" si="1797">B108+C108+D108*1.5+E108*2.3+F108*2+G108*0.4+H108*0.2</f>
        <v>113.6</v>
      </c>
      <c r="K108" s="31">
        <f>K106+"00:15"</f>
        <v>0.79166666666666596</v>
      </c>
      <c r="L108" s="57">
        <v>2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1</v>
      </c>
      <c r="S108" s="14">
        <f t="shared" ref="S108:S111" si="1798">SUM(L108:R108)</f>
        <v>3</v>
      </c>
      <c r="T108" s="14">
        <f t="shared" ref="T108:T111" si="1799">L108+M108+N108*1.5+O108*2.3+P108*2+Q108*0.4+R108*0.2</f>
        <v>2.2000000000000002</v>
      </c>
      <c r="U108" s="31">
        <f>U106+"00:15"</f>
        <v>1.7916666666666723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35"/>
        <v>0</v>
      </c>
      <c r="AD108" s="14">
        <f t="shared" ref="AD108:AD111" si="1800">V108+W108+X108*1.5+Y108*2.3+Z108*2+AA108*0.4+AB108*0.2</f>
        <v>0</v>
      </c>
      <c r="AE108" s="31">
        <f>AE106+"00:15"</f>
        <v>1.7916666666666723</v>
      </c>
      <c r="AF108" s="57">
        <v>3</v>
      </c>
      <c r="AG108" s="57">
        <v>0</v>
      </c>
      <c r="AH108" s="57">
        <v>1</v>
      </c>
      <c r="AI108" s="57">
        <v>0</v>
      </c>
      <c r="AJ108" s="57">
        <v>0</v>
      </c>
      <c r="AK108" s="57">
        <v>0</v>
      </c>
      <c r="AL108" s="57">
        <v>0</v>
      </c>
      <c r="AM108" s="14">
        <f t="shared" si="1237"/>
        <v>4</v>
      </c>
      <c r="AN108" s="14">
        <f t="shared" ref="AN108:AN111" si="1801">AF108+AG108+AH108*1.5+AI108*2.3+AJ108*2+AK108*0.4+AL108*0.2</f>
        <v>4.5</v>
      </c>
      <c r="AO108" s="31">
        <f>AO106+"00:15"</f>
        <v>1.7916666666666723</v>
      </c>
      <c r="AP108" s="57">
        <v>1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1</v>
      </c>
      <c r="AW108" s="14">
        <f t="shared" si="1239"/>
        <v>2</v>
      </c>
      <c r="AX108" s="14">
        <f t="shared" ref="AX108:AX111" si="1802">AP108+AQ108+AR108*1.5+AS108*2.3+AT108*2+AU108*0.4+AV108*0.2</f>
        <v>1.2</v>
      </c>
      <c r="AY108" s="31">
        <f>AY106+"00:15"</f>
        <v>1.7916666666666723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41"/>
        <v>0</v>
      </c>
      <c r="BH108" s="14">
        <f t="shared" ref="BH108:BH111" si="1803">AZ108+BA108+BB108*1.5+BC108*2.3+BD108*2+BE108*0.4+BF108*0.2</f>
        <v>0</v>
      </c>
      <c r="BI108" s="31">
        <f>BI106+"00:15"</f>
        <v>1.7916666666666723</v>
      </c>
      <c r="BJ108" s="57">
        <v>1</v>
      </c>
      <c r="BK108" s="57">
        <v>0</v>
      </c>
      <c r="BL108" s="57">
        <v>1</v>
      </c>
      <c r="BM108" s="57">
        <v>0</v>
      </c>
      <c r="BN108" s="57">
        <v>0</v>
      </c>
      <c r="BO108" s="57">
        <v>0</v>
      </c>
      <c r="BP108" s="57">
        <v>0</v>
      </c>
      <c r="BQ108" s="14">
        <f t="shared" si="1243"/>
        <v>2</v>
      </c>
      <c r="BR108" s="14">
        <f t="shared" ref="BR108:BR111" si="1804">BJ108+BK108+BL108*1.5+BM108*2.3+BN108*2+BO108*0.4+BP108*0.2</f>
        <v>2.5</v>
      </c>
      <c r="BS108" s="31">
        <f>BS106+"00:15"</f>
        <v>1.7916666666666723</v>
      </c>
      <c r="BT108" s="57">
        <v>85</v>
      </c>
      <c r="BU108" s="57">
        <v>2</v>
      </c>
      <c r="BV108" s="57">
        <v>2</v>
      </c>
      <c r="BW108" s="57">
        <v>0</v>
      </c>
      <c r="BX108" s="57">
        <v>14</v>
      </c>
      <c r="BY108" s="57">
        <v>15</v>
      </c>
      <c r="BZ108" s="57">
        <v>11</v>
      </c>
      <c r="CA108" s="14">
        <f t="shared" si="1245"/>
        <v>129</v>
      </c>
      <c r="CB108" s="14">
        <f t="shared" ref="CB108:CB111" si="1805">BT108+BU108+BV108*1.5+BW108*2.3+BX108*2+BY108*0.4+BZ108*0.2</f>
        <v>126.2</v>
      </c>
      <c r="CC108" s="31">
        <f>CC106+"00:15"</f>
        <v>1.7916666666666723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47"/>
        <v>0</v>
      </c>
      <c r="CL108" s="14">
        <f t="shared" ref="CL108:CL111" si="1806">CD108+CE108+CF108*1.5+CG108*2.3+CH108*2+CI108*0.4+CJ108*0.2</f>
        <v>0</v>
      </c>
      <c r="CM108" s="31">
        <f>CM106+"00:15"</f>
        <v>1.7916666666666723</v>
      </c>
      <c r="CN108" s="57">
        <f t="shared" si="1148"/>
        <v>88</v>
      </c>
      <c r="CO108" s="57">
        <f t="shared" si="1148"/>
        <v>2</v>
      </c>
      <c r="CP108" s="57">
        <f t="shared" si="1148"/>
        <v>3</v>
      </c>
      <c r="CQ108" s="57">
        <f t="shared" si="1148"/>
        <v>0</v>
      </c>
      <c r="CR108" s="57">
        <f t="shared" si="1148"/>
        <v>14</v>
      </c>
      <c r="CS108" s="57">
        <f t="shared" si="1148"/>
        <v>15</v>
      </c>
      <c r="CT108" s="57">
        <f t="shared" si="1148"/>
        <v>11</v>
      </c>
      <c r="CU108" s="14">
        <f t="shared" si="1148"/>
        <v>133</v>
      </c>
      <c r="CV108" s="14">
        <f t="shared" ref="CV108:CV111" si="1807">CN108+CO108+CP108*1.5+CQ108*2.3+CR108*2+CS108*0.4+CT108*0.2</f>
        <v>130.69999999999999</v>
      </c>
      <c r="CW108" s="31">
        <f>CW106+"00:15"</f>
        <v>1.7916666666666723</v>
      </c>
      <c r="CX108" s="57">
        <f t="shared" si="1149"/>
        <v>84</v>
      </c>
      <c r="CY108" s="57">
        <f t="shared" si="1149"/>
        <v>3</v>
      </c>
      <c r="CZ108" s="57">
        <f t="shared" si="1149"/>
        <v>2</v>
      </c>
      <c r="DA108" s="57">
        <f t="shared" si="1149"/>
        <v>0</v>
      </c>
      <c r="DB108" s="57">
        <f t="shared" si="1149"/>
        <v>9</v>
      </c>
      <c r="DC108" s="57">
        <f t="shared" si="1149"/>
        <v>15</v>
      </c>
      <c r="DD108" s="57">
        <f t="shared" si="1149"/>
        <v>9</v>
      </c>
      <c r="DE108" s="14">
        <f t="shared" si="1149"/>
        <v>122</v>
      </c>
      <c r="DF108" s="14">
        <f t="shared" ref="DF108:DF111" si="1808">CX108+CY108+CZ108*1.5+DA108*2.3+DB108*2+DC108*0.4+DD108*0.2</f>
        <v>115.8</v>
      </c>
      <c r="DG108" s="31">
        <f>DG106+"00:15"</f>
        <v>1.7916666666666723</v>
      </c>
      <c r="DH108" s="57">
        <f t="shared" si="1150"/>
        <v>3</v>
      </c>
      <c r="DI108" s="57">
        <f t="shared" si="1150"/>
        <v>0</v>
      </c>
      <c r="DJ108" s="57">
        <f t="shared" si="1150"/>
        <v>1</v>
      </c>
      <c r="DK108" s="57">
        <f t="shared" si="1150"/>
        <v>0</v>
      </c>
      <c r="DL108" s="57">
        <f t="shared" si="1150"/>
        <v>0</v>
      </c>
      <c r="DM108" s="57">
        <f t="shared" si="1150"/>
        <v>0</v>
      </c>
      <c r="DN108" s="57">
        <f t="shared" si="1150"/>
        <v>1</v>
      </c>
      <c r="DO108" s="14">
        <f t="shared" si="1150"/>
        <v>5</v>
      </c>
      <c r="DP108" s="14">
        <f t="shared" ref="DP108:DP111" si="1809">DH108+DI108+DJ108*1.5+DK108*2.3+DL108*2+DM108*0.4+DN108*0.2</f>
        <v>4.7</v>
      </c>
      <c r="DQ108" s="31">
        <f>DQ106+"00:15"</f>
        <v>1.7916666666666723</v>
      </c>
      <c r="DR108" s="57">
        <f t="shared" si="1151"/>
        <v>4</v>
      </c>
      <c r="DS108" s="57">
        <f t="shared" si="1151"/>
        <v>0</v>
      </c>
      <c r="DT108" s="57">
        <f t="shared" si="1151"/>
        <v>1</v>
      </c>
      <c r="DU108" s="57">
        <f t="shared" si="1151"/>
        <v>0</v>
      </c>
      <c r="DV108" s="57">
        <f t="shared" si="1151"/>
        <v>0</v>
      </c>
      <c r="DW108" s="57">
        <f t="shared" si="1151"/>
        <v>0</v>
      </c>
      <c r="DX108" s="57">
        <f t="shared" si="1151"/>
        <v>1</v>
      </c>
      <c r="DY108" s="14">
        <f t="shared" si="1151"/>
        <v>6</v>
      </c>
      <c r="DZ108" s="14">
        <f t="shared" ref="DZ108:DZ111" si="1810">DR108+DS108+DT108*1.5+DU108*2.3+DV108*2+DW108*0.4+DX108*0.2</f>
        <v>5.7</v>
      </c>
      <c r="EA108" s="31">
        <f>EA106+"00:15"</f>
        <v>1.7916666666666723</v>
      </c>
      <c r="EB108" s="57">
        <f t="shared" si="1152"/>
        <v>83</v>
      </c>
      <c r="EC108" s="57">
        <f t="shared" si="1144"/>
        <v>3</v>
      </c>
      <c r="ED108" s="57">
        <f t="shared" si="1144"/>
        <v>2</v>
      </c>
      <c r="EE108" s="57">
        <f t="shared" si="1144"/>
        <v>0</v>
      </c>
      <c r="EF108" s="57">
        <f t="shared" si="1144"/>
        <v>9</v>
      </c>
      <c r="EG108" s="57">
        <f t="shared" si="1144"/>
        <v>15</v>
      </c>
      <c r="EH108" s="57">
        <f t="shared" si="1144"/>
        <v>9</v>
      </c>
      <c r="EI108" s="14">
        <f t="shared" si="1144"/>
        <v>121</v>
      </c>
      <c r="EJ108" s="14">
        <f t="shared" ref="EJ108:EJ111" si="1811">EB108+EC108+ED108*1.5+EE108*2.3+EF108*2+EG108*0.4+EH108*0.2</f>
        <v>114.8</v>
      </c>
      <c r="EK108" s="31">
        <f>EK106+"00:15"</f>
        <v>1.7916666666666723</v>
      </c>
      <c r="EL108" s="57">
        <f t="shared" si="1153"/>
        <v>86</v>
      </c>
      <c r="EM108" s="57">
        <f t="shared" si="1146"/>
        <v>2</v>
      </c>
      <c r="EN108" s="57">
        <f t="shared" si="1146"/>
        <v>3</v>
      </c>
      <c r="EO108" s="57">
        <f t="shared" si="1146"/>
        <v>0</v>
      </c>
      <c r="EP108" s="57">
        <f t="shared" si="1146"/>
        <v>14</v>
      </c>
      <c r="EQ108" s="57">
        <f t="shared" si="1146"/>
        <v>15</v>
      </c>
      <c r="ER108" s="57">
        <f t="shared" si="1146"/>
        <v>11</v>
      </c>
      <c r="ES108" s="14">
        <f t="shared" si="1146"/>
        <v>131</v>
      </c>
      <c r="ET108" s="14">
        <f t="shared" ref="ET108:ET111" si="1812">EL108+EM108+EN108*1.5+EO108*2.3+EP108*2+EQ108*0.4+ER108*0.2</f>
        <v>128.69999999999999</v>
      </c>
    </row>
    <row r="109" spans="1:150" x14ac:dyDescent="0.25">
      <c r="A109" s="31">
        <f>A108+"00:15"</f>
        <v>0.80208333333333259</v>
      </c>
      <c r="B109" s="57">
        <v>111</v>
      </c>
      <c r="C109" s="57">
        <v>5</v>
      </c>
      <c r="D109" s="57">
        <v>4</v>
      </c>
      <c r="E109" s="57">
        <v>0</v>
      </c>
      <c r="F109" s="57">
        <v>21</v>
      </c>
      <c r="G109" s="57">
        <v>15</v>
      </c>
      <c r="H109" s="57">
        <v>12</v>
      </c>
      <c r="I109" s="14">
        <f t="shared" si="1231"/>
        <v>168</v>
      </c>
      <c r="J109" s="14">
        <f t="shared" si="1797"/>
        <v>172.4</v>
      </c>
      <c r="K109" s="31">
        <f>K108+"00:15"</f>
        <v>0.80208333333333259</v>
      </c>
      <c r="L109" s="57">
        <v>1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14">
        <f t="shared" si="1798"/>
        <v>1</v>
      </c>
      <c r="T109" s="14">
        <f t="shared" si="1799"/>
        <v>1</v>
      </c>
      <c r="U109" s="31">
        <f>U108+"00:15"</f>
        <v>1.802083333333339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35"/>
        <v>0</v>
      </c>
      <c r="AD109" s="14">
        <f t="shared" si="1800"/>
        <v>0</v>
      </c>
      <c r="AE109" s="31">
        <f>AE108+"00:15"</f>
        <v>1.802083333333339</v>
      </c>
      <c r="AF109" s="57">
        <v>2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0</v>
      </c>
      <c r="AM109" s="14">
        <f t="shared" si="1237"/>
        <v>2</v>
      </c>
      <c r="AN109" s="14">
        <f t="shared" si="1801"/>
        <v>2</v>
      </c>
      <c r="AO109" s="31">
        <f>AO108+"00:15"</f>
        <v>1.802083333333339</v>
      </c>
      <c r="AP109" s="57">
        <v>2</v>
      </c>
      <c r="AQ109" s="57">
        <v>0</v>
      </c>
      <c r="AR109" s="57">
        <v>1</v>
      </c>
      <c r="AS109" s="57">
        <v>0</v>
      </c>
      <c r="AT109" s="57">
        <v>0</v>
      </c>
      <c r="AU109" s="57">
        <v>1</v>
      </c>
      <c r="AV109" s="57">
        <v>2</v>
      </c>
      <c r="AW109" s="14">
        <f t="shared" si="1239"/>
        <v>6</v>
      </c>
      <c r="AX109" s="14">
        <f t="shared" si="1802"/>
        <v>4.3</v>
      </c>
      <c r="AY109" s="31">
        <f>AY108+"00:15"</f>
        <v>1.802083333333339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41"/>
        <v>0</v>
      </c>
      <c r="BH109" s="14">
        <f t="shared" si="1803"/>
        <v>0</v>
      </c>
      <c r="BI109" s="31">
        <f>BI108+"00:15"</f>
        <v>1.802083333333339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0</v>
      </c>
      <c r="BQ109" s="14">
        <f t="shared" si="1243"/>
        <v>0</v>
      </c>
      <c r="BR109" s="14">
        <f t="shared" si="1804"/>
        <v>0</v>
      </c>
      <c r="BS109" s="31">
        <f>BS108+"00:15"</f>
        <v>1.802083333333339</v>
      </c>
      <c r="BT109" s="57">
        <v>81</v>
      </c>
      <c r="BU109" s="57">
        <v>9</v>
      </c>
      <c r="BV109" s="57">
        <v>1</v>
      </c>
      <c r="BW109" s="57">
        <v>0</v>
      </c>
      <c r="BX109" s="57">
        <v>15</v>
      </c>
      <c r="BY109" s="57">
        <v>19</v>
      </c>
      <c r="BZ109" s="57">
        <v>6</v>
      </c>
      <c r="CA109" s="14">
        <f t="shared" si="1245"/>
        <v>131</v>
      </c>
      <c r="CB109" s="14">
        <f t="shared" si="1805"/>
        <v>130.29999999999998</v>
      </c>
      <c r="CC109" s="31">
        <f>CC108+"00:15"</f>
        <v>1.802083333333339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47"/>
        <v>0</v>
      </c>
      <c r="CL109" s="14">
        <f t="shared" si="1806"/>
        <v>0</v>
      </c>
      <c r="CM109" s="31">
        <f>CM108+"00:15"</f>
        <v>1.802083333333339</v>
      </c>
      <c r="CN109" s="57">
        <f t="shared" si="1148"/>
        <v>83</v>
      </c>
      <c r="CO109" s="57">
        <f t="shared" si="1148"/>
        <v>9</v>
      </c>
      <c r="CP109" s="57">
        <f t="shared" si="1148"/>
        <v>1</v>
      </c>
      <c r="CQ109" s="57">
        <f t="shared" si="1148"/>
        <v>0</v>
      </c>
      <c r="CR109" s="57">
        <f t="shared" si="1148"/>
        <v>15</v>
      </c>
      <c r="CS109" s="57">
        <f t="shared" si="1148"/>
        <v>19</v>
      </c>
      <c r="CT109" s="57">
        <f t="shared" si="1148"/>
        <v>6</v>
      </c>
      <c r="CU109" s="14">
        <f t="shared" si="1148"/>
        <v>133</v>
      </c>
      <c r="CV109" s="14">
        <f t="shared" si="1807"/>
        <v>132.29999999999998</v>
      </c>
      <c r="CW109" s="31">
        <f>CW108+"00:15"</f>
        <v>1.802083333333339</v>
      </c>
      <c r="CX109" s="57">
        <f t="shared" si="1149"/>
        <v>112</v>
      </c>
      <c r="CY109" s="57">
        <f t="shared" si="1149"/>
        <v>5</v>
      </c>
      <c r="CZ109" s="57">
        <f t="shared" si="1149"/>
        <v>4</v>
      </c>
      <c r="DA109" s="57">
        <f t="shared" si="1149"/>
        <v>0</v>
      </c>
      <c r="DB109" s="57">
        <f t="shared" si="1149"/>
        <v>21</v>
      </c>
      <c r="DC109" s="57">
        <f t="shared" si="1149"/>
        <v>15</v>
      </c>
      <c r="DD109" s="57">
        <f t="shared" si="1149"/>
        <v>12</v>
      </c>
      <c r="DE109" s="14">
        <f t="shared" si="1149"/>
        <v>169</v>
      </c>
      <c r="DF109" s="14">
        <f t="shared" si="1808"/>
        <v>173.4</v>
      </c>
      <c r="DG109" s="31">
        <f>DG108+"00:15"</f>
        <v>1.802083333333339</v>
      </c>
      <c r="DH109" s="57">
        <f t="shared" si="1150"/>
        <v>1</v>
      </c>
      <c r="DI109" s="57">
        <f t="shared" si="1150"/>
        <v>0</v>
      </c>
      <c r="DJ109" s="57">
        <f t="shared" si="1150"/>
        <v>0</v>
      </c>
      <c r="DK109" s="57">
        <f t="shared" si="1150"/>
        <v>0</v>
      </c>
      <c r="DL109" s="57">
        <f t="shared" si="1150"/>
        <v>0</v>
      </c>
      <c r="DM109" s="57">
        <f t="shared" si="1150"/>
        <v>0</v>
      </c>
      <c r="DN109" s="57">
        <f t="shared" si="1150"/>
        <v>0</v>
      </c>
      <c r="DO109" s="14">
        <f t="shared" si="1150"/>
        <v>1</v>
      </c>
      <c r="DP109" s="14">
        <f t="shared" si="1809"/>
        <v>1</v>
      </c>
      <c r="DQ109" s="31">
        <f>DQ108+"00:15"</f>
        <v>1.802083333333339</v>
      </c>
      <c r="DR109" s="57">
        <f t="shared" si="1151"/>
        <v>4</v>
      </c>
      <c r="DS109" s="57">
        <f t="shared" si="1151"/>
        <v>0</v>
      </c>
      <c r="DT109" s="57">
        <f t="shared" si="1151"/>
        <v>1</v>
      </c>
      <c r="DU109" s="57">
        <f t="shared" si="1151"/>
        <v>0</v>
      </c>
      <c r="DV109" s="57">
        <f t="shared" si="1151"/>
        <v>0</v>
      </c>
      <c r="DW109" s="57">
        <f t="shared" si="1151"/>
        <v>1</v>
      </c>
      <c r="DX109" s="57">
        <f t="shared" si="1151"/>
        <v>2</v>
      </c>
      <c r="DY109" s="14">
        <f t="shared" si="1151"/>
        <v>8</v>
      </c>
      <c r="DZ109" s="14">
        <f t="shared" si="1810"/>
        <v>6.3000000000000007</v>
      </c>
      <c r="EA109" s="31">
        <f>EA108+"00:15"</f>
        <v>1.802083333333339</v>
      </c>
      <c r="EB109" s="57">
        <f t="shared" si="1152"/>
        <v>113</v>
      </c>
      <c r="EC109" s="57">
        <f t="shared" si="1144"/>
        <v>5</v>
      </c>
      <c r="ED109" s="57">
        <f t="shared" si="1144"/>
        <v>5</v>
      </c>
      <c r="EE109" s="57">
        <f t="shared" si="1144"/>
        <v>0</v>
      </c>
      <c r="EF109" s="57">
        <f t="shared" ref="EF109:EI132" si="1813">SUM(F109,AT109,CH109)</f>
        <v>21</v>
      </c>
      <c r="EG109" s="57">
        <f t="shared" si="1813"/>
        <v>16</v>
      </c>
      <c r="EH109" s="57">
        <f t="shared" si="1813"/>
        <v>14</v>
      </c>
      <c r="EI109" s="14">
        <f t="shared" si="1813"/>
        <v>174</v>
      </c>
      <c r="EJ109" s="14">
        <f t="shared" si="1811"/>
        <v>176.70000000000002</v>
      </c>
      <c r="EK109" s="31">
        <f>EK108+"00:15"</f>
        <v>1.802083333333339</v>
      </c>
      <c r="EL109" s="57">
        <f t="shared" si="1153"/>
        <v>81</v>
      </c>
      <c r="EM109" s="57">
        <f t="shared" si="1146"/>
        <v>9</v>
      </c>
      <c r="EN109" s="57">
        <f t="shared" si="1146"/>
        <v>1</v>
      </c>
      <c r="EO109" s="57">
        <f t="shared" si="1146"/>
        <v>0</v>
      </c>
      <c r="EP109" s="57">
        <f t="shared" ref="EP109:ES132" si="1814">SUM(BN109,BX109,CH109)</f>
        <v>15</v>
      </c>
      <c r="EQ109" s="57">
        <f t="shared" si="1814"/>
        <v>19</v>
      </c>
      <c r="ER109" s="57">
        <f t="shared" si="1814"/>
        <v>6</v>
      </c>
      <c r="ES109" s="14">
        <f t="shared" si="1814"/>
        <v>131</v>
      </c>
      <c r="ET109" s="14">
        <f t="shared" si="1812"/>
        <v>130.29999999999998</v>
      </c>
    </row>
    <row r="110" spans="1:150" x14ac:dyDescent="0.25">
      <c r="A110" s="31">
        <f t="shared" ref="A110:A111" si="1815">A109+"00:15"</f>
        <v>0.81249999999999922</v>
      </c>
      <c r="B110" s="57">
        <v>135</v>
      </c>
      <c r="C110" s="57">
        <v>5</v>
      </c>
      <c r="D110" s="57">
        <v>2</v>
      </c>
      <c r="E110" s="57">
        <v>1</v>
      </c>
      <c r="F110" s="57">
        <v>16</v>
      </c>
      <c r="G110" s="57">
        <v>20</v>
      </c>
      <c r="H110" s="57">
        <v>9</v>
      </c>
      <c r="I110" s="14">
        <f t="shared" si="1231"/>
        <v>188</v>
      </c>
      <c r="J110" s="14">
        <f t="shared" si="1797"/>
        <v>187.10000000000002</v>
      </c>
      <c r="K110" s="31">
        <f t="shared" ref="K110:K111" si="1816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1</v>
      </c>
      <c r="S110" s="14">
        <f t="shared" si="1798"/>
        <v>1</v>
      </c>
      <c r="T110" s="14">
        <f t="shared" si="1799"/>
        <v>0.2</v>
      </c>
      <c r="U110" s="31">
        <f t="shared" ref="U110:U111" si="1817">U109+"00:15"</f>
        <v>1.8125000000000058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35"/>
        <v>0</v>
      </c>
      <c r="AD110" s="14">
        <f t="shared" si="1800"/>
        <v>0</v>
      </c>
      <c r="AE110" s="31">
        <f t="shared" ref="AE110:AE111" si="1818">AE109+"00:15"</f>
        <v>1.8125000000000058</v>
      </c>
      <c r="AF110" s="57">
        <v>4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2</v>
      </c>
      <c r="AM110" s="14">
        <f t="shared" si="1237"/>
        <v>6</v>
      </c>
      <c r="AN110" s="14">
        <f t="shared" si="1801"/>
        <v>4.4000000000000004</v>
      </c>
      <c r="AO110" s="31">
        <f t="shared" ref="AO110:AO111" si="1819">AO109+"00:15"</f>
        <v>1.8125000000000058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1</v>
      </c>
      <c r="AV110" s="57">
        <v>0</v>
      </c>
      <c r="AW110" s="14">
        <f t="shared" si="1239"/>
        <v>1</v>
      </c>
      <c r="AX110" s="14">
        <f t="shared" si="1802"/>
        <v>0.4</v>
      </c>
      <c r="AY110" s="31">
        <f t="shared" ref="AY110:AY111" si="1820">AY109+"00:15"</f>
        <v>1.8125000000000058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41"/>
        <v>0</v>
      </c>
      <c r="BH110" s="14">
        <f t="shared" si="1803"/>
        <v>0</v>
      </c>
      <c r="BI110" s="31">
        <f t="shared" ref="BI110:BI111" si="1821">BI109+"00:15"</f>
        <v>1.8125000000000058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2</v>
      </c>
      <c r="BQ110" s="14">
        <f t="shared" si="1243"/>
        <v>2</v>
      </c>
      <c r="BR110" s="14">
        <f t="shared" si="1804"/>
        <v>0.4</v>
      </c>
      <c r="BS110" s="31">
        <f t="shared" ref="BS110:BS111" si="1822">BS109+"00:15"</f>
        <v>1.8125000000000058</v>
      </c>
      <c r="BT110" s="57">
        <v>89</v>
      </c>
      <c r="BU110" s="57">
        <v>4</v>
      </c>
      <c r="BV110" s="57">
        <v>0</v>
      </c>
      <c r="BW110" s="57">
        <v>0</v>
      </c>
      <c r="BX110" s="57">
        <v>13</v>
      </c>
      <c r="BY110" s="57">
        <v>12</v>
      </c>
      <c r="BZ110" s="57">
        <v>11</v>
      </c>
      <c r="CA110" s="14">
        <f t="shared" si="1245"/>
        <v>129</v>
      </c>
      <c r="CB110" s="14">
        <f t="shared" si="1805"/>
        <v>126</v>
      </c>
      <c r="CC110" s="31">
        <f t="shared" ref="CC110:CC111" si="1823">CC109+"00:15"</f>
        <v>1.8125000000000058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47"/>
        <v>0</v>
      </c>
      <c r="CL110" s="14">
        <f t="shared" si="1806"/>
        <v>0</v>
      </c>
      <c r="CM110" s="31">
        <f t="shared" ref="CM110:CM111" si="1824">CM109+"00:15"</f>
        <v>1.8125000000000058</v>
      </c>
      <c r="CN110" s="57">
        <f t="shared" si="1148"/>
        <v>93</v>
      </c>
      <c r="CO110" s="57">
        <f t="shared" si="1148"/>
        <v>4</v>
      </c>
      <c r="CP110" s="57">
        <f t="shared" si="1148"/>
        <v>0</v>
      </c>
      <c r="CQ110" s="57">
        <f t="shared" si="1148"/>
        <v>0</v>
      </c>
      <c r="CR110" s="57">
        <f t="shared" si="1148"/>
        <v>13</v>
      </c>
      <c r="CS110" s="57">
        <f t="shared" si="1148"/>
        <v>12</v>
      </c>
      <c r="CT110" s="57">
        <f t="shared" si="1148"/>
        <v>13</v>
      </c>
      <c r="CU110" s="14">
        <f t="shared" si="1148"/>
        <v>135</v>
      </c>
      <c r="CV110" s="14">
        <f t="shared" si="1807"/>
        <v>130.4</v>
      </c>
      <c r="CW110" s="31">
        <f t="shared" ref="CW110:CW111" si="1825">CW109+"00:15"</f>
        <v>1.8125000000000058</v>
      </c>
      <c r="CX110" s="57">
        <f t="shared" si="1149"/>
        <v>135</v>
      </c>
      <c r="CY110" s="57">
        <f t="shared" si="1149"/>
        <v>5</v>
      </c>
      <c r="CZ110" s="57">
        <f t="shared" si="1149"/>
        <v>2</v>
      </c>
      <c r="DA110" s="57">
        <f t="shared" si="1149"/>
        <v>1</v>
      </c>
      <c r="DB110" s="57">
        <f t="shared" si="1149"/>
        <v>16</v>
      </c>
      <c r="DC110" s="57">
        <f t="shared" si="1149"/>
        <v>20</v>
      </c>
      <c r="DD110" s="57">
        <f t="shared" si="1149"/>
        <v>10</v>
      </c>
      <c r="DE110" s="14">
        <f t="shared" si="1149"/>
        <v>189</v>
      </c>
      <c r="DF110" s="14">
        <f t="shared" si="1808"/>
        <v>187.3</v>
      </c>
      <c r="DG110" s="31">
        <f t="shared" ref="DG110:DG111" si="1826">DG109+"00:15"</f>
        <v>1.8125000000000058</v>
      </c>
      <c r="DH110" s="57">
        <f t="shared" si="1150"/>
        <v>0</v>
      </c>
      <c r="DI110" s="57">
        <f t="shared" si="1150"/>
        <v>0</v>
      </c>
      <c r="DJ110" s="57">
        <f t="shared" si="1150"/>
        <v>0</v>
      </c>
      <c r="DK110" s="57">
        <f t="shared" si="1150"/>
        <v>0</v>
      </c>
      <c r="DL110" s="57">
        <f t="shared" si="1150"/>
        <v>0</v>
      </c>
      <c r="DM110" s="57">
        <f t="shared" si="1150"/>
        <v>0</v>
      </c>
      <c r="DN110" s="57">
        <f t="shared" si="1150"/>
        <v>3</v>
      </c>
      <c r="DO110" s="14">
        <f t="shared" si="1150"/>
        <v>3</v>
      </c>
      <c r="DP110" s="14">
        <f t="shared" si="1809"/>
        <v>0.60000000000000009</v>
      </c>
      <c r="DQ110" s="31">
        <f t="shared" ref="DQ110:DQ111" si="1827">DQ109+"00:15"</f>
        <v>1.8125000000000058</v>
      </c>
      <c r="DR110" s="57">
        <f t="shared" si="1151"/>
        <v>4</v>
      </c>
      <c r="DS110" s="57">
        <f t="shared" si="1151"/>
        <v>0</v>
      </c>
      <c r="DT110" s="57">
        <f t="shared" si="1151"/>
        <v>0</v>
      </c>
      <c r="DU110" s="57">
        <f t="shared" si="1151"/>
        <v>0</v>
      </c>
      <c r="DV110" s="57">
        <f t="shared" si="1151"/>
        <v>0</v>
      </c>
      <c r="DW110" s="57">
        <f t="shared" si="1151"/>
        <v>1</v>
      </c>
      <c r="DX110" s="57">
        <f t="shared" si="1151"/>
        <v>2</v>
      </c>
      <c r="DY110" s="14">
        <f t="shared" si="1151"/>
        <v>7</v>
      </c>
      <c r="DZ110" s="14">
        <f t="shared" si="1810"/>
        <v>4.8000000000000007</v>
      </c>
      <c r="EA110" s="31">
        <f t="shared" ref="EA110:EA111" si="1828">EA109+"00:15"</f>
        <v>1.8125000000000058</v>
      </c>
      <c r="EB110" s="57">
        <f t="shared" si="1152"/>
        <v>135</v>
      </c>
      <c r="EC110" s="57">
        <f t="shared" si="1152"/>
        <v>5</v>
      </c>
      <c r="ED110" s="57">
        <f t="shared" si="1152"/>
        <v>2</v>
      </c>
      <c r="EE110" s="57">
        <f t="shared" si="1152"/>
        <v>1</v>
      </c>
      <c r="EF110" s="57">
        <f t="shared" si="1813"/>
        <v>16</v>
      </c>
      <c r="EG110" s="57">
        <f t="shared" si="1813"/>
        <v>21</v>
      </c>
      <c r="EH110" s="57">
        <f t="shared" si="1813"/>
        <v>9</v>
      </c>
      <c r="EI110" s="14">
        <f t="shared" si="1813"/>
        <v>189</v>
      </c>
      <c r="EJ110" s="14">
        <f t="shared" si="1811"/>
        <v>187.50000000000003</v>
      </c>
      <c r="EK110" s="31">
        <f t="shared" ref="EK110:EK111" si="1829">EK109+"00:15"</f>
        <v>1.8125000000000058</v>
      </c>
      <c r="EL110" s="57">
        <f t="shared" si="1153"/>
        <v>89</v>
      </c>
      <c r="EM110" s="57">
        <f t="shared" si="1153"/>
        <v>4</v>
      </c>
      <c r="EN110" s="57">
        <f t="shared" si="1153"/>
        <v>0</v>
      </c>
      <c r="EO110" s="57">
        <f t="shared" si="1153"/>
        <v>0</v>
      </c>
      <c r="EP110" s="57">
        <f t="shared" si="1814"/>
        <v>13</v>
      </c>
      <c r="EQ110" s="57">
        <f t="shared" si="1814"/>
        <v>12</v>
      </c>
      <c r="ER110" s="57">
        <f t="shared" si="1814"/>
        <v>13</v>
      </c>
      <c r="ES110" s="14">
        <f t="shared" si="1814"/>
        <v>131</v>
      </c>
      <c r="ET110" s="14">
        <f t="shared" si="1812"/>
        <v>126.39999999999999</v>
      </c>
    </row>
    <row r="111" spans="1:150" ht="13" thickBot="1" x14ac:dyDescent="0.3">
      <c r="A111" s="31">
        <f t="shared" si="1815"/>
        <v>0.82291666666666585</v>
      </c>
      <c r="B111" s="57">
        <v>78</v>
      </c>
      <c r="C111" s="57">
        <v>2</v>
      </c>
      <c r="D111" s="57">
        <v>2</v>
      </c>
      <c r="E111" s="57">
        <v>0</v>
      </c>
      <c r="F111" s="57">
        <v>19</v>
      </c>
      <c r="G111" s="57">
        <v>22</v>
      </c>
      <c r="H111" s="57">
        <v>8</v>
      </c>
      <c r="I111" s="14">
        <f t="shared" si="1231"/>
        <v>131</v>
      </c>
      <c r="J111" s="14">
        <f t="shared" si="1797"/>
        <v>131.4</v>
      </c>
      <c r="K111" s="31">
        <f t="shared" si="1816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0</v>
      </c>
      <c r="S111" s="14">
        <f t="shared" si="1798"/>
        <v>0</v>
      </c>
      <c r="T111" s="14">
        <f t="shared" si="1799"/>
        <v>0</v>
      </c>
      <c r="U111" s="31">
        <f t="shared" si="1817"/>
        <v>1.8229166666666725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35"/>
        <v>0</v>
      </c>
      <c r="AD111" s="14">
        <f t="shared" si="1800"/>
        <v>0</v>
      </c>
      <c r="AE111" s="31">
        <f t="shared" si="1818"/>
        <v>1.8229166666666725</v>
      </c>
      <c r="AF111" s="57">
        <v>5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1</v>
      </c>
      <c r="AM111" s="14">
        <f t="shared" si="1237"/>
        <v>6</v>
      </c>
      <c r="AN111" s="14">
        <f t="shared" si="1801"/>
        <v>5.2</v>
      </c>
      <c r="AO111" s="31">
        <f t="shared" si="1819"/>
        <v>1.8229166666666725</v>
      </c>
      <c r="AP111" s="57">
        <v>2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0</v>
      </c>
      <c r="AW111" s="14">
        <f t="shared" si="1239"/>
        <v>2</v>
      </c>
      <c r="AX111" s="14">
        <f t="shared" si="1802"/>
        <v>2</v>
      </c>
      <c r="AY111" s="31">
        <f t="shared" si="1820"/>
        <v>1.8229166666666725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41"/>
        <v>0</v>
      </c>
      <c r="BH111" s="14">
        <f t="shared" si="1803"/>
        <v>0</v>
      </c>
      <c r="BI111" s="31">
        <f t="shared" si="1821"/>
        <v>1.8229166666666725</v>
      </c>
      <c r="BJ111" s="57">
        <v>0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1</v>
      </c>
      <c r="BQ111" s="14">
        <f t="shared" si="1243"/>
        <v>1</v>
      </c>
      <c r="BR111" s="14">
        <f t="shared" si="1804"/>
        <v>0.2</v>
      </c>
      <c r="BS111" s="31">
        <f t="shared" si="1822"/>
        <v>1.8229166666666725</v>
      </c>
      <c r="BT111" s="57">
        <v>115</v>
      </c>
      <c r="BU111" s="57">
        <v>5</v>
      </c>
      <c r="BV111" s="57">
        <v>0</v>
      </c>
      <c r="BW111" s="57">
        <v>0</v>
      </c>
      <c r="BX111" s="57">
        <v>12</v>
      </c>
      <c r="BY111" s="57">
        <v>8</v>
      </c>
      <c r="BZ111" s="57">
        <v>8</v>
      </c>
      <c r="CA111" s="14">
        <f t="shared" si="1245"/>
        <v>148</v>
      </c>
      <c r="CB111" s="14">
        <f t="shared" si="1805"/>
        <v>148.79999999999998</v>
      </c>
      <c r="CC111" s="31">
        <f t="shared" si="1823"/>
        <v>1.8229166666666725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47"/>
        <v>0</v>
      </c>
      <c r="CL111" s="14">
        <f t="shared" si="1806"/>
        <v>0</v>
      </c>
      <c r="CM111" s="31">
        <f t="shared" si="1824"/>
        <v>1.8229166666666725</v>
      </c>
      <c r="CN111" s="57">
        <f t="shared" si="1148"/>
        <v>120</v>
      </c>
      <c r="CO111" s="57">
        <f t="shared" si="1148"/>
        <v>5</v>
      </c>
      <c r="CP111" s="57">
        <f t="shared" si="1148"/>
        <v>0</v>
      </c>
      <c r="CQ111" s="57">
        <f t="shared" si="1148"/>
        <v>0</v>
      </c>
      <c r="CR111" s="57">
        <f t="shared" si="1148"/>
        <v>12</v>
      </c>
      <c r="CS111" s="57">
        <f t="shared" si="1148"/>
        <v>8</v>
      </c>
      <c r="CT111" s="57">
        <f t="shared" si="1148"/>
        <v>9</v>
      </c>
      <c r="CU111" s="14">
        <f t="shared" si="1148"/>
        <v>154</v>
      </c>
      <c r="CV111" s="14">
        <f t="shared" si="1807"/>
        <v>154</v>
      </c>
      <c r="CW111" s="31">
        <f t="shared" si="1825"/>
        <v>1.8229166666666725</v>
      </c>
      <c r="CX111" s="57">
        <f t="shared" si="1149"/>
        <v>78</v>
      </c>
      <c r="CY111" s="57">
        <f t="shared" si="1149"/>
        <v>2</v>
      </c>
      <c r="CZ111" s="57">
        <f t="shared" si="1149"/>
        <v>2</v>
      </c>
      <c r="DA111" s="57">
        <f t="shared" si="1149"/>
        <v>0</v>
      </c>
      <c r="DB111" s="57">
        <f t="shared" si="1149"/>
        <v>19</v>
      </c>
      <c r="DC111" s="57">
        <f t="shared" si="1149"/>
        <v>22</v>
      </c>
      <c r="DD111" s="57">
        <f t="shared" si="1149"/>
        <v>8</v>
      </c>
      <c r="DE111" s="14">
        <f t="shared" si="1149"/>
        <v>131</v>
      </c>
      <c r="DF111" s="14">
        <f t="shared" si="1808"/>
        <v>131.4</v>
      </c>
      <c r="DG111" s="31">
        <f t="shared" si="1826"/>
        <v>1.8229166666666725</v>
      </c>
      <c r="DH111" s="57">
        <f t="shared" si="1150"/>
        <v>0</v>
      </c>
      <c r="DI111" s="57">
        <f t="shared" si="1150"/>
        <v>0</v>
      </c>
      <c r="DJ111" s="57">
        <f t="shared" si="1150"/>
        <v>0</v>
      </c>
      <c r="DK111" s="57">
        <f t="shared" si="1150"/>
        <v>0</v>
      </c>
      <c r="DL111" s="57">
        <f t="shared" si="1150"/>
        <v>0</v>
      </c>
      <c r="DM111" s="57">
        <f t="shared" si="1150"/>
        <v>0</v>
      </c>
      <c r="DN111" s="57">
        <f t="shared" si="1150"/>
        <v>1</v>
      </c>
      <c r="DO111" s="14">
        <f t="shared" si="1150"/>
        <v>1</v>
      </c>
      <c r="DP111" s="14">
        <f t="shared" si="1809"/>
        <v>0.2</v>
      </c>
      <c r="DQ111" s="31">
        <f t="shared" si="1827"/>
        <v>1.8229166666666725</v>
      </c>
      <c r="DR111" s="57">
        <f t="shared" si="1151"/>
        <v>7</v>
      </c>
      <c r="DS111" s="57">
        <f t="shared" si="1151"/>
        <v>0</v>
      </c>
      <c r="DT111" s="57">
        <f t="shared" si="1151"/>
        <v>0</v>
      </c>
      <c r="DU111" s="57">
        <f t="shared" si="1151"/>
        <v>0</v>
      </c>
      <c r="DV111" s="57">
        <f t="shared" si="1151"/>
        <v>0</v>
      </c>
      <c r="DW111" s="57">
        <f t="shared" si="1151"/>
        <v>0</v>
      </c>
      <c r="DX111" s="57">
        <f t="shared" si="1151"/>
        <v>1</v>
      </c>
      <c r="DY111" s="14">
        <f t="shared" si="1151"/>
        <v>8</v>
      </c>
      <c r="DZ111" s="14">
        <f t="shared" si="1810"/>
        <v>7.2</v>
      </c>
      <c r="EA111" s="31">
        <f t="shared" si="1828"/>
        <v>1.8229166666666725</v>
      </c>
      <c r="EB111" s="57">
        <f t="shared" si="1152"/>
        <v>80</v>
      </c>
      <c r="EC111" s="57">
        <f t="shared" si="1152"/>
        <v>2</v>
      </c>
      <c r="ED111" s="57">
        <f t="shared" si="1152"/>
        <v>2</v>
      </c>
      <c r="EE111" s="57">
        <f t="shared" si="1152"/>
        <v>0</v>
      </c>
      <c r="EF111" s="57">
        <f t="shared" si="1813"/>
        <v>19</v>
      </c>
      <c r="EG111" s="57">
        <f t="shared" si="1813"/>
        <v>22</v>
      </c>
      <c r="EH111" s="57">
        <f t="shared" si="1813"/>
        <v>8</v>
      </c>
      <c r="EI111" s="14">
        <f t="shared" si="1813"/>
        <v>133</v>
      </c>
      <c r="EJ111" s="14">
        <f t="shared" si="1811"/>
        <v>133.4</v>
      </c>
      <c r="EK111" s="31">
        <f t="shared" si="1829"/>
        <v>1.8229166666666725</v>
      </c>
      <c r="EL111" s="57">
        <f t="shared" si="1153"/>
        <v>115</v>
      </c>
      <c r="EM111" s="57">
        <f t="shared" si="1153"/>
        <v>5</v>
      </c>
      <c r="EN111" s="57">
        <f t="shared" si="1153"/>
        <v>0</v>
      </c>
      <c r="EO111" s="57">
        <f t="shared" si="1153"/>
        <v>0</v>
      </c>
      <c r="EP111" s="57">
        <f t="shared" si="1814"/>
        <v>12</v>
      </c>
      <c r="EQ111" s="57">
        <f t="shared" si="1814"/>
        <v>8</v>
      </c>
      <c r="ER111" s="57">
        <f t="shared" si="1814"/>
        <v>9</v>
      </c>
      <c r="ES111" s="14">
        <f t="shared" si="1814"/>
        <v>149</v>
      </c>
      <c r="ET111" s="14">
        <f t="shared" si="1812"/>
        <v>149</v>
      </c>
    </row>
    <row r="112" spans="1:150" ht="13.5" thickTop="1" thickBot="1" x14ac:dyDescent="0.3">
      <c r="A112" s="32" t="s">
        <v>5</v>
      </c>
      <c r="B112" s="2">
        <f>SUM(B108:B111)</f>
        <v>406</v>
      </c>
      <c r="C112" s="2">
        <f t="shared" ref="C112" si="1830">SUM(C108:C111)</f>
        <v>15</v>
      </c>
      <c r="D112" s="2">
        <f t="shared" ref="D112" si="1831">SUM(D108:D111)</f>
        <v>10</v>
      </c>
      <c r="E112" s="2">
        <f t="shared" ref="E112" si="1832">SUM(E108:E111)</f>
        <v>1</v>
      </c>
      <c r="F112" s="2">
        <f t="shared" ref="F112" si="1833">SUM(F108:F111)</f>
        <v>65</v>
      </c>
      <c r="G112" s="2">
        <f t="shared" ref="G112" si="1834">SUM(G108:G111)</f>
        <v>72</v>
      </c>
      <c r="H112" s="2">
        <f t="shared" ref="H112" si="1835">SUM(H108:H111)</f>
        <v>37</v>
      </c>
      <c r="I112" s="15">
        <f t="shared" ref="I112" si="1836">SUM(I108:I111)</f>
        <v>606</v>
      </c>
      <c r="J112" s="33">
        <f>B112+C112+D112*1.5+E112*2.3+F112*2+G112*0.4+H112*0.2</f>
        <v>604.49999999999989</v>
      </c>
      <c r="K112" s="32" t="s">
        <v>5</v>
      </c>
      <c r="L112" s="2">
        <f>SUM(L108:L111)</f>
        <v>3</v>
      </c>
      <c r="M112" s="2">
        <f t="shared" ref="M112" si="1837">SUM(M108:M111)</f>
        <v>0</v>
      </c>
      <c r="N112" s="2">
        <f t="shared" ref="N112" si="1838">SUM(N108:N111)</f>
        <v>0</v>
      </c>
      <c r="O112" s="2">
        <f t="shared" ref="O112" si="1839">SUM(O108:O111)</f>
        <v>0</v>
      </c>
      <c r="P112" s="2">
        <f t="shared" ref="P112" si="1840">SUM(P108:P111)</f>
        <v>0</v>
      </c>
      <c r="Q112" s="2">
        <f t="shared" ref="Q112" si="1841">SUM(Q108:Q111)</f>
        <v>0</v>
      </c>
      <c r="R112" s="2">
        <f t="shared" ref="R112:S112" si="1842">SUM(R108:R111)</f>
        <v>2</v>
      </c>
      <c r="S112" s="15">
        <f t="shared" si="1842"/>
        <v>5</v>
      </c>
      <c r="T112" s="33">
        <f>L112+M112+N112*1.5+O112*2.3+P112*2+Q112*0.4+R112*0.2</f>
        <v>3.4</v>
      </c>
      <c r="U112" s="32" t="s">
        <v>5</v>
      </c>
      <c r="V112" s="2">
        <f>SUM(V108:V111)</f>
        <v>0</v>
      </c>
      <c r="W112" s="2">
        <f t="shared" ref="W112" si="1843">SUM(W108:W111)</f>
        <v>0</v>
      </c>
      <c r="X112" s="2">
        <f t="shared" ref="X112" si="1844">SUM(X108:X111)</f>
        <v>0</v>
      </c>
      <c r="Y112" s="2">
        <f t="shared" ref="Y112" si="1845">SUM(Y108:Y111)</f>
        <v>0</v>
      </c>
      <c r="Z112" s="2">
        <f t="shared" ref="Z112" si="1846">SUM(Z108:Z111)</f>
        <v>0</v>
      </c>
      <c r="AA112" s="2">
        <f t="shared" ref="AA112" si="1847">SUM(AA108:AA111)</f>
        <v>0</v>
      </c>
      <c r="AB112" s="2">
        <f t="shared" ref="AB112" si="1848">SUM(AB108:AB111)</f>
        <v>0</v>
      </c>
      <c r="AC112" s="15">
        <f t="shared" ref="AC112" si="1849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14</v>
      </c>
      <c r="AG112" s="2">
        <f t="shared" ref="AG112" si="1850">SUM(AG108:AG111)</f>
        <v>0</v>
      </c>
      <c r="AH112" s="2">
        <f t="shared" ref="AH112" si="1851">SUM(AH108:AH111)</f>
        <v>1</v>
      </c>
      <c r="AI112" s="2">
        <f t="shared" ref="AI112" si="1852">SUM(AI108:AI111)</f>
        <v>0</v>
      </c>
      <c r="AJ112" s="2">
        <f t="shared" ref="AJ112" si="1853">SUM(AJ108:AJ111)</f>
        <v>0</v>
      </c>
      <c r="AK112" s="2">
        <f t="shared" ref="AK112" si="1854">SUM(AK108:AK111)</f>
        <v>0</v>
      </c>
      <c r="AL112" s="2">
        <f t="shared" ref="AL112" si="1855">SUM(AL108:AL111)</f>
        <v>3</v>
      </c>
      <c r="AM112" s="15">
        <f t="shared" ref="AM112" si="1856">SUM(AM108:AM111)</f>
        <v>18</v>
      </c>
      <c r="AN112" s="33">
        <f>AF112+AG112+AH112*1.5+AI112*2.3+AJ112*2+AK112*0.4+AL112*0.2</f>
        <v>16.100000000000001</v>
      </c>
      <c r="AO112" s="32" t="s">
        <v>5</v>
      </c>
      <c r="AP112" s="2">
        <f>SUM(AP108:AP111)</f>
        <v>5</v>
      </c>
      <c r="AQ112" s="2">
        <f t="shared" ref="AQ112" si="1857">SUM(AQ108:AQ111)</f>
        <v>0</v>
      </c>
      <c r="AR112" s="2">
        <f t="shared" ref="AR112" si="1858">SUM(AR108:AR111)</f>
        <v>1</v>
      </c>
      <c r="AS112" s="2">
        <f t="shared" ref="AS112" si="1859">SUM(AS108:AS111)</f>
        <v>0</v>
      </c>
      <c r="AT112" s="2">
        <f t="shared" ref="AT112" si="1860">SUM(AT108:AT111)</f>
        <v>0</v>
      </c>
      <c r="AU112" s="2">
        <f t="shared" ref="AU112" si="1861">SUM(AU108:AU111)</f>
        <v>2</v>
      </c>
      <c r="AV112" s="2">
        <f t="shared" ref="AV112" si="1862">SUM(AV108:AV111)</f>
        <v>3</v>
      </c>
      <c r="AW112" s="15">
        <f t="shared" ref="AW112" si="1863">SUM(AW108:AW111)</f>
        <v>11</v>
      </c>
      <c r="AX112" s="33">
        <f>AP112+AQ112+AR112*1.5+AS112*2.3+AT112*2+AU112*0.4+AV112*0.2</f>
        <v>7.9</v>
      </c>
      <c r="AY112" s="32" t="s">
        <v>5</v>
      </c>
      <c r="AZ112" s="2">
        <f>SUM(AZ108:AZ111)</f>
        <v>0</v>
      </c>
      <c r="BA112" s="2">
        <f t="shared" ref="BA112" si="1864">SUM(BA108:BA111)</f>
        <v>0</v>
      </c>
      <c r="BB112" s="2">
        <f t="shared" ref="BB112" si="1865">SUM(BB108:BB111)</f>
        <v>0</v>
      </c>
      <c r="BC112" s="2">
        <f t="shared" ref="BC112" si="1866">SUM(BC108:BC111)</f>
        <v>0</v>
      </c>
      <c r="BD112" s="2">
        <f t="shared" ref="BD112" si="1867">SUM(BD108:BD111)</f>
        <v>0</v>
      </c>
      <c r="BE112" s="2">
        <f t="shared" ref="BE112" si="1868">SUM(BE108:BE111)</f>
        <v>0</v>
      </c>
      <c r="BF112" s="2">
        <f t="shared" ref="BF112" si="1869">SUM(BF108:BF111)</f>
        <v>0</v>
      </c>
      <c r="BG112" s="15">
        <f t="shared" ref="BG112" si="1870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1</v>
      </c>
      <c r="BK112" s="2">
        <f t="shared" ref="BK112" si="1871">SUM(BK108:BK111)</f>
        <v>0</v>
      </c>
      <c r="BL112" s="2">
        <f t="shared" ref="BL112" si="1872">SUM(BL108:BL111)</f>
        <v>1</v>
      </c>
      <c r="BM112" s="2">
        <f t="shared" ref="BM112" si="1873">SUM(BM108:BM111)</f>
        <v>0</v>
      </c>
      <c r="BN112" s="2">
        <f t="shared" ref="BN112" si="1874">SUM(BN108:BN111)</f>
        <v>0</v>
      </c>
      <c r="BO112" s="2">
        <f t="shared" ref="BO112" si="1875">SUM(BO108:BO111)</f>
        <v>0</v>
      </c>
      <c r="BP112" s="2">
        <f t="shared" ref="BP112" si="1876">SUM(BP108:BP111)</f>
        <v>3</v>
      </c>
      <c r="BQ112" s="15">
        <f t="shared" ref="BQ112" si="1877">SUM(BQ108:BQ111)</f>
        <v>5</v>
      </c>
      <c r="BR112" s="33">
        <f>BJ112+BK112+BL112*1.5+BM112*2.3+BN112*2+BO112*0.4+BP112*0.2</f>
        <v>3.1</v>
      </c>
      <c r="BS112" s="32" t="s">
        <v>5</v>
      </c>
      <c r="BT112" s="2">
        <f>SUM(BT108:BT111)</f>
        <v>370</v>
      </c>
      <c r="BU112" s="2">
        <f t="shared" ref="BU112" si="1878">SUM(BU108:BU111)</f>
        <v>20</v>
      </c>
      <c r="BV112" s="2">
        <f t="shared" ref="BV112" si="1879">SUM(BV108:BV111)</f>
        <v>3</v>
      </c>
      <c r="BW112" s="2">
        <f t="shared" ref="BW112" si="1880">SUM(BW108:BW111)</f>
        <v>0</v>
      </c>
      <c r="BX112" s="2">
        <f t="shared" ref="BX112" si="1881">SUM(BX108:BX111)</f>
        <v>54</v>
      </c>
      <c r="BY112" s="2">
        <f t="shared" ref="BY112" si="1882">SUM(BY108:BY111)</f>
        <v>54</v>
      </c>
      <c r="BZ112" s="2">
        <f t="shared" ref="BZ112" si="1883">SUM(BZ108:BZ111)</f>
        <v>36</v>
      </c>
      <c r="CA112" s="15">
        <f t="shared" ref="CA112" si="1884">SUM(CA108:CA111)</f>
        <v>537</v>
      </c>
      <c r="CB112" s="33">
        <f>BT112+BU112+BV112*1.5+BW112*2.3+BX112*2+BY112*0.4+BZ112*0.2</f>
        <v>531.30000000000007</v>
      </c>
      <c r="CC112" s="32" t="s">
        <v>5</v>
      </c>
      <c r="CD112" s="2">
        <f>SUM(CD108:CD111)</f>
        <v>0</v>
      </c>
      <c r="CE112" s="2">
        <f t="shared" ref="CE112" si="1885">SUM(CE108:CE111)</f>
        <v>0</v>
      </c>
      <c r="CF112" s="2">
        <f t="shared" ref="CF112" si="1886">SUM(CF108:CF111)</f>
        <v>0</v>
      </c>
      <c r="CG112" s="2">
        <f t="shared" ref="CG112" si="1887">SUM(CG108:CG111)</f>
        <v>0</v>
      </c>
      <c r="CH112" s="2">
        <f t="shared" ref="CH112" si="1888">SUM(CH108:CH111)</f>
        <v>0</v>
      </c>
      <c r="CI112" s="2">
        <f t="shared" ref="CI112" si="1889">SUM(CI108:CI111)</f>
        <v>0</v>
      </c>
      <c r="CJ112" s="2">
        <f t="shared" ref="CJ112" si="1890">SUM(CJ108:CJ111)</f>
        <v>0</v>
      </c>
      <c r="CK112" s="15">
        <f t="shared" ref="CK112" si="1891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48"/>
        <v>384</v>
      </c>
      <c r="CO112" s="2">
        <f t="shared" si="1148"/>
        <v>20</v>
      </c>
      <c r="CP112" s="2">
        <f t="shared" si="1148"/>
        <v>4</v>
      </c>
      <c r="CQ112" s="2">
        <f t="shared" si="1148"/>
        <v>0</v>
      </c>
      <c r="CR112" s="2">
        <f t="shared" si="1148"/>
        <v>54</v>
      </c>
      <c r="CS112" s="2">
        <f t="shared" si="1148"/>
        <v>54</v>
      </c>
      <c r="CT112" s="2">
        <f t="shared" si="1148"/>
        <v>39</v>
      </c>
      <c r="CU112" s="15">
        <f t="shared" si="1148"/>
        <v>555</v>
      </c>
      <c r="CV112" s="33">
        <f>CN112+CO112+CP112*1.5+CQ112*2.3+CR112*2+CS112*0.4+CT112*0.2</f>
        <v>547.4</v>
      </c>
      <c r="CW112" s="34" t="s">
        <v>5</v>
      </c>
      <c r="CX112" s="2">
        <f t="shared" si="1149"/>
        <v>409</v>
      </c>
      <c r="CY112" s="2">
        <f t="shared" si="1149"/>
        <v>15</v>
      </c>
      <c r="CZ112" s="2">
        <f t="shared" si="1149"/>
        <v>10</v>
      </c>
      <c r="DA112" s="2">
        <f t="shared" si="1149"/>
        <v>1</v>
      </c>
      <c r="DB112" s="2">
        <f t="shared" si="1149"/>
        <v>65</v>
      </c>
      <c r="DC112" s="2">
        <f t="shared" si="1149"/>
        <v>72</v>
      </c>
      <c r="DD112" s="2">
        <f t="shared" si="1149"/>
        <v>39</v>
      </c>
      <c r="DE112" s="15">
        <f t="shared" si="1149"/>
        <v>611</v>
      </c>
      <c r="DF112" s="33">
        <f>CX112+CY112+CZ112*1.5+DA112*2.3+DB112*2+DC112*0.4+DD112*0.2</f>
        <v>607.89999999999986</v>
      </c>
      <c r="DG112" s="34" t="s">
        <v>5</v>
      </c>
      <c r="DH112" s="2">
        <f t="shared" si="1150"/>
        <v>4</v>
      </c>
      <c r="DI112" s="2">
        <f t="shared" si="1150"/>
        <v>0</v>
      </c>
      <c r="DJ112" s="2">
        <f t="shared" si="1150"/>
        <v>1</v>
      </c>
      <c r="DK112" s="2">
        <f t="shared" si="1150"/>
        <v>0</v>
      </c>
      <c r="DL112" s="2">
        <f t="shared" si="1150"/>
        <v>0</v>
      </c>
      <c r="DM112" s="2">
        <f t="shared" si="1150"/>
        <v>0</v>
      </c>
      <c r="DN112" s="2">
        <f t="shared" si="1150"/>
        <v>5</v>
      </c>
      <c r="DO112" s="15">
        <f t="shared" si="1150"/>
        <v>10</v>
      </c>
      <c r="DP112" s="33">
        <f>DH112+DI112+DJ112*1.5+DK112*2.3+DL112*2+DM112*0.4+DN112*0.2</f>
        <v>6.5</v>
      </c>
      <c r="DQ112" s="34" t="s">
        <v>5</v>
      </c>
      <c r="DR112" s="2">
        <f t="shared" si="1151"/>
        <v>19</v>
      </c>
      <c r="DS112" s="2">
        <f t="shared" si="1151"/>
        <v>0</v>
      </c>
      <c r="DT112" s="2">
        <f t="shared" si="1151"/>
        <v>2</v>
      </c>
      <c r="DU112" s="2">
        <f t="shared" si="1151"/>
        <v>0</v>
      </c>
      <c r="DV112" s="2">
        <f t="shared" si="1151"/>
        <v>0</v>
      </c>
      <c r="DW112" s="2">
        <f t="shared" si="1151"/>
        <v>2</v>
      </c>
      <c r="DX112" s="2">
        <f t="shared" si="1151"/>
        <v>6</v>
      </c>
      <c r="DY112" s="15">
        <f t="shared" si="1151"/>
        <v>29</v>
      </c>
      <c r="DZ112" s="33">
        <f>DR112+DS112+DT112*1.5+DU112*2.3+DV112*2+DW112*0.4+DX112*0.2</f>
        <v>24</v>
      </c>
      <c r="EA112" s="34" t="s">
        <v>5</v>
      </c>
      <c r="EB112" s="2">
        <f t="shared" si="1152"/>
        <v>411</v>
      </c>
      <c r="EC112" s="2">
        <f t="shared" si="1152"/>
        <v>15</v>
      </c>
      <c r="ED112" s="2">
        <f t="shared" si="1152"/>
        <v>11</v>
      </c>
      <c r="EE112" s="2">
        <f t="shared" si="1152"/>
        <v>1</v>
      </c>
      <c r="EF112" s="2">
        <f t="shared" si="1813"/>
        <v>65</v>
      </c>
      <c r="EG112" s="2">
        <f t="shared" si="1813"/>
        <v>74</v>
      </c>
      <c r="EH112" s="2">
        <f t="shared" si="1813"/>
        <v>40</v>
      </c>
      <c r="EI112" s="15">
        <f t="shared" si="1813"/>
        <v>617</v>
      </c>
      <c r="EJ112" s="33">
        <f>EB112+EC112+ED112*1.5+EE112*2.3+EF112*2+EG112*0.4+EH112*0.2</f>
        <v>612.4</v>
      </c>
      <c r="EK112" s="34" t="s">
        <v>5</v>
      </c>
      <c r="EL112" s="2">
        <f t="shared" si="1153"/>
        <v>371</v>
      </c>
      <c r="EM112" s="2">
        <f t="shared" si="1153"/>
        <v>20</v>
      </c>
      <c r="EN112" s="2">
        <f t="shared" si="1153"/>
        <v>4</v>
      </c>
      <c r="EO112" s="2">
        <f t="shared" si="1153"/>
        <v>0</v>
      </c>
      <c r="EP112" s="2">
        <f t="shared" si="1814"/>
        <v>54</v>
      </c>
      <c r="EQ112" s="2">
        <f t="shared" si="1814"/>
        <v>54</v>
      </c>
      <c r="ER112" s="2">
        <f t="shared" si="1814"/>
        <v>39</v>
      </c>
      <c r="ES112" s="15">
        <f t="shared" si="1814"/>
        <v>542</v>
      </c>
      <c r="ET112" s="33">
        <f>EL112+EM112+EN112*1.5+EO112*2.3+EP112*2+EQ112*0.4+ER112*0.2</f>
        <v>534.4</v>
      </c>
    </row>
    <row r="113" spans="1:150" ht="13" thickTop="1" x14ac:dyDescent="0.25">
      <c r="A113" s="31">
        <f>A111+"00:15"</f>
        <v>0.83333333333333248</v>
      </c>
      <c r="B113" s="57">
        <v>106</v>
      </c>
      <c r="C113" s="57">
        <v>4</v>
      </c>
      <c r="D113" s="57">
        <v>3</v>
      </c>
      <c r="E113" s="57">
        <v>0</v>
      </c>
      <c r="F113" s="57">
        <v>10</v>
      </c>
      <c r="G113" s="57">
        <v>18</v>
      </c>
      <c r="H113" s="57">
        <v>4</v>
      </c>
      <c r="I113" s="14">
        <f t="shared" si="1231"/>
        <v>145</v>
      </c>
      <c r="J113" s="14">
        <f t="shared" ref="J113:J116" si="1892">B113+C113+D113*1.5+E113*2.3+F113*2+G113*0.4+H113*0.2</f>
        <v>142.5</v>
      </c>
      <c r="K113" s="31">
        <f>K111+"00:15"</f>
        <v>0.83333333333333248</v>
      </c>
      <c r="L113" s="57">
        <v>2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14">
        <f t="shared" ref="S113:S116" si="1893">SUM(L113:R113)</f>
        <v>2</v>
      </c>
      <c r="T113" s="14">
        <f t="shared" ref="T113:T116" si="1894">L113+M113+N113*1.5+O113*2.3+P113*2+Q113*0.4+R113*0.2</f>
        <v>2</v>
      </c>
      <c r="U113" s="31">
        <f>U111+"00:15"</f>
        <v>1.8333333333333393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35"/>
        <v>0</v>
      </c>
      <c r="AD113" s="14">
        <f t="shared" ref="AD113:AD116" si="1895">V113+W113+X113*1.5+Y113*2.3+Z113*2+AA113*0.4+AB113*0.2</f>
        <v>0</v>
      </c>
      <c r="AE113" s="31">
        <f>AE111+"00:15"</f>
        <v>1.8333333333333393</v>
      </c>
      <c r="AF113" s="57">
        <v>1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 t="shared" si="1237"/>
        <v>1</v>
      </c>
      <c r="AN113" s="14">
        <f t="shared" ref="AN113:AN116" si="1896">AF113+AG113+AH113*1.5+AI113*2.3+AJ113*2+AK113*0.4+AL113*0.2</f>
        <v>1</v>
      </c>
      <c r="AO113" s="31">
        <f>AO111+"00:15"</f>
        <v>1.8333333333333393</v>
      </c>
      <c r="AP113" s="57">
        <v>1</v>
      </c>
      <c r="AQ113" s="57">
        <v>0</v>
      </c>
      <c r="AR113" s="57">
        <v>0</v>
      </c>
      <c r="AS113" s="57">
        <v>0</v>
      </c>
      <c r="AT113" s="57">
        <v>0</v>
      </c>
      <c r="AU113" s="57">
        <v>1</v>
      </c>
      <c r="AV113" s="57">
        <v>0</v>
      </c>
      <c r="AW113" s="14">
        <f t="shared" si="1239"/>
        <v>2</v>
      </c>
      <c r="AX113" s="14">
        <f t="shared" ref="AX113:AX116" si="1897">AP113+AQ113+AR113*1.5+AS113*2.3+AT113*2+AU113*0.4+AV113*0.2</f>
        <v>1.4</v>
      </c>
      <c r="AY113" s="31">
        <f>AY111+"00:15"</f>
        <v>1.8333333333333393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41"/>
        <v>0</v>
      </c>
      <c r="BH113" s="14">
        <f t="shared" ref="BH113:BH116" si="1898">AZ113+BA113+BB113*1.5+BC113*2.3+BD113*2+BE113*0.4+BF113*0.2</f>
        <v>0</v>
      </c>
      <c r="BI113" s="31">
        <f>BI111+"00:15"</f>
        <v>1.8333333333333393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0</v>
      </c>
      <c r="BQ113" s="14">
        <f t="shared" si="1243"/>
        <v>0</v>
      </c>
      <c r="BR113" s="14">
        <f t="shared" ref="BR113:BR116" si="1899">BJ113+BK113+BL113*1.5+BM113*2.3+BN113*2+BO113*0.4+BP113*0.2</f>
        <v>0</v>
      </c>
      <c r="BS113" s="31">
        <f>BS111+"00:15"</f>
        <v>1.8333333333333393</v>
      </c>
      <c r="BT113" s="57">
        <v>74</v>
      </c>
      <c r="BU113" s="57">
        <v>2</v>
      </c>
      <c r="BV113" s="57">
        <v>1</v>
      </c>
      <c r="BW113" s="57">
        <v>1</v>
      </c>
      <c r="BX113" s="57">
        <v>12</v>
      </c>
      <c r="BY113" s="57">
        <v>12</v>
      </c>
      <c r="BZ113" s="57">
        <v>2</v>
      </c>
      <c r="CA113" s="14">
        <f t="shared" si="1245"/>
        <v>104</v>
      </c>
      <c r="CB113" s="14">
        <f t="shared" ref="CB113:CB116" si="1900">BT113+BU113+BV113*1.5+BW113*2.3+BX113*2+BY113*0.4+BZ113*0.2</f>
        <v>109</v>
      </c>
      <c r="CC113" s="31">
        <f>CC111+"00:15"</f>
        <v>1.8333333333333393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47"/>
        <v>0</v>
      </c>
      <c r="CL113" s="14">
        <f t="shared" ref="CL113:CL116" si="1901">CD113+CE113+CF113*1.5+CG113*2.3+CH113*2+CI113*0.4+CJ113*0.2</f>
        <v>0</v>
      </c>
      <c r="CM113" s="31">
        <f>CM111+"00:15"</f>
        <v>1.8333333333333393</v>
      </c>
      <c r="CN113" s="57">
        <f t="shared" si="1148"/>
        <v>75</v>
      </c>
      <c r="CO113" s="57">
        <f t="shared" si="1148"/>
        <v>2</v>
      </c>
      <c r="CP113" s="57">
        <f t="shared" si="1148"/>
        <v>1</v>
      </c>
      <c r="CQ113" s="57">
        <f t="shared" si="1148"/>
        <v>1</v>
      </c>
      <c r="CR113" s="57">
        <f t="shared" si="1148"/>
        <v>12</v>
      </c>
      <c r="CS113" s="57">
        <f t="shared" si="1148"/>
        <v>12</v>
      </c>
      <c r="CT113" s="57">
        <f t="shared" si="1148"/>
        <v>2</v>
      </c>
      <c r="CU113" s="14">
        <f t="shared" si="1148"/>
        <v>105</v>
      </c>
      <c r="CV113" s="14">
        <f t="shared" ref="CV113:CV116" si="1902">CN113+CO113+CP113*1.5+CQ113*2.3+CR113*2+CS113*0.4+CT113*0.2</f>
        <v>110</v>
      </c>
      <c r="CW113" s="31">
        <f>CW111+"00:15"</f>
        <v>1.8333333333333393</v>
      </c>
      <c r="CX113" s="57">
        <f t="shared" si="1149"/>
        <v>108</v>
      </c>
      <c r="CY113" s="57">
        <f t="shared" si="1149"/>
        <v>4</v>
      </c>
      <c r="CZ113" s="57">
        <f t="shared" si="1149"/>
        <v>3</v>
      </c>
      <c r="DA113" s="57">
        <f t="shared" si="1149"/>
        <v>0</v>
      </c>
      <c r="DB113" s="57">
        <f t="shared" si="1149"/>
        <v>10</v>
      </c>
      <c r="DC113" s="57">
        <f t="shared" si="1149"/>
        <v>18</v>
      </c>
      <c r="DD113" s="57">
        <f t="shared" si="1149"/>
        <v>4</v>
      </c>
      <c r="DE113" s="14">
        <f t="shared" si="1149"/>
        <v>147</v>
      </c>
      <c r="DF113" s="14">
        <f t="shared" ref="DF113:DF116" si="1903">CX113+CY113+CZ113*1.5+DA113*2.3+DB113*2+DC113*0.4+DD113*0.2</f>
        <v>144.5</v>
      </c>
      <c r="DG113" s="31">
        <f>DG111+"00:15"</f>
        <v>1.8333333333333393</v>
      </c>
      <c r="DH113" s="57">
        <f t="shared" si="1150"/>
        <v>2</v>
      </c>
      <c r="DI113" s="57">
        <f t="shared" si="1150"/>
        <v>0</v>
      </c>
      <c r="DJ113" s="57">
        <f t="shared" si="1150"/>
        <v>0</v>
      </c>
      <c r="DK113" s="57">
        <f t="shared" si="1150"/>
        <v>0</v>
      </c>
      <c r="DL113" s="57">
        <f t="shared" si="1150"/>
        <v>0</v>
      </c>
      <c r="DM113" s="57">
        <f t="shared" si="1150"/>
        <v>0</v>
      </c>
      <c r="DN113" s="57">
        <f t="shared" si="1150"/>
        <v>0</v>
      </c>
      <c r="DO113" s="14">
        <f t="shared" si="1150"/>
        <v>2</v>
      </c>
      <c r="DP113" s="14">
        <f t="shared" ref="DP113:DP116" si="1904">DH113+DI113+DJ113*1.5+DK113*2.3+DL113*2+DM113*0.4+DN113*0.2</f>
        <v>2</v>
      </c>
      <c r="DQ113" s="31">
        <f>DQ111+"00:15"</f>
        <v>1.8333333333333393</v>
      </c>
      <c r="DR113" s="57">
        <f t="shared" si="1151"/>
        <v>2</v>
      </c>
      <c r="DS113" s="57">
        <f t="shared" si="1151"/>
        <v>0</v>
      </c>
      <c r="DT113" s="57">
        <f t="shared" si="1151"/>
        <v>0</v>
      </c>
      <c r="DU113" s="57">
        <f t="shared" si="1151"/>
        <v>0</v>
      </c>
      <c r="DV113" s="57">
        <f t="shared" si="1151"/>
        <v>0</v>
      </c>
      <c r="DW113" s="57">
        <f t="shared" si="1151"/>
        <v>1</v>
      </c>
      <c r="DX113" s="57">
        <f t="shared" si="1151"/>
        <v>0</v>
      </c>
      <c r="DY113" s="14">
        <f t="shared" si="1151"/>
        <v>3</v>
      </c>
      <c r="DZ113" s="14">
        <f t="shared" ref="DZ113:DZ116" si="1905">DR113+DS113+DT113*1.5+DU113*2.3+DV113*2+DW113*0.4+DX113*0.2</f>
        <v>2.4</v>
      </c>
      <c r="EA113" s="31">
        <f>EA111+"00:15"</f>
        <v>1.8333333333333393</v>
      </c>
      <c r="EB113" s="57">
        <f t="shared" si="1152"/>
        <v>107</v>
      </c>
      <c r="EC113" s="57">
        <f t="shared" si="1152"/>
        <v>4</v>
      </c>
      <c r="ED113" s="57">
        <f t="shared" si="1152"/>
        <v>3</v>
      </c>
      <c r="EE113" s="57">
        <f t="shared" si="1152"/>
        <v>0</v>
      </c>
      <c r="EF113" s="57">
        <f t="shared" si="1813"/>
        <v>10</v>
      </c>
      <c r="EG113" s="57">
        <f t="shared" si="1813"/>
        <v>19</v>
      </c>
      <c r="EH113" s="57">
        <f t="shared" si="1813"/>
        <v>4</v>
      </c>
      <c r="EI113" s="14">
        <f t="shared" si="1813"/>
        <v>147</v>
      </c>
      <c r="EJ113" s="14">
        <f t="shared" ref="EJ113:EJ116" si="1906">EB113+EC113+ED113*1.5+EE113*2.3+EF113*2+EG113*0.4+EH113*0.2</f>
        <v>143.9</v>
      </c>
      <c r="EK113" s="31">
        <f>EK111+"00:15"</f>
        <v>1.8333333333333393</v>
      </c>
      <c r="EL113" s="57">
        <f t="shared" si="1153"/>
        <v>74</v>
      </c>
      <c r="EM113" s="57">
        <f t="shared" si="1153"/>
        <v>2</v>
      </c>
      <c r="EN113" s="57">
        <f t="shared" si="1153"/>
        <v>1</v>
      </c>
      <c r="EO113" s="57">
        <f t="shared" si="1153"/>
        <v>1</v>
      </c>
      <c r="EP113" s="57">
        <f t="shared" si="1814"/>
        <v>12</v>
      </c>
      <c r="EQ113" s="57">
        <f t="shared" si="1814"/>
        <v>12</v>
      </c>
      <c r="ER113" s="57">
        <f t="shared" si="1814"/>
        <v>2</v>
      </c>
      <c r="ES113" s="14">
        <f t="shared" si="1814"/>
        <v>104</v>
      </c>
      <c r="ET113" s="14">
        <f t="shared" ref="ET113:ET116" si="1907">EL113+EM113+EN113*1.5+EO113*2.3+EP113*2+EQ113*0.4+ER113*0.2</f>
        <v>109</v>
      </c>
    </row>
    <row r="114" spans="1:150" x14ac:dyDescent="0.25">
      <c r="A114" s="31">
        <f>A113+"00:15"</f>
        <v>0.84374999999999911</v>
      </c>
      <c r="B114" s="57">
        <v>103</v>
      </c>
      <c r="C114" s="57">
        <v>3</v>
      </c>
      <c r="D114" s="57">
        <v>1</v>
      </c>
      <c r="E114" s="57">
        <v>0</v>
      </c>
      <c r="F114" s="57">
        <v>15</v>
      </c>
      <c r="G114" s="57">
        <v>18</v>
      </c>
      <c r="H114" s="57">
        <v>7</v>
      </c>
      <c r="I114" s="14">
        <f t="shared" si="1231"/>
        <v>147</v>
      </c>
      <c r="J114" s="14">
        <f t="shared" si="1892"/>
        <v>146.1</v>
      </c>
      <c r="K114" s="31">
        <f>K113+"00:15"</f>
        <v>0.84374999999999911</v>
      </c>
      <c r="L114" s="57">
        <v>2</v>
      </c>
      <c r="M114" s="57">
        <v>0</v>
      </c>
      <c r="N114" s="57">
        <v>0</v>
      </c>
      <c r="O114" s="57">
        <v>0</v>
      </c>
      <c r="P114" s="57">
        <v>0</v>
      </c>
      <c r="Q114" s="57">
        <v>1</v>
      </c>
      <c r="R114" s="57">
        <v>0</v>
      </c>
      <c r="S114" s="14">
        <f t="shared" si="1893"/>
        <v>3</v>
      </c>
      <c r="T114" s="14">
        <f t="shared" si="1894"/>
        <v>2.4</v>
      </c>
      <c r="U114" s="31">
        <f>U113+"00:15"</f>
        <v>1.843750000000006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35"/>
        <v>0</v>
      </c>
      <c r="AD114" s="14">
        <f t="shared" si="1895"/>
        <v>0</v>
      </c>
      <c r="AE114" s="31">
        <f>AE113+"00:15"</f>
        <v>1.843750000000006</v>
      </c>
      <c r="AF114" s="57">
        <v>1</v>
      </c>
      <c r="AG114" s="57">
        <v>0</v>
      </c>
      <c r="AH114" s="57">
        <v>0</v>
      </c>
      <c r="AI114" s="57">
        <v>0</v>
      </c>
      <c r="AJ114" s="57">
        <v>0</v>
      </c>
      <c r="AK114" s="57">
        <v>1</v>
      </c>
      <c r="AL114" s="57">
        <v>1</v>
      </c>
      <c r="AM114" s="14">
        <f t="shared" si="1237"/>
        <v>3</v>
      </c>
      <c r="AN114" s="14">
        <f t="shared" si="1896"/>
        <v>1.5999999999999999</v>
      </c>
      <c r="AO114" s="31">
        <f>AO113+"00:15"</f>
        <v>1.843750000000006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3</v>
      </c>
      <c r="AW114" s="14">
        <f t="shared" si="1239"/>
        <v>3</v>
      </c>
      <c r="AX114" s="14">
        <f t="shared" si="1897"/>
        <v>0.60000000000000009</v>
      </c>
      <c r="AY114" s="31">
        <f>AY113+"00:15"</f>
        <v>1.843750000000006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1241"/>
        <v>0</v>
      </c>
      <c r="BH114" s="14">
        <f t="shared" si="1898"/>
        <v>0</v>
      </c>
      <c r="BI114" s="31">
        <f>BI113+"00:15"</f>
        <v>1.843750000000006</v>
      </c>
      <c r="BJ114" s="57">
        <v>0</v>
      </c>
      <c r="BK114" s="57">
        <v>0</v>
      </c>
      <c r="BL114" s="57">
        <v>0</v>
      </c>
      <c r="BM114" s="57">
        <v>0</v>
      </c>
      <c r="BN114" s="57">
        <v>0</v>
      </c>
      <c r="BO114" s="57">
        <v>2</v>
      </c>
      <c r="BP114" s="57">
        <v>1</v>
      </c>
      <c r="BQ114" s="14">
        <f t="shared" si="1243"/>
        <v>3</v>
      </c>
      <c r="BR114" s="14">
        <f t="shared" si="1899"/>
        <v>1</v>
      </c>
      <c r="BS114" s="31">
        <f>BS113+"00:15"</f>
        <v>1.843750000000006</v>
      </c>
      <c r="BT114" s="57">
        <v>96</v>
      </c>
      <c r="BU114" s="57">
        <v>7</v>
      </c>
      <c r="BV114" s="57">
        <v>1</v>
      </c>
      <c r="BW114" s="57">
        <v>0</v>
      </c>
      <c r="BX114" s="57">
        <v>10</v>
      </c>
      <c r="BY114" s="57">
        <v>16</v>
      </c>
      <c r="BZ114" s="57">
        <v>8</v>
      </c>
      <c r="CA114" s="14">
        <f t="shared" si="1245"/>
        <v>138</v>
      </c>
      <c r="CB114" s="14">
        <f t="shared" si="1900"/>
        <v>132.5</v>
      </c>
      <c r="CC114" s="31">
        <f>CC113+"00:15"</f>
        <v>1.843750000000006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1247"/>
        <v>0</v>
      </c>
      <c r="CL114" s="14">
        <f t="shared" si="1901"/>
        <v>0</v>
      </c>
      <c r="CM114" s="31">
        <f>CM113+"00:15"</f>
        <v>1.843750000000006</v>
      </c>
      <c r="CN114" s="57">
        <f t="shared" si="1148"/>
        <v>97</v>
      </c>
      <c r="CO114" s="57">
        <f t="shared" si="1148"/>
        <v>7</v>
      </c>
      <c r="CP114" s="57">
        <f t="shared" si="1148"/>
        <v>1</v>
      </c>
      <c r="CQ114" s="57">
        <f t="shared" si="1148"/>
        <v>0</v>
      </c>
      <c r="CR114" s="57">
        <f t="shared" si="1148"/>
        <v>10</v>
      </c>
      <c r="CS114" s="57">
        <f t="shared" si="1148"/>
        <v>17</v>
      </c>
      <c r="CT114" s="57">
        <f t="shared" si="1148"/>
        <v>9</v>
      </c>
      <c r="CU114" s="14">
        <f t="shared" si="1148"/>
        <v>141</v>
      </c>
      <c r="CV114" s="14">
        <f t="shared" si="1902"/>
        <v>134.10000000000002</v>
      </c>
      <c r="CW114" s="31">
        <f>CW113+"00:15"</f>
        <v>1.843750000000006</v>
      </c>
      <c r="CX114" s="57">
        <f t="shared" si="1149"/>
        <v>105</v>
      </c>
      <c r="CY114" s="57">
        <f t="shared" si="1149"/>
        <v>3</v>
      </c>
      <c r="CZ114" s="57">
        <f t="shared" si="1149"/>
        <v>1</v>
      </c>
      <c r="DA114" s="57">
        <f t="shared" si="1149"/>
        <v>0</v>
      </c>
      <c r="DB114" s="57">
        <f t="shared" si="1149"/>
        <v>15</v>
      </c>
      <c r="DC114" s="57">
        <f t="shared" si="1149"/>
        <v>19</v>
      </c>
      <c r="DD114" s="57">
        <f t="shared" si="1149"/>
        <v>7</v>
      </c>
      <c r="DE114" s="14">
        <f t="shared" si="1149"/>
        <v>150</v>
      </c>
      <c r="DF114" s="14">
        <f t="shared" si="1903"/>
        <v>148.5</v>
      </c>
      <c r="DG114" s="31">
        <f>DG113+"00:15"</f>
        <v>1.843750000000006</v>
      </c>
      <c r="DH114" s="57">
        <f t="shared" si="1150"/>
        <v>2</v>
      </c>
      <c r="DI114" s="57">
        <f t="shared" si="1150"/>
        <v>0</v>
      </c>
      <c r="DJ114" s="57">
        <f t="shared" si="1150"/>
        <v>0</v>
      </c>
      <c r="DK114" s="57">
        <f t="shared" si="1150"/>
        <v>0</v>
      </c>
      <c r="DL114" s="57">
        <f t="shared" si="1150"/>
        <v>0</v>
      </c>
      <c r="DM114" s="57">
        <f t="shared" si="1150"/>
        <v>3</v>
      </c>
      <c r="DN114" s="57">
        <f t="shared" si="1150"/>
        <v>1</v>
      </c>
      <c r="DO114" s="14">
        <f t="shared" si="1150"/>
        <v>6</v>
      </c>
      <c r="DP114" s="14">
        <f t="shared" si="1904"/>
        <v>3.4000000000000004</v>
      </c>
      <c r="DQ114" s="31">
        <f>DQ113+"00:15"</f>
        <v>1.843750000000006</v>
      </c>
      <c r="DR114" s="57">
        <f t="shared" si="1151"/>
        <v>1</v>
      </c>
      <c r="DS114" s="57">
        <f t="shared" si="1151"/>
        <v>0</v>
      </c>
      <c r="DT114" s="57">
        <f t="shared" si="1151"/>
        <v>0</v>
      </c>
      <c r="DU114" s="57">
        <f t="shared" si="1151"/>
        <v>0</v>
      </c>
      <c r="DV114" s="57">
        <f t="shared" si="1151"/>
        <v>0</v>
      </c>
      <c r="DW114" s="57">
        <f t="shared" si="1151"/>
        <v>1</v>
      </c>
      <c r="DX114" s="57">
        <f t="shared" si="1151"/>
        <v>4</v>
      </c>
      <c r="DY114" s="14">
        <f t="shared" si="1151"/>
        <v>6</v>
      </c>
      <c r="DZ114" s="14">
        <f t="shared" si="1905"/>
        <v>2.2000000000000002</v>
      </c>
      <c r="EA114" s="31">
        <f>EA113+"00:15"</f>
        <v>1.843750000000006</v>
      </c>
      <c r="EB114" s="57">
        <f t="shared" si="1152"/>
        <v>103</v>
      </c>
      <c r="EC114" s="57">
        <f t="shared" si="1152"/>
        <v>3</v>
      </c>
      <c r="ED114" s="57">
        <f t="shared" si="1152"/>
        <v>1</v>
      </c>
      <c r="EE114" s="57">
        <f t="shared" si="1152"/>
        <v>0</v>
      </c>
      <c r="EF114" s="57">
        <f t="shared" si="1813"/>
        <v>15</v>
      </c>
      <c r="EG114" s="57">
        <f t="shared" si="1813"/>
        <v>18</v>
      </c>
      <c r="EH114" s="57">
        <f t="shared" si="1813"/>
        <v>10</v>
      </c>
      <c r="EI114" s="14">
        <f t="shared" si="1813"/>
        <v>150</v>
      </c>
      <c r="EJ114" s="14">
        <f t="shared" si="1906"/>
        <v>146.69999999999999</v>
      </c>
      <c r="EK114" s="31">
        <f>EK113+"00:15"</f>
        <v>1.843750000000006</v>
      </c>
      <c r="EL114" s="57">
        <f t="shared" si="1153"/>
        <v>96</v>
      </c>
      <c r="EM114" s="57">
        <f t="shared" si="1153"/>
        <v>7</v>
      </c>
      <c r="EN114" s="57">
        <f t="shared" si="1153"/>
        <v>1</v>
      </c>
      <c r="EO114" s="57">
        <f t="shared" si="1153"/>
        <v>0</v>
      </c>
      <c r="EP114" s="57">
        <f t="shared" si="1814"/>
        <v>10</v>
      </c>
      <c r="EQ114" s="57">
        <f t="shared" si="1814"/>
        <v>18</v>
      </c>
      <c r="ER114" s="57">
        <f t="shared" si="1814"/>
        <v>9</v>
      </c>
      <c r="ES114" s="14">
        <f t="shared" si="1814"/>
        <v>141</v>
      </c>
      <c r="ET114" s="14">
        <f t="shared" si="1907"/>
        <v>133.5</v>
      </c>
    </row>
    <row r="115" spans="1:150" x14ac:dyDescent="0.25">
      <c r="A115" s="31">
        <f t="shared" ref="A115:A116" si="1908">A114+"00:15"</f>
        <v>0.85416666666666574</v>
      </c>
      <c r="B115" s="57">
        <v>97</v>
      </c>
      <c r="C115" s="57">
        <v>9</v>
      </c>
      <c r="D115" s="57">
        <v>6</v>
      </c>
      <c r="E115" s="57">
        <v>0</v>
      </c>
      <c r="F115" s="57">
        <v>8</v>
      </c>
      <c r="G115" s="57">
        <v>10</v>
      </c>
      <c r="H115" s="57">
        <v>11</v>
      </c>
      <c r="I115" s="14">
        <f t="shared" si="1231"/>
        <v>141</v>
      </c>
      <c r="J115" s="14">
        <f t="shared" si="1892"/>
        <v>137.19999999999999</v>
      </c>
      <c r="K115" s="31">
        <f t="shared" ref="K115:K116" si="1909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1</v>
      </c>
      <c r="S115" s="14">
        <f t="shared" si="1893"/>
        <v>1</v>
      </c>
      <c r="T115" s="14">
        <f t="shared" si="1894"/>
        <v>0.2</v>
      </c>
      <c r="U115" s="31">
        <f t="shared" ref="U115:U116" si="1910">U114+"00:15"</f>
        <v>1.8541666666666727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35"/>
        <v>0</v>
      </c>
      <c r="AD115" s="14">
        <f t="shared" si="1895"/>
        <v>0</v>
      </c>
      <c r="AE115" s="31">
        <f t="shared" ref="AE115:AE116" si="1911">AE114+"00:15"</f>
        <v>1.8541666666666727</v>
      </c>
      <c r="AF115" s="57">
        <v>3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0</v>
      </c>
      <c r="AM115" s="14">
        <f t="shared" si="1237"/>
        <v>3</v>
      </c>
      <c r="AN115" s="14">
        <f t="shared" si="1896"/>
        <v>3</v>
      </c>
      <c r="AO115" s="31">
        <f t="shared" ref="AO115:AO116" si="1912">AO114+"00:15"</f>
        <v>1.8541666666666727</v>
      </c>
      <c r="AP115" s="57">
        <v>1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1</v>
      </c>
      <c r="AW115" s="14">
        <f t="shared" si="1239"/>
        <v>2</v>
      </c>
      <c r="AX115" s="14">
        <f t="shared" si="1897"/>
        <v>1.2</v>
      </c>
      <c r="AY115" s="31">
        <f t="shared" ref="AY115:AY116" si="1913">AY114+"00:15"</f>
        <v>1.8541666666666727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41"/>
        <v>0</v>
      </c>
      <c r="BH115" s="14">
        <f t="shared" si="1898"/>
        <v>0</v>
      </c>
      <c r="BI115" s="31">
        <f t="shared" ref="BI115:BI116" si="1914">BI114+"00:15"</f>
        <v>1.8541666666666727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0</v>
      </c>
      <c r="BQ115" s="14">
        <f t="shared" si="1243"/>
        <v>0</v>
      </c>
      <c r="BR115" s="14">
        <f t="shared" si="1899"/>
        <v>0</v>
      </c>
      <c r="BS115" s="31">
        <f t="shared" ref="BS115:BS116" si="1915">BS114+"00:15"</f>
        <v>1.8541666666666727</v>
      </c>
      <c r="BT115" s="57">
        <v>98</v>
      </c>
      <c r="BU115" s="57">
        <v>10</v>
      </c>
      <c r="BV115" s="57">
        <v>0</v>
      </c>
      <c r="BW115" s="57">
        <v>1</v>
      </c>
      <c r="BX115" s="57">
        <v>12</v>
      </c>
      <c r="BY115" s="57">
        <v>10</v>
      </c>
      <c r="BZ115" s="57">
        <v>5</v>
      </c>
      <c r="CA115" s="14">
        <f t="shared" si="1245"/>
        <v>136</v>
      </c>
      <c r="CB115" s="14">
        <f t="shared" si="1900"/>
        <v>139.30000000000001</v>
      </c>
      <c r="CC115" s="31">
        <f t="shared" ref="CC115:CC116" si="1916">CC114+"00:15"</f>
        <v>1.8541666666666727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47"/>
        <v>0</v>
      </c>
      <c r="CL115" s="14">
        <f t="shared" si="1901"/>
        <v>0</v>
      </c>
      <c r="CM115" s="31">
        <f t="shared" ref="CM115:CM116" si="1917">CM114+"00:15"</f>
        <v>1.8541666666666727</v>
      </c>
      <c r="CN115" s="57">
        <f t="shared" si="1148"/>
        <v>101</v>
      </c>
      <c r="CO115" s="57">
        <f t="shared" si="1148"/>
        <v>10</v>
      </c>
      <c r="CP115" s="57">
        <f t="shared" si="1148"/>
        <v>0</v>
      </c>
      <c r="CQ115" s="57">
        <f t="shared" si="1148"/>
        <v>1</v>
      </c>
      <c r="CR115" s="57">
        <f t="shared" si="1148"/>
        <v>12</v>
      </c>
      <c r="CS115" s="57">
        <f t="shared" si="1148"/>
        <v>10</v>
      </c>
      <c r="CT115" s="57">
        <f t="shared" si="1148"/>
        <v>5</v>
      </c>
      <c r="CU115" s="14">
        <f t="shared" si="1148"/>
        <v>139</v>
      </c>
      <c r="CV115" s="14">
        <f t="shared" si="1902"/>
        <v>142.30000000000001</v>
      </c>
      <c r="CW115" s="31">
        <f t="shared" ref="CW115:CW116" si="1918">CW114+"00:15"</f>
        <v>1.8541666666666727</v>
      </c>
      <c r="CX115" s="57">
        <f t="shared" si="1149"/>
        <v>97</v>
      </c>
      <c r="CY115" s="57">
        <f t="shared" si="1149"/>
        <v>9</v>
      </c>
      <c r="CZ115" s="57">
        <f t="shared" si="1149"/>
        <v>6</v>
      </c>
      <c r="DA115" s="57">
        <f t="shared" si="1149"/>
        <v>0</v>
      </c>
      <c r="DB115" s="57">
        <f t="shared" ref="DB115:DE132" si="1919">SUM(F115,P115,Z115)</f>
        <v>8</v>
      </c>
      <c r="DC115" s="57">
        <f t="shared" si="1919"/>
        <v>10</v>
      </c>
      <c r="DD115" s="57">
        <f t="shared" si="1919"/>
        <v>12</v>
      </c>
      <c r="DE115" s="14">
        <f t="shared" si="1919"/>
        <v>142</v>
      </c>
      <c r="DF115" s="14">
        <f t="shared" si="1903"/>
        <v>137.4</v>
      </c>
      <c r="DG115" s="31">
        <f t="shared" ref="DG115:DG116" si="1920">DG114+"00:15"</f>
        <v>1.8541666666666727</v>
      </c>
      <c r="DH115" s="57">
        <f t="shared" si="1150"/>
        <v>0</v>
      </c>
      <c r="DI115" s="57">
        <f t="shared" si="1150"/>
        <v>0</v>
      </c>
      <c r="DJ115" s="57">
        <f t="shared" si="1150"/>
        <v>0</v>
      </c>
      <c r="DK115" s="57">
        <f t="shared" si="1150"/>
        <v>0</v>
      </c>
      <c r="DL115" s="57">
        <f t="shared" ref="DL115:DO132" si="1921">SUM(P115,BD115,BN115)</f>
        <v>0</v>
      </c>
      <c r="DM115" s="57">
        <f t="shared" si="1921"/>
        <v>0</v>
      </c>
      <c r="DN115" s="57">
        <f t="shared" si="1921"/>
        <v>1</v>
      </c>
      <c r="DO115" s="14">
        <f t="shared" si="1921"/>
        <v>1</v>
      </c>
      <c r="DP115" s="14">
        <f t="shared" si="1904"/>
        <v>0.2</v>
      </c>
      <c r="DQ115" s="31">
        <f t="shared" ref="DQ115:DQ116" si="1922">DQ114+"00:15"</f>
        <v>1.8541666666666727</v>
      </c>
      <c r="DR115" s="57">
        <f t="shared" si="1151"/>
        <v>4</v>
      </c>
      <c r="DS115" s="57">
        <f t="shared" si="1151"/>
        <v>0</v>
      </c>
      <c r="DT115" s="57">
        <f t="shared" si="1151"/>
        <v>0</v>
      </c>
      <c r="DU115" s="57">
        <f t="shared" si="1151"/>
        <v>0</v>
      </c>
      <c r="DV115" s="57">
        <f t="shared" ref="DV115:DY132" si="1923">SUM(AJ115,AT115,BD115)</f>
        <v>0</v>
      </c>
      <c r="DW115" s="57">
        <f t="shared" si="1923"/>
        <v>0</v>
      </c>
      <c r="DX115" s="57">
        <f t="shared" si="1923"/>
        <v>1</v>
      </c>
      <c r="DY115" s="14">
        <f t="shared" si="1923"/>
        <v>5</v>
      </c>
      <c r="DZ115" s="14">
        <f t="shared" si="1905"/>
        <v>4.2</v>
      </c>
      <c r="EA115" s="31">
        <f t="shared" ref="EA115:EA116" si="1924">EA114+"00:15"</f>
        <v>1.8541666666666727</v>
      </c>
      <c r="EB115" s="57">
        <f t="shared" si="1152"/>
        <v>98</v>
      </c>
      <c r="EC115" s="57">
        <f t="shared" si="1152"/>
        <v>9</v>
      </c>
      <c r="ED115" s="57">
        <f t="shared" si="1152"/>
        <v>6</v>
      </c>
      <c r="EE115" s="57">
        <f t="shared" si="1152"/>
        <v>0</v>
      </c>
      <c r="EF115" s="57">
        <f t="shared" si="1813"/>
        <v>8</v>
      </c>
      <c r="EG115" s="57">
        <f t="shared" si="1813"/>
        <v>10</v>
      </c>
      <c r="EH115" s="57">
        <f t="shared" si="1813"/>
        <v>12</v>
      </c>
      <c r="EI115" s="14">
        <f t="shared" si="1813"/>
        <v>143</v>
      </c>
      <c r="EJ115" s="14">
        <f t="shared" si="1906"/>
        <v>138.4</v>
      </c>
      <c r="EK115" s="31">
        <f t="shared" ref="EK115:EK116" si="1925">EK114+"00:15"</f>
        <v>1.8541666666666727</v>
      </c>
      <c r="EL115" s="57">
        <f t="shared" si="1153"/>
        <v>98</v>
      </c>
      <c r="EM115" s="57">
        <f t="shared" si="1153"/>
        <v>10</v>
      </c>
      <c r="EN115" s="57">
        <f t="shared" si="1153"/>
        <v>0</v>
      </c>
      <c r="EO115" s="57">
        <f t="shared" si="1153"/>
        <v>1</v>
      </c>
      <c r="EP115" s="57">
        <f t="shared" si="1814"/>
        <v>12</v>
      </c>
      <c r="EQ115" s="57">
        <f t="shared" si="1814"/>
        <v>10</v>
      </c>
      <c r="ER115" s="57">
        <f t="shared" si="1814"/>
        <v>5</v>
      </c>
      <c r="ES115" s="14">
        <f t="shared" si="1814"/>
        <v>136</v>
      </c>
      <c r="ET115" s="14">
        <f t="shared" si="1907"/>
        <v>139.30000000000001</v>
      </c>
    </row>
    <row r="116" spans="1:150" ht="13" thickBot="1" x14ac:dyDescent="0.3">
      <c r="A116" s="31">
        <f t="shared" si="1908"/>
        <v>0.86458333333333237</v>
      </c>
      <c r="B116" s="57">
        <v>92</v>
      </c>
      <c r="C116" s="57">
        <v>3</v>
      </c>
      <c r="D116" s="57">
        <v>1</v>
      </c>
      <c r="E116" s="57">
        <v>0</v>
      </c>
      <c r="F116" s="57">
        <v>16</v>
      </c>
      <c r="G116" s="57">
        <v>22</v>
      </c>
      <c r="H116" s="57">
        <v>4</v>
      </c>
      <c r="I116" s="14">
        <f t="shared" si="1231"/>
        <v>138</v>
      </c>
      <c r="J116" s="14">
        <f t="shared" si="1892"/>
        <v>138.10000000000002</v>
      </c>
      <c r="K116" s="31">
        <f t="shared" si="1909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1</v>
      </c>
      <c r="R116" s="57">
        <v>1</v>
      </c>
      <c r="S116" s="14">
        <f t="shared" si="1893"/>
        <v>2</v>
      </c>
      <c r="T116" s="14">
        <f t="shared" si="1894"/>
        <v>0.60000000000000009</v>
      </c>
      <c r="U116" s="31">
        <f t="shared" si="1910"/>
        <v>1.8645833333333395</v>
      </c>
      <c r="V116" s="57">
        <v>1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35"/>
        <v>1</v>
      </c>
      <c r="AD116" s="14">
        <f t="shared" si="1895"/>
        <v>1</v>
      </c>
      <c r="AE116" s="31">
        <f t="shared" si="1911"/>
        <v>1.8645833333333395</v>
      </c>
      <c r="AF116" s="57">
        <v>2</v>
      </c>
      <c r="AG116" s="57">
        <v>0</v>
      </c>
      <c r="AH116" s="57">
        <v>0</v>
      </c>
      <c r="AI116" s="57">
        <v>0</v>
      </c>
      <c r="AJ116" s="57">
        <v>0</v>
      </c>
      <c r="AK116" s="57">
        <v>3</v>
      </c>
      <c r="AL116" s="57">
        <v>3</v>
      </c>
      <c r="AM116" s="14">
        <f t="shared" si="1237"/>
        <v>8</v>
      </c>
      <c r="AN116" s="14">
        <f t="shared" si="1896"/>
        <v>3.8000000000000003</v>
      </c>
      <c r="AO116" s="31">
        <f t="shared" si="1912"/>
        <v>1.8645833333333395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14">
        <f t="shared" si="1239"/>
        <v>0</v>
      </c>
      <c r="AX116" s="14">
        <f t="shared" si="1897"/>
        <v>0</v>
      </c>
      <c r="AY116" s="31">
        <f t="shared" si="1913"/>
        <v>1.8645833333333395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41"/>
        <v>0</v>
      </c>
      <c r="BH116" s="14">
        <f t="shared" si="1898"/>
        <v>0</v>
      </c>
      <c r="BI116" s="31">
        <f t="shared" si="1914"/>
        <v>1.8645833333333395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57">
        <v>1</v>
      </c>
      <c r="BP116" s="57">
        <v>1</v>
      </c>
      <c r="BQ116" s="14">
        <f t="shared" si="1243"/>
        <v>2</v>
      </c>
      <c r="BR116" s="14">
        <f t="shared" si="1899"/>
        <v>0.60000000000000009</v>
      </c>
      <c r="BS116" s="31">
        <f t="shared" si="1915"/>
        <v>1.8645833333333395</v>
      </c>
      <c r="BT116" s="57">
        <v>87</v>
      </c>
      <c r="BU116" s="57">
        <v>4</v>
      </c>
      <c r="BV116" s="57">
        <v>0</v>
      </c>
      <c r="BW116" s="57">
        <v>1</v>
      </c>
      <c r="BX116" s="57">
        <v>14</v>
      </c>
      <c r="BY116" s="57">
        <v>18</v>
      </c>
      <c r="BZ116" s="57">
        <v>12</v>
      </c>
      <c r="CA116" s="14">
        <f t="shared" si="1245"/>
        <v>136</v>
      </c>
      <c r="CB116" s="14">
        <f t="shared" si="1900"/>
        <v>130.9</v>
      </c>
      <c r="CC116" s="31">
        <f t="shared" si="1916"/>
        <v>1.8645833333333395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47"/>
        <v>0</v>
      </c>
      <c r="CL116" s="14">
        <f t="shared" si="1901"/>
        <v>0</v>
      </c>
      <c r="CM116" s="31">
        <f t="shared" si="1917"/>
        <v>1.8645833333333395</v>
      </c>
      <c r="CN116" s="57">
        <f t="shared" si="1148"/>
        <v>90</v>
      </c>
      <c r="CO116" s="57">
        <f t="shared" si="1148"/>
        <v>4</v>
      </c>
      <c r="CP116" s="57">
        <f t="shared" si="1148"/>
        <v>0</v>
      </c>
      <c r="CQ116" s="57">
        <f t="shared" ref="CN116:CU132" si="1926">SUM(Y116,AI116,BW116)</f>
        <v>1</v>
      </c>
      <c r="CR116" s="57">
        <f t="shared" si="1926"/>
        <v>14</v>
      </c>
      <c r="CS116" s="57">
        <f t="shared" si="1926"/>
        <v>21</v>
      </c>
      <c r="CT116" s="57">
        <f t="shared" si="1926"/>
        <v>15</v>
      </c>
      <c r="CU116" s="14">
        <f t="shared" si="1926"/>
        <v>145</v>
      </c>
      <c r="CV116" s="14">
        <f t="shared" si="1902"/>
        <v>135.69999999999999</v>
      </c>
      <c r="CW116" s="31">
        <f t="shared" si="1918"/>
        <v>1.8645833333333395</v>
      </c>
      <c r="CX116" s="57">
        <f t="shared" ref="CX116:DA132" si="1927">SUM(B116,L116,V116)</f>
        <v>93</v>
      </c>
      <c r="CY116" s="57">
        <f t="shared" si="1927"/>
        <v>3</v>
      </c>
      <c r="CZ116" s="57">
        <f t="shared" si="1927"/>
        <v>1</v>
      </c>
      <c r="DA116" s="57">
        <f t="shared" si="1927"/>
        <v>0</v>
      </c>
      <c r="DB116" s="57">
        <f t="shared" si="1919"/>
        <v>16</v>
      </c>
      <c r="DC116" s="57">
        <f t="shared" si="1919"/>
        <v>23</v>
      </c>
      <c r="DD116" s="57">
        <f t="shared" si="1919"/>
        <v>5</v>
      </c>
      <c r="DE116" s="14">
        <f t="shared" si="1919"/>
        <v>141</v>
      </c>
      <c r="DF116" s="14">
        <f t="shared" si="1903"/>
        <v>139.69999999999999</v>
      </c>
      <c r="DG116" s="31">
        <f t="shared" si="1920"/>
        <v>1.8645833333333395</v>
      </c>
      <c r="DH116" s="57">
        <f t="shared" ref="DH116:DK132" si="1928">SUM(L116,AZ116,BJ116)</f>
        <v>0</v>
      </c>
      <c r="DI116" s="57">
        <f t="shared" si="1928"/>
        <v>0</v>
      </c>
      <c r="DJ116" s="57">
        <f t="shared" si="1928"/>
        <v>0</v>
      </c>
      <c r="DK116" s="57">
        <f t="shared" si="1928"/>
        <v>0</v>
      </c>
      <c r="DL116" s="57">
        <f t="shared" si="1921"/>
        <v>0</v>
      </c>
      <c r="DM116" s="57">
        <f t="shared" si="1921"/>
        <v>2</v>
      </c>
      <c r="DN116" s="57">
        <f t="shared" si="1921"/>
        <v>2</v>
      </c>
      <c r="DO116" s="14">
        <f t="shared" si="1921"/>
        <v>4</v>
      </c>
      <c r="DP116" s="14">
        <f t="shared" si="1904"/>
        <v>1.2000000000000002</v>
      </c>
      <c r="DQ116" s="31">
        <f t="shared" si="1922"/>
        <v>1.8645833333333395</v>
      </c>
      <c r="DR116" s="57">
        <f t="shared" ref="DR116:DU132" si="1929">SUM(AF116,AP116,AZ116)</f>
        <v>2</v>
      </c>
      <c r="DS116" s="57">
        <f t="shared" si="1929"/>
        <v>0</v>
      </c>
      <c r="DT116" s="57">
        <f t="shared" si="1929"/>
        <v>0</v>
      </c>
      <c r="DU116" s="57">
        <f t="shared" si="1929"/>
        <v>0</v>
      </c>
      <c r="DV116" s="57">
        <f t="shared" si="1923"/>
        <v>0</v>
      </c>
      <c r="DW116" s="57">
        <f t="shared" si="1923"/>
        <v>3</v>
      </c>
      <c r="DX116" s="57">
        <f t="shared" si="1923"/>
        <v>3</v>
      </c>
      <c r="DY116" s="14">
        <f t="shared" si="1923"/>
        <v>8</v>
      </c>
      <c r="DZ116" s="14">
        <f t="shared" si="1905"/>
        <v>3.8000000000000003</v>
      </c>
      <c r="EA116" s="31">
        <f t="shared" si="1924"/>
        <v>1.8645833333333395</v>
      </c>
      <c r="EB116" s="57">
        <f t="shared" si="1152"/>
        <v>92</v>
      </c>
      <c r="EC116" s="57">
        <f t="shared" si="1152"/>
        <v>3</v>
      </c>
      <c r="ED116" s="57">
        <f t="shared" si="1152"/>
        <v>1</v>
      </c>
      <c r="EE116" s="57">
        <f t="shared" si="1152"/>
        <v>0</v>
      </c>
      <c r="EF116" s="57">
        <f t="shared" si="1813"/>
        <v>16</v>
      </c>
      <c r="EG116" s="57">
        <f t="shared" si="1813"/>
        <v>22</v>
      </c>
      <c r="EH116" s="57">
        <f t="shared" si="1813"/>
        <v>4</v>
      </c>
      <c r="EI116" s="14">
        <f t="shared" si="1813"/>
        <v>138</v>
      </c>
      <c r="EJ116" s="14">
        <f t="shared" si="1906"/>
        <v>138.10000000000002</v>
      </c>
      <c r="EK116" s="31">
        <f t="shared" si="1925"/>
        <v>1.8645833333333395</v>
      </c>
      <c r="EL116" s="57">
        <f t="shared" si="1153"/>
        <v>87</v>
      </c>
      <c r="EM116" s="57">
        <f t="shared" si="1153"/>
        <v>4</v>
      </c>
      <c r="EN116" s="57">
        <f t="shared" si="1153"/>
        <v>0</v>
      </c>
      <c r="EO116" s="57">
        <f t="shared" si="1153"/>
        <v>1</v>
      </c>
      <c r="EP116" s="57">
        <f t="shared" si="1814"/>
        <v>14</v>
      </c>
      <c r="EQ116" s="57">
        <f t="shared" si="1814"/>
        <v>19</v>
      </c>
      <c r="ER116" s="57">
        <f t="shared" si="1814"/>
        <v>13</v>
      </c>
      <c r="ES116" s="14">
        <f t="shared" si="1814"/>
        <v>138</v>
      </c>
      <c r="ET116" s="14">
        <f t="shared" si="1907"/>
        <v>131.5</v>
      </c>
    </row>
    <row r="117" spans="1:150" ht="13.5" thickTop="1" thickBot="1" x14ac:dyDescent="0.3">
      <c r="A117" s="32" t="s">
        <v>5</v>
      </c>
      <c r="B117" s="2">
        <f>SUM(B113:B116)</f>
        <v>398</v>
      </c>
      <c r="C117" s="2">
        <f t="shared" ref="C117" si="1930">SUM(C113:C116)</f>
        <v>19</v>
      </c>
      <c r="D117" s="2">
        <f t="shared" ref="D117" si="1931">SUM(D113:D116)</f>
        <v>11</v>
      </c>
      <c r="E117" s="2">
        <f t="shared" ref="E117" si="1932">SUM(E113:E116)</f>
        <v>0</v>
      </c>
      <c r="F117" s="2">
        <f t="shared" ref="F117" si="1933">SUM(F113:F116)</f>
        <v>49</v>
      </c>
      <c r="G117" s="2">
        <f t="shared" ref="G117" si="1934">SUM(G113:G116)</f>
        <v>68</v>
      </c>
      <c r="H117" s="2">
        <f t="shared" ref="H117" si="1935">SUM(H113:H116)</f>
        <v>26</v>
      </c>
      <c r="I117" s="15">
        <f t="shared" ref="I117" si="1936">SUM(I113:I116)</f>
        <v>571</v>
      </c>
      <c r="J117" s="33">
        <f>B117+C117+D117*1.5+E117*2.3+F117*2+G117*0.4+H117*0.2</f>
        <v>563.90000000000009</v>
      </c>
      <c r="K117" s="32" t="s">
        <v>5</v>
      </c>
      <c r="L117" s="2">
        <f>SUM(L113:L116)</f>
        <v>4</v>
      </c>
      <c r="M117" s="2">
        <f t="shared" ref="M117" si="1937">SUM(M113:M116)</f>
        <v>0</v>
      </c>
      <c r="N117" s="2">
        <f t="shared" ref="N117" si="1938">SUM(N113:N116)</f>
        <v>0</v>
      </c>
      <c r="O117" s="2">
        <f t="shared" ref="O117" si="1939">SUM(O113:O116)</f>
        <v>0</v>
      </c>
      <c r="P117" s="2">
        <f t="shared" ref="P117" si="1940">SUM(P113:P116)</f>
        <v>0</v>
      </c>
      <c r="Q117" s="2">
        <f t="shared" ref="Q117" si="1941">SUM(Q113:Q116)</f>
        <v>2</v>
      </c>
      <c r="R117" s="2">
        <f t="shared" ref="R117:S117" si="1942">SUM(R113:R116)</f>
        <v>2</v>
      </c>
      <c r="S117" s="15">
        <f t="shared" si="1942"/>
        <v>8</v>
      </c>
      <c r="T117" s="33">
        <f>L117+M117+N117*1.5+O117*2.3+P117*2+Q117*0.4+R117*0.2</f>
        <v>5.2</v>
      </c>
      <c r="U117" s="32" t="s">
        <v>5</v>
      </c>
      <c r="V117" s="2">
        <f>SUM(V113:V116)</f>
        <v>1</v>
      </c>
      <c r="W117" s="2">
        <f t="shared" ref="W117" si="1943">SUM(W113:W116)</f>
        <v>0</v>
      </c>
      <c r="X117" s="2">
        <f t="shared" ref="X117" si="1944">SUM(X113:X116)</f>
        <v>0</v>
      </c>
      <c r="Y117" s="2">
        <f t="shared" ref="Y117" si="1945">SUM(Y113:Y116)</f>
        <v>0</v>
      </c>
      <c r="Z117" s="2">
        <f t="shared" ref="Z117" si="1946">SUM(Z113:Z116)</f>
        <v>0</v>
      </c>
      <c r="AA117" s="2">
        <f t="shared" ref="AA117" si="1947">SUM(AA113:AA116)</f>
        <v>0</v>
      </c>
      <c r="AB117" s="2">
        <f t="shared" ref="AB117" si="1948">SUM(AB113:AB116)</f>
        <v>0</v>
      </c>
      <c r="AC117" s="15">
        <f t="shared" ref="AC117" si="1949">SUM(AC113:AC116)</f>
        <v>1</v>
      </c>
      <c r="AD117" s="33">
        <f>V117+W117+X117*1.5+Y117*2.3+Z117*2+AA117*0.4+AB117*0.2</f>
        <v>1</v>
      </c>
      <c r="AE117" s="32" t="s">
        <v>5</v>
      </c>
      <c r="AF117" s="2">
        <f>SUM(AF113:AF116)</f>
        <v>7</v>
      </c>
      <c r="AG117" s="2">
        <f t="shared" ref="AG117" si="1950">SUM(AG113:AG116)</f>
        <v>0</v>
      </c>
      <c r="AH117" s="2">
        <f t="shared" ref="AH117" si="1951">SUM(AH113:AH116)</f>
        <v>0</v>
      </c>
      <c r="AI117" s="2">
        <f t="shared" ref="AI117" si="1952">SUM(AI113:AI116)</f>
        <v>0</v>
      </c>
      <c r="AJ117" s="2">
        <f t="shared" ref="AJ117" si="1953">SUM(AJ113:AJ116)</f>
        <v>0</v>
      </c>
      <c r="AK117" s="2">
        <f t="shared" ref="AK117" si="1954">SUM(AK113:AK116)</f>
        <v>4</v>
      </c>
      <c r="AL117" s="2">
        <f t="shared" ref="AL117" si="1955">SUM(AL113:AL116)</f>
        <v>4</v>
      </c>
      <c r="AM117" s="15">
        <f t="shared" ref="AM117" si="1956">SUM(AM113:AM116)</f>
        <v>15</v>
      </c>
      <c r="AN117" s="33">
        <f>AF117+AG117+AH117*1.5+AI117*2.3+AJ117*2+AK117*0.4+AL117*0.2</f>
        <v>9.4</v>
      </c>
      <c r="AO117" s="32" t="s">
        <v>5</v>
      </c>
      <c r="AP117" s="2">
        <f>SUM(AP113:AP116)</f>
        <v>2</v>
      </c>
      <c r="AQ117" s="2">
        <f t="shared" ref="AQ117" si="1957">SUM(AQ113:AQ116)</f>
        <v>0</v>
      </c>
      <c r="AR117" s="2">
        <f t="shared" ref="AR117" si="1958">SUM(AR113:AR116)</f>
        <v>0</v>
      </c>
      <c r="AS117" s="2">
        <f t="shared" ref="AS117" si="1959">SUM(AS113:AS116)</f>
        <v>0</v>
      </c>
      <c r="AT117" s="2">
        <f t="shared" ref="AT117" si="1960">SUM(AT113:AT116)</f>
        <v>0</v>
      </c>
      <c r="AU117" s="2">
        <f t="shared" ref="AU117" si="1961">SUM(AU113:AU116)</f>
        <v>1</v>
      </c>
      <c r="AV117" s="2">
        <f t="shared" ref="AV117" si="1962">SUM(AV113:AV116)</f>
        <v>4</v>
      </c>
      <c r="AW117" s="15">
        <f t="shared" ref="AW117" si="1963">SUM(AW113:AW116)</f>
        <v>7</v>
      </c>
      <c r="AX117" s="33">
        <f>AP117+AQ117+AR117*1.5+AS117*2.3+AT117*2+AU117*0.4+AV117*0.2</f>
        <v>3.2</v>
      </c>
      <c r="AY117" s="32" t="s">
        <v>5</v>
      </c>
      <c r="AZ117" s="2">
        <f>SUM(AZ113:AZ116)</f>
        <v>0</v>
      </c>
      <c r="BA117" s="2">
        <f t="shared" ref="BA117" si="1964">SUM(BA113:BA116)</f>
        <v>0</v>
      </c>
      <c r="BB117" s="2">
        <f t="shared" ref="BB117" si="1965">SUM(BB113:BB116)</f>
        <v>0</v>
      </c>
      <c r="BC117" s="2">
        <f t="shared" ref="BC117" si="1966">SUM(BC113:BC116)</f>
        <v>0</v>
      </c>
      <c r="BD117" s="2">
        <f t="shared" ref="BD117" si="1967">SUM(BD113:BD116)</f>
        <v>0</v>
      </c>
      <c r="BE117" s="2">
        <f t="shared" ref="BE117" si="1968">SUM(BE113:BE116)</f>
        <v>0</v>
      </c>
      <c r="BF117" s="2">
        <f t="shared" ref="BF117" si="1969">SUM(BF113:BF116)</f>
        <v>0</v>
      </c>
      <c r="BG117" s="15">
        <f t="shared" ref="BG117" si="1970">SUM(BG113:BG116)</f>
        <v>0</v>
      </c>
      <c r="BH117" s="33">
        <f>AZ117+BA117+BB117*1.5+BC117*2.3+BD117*2+BE117*0.4+BF117*0.2</f>
        <v>0</v>
      </c>
      <c r="BI117" s="32" t="s">
        <v>5</v>
      </c>
      <c r="BJ117" s="2">
        <f>SUM(BJ113:BJ116)</f>
        <v>0</v>
      </c>
      <c r="BK117" s="2">
        <f t="shared" ref="BK117" si="1971">SUM(BK113:BK116)</f>
        <v>0</v>
      </c>
      <c r="BL117" s="2">
        <f t="shared" ref="BL117" si="1972">SUM(BL113:BL116)</f>
        <v>0</v>
      </c>
      <c r="BM117" s="2">
        <f t="shared" ref="BM117" si="1973">SUM(BM113:BM116)</f>
        <v>0</v>
      </c>
      <c r="BN117" s="2">
        <f t="shared" ref="BN117" si="1974">SUM(BN113:BN116)</f>
        <v>0</v>
      </c>
      <c r="BO117" s="2">
        <f t="shared" ref="BO117" si="1975">SUM(BO113:BO116)</f>
        <v>3</v>
      </c>
      <c r="BP117" s="2">
        <f t="shared" ref="BP117" si="1976">SUM(BP113:BP116)</f>
        <v>2</v>
      </c>
      <c r="BQ117" s="15">
        <f t="shared" ref="BQ117" si="1977">SUM(BQ113:BQ116)</f>
        <v>5</v>
      </c>
      <c r="BR117" s="33">
        <f>BJ117+BK117+BL117*1.5+BM117*2.3+BN117*2+BO117*0.4+BP117*0.2</f>
        <v>1.6</v>
      </c>
      <c r="BS117" s="32" t="s">
        <v>5</v>
      </c>
      <c r="BT117" s="2">
        <f>SUM(BT113:BT116)</f>
        <v>355</v>
      </c>
      <c r="BU117" s="2">
        <f t="shared" ref="BU117" si="1978">SUM(BU113:BU116)</f>
        <v>23</v>
      </c>
      <c r="BV117" s="2">
        <f t="shared" ref="BV117" si="1979">SUM(BV113:BV116)</f>
        <v>2</v>
      </c>
      <c r="BW117" s="2">
        <f t="shared" ref="BW117" si="1980">SUM(BW113:BW116)</f>
        <v>3</v>
      </c>
      <c r="BX117" s="2">
        <f t="shared" ref="BX117" si="1981">SUM(BX113:BX116)</f>
        <v>48</v>
      </c>
      <c r="BY117" s="2">
        <f t="shared" ref="BY117" si="1982">SUM(BY113:BY116)</f>
        <v>56</v>
      </c>
      <c r="BZ117" s="2">
        <f t="shared" ref="BZ117" si="1983">SUM(BZ113:BZ116)</f>
        <v>27</v>
      </c>
      <c r="CA117" s="15">
        <f t="shared" ref="CA117" si="1984">SUM(CA113:CA116)</f>
        <v>514</v>
      </c>
      <c r="CB117" s="33">
        <f>BT117+BU117+BV117*1.5+BW117*2.3+BX117*2+BY117*0.4+BZ117*0.2</f>
        <v>511.69999999999993</v>
      </c>
      <c r="CC117" s="32" t="s">
        <v>5</v>
      </c>
      <c r="CD117" s="2">
        <f>SUM(CD113:CD116)</f>
        <v>0</v>
      </c>
      <c r="CE117" s="2">
        <f t="shared" ref="CE117" si="1985">SUM(CE113:CE116)</f>
        <v>0</v>
      </c>
      <c r="CF117" s="2">
        <f t="shared" ref="CF117" si="1986">SUM(CF113:CF116)</f>
        <v>0</v>
      </c>
      <c r="CG117" s="2">
        <f t="shared" ref="CG117" si="1987">SUM(CG113:CG116)</f>
        <v>0</v>
      </c>
      <c r="CH117" s="2">
        <f t="shared" ref="CH117" si="1988">SUM(CH113:CH116)</f>
        <v>0</v>
      </c>
      <c r="CI117" s="2">
        <f t="shared" ref="CI117" si="1989">SUM(CI113:CI116)</f>
        <v>0</v>
      </c>
      <c r="CJ117" s="2">
        <f t="shared" ref="CJ117" si="1990">SUM(CJ113:CJ116)</f>
        <v>0</v>
      </c>
      <c r="CK117" s="15">
        <f t="shared" ref="CK117" si="1991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926"/>
        <v>363</v>
      </c>
      <c r="CO117" s="2">
        <f t="shared" si="1926"/>
        <v>23</v>
      </c>
      <c r="CP117" s="2">
        <f t="shared" si="1926"/>
        <v>2</v>
      </c>
      <c r="CQ117" s="2">
        <f t="shared" si="1926"/>
        <v>3</v>
      </c>
      <c r="CR117" s="2">
        <f t="shared" si="1926"/>
        <v>48</v>
      </c>
      <c r="CS117" s="2">
        <f t="shared" si="1926"/>
        <v>60</v>
      </c>
      <c r="CT117" s="2">
        <f t="shared" si="1926"/>
        <v>31</v>
      </c>
      <c r="CU117" s="15">
        <f t="shared" si="1926"/>
        <v>530</v>
      </c>
      <c r="CV117" s="33">
        <f>CN117+CO117+CP117*1.5+CQ117*2.3+CR117*2+CS117*0.4+CT117*0.2</f>
        <v>522.1</v>
      </c>
      <c r="CW117" s="32" t="s">
        <v>5</v>
      </c>
      <c r="CX117" s="2">
        <f t="shared" si="1927"/>
        <v>403</v>
      </c>
      <c r="CY117" s="2">
        <f t="shared" si="1927"/>
        <v>19</v>
      </c>
      <c r="CZ117" s="2">
        <f t="shared" si="1927"/>
        <v>11</v>
      </c>
      <c r="DA117" s="2">
        <f t="shared" si="1927"/>
        <v>0</v>
      </c>
      <c r="DB117" s="2">
        <f t="shared" si="1919"/>
        <v>49</v>
      </c>
      <c r="DC117" s="2">
        <f t="shared" si="1919"/>
        <v>70</v>
      </c>
      <c r="DD117" s="2">
        <f t="shared" si="1919"/>
        <v>28</v>
      </c>
      <c r="DE117" s="15">
        <f t="shared" si="1919"/>
        <v>580</v>
      </c>
      <c r="DF117" s="33">
        <f>CX117+CY117+CZ117*1.5+DA117*2.3+DB117*2+DC117*0.4+DD117*0.2</f>
        <v>570.1</v>
      </c>
      <c r="DG117" s="32" t="s">
        <v>5</v>
      </c>
      <c r="DH117" s="2">
        <f t="shared" si="1928"/>
        <v>4</v>
      </c>
      <c r="DI117" s="2">
        <f t="shared" si="1928"/>
        <v>0</v>
      </c>
      <c r="DJ117" s="2">
        <f t="shared" si="1928"/>
        <v>0</v>
      </c>
      <c r="DK117" s="2">
        <f t="shared" si="1928"/>
        <v>0</v>
      </c>
      <c r="DL117" s="2">
        <f t="shared" si="1921"/>
        <v>0</v>
      </c>
      <c r="DM117" s="2">
        <f t="shared" si="1921"/>
        <v>5</v>
      </c>
      <c r="DN117" s="2">
        <f t="shared" si="1921"/>
        <v>4</v>
      </c>
      <c r="DO117" s="15">
        <f t="shared" si="1921"/>
        <v>13</v>
      </c>
      <c r="DP117" s="33">
        <f>DH117+DI117+DJ117*1.5+DK117*2.3+DL117*2+DM117*0.4+DN117*0.2</f>
        <v>6.8</v>
      </c>
      <c r="DQ117" s="32" t="s">
        <v>5</v>
      </c>
      <c r="DR117" s="2">
        <f t="shared" si="1929"/>
        <v>9</v>
      </c>
      <c r="DS117" s="2">
        <f t="shared" si="1929"/>
        <v>0</v>
      </c>
      <c r="DT117" s="2">
        <f t="shared" si="1929"/>
        <v>0</v>
      </c>
      <c r="DU117" s="2">
        <f t="shared" si="1929"/>
        <v>0</v>
      </c>
      <c r="DV117" s="2">
        <f t="shared" si="1923"/>
        <v>0</v>
      </c>
      <c r="DW117" s="2">
        <f t="shared" si="1923"/>
        <v>5</v>
      </c>
      <c r="DX117" s="2">
        <f t="shared" si="1923"/>
        <v>8</v>
      </c>
      <c r="DY117" s="15">
        <f t="shared" si="1923"/>
        <v>22</v>
      </c>
      <c r="DZ117" s="33">
        <f>DR117+DS117+DT117*1.5+DU117*2.3+DV117*2+DW117*0.4+DX117*0.2</f>
        <v>12.6</v>
      </c>
      <c r="EA117" s="32" t="s">
        <v>5</v>
      </c>
      <c r="EB117" s="2">
        <f t="shared" si="1152"/>
        <v>400</v>
      </c>
      <c r="EC117" s="2">
        <f t="shared" si="1152"/>
        <v>19</v>
      </c>
      <c r="ED117" s="2">
        <f t="shared" si="1152"/>
        <v>11</v>
      </c>
      <c r="EE117" s="2">
        <f t="shared" si="1152"/>
        <v>0</v>
      </c>
      <c r="EF117" s="2">
        <f t="shared" si="1813"/>
        <v>49</v>
      </c>
      <c r="EG117" s="2">
        <f t="shared" si="1813"/>
        <v>69</v>
      </c>
      <c r="EH117" s="2">
        <f t="shared" si="1813"/>
        <v>30</v>
      </c>
      <c r="EI117" s="15">
        <f t="shared" si="1813"/>
        <v>578</v>
      </c>
      <c r="EJ117" s="33">
        <f>EB117+EC117+ED117*1.5+EE117*2.3+EF117*2+EG117*0.4+EH117*0.2</f>
        <v>567.1</v>
      </c>
      <c r="EK117" s="32" t="s">
        <v>5</v>
      </c>
      <c r="EL117" s="2">
        <f t="shared" si="1153"/>
        <v>355</v>
      </c>
      <c r="EM117" s="2">
        <f t="shared" si="1153"/>
        <v>23</v>
      </c>
      <c r="EN117" s="2">
        <f t="shared" si="1153"/>
        <v>2</v>
      </c>
      <c r="EO117" s="2">
        <f t="shared" si="1153"/>
        <v>3</v>
      </c>
      <c r="EP117" s="2">
        <f t="shared" si="1814"/>
        <v>48</v>
      </c>
      <c r="EQ117" s="2">
        <f t="shared" si="1814"/>
        <v>59</v>
      </c>
      <c r="ER117" s="2">
        <f t="shared" si="1814"/>
        <v>29</v>
      </c>
      <c r="ES117" s="15">
        <f t="shared" si="1814"/>
        <v>519</v>
      </c>
      <c r="ET117" s="33">
        <f>EL117+EM117+EN117*1.5+EO117*2.3+EP117*2+EQ117*0.4+ER117*0.2</f>
        <v>513.29999999999995</v>
      </c>
    </row>
    <row r="118" spans="1:150" ht="13" thickTop="1" x14ac:dyDescent="0.25">
      <c r="A118" s="31">
        <f>A116+"00:15"</f>
        <v>0.874999999999999</v>
      </c>
      <c r="B118" s="57">
        <v>90</v>
      </c>
      <c r="C118" s="57">
        <v>2</v>
      </c>
      <c r="D118" s="57">
        <v>3</v>
      </c>
      <c r="E118" s="57">
        <v>0</v>
      </c>
      <c r="F118" s="57">
        <v>9</v>
      </c>
      <c r="G118" s="57">
        <v>20</v>
      </c>
      <c r="H118" s="57">
        <v>6</v>
      </c>
      <c r="I118" s="14">
        <f t="shared" si="1231"/>
        <v>130</v>
      </c>
      <c r="J118" s="14">
        <f t="shared" ref="J118:J121" si="1992">B118+C118+D118*1.5+E118*2.3+F118*2+G118*0.4+H118*0.2</f>
        <v>123.7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14">
        <f t="shared" ref="S118:S121" si="1993">SUM(L118:R118)</f>
        <v>0</v>
      </c>
      <c r="T118" s="14">
        <f t="shared" ref="T118:T121" si="1994">L118+M118+N118*1.5+O118*2.3+P118*2+Q118*0.4+R118*0.2</f>
        <v>0</v>
      </c>
      <c r="U118" s="31">
        <f>U116+"00:15"</f>
        <v>1.8750000000000062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35"/>
        <v>0</v>
      </c>
      <c r="AD118" s="14">
        <f t="shared" ref="AD118:AD121" si="1995">V118+W118+X118*1.5+Y118*2.3+Z118*2+AA118*0.4+AB118*0.2</f>
        <v>0</v>
      </c>
      <c r="AE118" s="31">
        <f>AE116+"00:15"</f>
        <v>1.8750000000000062</v>
      </c>
      <c r="AF118" s="57">
        <v>2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14">
        <f t="shared" si="1237"/>
        <v>2</v>
      </c>
      <c r="AN118" s="14">
        <f t="shared" ref="AN118:AN121" si="1996">AF118+AG118+AH118*1.5+AI118*2.3+AJ118*2+AK118*0.4+AL118*0.2</f>
        <v>2</v>
      </c>
      <c r="AO118" s="31">
        <f>AO116+"00:15"</f>
        <v>1.8750000000000062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0</v>
      </c>
      <c r="AW118" s="14">
        <f t="shared" si="1239"/>
        <v>0</v>
      </c>
      <c r="AX118" s="14">
        <f t="shared" ref="AX118:AX121" si="1997">AP118+AQ118+AR118*1.5+AS118*2.3+AT118*2+AU118*0.4+AV118*0.2</f>
        <v>0</v>
      </c>
      <c r="AY118" s="31">
        <f>AY116+"00:15"</f>
        <v>1.8750000000000062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41"/>
        <v>0</v>
      </c>
      <c r="BH118" s="14">
        <f t="shared" ref="BH118:BH121" si="1998">AZ118+BA118+BB118*1.5+BC118*2.3+BD118*2+BE118*0.4+BF118*0.2</f>
        <v>0</v>
      </c>
      <c r="BI118" s="31">
        <f>BI116+"00:15"</f>
        <v>1.8750000000000062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 t="shared" si="1243"/>
        <v>0</v>
      </c>
      <c r="BR118" s="14">
        <f t="shared" ref="BR118:BR121" si="1999">BJ118+BK118+BL118*1.5+BM118*2.3+BN118*2+BO118*0.4+BP118*0.2</f>
        <v>0</v>
      </c>
      <c r="BS118" s="31">
        <f>BS116+"00:15"</f>
        <v>1.8750000000000062</v>
      </c>
      <c r="BT118" s="57">
        <v>102</v>
      </c>
      <c r="BU118" s="57">
        <v>1</v>
      </c>
      <c r="BV118" s="57">
        <v>2</v>
      </c>
      <c r="BW118" s="57">
        <v>0</v>
      </c>
      <c r="BX118" s="57">
        <v>6</v>
      </c>
      <c r="BY118" s="57">
        <v>13</v>
      </c>
      <c r="BZ118" s="57">
        <v>5</v>
      </c>
      <c r="CA118" s="14">
        <f t="shared" si="1245"/>
        <v>129</v>
      </c>
      <c r="CB118" s="14">
        <f t="shared" ref="CB118:CB121" si="2000">BT118+BU118+BV118*1.5+BW118*2.3+BX118*2+BY118*0.4+BZ118*0.2</f>
        <v>124.2</v>
      </c>
      <c r="CC118" s="31">
        <f>CC116+"00:15"</f>
        <v>1.8750000000000062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47"/>
        <v>0</v>
      </c>
      <c r="CL118" s="14">
        <f t="shared" ref="CL118:CL121" si="2001">CD118+CE118+CF118*1.5+CG118*2.3+CH118*2+CI118*0.4+CJ118*0.2</f>
        <v>0</v>
      </c>
      <c r="CM118" s="31">
        <f>CM116+"00:15"</f>
        <v>1.8750000000000062</v>
      </c>
      <c r="CN118" s="57">
        <f t="shared" si="1926"/>
        <v>104</v>
      </c>
      <c r="CO118" s="57">
        <f t="shared" si="1926"/>
        <v>1</v>
      </c>
      <c r="CP118" s="57">
        <f t="shared" si="1926"/>
        <v>2</v>
      </c>
      <c r="CQ118" s="57">
        <f t="shared" si="1926"/>
        <v>0</v>
      </c>
      <c r="CR118" s="57">
        <f t="shared" si="1926"/>
        <v>6</v>
      </c>
      <c r="CS118" s="57">
        <f t="shared" si="1926"/>
        <v>13</v>
      </c>
      <c r="CT118" s="57">
        <f t="shared" si="1926"/>
        <v>5</v>
      </c>
      <c r="CU118" s="14">
        <f t="shared" si="1926"/>
        <v>131</v>
      </c>
      <c r="CV118" s="14">
        <f t="shared" ref="CV118:CV121" si="2002">CN118+CO118+CP118*1.5+CQ118*2.3+CR118*2+CS118*0.4+CT118*0.2</f>
        <v>126.2</v>
      </c>
      <c r="CW118" s="31">
        <f>CW116+"00:15"</f>
        <v>1.8750000000000062</v>
      </c>
      <c r="CX118" s="57">
        <f t="shared" si="1927"/>
        <v>90</v>
      </c>
      <c r="CY118" s="57">
        <f t="shared" si="1927"/>
        <v>2</v>
      </c>
      <c r="CZ118" s="57">
        <f t="shared" si="1927"/>
        <v>3</v>
      </c>
      <c r="DA118" s="57">
        <f t="shared" si="1927"/>
        <v>0</v>
      </c>
      <c r="DB118" s="57">
        <f t="shared" si="1919"/>
        <v>9</v>
      </c>
      <c r="DC118" s="57">
        <f t="shared" si="1919"/>
        <v>20</v>
      </c>
      <c r="DD118" s="57">
        <f t="shared" si="1919"/>
        <v>6</v>
      </c>
      <c r="DE118" s="14">
        <f t="shared" si="1919"/>
        <v>130</v>
      </c>
      <c r="DF118" s="14">
        <f t="shared" ref="DF118:DF121" si="2003">CX118+CY118+CZ118*1.5+DA118*2.3+DB118*2+DC118*0.4+DD118*0.2</f>
        <v>123.7</v>
      </c>
      <c r="DG118" s="31">
        <f>DG116+"00:15"</f>
        <v>1.8750000000000062</v>
      </c>
      <c r="DH118" s="57">
        <f t="shared" si="1928"/>
        <v>0</v>
      </c>
      <c r="DI118" s="57">
        <f t="shared" si="1928"/>
        <v>0</v>
      </c>
      <c r="DJ118" s="57">
        <f t="shared" si="1928"/>
        <v>0</v>
      </c>
      <c r="DK118" s="57">
        <f t="shared" si="1928"/>
        <v>0</v>
      </c>
      <c r="DL118" s="57">
        <f t="shared" si="1921"/>
        <v>0</v>
      </c>
      <c r="DM118" s="57">
        <f t="shared" si="1921"/>
        <v>0</v>
      </c>
      <c r="DN118" s="57">
        <f t="shared" si="1921"/>
        <v>0</v>
      </c>
      <c r="DO118" s="14">
        <f t="shared" si="1921"/>
        <v>0</v>
      </c>
      <c r="DP118" s="14">
        <f t="shared" ref="DP118:DP121" si="2004">DH118+DI118+DJ118*1.5+DK118*2.3+DL118*2+DM118*0.4+DN118*0.2</f>
        <v>0</v>
      </c>
      <c r="DQ118" s="31">
        <f>DQ116+"00:15"</f>
        <v>1.8750000000000062</v>
      </c>
      <c r="DR118" s="57">
        <f t="shared" si="1929"/>
        <v>2</v>
      </c>
      <c r="DS118" s="57">
        <f t="shared" si="1929"/>
        <v>0</v>
      </c>
      <c r="DT118" s="57">
        <f t="shared" si="1929"/>
        <v>0</v>
      </c>
      <c r="DU118" s="57">
        <f t="shared" si="1929"/>
        <v>0</v>
      </c>
      <c r="DV118" s="57">
        <f t="shared" si="1923"/>
        <v>0</v>
      </c>
      <c r="DW118" s="57">
        <f t="shared" si="1923"/>
        <v>0</v>
      </c>
      <c r="DX118" s="57">
        <f t="shared" si="1923"/>
        <v>0</v>
      </c>
      <c r="DY118" s="14">
        <f t="shared" si="1923"/>
        <v>2</v>
      </c>
      <c r="DZ118" s="14">
        <f t="shared" ref="DZ118:DZ121" si="2005">DR118+DS118+DT118*1.5+DU118*2.3+DV118*2+DW118*0.4+DX118*0.2</f>
        <v>2</v>
      </c>
      <c r="EA118" s="31">
        <f>EA116+"00:15"</f>
        <v>1.8750000000000062</v>
      </c>
      <c r="EB118" s="57">
        <f t="shared" si="1152"/>
        <v>90</v>
      </c>
      <c r="EC118" s="57">
        <f t="shared" si="1152"/>
        <v>2</v>
      </c>
      <c r="ED118" s="57">
        <f t="shared" si="1152"/>
        <v>3</v>
      </c>
      <c r="EE118" s="57">
        <f t="shared" si="1152"/>
        <v>0</v>
      </c>
      <c r="EF118" s="57">
        <f t="shared" si="1813"/>
        <v>9</v>
      </c>
      <c r="EG118" s="57">
        <f t="shared" si="1813"/>
        <v>20</v>
      </c>
      <c r="EH118" s="57">
        <f t="shared" si="1813"/>
        <v>6</v>
      </c>
      <c r="EI118" s="14">
        <f t="shared" si="1813"/>
        <v>130</v>
      </c>
      <c r="EJ118" s="14">
        <f t="shared" ref="EJ118:EJ121" si="2006">EB118+EC118+ED118*1.5+EE118*2.3+EF118*2+EG118*0.4+EH118*0.2</f>
        <v>123.7</v>
      </c>
      <c r="EK118" s="31">
        <f>EK116+"00:15"</f>
        <v>1.8750000000000062</v>
      </c>
      <c r="EL118" s="57">
        <f t="shared" si="1153"/>
        <v>102</v>
      </c>
      <c r="EM118" s="57">
        <f t="shared" si="1153"/>
        <v>1</v>
      </c>
      <c r="EN118" s="57">
        <f t="shared" si="1153"/>
        <v>2</v>
      </c>
      <c r="EO118" s="57">
        <f t="shared" si="1153"/>
        <v>0</v>
      </c>
      <c r="EP118" s="57">
        <f t="shared" si="1814"/>
        <v>6</v>
      </c>
      <c r="EQ118" s="57">
        <f t="shared" si="1814"/>
        <v>13</v>
      </c>
      <c r="ER118" s="57">
        <f t="shared" si="1814"/>
        <v>5</v>
      </c>
      <c r="ES118" s="14">
        <f t="shared" si="1814"/>
        <v>129</v>
      </c>
      <c r="ET118" s="14">
        <f t="shared" ref="ET118:ET121" si="2007">EL118+EM118+EN118*1.5+EO118*2.3+EP118*2+EQ118*0.4+ER118*0.2</f>
        <v>124.2</v>
      </c>
    </row>
    <row r="119" spans="1:150" x14ac:dyDescent="0.25">
      <c r="A119" s="31">
        <f>A118+"00:15"</f>
        <v>0.88541666666666563</v>
      </c>
      <c r="B119" s="57">
        <v>121</v>
      </c>
      <c r="C119" s="57">
        <v>5</v>
      </c>
      <c r="D119" s="57">
        <v>4</v>
      </c>
      <c r="E119" s="57">
        <v>0</v>
      </c>
      <c r="F119" s="57">
        <v>11</v>
      </c>
      <c r="G119" s="57">
        <v>23</v>
      </c>
      <c r="H119" s="57">
        <v>4</v>
      </c>
      <c r="I119" s="14">
        <f t="shared" si="1231"/>
        <v>168</v>
      </c>
      <c r="J119" s="14">
        <f t="shared" si="1992"/>
        <v>164</v>
      </c>
      <c r="K119" s="31">
        <f>K118+"00:15"</f>
        <v>0.88541666666666563</v>
      </c>
      <c r="L119" s="57">
        <v>2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14">
        <f t="shared" si="1993"/>
        <v>2</v>
      </c>
      <c r="T119" s="14">
        <f t="shared" si="1994"/>
        <v>2</v>
      </c>
      <c r="U119" s="31">
        <f>U118+"00:15"</f>
        <v>1.885416666666673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35"/>
        <v>0</v>
      </c>
      <c r="AD119" s="14">
        <f t="shared" si="1995"/>
        <v>0</v>
      </c>
      <c r="AE119" s="31">
        <f>AE118+"00:15"</f>
        <v>1.885416666666673</v>
      </c>
      <c r="AF119" s="57">
        <v>0</v>
      </c>
      <c r="AG119" s="57">
        <v>0</v>
      </c>
      <c r="AH119" s="57">
        <v>1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1237"/>
        <v>1</v>
      </c>
      <c r="AN119" s="14">
        <f t="shared" si="1996"/>
        <v>1.5</v>
      </c>
      <c r="AO119" s="31">
        <f>AO118+"00:15"</f>
        <v>1.885416666666673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14">
        <f t="shared" si="1239"/>
        <v>0</v>
      </c>
      <c r="AX119" s="14">
        <f t="shared" si="1997"/>
        <v>0</v>
      </c>
      <c r="AY119" s="31">
        <f>AY118+"00:15"</f>
        <v>1.885416666666673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41"/>
        <v>0</v>
      </c>
      <c r="BH119" s="14">
        <f t="shared" si="1998"/>
        <v>0</v>
      </c>
      <c r="BI119" s="31">
        <f>BI118+"00:15"</f>
        <v>1.885416666666673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1243"/>
        <v>0</v>
      </c>
      <c r="BR119" s="14">
        <f t="shared" si="1999"/>
        <v>0</v>
      </c>
      <c r="BS119" s="31">
        <f>BS118+"00:15"</f>
        <v>1.885416666666673</v>
      </c>
      <c r="BT119" s="57">
        <v>72</v>
      </c>
      <c r="BU119" s="57">
        <v>2</v>
      </c>
      <c r="BV119" s="57">
        <v>1</v>
      </c>
      <c r="BW119" s="57">
        <v>0</v>
      </c>
      <c r="BX119" s="57">
        <v>13</v>
      </c>
      <c r="BY119" s="57">
        <v>8</v>
      </c>
      <c r="BZ119" s="57">
        <v>3</v>
      </c>
      <c r="CA119" s="14">
        <f t="shared" si="1245"/>
        <v>99</v>
      </c>
      <c r="CB119" s="14">
        <f t="shared" si="2000"/>
        <v>105.3</v>
      </c>
      <c r="CC119" s="31">
        <f>CC118+"00:15"</f>
        <v>1.885416666666673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47"/>
        <v>0</v>
      </c>
      <c r="CL119" s="14">
        <f t="shared" si="2001"/>
        <v>0</v>
      </c>
      <c r="CM119" s="31">
        <f>CM118+"00:15"</f>
        <v>1.885416666666673</v>
      </c>
      <c r="CN119" s="57">
        <f t="shared" si="1926"/>
        <v>72</v>
      </c>
      <c r="CO119" s="57">
        <f t="shared" si="1926"/>
        <v>2</v>
      </c>
      <c r="CP119" s="57">
        <f t="shared" si="1926"/>
        <v>2</v>
      </c>
      <c r="CQ119" s="57">
        <f t="shared" si="1926"/>
        <v>0</v>
      </c>
      <c r="CR119" s="57">
        <f t="shared" si="1926"/>
        <v>13</v>
      </c>
      <c r="CS119" s="57">
        <f t="shared" si="1926"/>
        <v>8</v>
      </c>
      <c r="CT119" s="57">
        <f t="shared" si="1926"/>
        <v>3</v>
      </c>
      <c r="CU119" s="14">
        <f t="shared" si="1926"/>
        <v>100</v>
      </c>
      <c r="CV119" s="14">
        <f t="shared" si="2002"/>
        <v>106.8</v>
      </c>
      <c r="CW119" s="31">
        <f>CW118+"00:15"</f>
        <v>1.885416666666673</v>
      </c>
      <c r="CX119" s="57">
        <f t="shared" si="1927"/>
        <v>123</v>
      </c>
      <c r="CY119" s="57">
        <f t="shared" si="1927"/>
        <v>5</v>
      </c>
      <c r="CZ119" s="57">
        <f t="shared" si="1927"/>
        <v>4</v>
      </c>
      <c r="DA119" s="57">
        <f t="shared" si="1927"/>
        <v>0</v>
      </c>
      <c r="DB119" s="57">
        <f t="shared" si="1919"/>
        <v>11</v>
      </c>
      <c r="DC119" s="57">
        <f t="shared" si="1919"/>
        <v>23</v>
      </c>
      <c r="DD119" s="57">
        <f t="shared" si="1919"/>
        <v>4</v>
      </c>
      <c r="DE119" s="14">
        <f t="shared" si="1919"/>
        <v>170</v>
      </c>
      <c r="DF119" s="14">
        <f t="shared" si="2003"/>
        <v>166</v>
      </c>
      <c r="DG119" s="31">
        <f>DG118+"00:15"</f>
        <v>1.885416666666673</v>
      </c>
      <c r="DH119" s="57">
        <f t="shared" si="1928"/>
        <v>2</v>
      </c>
      <c r="DI119" s="57">
        <f t="shared" si="1928"/>
        <v>0</v>
      </c>
      <c r="DJ119" s="57">
        <f t="shared" si="1928"/>
        <v>0</v>
      </c>
      <c r="DK119" s="57">
        <f t="shared" si="1928"/>
        <v>0</v>
      </c>
      <c r="DL119" s="57">
        <f t="shared" si="1921"/>
        <v>0</v>
      </c>
      <c r="DM119" s="57">
        <f t="shared" si="1921"/>
        <v>0</v>
      </c>
      <c r="DN119" s="57">
        <f t="shared" si="1921"/>
        <v>0</v>
      </c>
      <c r="DO119" s="14">
        <f t="shared" si="1921"/>
        <v>2</v>
      </c>
      <c r="DP119" s="14">
        <f t="shared" si="2004"/>
        <v>2</v>
      </c>
      <c r="DQ119" s="31">
        <f>DQ118+"00:15"</f>
        <v>1.885416666666673</v>
      </c>
      <c r="DR119" s="57">
        <f t="shared" si="1929"/>
        <v>0</v>
      </c>
      <c r="DS119" s="57">
        <f t="shared" si="1929"/>
        <v>0</v>
      </c>
      <c r="DT119" s="57">
        <f t="shared" si="1929"/>
        <v>1</v>
      </c>
      <c r="DU119" s="57">
        <f t="shared" si="1929"/>
        <v>0</v>
      </c>
      <c r="DV119" s="57">
        <f t="shared" si="1923"/>
        <v>0</v>
      </c>
      <c r="DW119" s="57">
        <f t="shared" si="1923"/>
        <v>0</v>
      </c>
      <c r="DX119" s="57">
        <f t="shared" si="1923"/>
        <v>0</v>
      </c>
      <c r="DY119" s="14">
        <f t="shared" si="1923"/>
        <v>1</v>
      </c>
      <c r="DZ119" s="14">
        <f t="shared" si="2005"/>
        <v>1.5</v>
      </c>
      <c r="EA119" s="31">
        <f>EA118+"00:15"</f>
        <v>1.885416666666673</v>
      </c>
      <c r="EB119" s="57">
        <f t="shared" si="1152"/>
        <v>121</v>
      </c>
      <c r="EC119" s="57">
        <f t="shared" si="1152"/>
        <v>5</v>
      </c>
      <c r="ED119" s="57">
        <f t="shared" si="1152"/>
        <v>4</v>
      </c>
      <c r="EE119" s="57">
        <f t="shared" si="1152"/>
        <v>0</v>
      </c>
      <c r="EF119" s="57">
        <f t="shared" si="1813"/>
        <v>11</v>
      </c>
      <c r="EG119" s="57">
        <f t="shared" si="1813"/>
        <v>23</v>
      </c>
      <c r="EH119" s="57">
        <f t="shared" si="1813"/>
        <v>4</v>
      </c>
      <c r="EI119" s="14">
        <f t="shared" si="1813"/>
        <v>168</v>
      </c>
      <c r="EJ119" s="14">
        <f t="shared" si="2006"/>
        <v>164</v>
      </c>
      <c r="EK119" s="31">
        <f>EK118+"00:15"</f>
        <v>1.885416666666673</v>
      </c>
      <c r="EL119" s="57">
        <f t="shared" si="1153"/>
        <v>72</v>
      </c>
      <c r="EM119" s="57">
        <f t="shared" si="1153"/>
        <v>2</v>
      </c>
      <c r="EN119" s="57">
        <f t="shared" si="1153"/>
        <v>1</v>
      </c>
      <c r="EO119" s="57">
        <f t="shared" si="1153"/>
        <v>0</v>
      </c>
      <c r="EP119" s="57">
        <f t="shared" si="1814"/>
        <v>13</v>
      </c>
      <c r="EQ119" s="57">
        <f t="shared" si="1814"/>
        <v>8</v>
      </c>
      <c r="ER119" s="57">
        <f t="shared" si="1814"/>
        <v>3</v>
      </c>
      <c r="ES119" s="14">
        <f t="shared" si="1814"/>
        <v>99</v>
      </c>
      <c r="ET119" s="14">
        <f t="shared" si="2007"/>
        <v>105.3</v>
      </c>
    </row>
    <row r="120" spans="1:150" x14ac:dyDescent="0.25">
      <c r="A120" s="31">
        <f t="shared" ref="A120:A121" si="2008">A119+"00:15"</f>
        <v>0.89583333333333226</v>
      </c>
      <c r="B120" s="57">
        <v>110</v>
      </c>
      <c r="C120" s="57">
        <v>8</v>
      </c>
      <c r="D120" s="57">
        <v>1</v>
      </c>
      <c r="E120" s="57">
        <v>0</v>
      </c>
      <c r="F120" s="57">
        <v>11</v>
      </c>
      <c r="G120" s="57">
        <v>18</v>
      </c>
      <c r="H120" s="57">
        <v>3</v>
      </c>
      <c r="I120" s="14">
        <f t="shared" si="1231"/>
        <v>151</v>
      </c>
      <c r="J120" s="14">
        <f t="shared" si="1992"/>
        <v>149.29999999999998</v>
      </c>
      <c r="K120" s="31">
        <f t="shared" ref="K120:K121" si="2009">K119+"00:15"</f>
        <v>0.89583333333333226</v>
      </c>
      <c r="L120" s="57">
        <v>2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1</v>
      </c>
      <c r="S120" s="14">
        <f t="shared" si="1993"/>
        <v>3</v>
      </c>
      <c r="T120" s="14">
        <f t="shared" si="1994"/>
        <v>2.2000000000000002</v>
      </c>
      <c r="U120" s="31">
        <f t="shared" ref="U120:U121" si="2010">U119+"00:15"</f>
        <v>1.8958333333333397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35"/>
        <v>0</v>
      </c>
      <c r="AD120" s="14">
        <f t="shared" si="1995"/>
        <v>0</v>
      </c>
      <c r="AE120" s="31">
        <f t="shared" ref="AE120:AE121" si="2011">AE119+"00:15"</f>
        <v>1.8958333333333397</v>
      </c>
      <c r="AF120" s="57">
        <v>1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37"/>
        <v>1</v>
      </c>
      <c r="AN120" s="14">
        <f t="shared" si="1996"/>
        <v>1</v>
      </c>
      <c r="AO120" s="31">
        <f t="shared" ref="AO120:AO121" si="2012">AO119+"00:15"</f>
        <v>1.8958333333333397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0</v>
      </c>
      <c r="AW120" s="14">
        <f t="shared" si="1239"/>
        <v>0</v>
      </c>
      <c r="AX120" s="14">
        <f t="shared" si="1997"/>
        <v>0</v>
      </c>
      <c r="AY120" s="31">
        <f t="shared" ref="AY120:AY121" si="2013">AY119+"00:15"</f>
        <v>1.8958333333333397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41"/>
        <v>0</v>
      </c>
      <c r="BH120" s="14">
        <f t="shared" si="1998"/>
        <v>0</v>
      </c>
      <c r="BI120" s="31">
        <f t="shared" ref="BI120:BI121" si="2014">BI119+"00:15"</f>
        <v>1.8958333333333397</v>
      </c>
      <c r="BJ120" s="57">
        <v>1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1</v>
      </c>
      <c r="BQ120" s="14">
        <f t="shared" si="1243"/>
        <v>2</v>
      </c>
      <c r="BR120" s="14">
        <f t="shared" si="1999"/>
        <v>1.2</v>
      </c>
      <c r="BS120" s="31">
        <f t="shared" ref="BS120:BS121" si="2015">BS119+"00:15"</f>
        <v>1.8958333333333397</v>
      </c>
      <c r="BT120" s="57">
        <v>100</v>
      </c>
      <c r="BU120" s="57">
        <v>4</v>
      </c>
      <c r="BV120" s="57">
        <v>1</v>
      </c>
      <c r="BW120" s="57">
        <v>1</v>
      </c>
      <c r="BX120" s="57">
        <v>10</v>
      </c>
      <c r="BY120" s="57">
        <v>16</v>
      </c>
      <c r="BZ120" s="57">
        <v>6</v>
      </c>
      <c r="CA120" s="14">
        <f t="shared" si="1245"/>
        <v>138</v>
      </c>
      <c r="CB120" s="14">
        <f t="shared" si="2000"/>
        <v>135.39999999999998</v>
      </c>
      <c r="CC120" s="31">
        <f t="shared" ref="CC120:CC121" si="2016">CC119+"00:15"</f>
        <v>1.8958333333333397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47"/>
        <v>0</v>
      </c>
      <c r="CL120" s="14">
        <f t="shared" si="2001"/>
        <v>0</v>
      </c>
      <c r="CM120" s="31">
        <f t="shared" ref="CM120:CM121" si="2017">CM119+"00:15"</f>
        <v>1.8958333333333397</v>
      </c>
      <c r="CN120" s="57">
        <f t="shared" si="1926"/>
        <v>101</v>
      </c>
      <c r="CO120" s="57">
        <f t="shared" si="1926"/>
        <v>4</v>
      </c>
      <c r="CP120" s="57">
        <f t="shared" si="1926"/>
        <v>1</v>
      </c>
      <c r="CQ120" s="57">
        <f t="shared" si="1926"/>
        <v>1</v>
      </c>
      <c r="CR120" s="57">
        <f t="shared" si="1926"/>
        <v>10</v>
      </c>
      <c r="CS120" s="57">
        <f t="shared" si="1926"/>
        <v>16</v>
      </c>
      <c r="CT120" s="57">
        <f t="shared" si="1926"/>
        <v>6</v>
      </c>
      <c r="CU120" s="14">
        <f t="shared" si="1926"/>
        <v>139</v>
      </c>
      <c r="CV120" s="14">
        <f t="shared" si="2002"/>
        <v>136.4</v>
      </c>
      <c r="CW120" s="31">
        <f t="shared" ref="CW120:CW121" si="2018">CW119+"00:15"</f>
        <v>1.8958333333333397</v>
      </c>
      <c r="CX120" s="57">
        <f t="shared" si="1927"/>
        <v>112</v>
      </c>
      <c r="CY120" s="57">
        <f t="shared" si="1927"/>
        <v>8</v>
      </c>
      <c r="CZ120" s="57">
        <f t="shared" si="1927"/>
        <v>1</v>
      </c>
      <c r="DA120" s="57">
        <f t="shared" si="1927"/>
        <v>0</v>
      </c>
      <c r="DB120" s="57">
        <f t="shared" si="1919"/>
        <v>11</v>
      </c>
      <c r="DC120" s="57">
        <f t="shared" si="1919"/>
        <v>18</v>
      </c>
      <c r="DD120" s="57">
        <f t="shared" si="1919"/>
        <v>4</v>
      </c>
      <c r="DE120" s="14">
        <f t="shared" si="1919"/>
        <v>154</v>
      </c>
      <c r="DF120" s="14">
        <f t="shared" si="2003"/>
        <v>151.5</v>
      </c>
      <c r="DG120" s="31">
        <f t="shared" ref="DG120:DG121" si="2019">DG119+"00:15"</f>
        <v>1.8958333333333397</v>
      </c>
      <c r="DH120" s="57">
        <f t="shared" si="1928"/>
        <v>3</v>
      </c>
      <c r="DI120" s="57">
        <f t="shared" si="1928"/>
        <v>0</v>
      </c>
      <c r="DJ120" s="57">
        <f t="shared" si="1928"/>
        <v>0</v>
      </c>
      <c r="DK120" s="57">
        <f t="shared" si="1928"/>
        <v>0</v>
      </c>
      <c r="DL120" s="57">
        <f t="shared" si="1921"/>
        <v>0</v>
      </c>
      <c r="DM120" s="57">
        <f t="shared" si="1921"/>
        <v>0</v>
      </c>
      <c r="DN120" s="57">
        <f t="shared" si="1921"/>
        <v>2</v>
      </c>
      <c r="DO120" s="14">
        <f t="shared" si="1921"/>
        <v>5</v>
      </c>
      <c r="DP120" s="14">
        <f t="shared" si="2004"/>
        <v>3.4</v>
      </c>
      <c r="DQ120" s="31">
        <f t="shared" ref="DQ120:DQ121" si="2020">DQ119+"00:15"</f>
        <v>1.8958333333333397</v>
      </c>
      <c r="DR120" s="57">
        <f t="shared" si="1929"/>
        <v>1</v>
      </c>
      <c r="DS120" s="57">
        <f t="shared" si="1929"/>
        <v>0</v>
      </c>
      <c r="DT120" s="57">
        <f t="shared" si="1929"/>
        <v>0</v>
      </c>
      <c r="DU120" s="57">
        <f t="shared" si="1929"/>
        <v>0</v>
      </c>
      <c r="DV120" s="57">
        <f t="shared" si="1923"/>
        <v>0</v>
      </c>
      <c r="DW120" s="57">
        <f t="shared" si="1923"/>
        <v>0</v>
      </c>
      <c r="DX120" s="57">
        <f t="shared" si="1923"/>
        <v>0</v>
      </c>
      <c r="DY120" s="14">
        <f t="shared" si="1923"/>
        <v>1</v>
      </c>
      <c r="DZ120" s="14">
        <f t="shared" si="2005"/>
        <v>1</v>
      </c>
      <c r="EA120" s="31">
        <f t="shared" ref="EA120:EA121" si="2021">EA119+"00:15"</f>
        <v>1.8958333333333397</v>
      </c>
      <c r="EB120" s="57">
        <f t="shared" si="1152"/>
        <v>110</v>
      </c>
      <c r="EC120" s="57">
        <f t="shared" si="1152"/>
        <v>8</v>
      </c>
      <c r="ED120" s="57">
        <f t="shared" si="1152"/>
        <v>1</v>
      </c>
      <c r="EE120" s="57">
        <f t="shared" si="1152"/>
        <v>0</v>
      </c>
      <c r="EF120" s="57">
        <f t="shared" si="1813"/>
        <v>11</v>
      </c>
      <c r="EG120" s="57">
        <f t="shared" si="1813"/>
        <v>18</v>
      </c>
      <c r="EH120" s="57">
        <f t="shared" si="1813"/>
        <v>3</v>
      </c>
      <c r="EI120" s="14">
        <f t="shared" si="1813"/>
        <v>151</v>
      </c>
      <c r="EJ120" s="14">
        <f t="shared" si="2006"/>
        <v>149.29999999999998</v>
      </c>
      <c r="EK120" s="31">
        <f t="shared" ref="EK120:EK121" si="2022">EK119+"00:15"</f>
        <v>1.8958333333333397</v>
      </c>
      <c r="EL120" s="57">
        <f t="shared" si="1153"/>
        <v>101</v>
      </c>
      <c r="EM120" s="57">
        <f t="shared" si="1153"/>
        <v>4</v>
      </c>
      <c r="EN120" s="57">
        <f t="shared" si="1153"/>
        <v>1</v>
      </c>
      <c r="EO120" s="57">
        <f t="shared" si="1153"/>
        <v>1</v>
      </c>
      <c r="EP120" s="57">
        <f t="shared" si="1814"/>
        <v>10</v>
      </c>
      <c r="EQ120" s="57">
        <f t="shared" si="1814"/>
        <v>16</v>
      </c>
      <c r="ER120" s="57">
        <f t="shared" si="1814"/>
        <v>7</v>
      </c>
      <c r="ES120" s="14">
        <f t="shared" si="1814"/>
        <v>140</v>
      </c>
      <c r="ET120" s="14">
        <f t="shared" si="2007"/>
        <v>136.60000000000002</v>
      </c>
    </row>
    <row r="121" spans="1:150" ht="13" thickBot="1" x14ac:dyDescent="0.3">
      <c r="A121" s="31">
        <f t="shared" si="2008"/>
        <v>0.90624999999999889</v>
      </c>
      <c r="B121" s="57">
        <v>102</v>
      </c>
      <c r="C121" s="57">
        <v>5</v>
      </c>
      <c r="D121" s="57">
        <v>3</v>
      </c>
      <c r="E121" s="57">
        <v>1</v>
      </c>
      <c r="F121" s="57">
        <v>11</v>
      </c>
      <c r="G121" s="57">
        <v>17</v>
      </c>
      <c r="H121" s="57">
        <v>2</v>
      </c>
      <c r="I121" s="14">
        <f t="shared" si="1231"/>
        <v>141</v>
      </c>
      <c r="J121" s="14">
        <f t="shared" si="1992"/>
        <v>143.00000000000003</v>
      </c>
      <c r="K121" s="31">
        <f t="shared" si="2009"/>
        <v>0.90624999999999889</v>
      </c>
      <c r="L121" s="57">
        <v>3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1993"/>
        <v>3</v>
      </c>
      <c r="T121" s="14">
        <f t="shared" si="1994"/>
        <v>3</v>
      </c>
      <c r="U121" s="31">
        <f t="shared" si="2010"/>
        <v>1.9062500000000064</v>
      </c>
      <c r="V121" s="57">
        <v>0</v>
      </c>
      <c r="W121" s="57">
        <v>1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35"/>
        <v>1</v>
      </c>
      <c r="AD121" s="14">
        <f t="shared" si="1995"/>
        <v>1</v>
      </c>
      <c r="AE121" s="31">
        <f t="shared" si="2011"/>
        <v>1.9062500000000064</v>
      </c>
      <c r="AF121" s="57">
        <v>2</v>
      </c>
      <c r="AG121" s="57">
        <v>0</v>
      </c>
      <c r="AH121" s="57">
        <v>0</v>
      </c>
      <c r="AI121" s="57">
        <v>0</v>
      </c>
      <c r="AJ121" s="57">
        <v>0</v>
      </c>
      <c r="AK121" s="57">
        <v>2</v>
      </c>
      <c r="AL121" s="57">
        <v>1</v>
      </c>
      <c r="AM121" s="14">
        <f t="shared" si="1237"/>
        <v>5</v>
      </c>
      <c r="AN121" s="14">
        <f t="shared" si="1996"/>
        <v>3</v>
      </c>
      <c r="AO121" s="31">
        <f t="shared" si="2012"/>
        <v>1.9062500000000064</v>
      </c>
      <c r="AP121" s="57">
        <v>1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1</v>
      </c>
      <c r="AW121" s="14">
        <f t="shared" si="1239"/>
        <v>2</v>
      </c>
      <c r="AX121" s="14">
        <f t="shared" si="1997"/>
        <v>1.2</v>
      </c>
      <c r="AY121" s="31">
        <f t="shared" si="2013"/>
        <v>1.9062500000000064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41"/>
        <v>0</v>
      </c>
      <c r="BH121" s="14">
        <f t="shared" si="1998"/>
        <v>0</v>
      </c>
      <c r="BI121" s="31">
        <f t="shared" si="2014"/>
        <v>1.9062500000000064</v>
      </c>
      <c r="BJ121" s="57">
        <v>1</v>
      </c>
      <c r="BK121" s="57">
        <v>0</v>
      </c>
      <c r="BL121" s="57">
        <v>0</v>
      </c>
      <c r="BM121" s="57">
        <v>0</v>
      </c>
      <c r="BN121" s="57">
        <v>0</v>
      </c>
      <c r="BO121" s="57">
        <v>1</v>
      </c>
      <c r="BP121" s="57">
        <v>0</v>
      </c>
      <c r="BQ121" s="14">
        <f t="shared" si="1243"/>
        <v>2</v>
      </c>
      <c r="BR121" s="14">
        <f t="shared" si="1999"/>
        <v>1.4</v>
      </c>
      <c r="BS121" s="31">
        <f t="shared" si="2015"/>
        <v>1.9062500000000064</v>
      </c>
      <c r="BT121" s="57">
        <v>82</v>
      </c>
      <c r="BU121" s="57">
        <v>4</v>
      </c>
      <c r="BV121" s="57">
        <v>1</v>
      </c>
      <c r="BW121" s="57">
        <v>0</v>
      </c>
      <c r="BX121" s="57">
        <v>7</v>
      </c>
      <c r="BY121" s="57">
        <v>9</v>
      </c>
      <c r="BZ121" s="57">
        <v>7</v>
      </c>
      <c r="CA121" s="14">
        <f t="shared" si="1245"/>
        <v>110</v>
      </c>
      <c r="CB121" s="14">
        <f t="shared" si="2000"/>
        <v>106.5</v>
      </c>
      <c r="CC121" s="31">
        <f t="shared" si="2016"/>
        <v>1.9062500000000064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47"/>
        <v>0</v>
      </c>
      <c r="CL121" s="14">
        <f t="shared" si="2001"/>
        <v>0</v>
      </c>
      <c r="CM121" s="31">
        <f t="shared" si="2017"/>
        <v>1.9062500000000064</v>
      </c>
      <c r="CN121" s="57">
        <f t="shared" si="1926"/>
        <v>84</v>
      </c>
      <c r="CO121" s="57">
        <f t="shared" si="1926"/>
        <v>5</v>
      </c>
      <c r="CP121" s="57">
        <f t="shared" si="1926"/>
        <v>1</v>
      </c>
      <c r="CQ121" s="57">
        <f t="shared" si="1926"/>
        <v>0</v>
      </c>
      <c r="CR121" s="57">
        <f t="shared" si="1926"/>
        <v>7</v>
      </c>
      <c r="CS121" s="57">
        <f t="shared" si="1926"/>
        <v>11</v>
      </c>
      <c r="CT121" s="57">
        <f t="shared" si="1926"/>
        <v>8</v>
      </c>
      <c r="CU121" s="14">
        <f t="shared" si="1926"/>
        <v>116</v>
      </c>
      <c r="CV121" s="14">
        <f t="shared" si="2002"/>
        <v>110.5</v>
      </c>
      <c r="CW121" s="31">
        <f t="shared" si="2018"/>
        <v>1.9062500000000064</v>
      </c>
      <c r="CX121" s="57">
        <f t="shared" si="1927"/>
        <v>105</v>
      </c>
      <c r="CY121" s="57">
        <f t="shared" si="1927"/>
        <v>6</v>
      </c>
      <c r="CZ121" s="57">
        <f t="shared" si="1927"/>
        <v>3</v>
      </c>
      <c r="DA121" s="57">
        <f t="shared" si="1927"/>
        <v>1</v>
      </c>
      <c r="DB121" s="57">
        <f t="shared" si="1919"/>
        <v>11</v>
      </c>
      <c r="DC121" s="57">
        <f t="shared" si="1919"/>
        <v>17</v>
      </c>
      <c r="DD121" s="57">
        <f t="shared" si="1919"/>
        <v>2</v>
      </c>
      <c r="DE121" s="14">
        <f t="shared" si="1919"/>
        <v>145</v>
      </c>
      <c r="DF121" s="14">
        <f t="shared" si="2003"/>
        <v>147.00000000000003</v>
      </c>
      <c r="DG121" s="31">
        <f t="shared" si="2019"/>
        <v>1.9062500000000064</v>
      </c>
      <c r="DH121" s="57">
        <f t="shared" si="1928"/>
        <v>4</v>
      </c>
      <c r="DI121" s="57">
        <f t="shared" si="1928"/>
        <v>0</v>
      </c>
      <c r="DJ121" s="57">
        <f t="shared" si="1928"/>
        <v>0</v>
      </c>
      <c r="DK121" s="57">
        <f t="shared" si="1928"/>
        <v>0</v>
      </c>
      <c r="DL121" s="57">
        <f t="shared" si="1921"/>
        <v>0</v>
      </c>
      <c r="DM121" s="57">
        <f t="shared" si="1921"/>
        <v>1</v>
      </c>
      <c r="DN121" s="57">
        <f t="shared" si="1921"/>
        <v>0</v>
      </c>
      <c r="DO121" s="14">
        <f t="shared" si="1921"/>
        <v>5</v>
      </c>
      <c r="DP121" s="14">
        <f t="shared" si="2004"/>
        <v>4.4000000000000004</v>
      </c>
      <c r="DQ121" s="31">
        <f t="shared" si="2020"/>
        <v>1.9062500000000064</v>
      </c>
      <c r="DR121" s="57">
        <f t="shared" si="1929"/>
        <v>3</v>
      </c>
      <c r="DS121" s="57">
        <f t="shared" si="1929"/>
        <v>0</v>
      </c>
      <c r="DT121" s="57">
        <f t="shared" si="1929"/>
        <v>0</v>
      </c>
      <c r="DU121" s="57">
        <f t="shared" si="1929"/>
        <v>0</v>
      </c>
      <c r="DV121" s="57">
        <f t="shared" si="1923"/>
        <v>0</v>
      </c>
      <c r="DW121" s="57">
        <f t="shared" si="1923"/>
        <v>2</v>
      </c>
      <c r="DX121" s="57">
        <f t="shared" si="1923"/>
        <v>2</v>
      </c>
      <c r="DY121" s="14">
        <f t="shared" si="1923"/>
        <v>7</v>
      </c>
      <c r="DZ121" s="14">
        <f t="shared" si="2005"/>
        <v>4.2</v>
      </c>
      <c r="EA121" s="31">
        <f t="shared" si="2021"/>
        <v>1.9062500000000064</v>
      </c>
      <c r="EB121" s="57">
        <f t="shared" si="1152"/>
        <v>103</v>
      </c>
      <c r="EC121" s="57">
        <f t="shared" si="1152"/>
        <v>5</v>
      </c>
      <c r="ED121" s="57">
        <f t="shared" si="1152"/>
        <v>3</v>
      </c>
      <c r="EE121" s="57">
        <f t="shared" si="1152"/>
        <v>1</v>
      </c>
      <c r="EF121" s="57">
        <f t="shared" si="1813"/>
        <v>11</v>
      </c>
      <c r="EG121" s="57">
        <f t="shared" si="1813"/>
        <v>17</v>
      </c>
      <c r="EH121" s="57">
        <f t="shared" si="1813"/>
        <v>3</v>
      </c>
      <c r="EI121" s="14">
        <f t="shared" si="1813"/>
        <v>143</v>
      </c>
      <c r="EJ121" s="14">
        <f t="shared" si="2006"/>
        <v>144.20000000000002</v>
      </c>
      <c r="EK121" s="31">
        <f t="shared" si="2022"/>
        <v>1.9062500000000064</v>
      </c>
      <c r="EL121" s="57">
        <f t="shared" si="1153"/>
        <v>83</v>
      </c>
      <c r="EM121" s="57">
        <f t="shared" si="1153"/>
        <v>4</v>
      </c>
      <c r="EN121" s="57">
        <f t="shared" si="1153"/>
        <v>1</v>
      </c>
      <c r="EO121" s="57">
        <f t="shared" si="1153"/>
        <v>0</v>
      </c>
      <c r="EP121" s="57">
        <f t="shared" si="1814"/>
        <v>7</v>
      </c>
      <c r="EQ121" s="57">
        <f t="shared" si="1814"/>
        <v>10</v>
      </c>
      <c r="ER121" s="57">
        <f t="shared" si="1814"/>
        <v>7</v>
      </c>
      <c r="ES121" s="14">
        <f t="shared" si="1814"/>
        <v>112</v>
      </c>
      <c r="ET121" s="14">
        <f t="shared" si="2007"/>
        <v>107.9</v>
      </c>
    </row>
    <row r="122" spans="1:150" ht="13.5" thickTop="1" thickBot="1" x14ac:dyDescent="0.3">
      <c r="A122" s="32" t="s">
        <v>5</v>
      </c>
      <c r="B122" s="2">
        <f>SUM(B118:B121)</f>
        <v>423</v>
      </c>
      <c r="C122" s="2">
        <f t="shared" ref="C122" si="2023">SUM(C118:C121)</f>
        <v>20</v>
      </c>
      <c r="D122" s="2">
        <f t="shared" ref="D122" si="2024">SUM(D118:D121)</f>
        <v>11</v>
      </c>
      <c r="E122" s="2">
        <f t="shared" ref="E122" si="2025">SUM(E118:E121)</f>
        <v>1</v>
      </c>
      <c r="F122" s="2">
        <f t="shared" ref="F122" si="2026">SUM(F118:F121)</f>
        <v>42</v>
      </c>
      <c r="G122" s="2">
        <f t="shared" ref="G122" si="2027">SUM(G118:G121)</f>
        <v>78</v>
      </c>
      <c r="H122" s="2">
        <f t="shared" ref="H122" si="2028">SUM(H118:H121)</f>
        <v>15</v>
      </c>
      <c r="I122" s="15">
        <f t="shared" ref="I122" si="2029">SUM(I118:I121)</f>
        <v>590</v>
      </c>
      <c r="J122" s="33">
        <f>B122+C122+D122*1.5+E122*2.3+F122*2+G122*0.4+H122*0.2</f>
        <v>580</v>
      </c>
      <c r="K122" s="32" t="s">
        <v>5</v>
      </c>
      <c r="L122" s="2">
        <f>SUM(L118:L121)</f>
        <v>7</v>
      </c>
      <c r="M122" s="2">
        <f t="shared" ref="M122" si="2030">SUM(M118:M121)</f>
        <v>0</v>
      </c>
      <c r="N122" s="2">
        <f t="shared" ref="N122" si="2031">SUM(N118:N121)</f>
        <v>0</v>
      </c>
      <c r="O122" s="2">
        <f t="shared" ref="O122" si="2032">SUM(O118:O121)</f>
        <v>0</v>
      </c>
      <c r="P122" s="2">
        <f t="shared" ref="P122" si="2033">SUM(P118:P121)</f>
        <v>0</v>
      </c>
      <c r="Q122" s="2">
        <f t="shared" ref="Q122" si="2034">SUM(Q118:Q121)</f>
        <v>0</v>
      </c>
      <c r="R122" s="2">
        <f t="shared" ref="R122:S122" si="2035">SUM(R118:R121)</f>
        <v>1</v>
      </c>
      <c r="S122" s="15">
        <f t="shared" si="2035"/>
        <v>8</v>
      </c>
      <c r="T122" s="33">
        <f>L122+M122+N122*1.5+O122*2.3+P122*2+Q122*0.4+R122*0.2</f>
        <v>7.2</v>
      </c>
      <c r="U122" s="32" t="s">
        <v>5</v>
      </c>
      <c r="V122" s="2">
        <f>SUM(V118:V121)</f>
        <v>0</v>
      </c>
      <c r="W122" s="2">
        <f t="shared" ref="W122" si="2036">SUM(W118:W121)</f>
        <v>1</v>
      </c>
      <c r="X122" s="2">
        <f t="shared" ref="X122" si="2037">SUM(X118:X121)</f>
        <v>0</v>
      </c>
      <c r="Y122" s="2">
        <f t="shared" ref="Y122" si="2038">SUM(Y118:Y121)</f>
        <v>0</v>
      </c>
      <c r="Z122" s="2">
        <f t="shared" ref="Z122" si="2039">SUM(Z118:Z121)</f>
        <v>0</v>
      </c>
      <c r="AA122" s="2">
        <f t="shared" ref="AA122" si="2040">SUM(AA118:AA121)</f>
        <v>0</v>
      </c>
      <c r="AB122" s="2">
        <f t="shared" ref="AB122" si="2041">SUM(AB118:AB121)</f>
        <v>0</v>
      </c>
      <c r="AC122" s="15">
        <f t="shared" ref="AC122" si="2042">SUM(AC118:AC121)</f>
        <v>1</v>
      </c>
      <c r="AD122" s="33">
        <f>V122+W122+X122*1.5+Y122*2.3+Z122*2+AA122*0.4+AB122*0.2</f>
        <v>1</v>
      </c>
      <c r="AE122" s="32" t="s">
        <v>5</v>
      </c>
      <c r="AF122" s="2">
        <f>SUM(AF118:AF121)</f>
        <v>5</v>
      </c>
      <c r="AG122" s="2">
        <f t="shared" ref="AG122" si="2043">SUM(AG118:AG121)</f>
        <v>0</v>
      </c>
      <c r="AH122" s="2">
        <f t="shared" ref="AH122" si="2044">SUM(AH118:AH121)</f>
        <v>1</v>
      </c>
      <c r="AI122" s="2">
        <f t="shared" ref="AI122" si="2045">SUM(AI118:AI121)</f>
        <v>0</v>
      </c>
      <c r="AJ122" s="2">
        <f t="shared" ref="AJ122" si="2046">SUM(AJ118:AJ121)</f>
        <v>0</v>
      </c>
      <c r="AK122" s="2">
        <f t="shared" ref="AK122" si="2047">SUM(AK118:AK121)</f>
        <v>2</v>
      </c>
      <c r="AL122" s="2">
        <f t="shared" ref="AL122" si="2048">SUM(AL118:AL121)</f>
        <v>1</v>
      </c>
      <c r="AM122" s="15">
        <f t="shared" ref="AM122" si="2049">SUM(AM118:AM121)</f>
        <v>9</v>
      </c>
      <c r="AN122" s="33">
        <f>AF122+AG122+AH122*1.5+AI122*2.3+AJ122*2+AK122*0.4+AL122*0.2</f>
        <v>7.5</v>
      </c>
      <c r="AO122" s="32" t="s">
        <v>5</v>
      </c>
      <c r="AP122" s="2">
        <f>SUM(AP118:AP121)</f>
        <v>1</v>
      </c>
      <c r="AQ122" s="2">
        <f t="shared" ref="AQ122" si="2050">SUM(AQ118:AQ121)</f>
        <v>0</v>
      </c>
      <c r="AR122" s="2">
        <f t="shared" ref="AR122" si="2051">SUM(AR118:AR121)</f>
        <v>0</v>
      </c>
      <c r="AS122" s="2">
        <f t="shared" ref="AS122" si="2052">SUM(AS118:AS121)</f>
        <v>0</v>
      </c>
      <c r="AT122" s="2">
        <f t="shared" ref="AT122" si="2053">SUM(AT118:AT121)</f>
        <v>0</v>
      </c>
      <c r="AU122" s="2">
        <f t="shared" ref="AU122" si="2054">SUM(AU118:AU121)</f>
        <v>0</v>
      </c>
      <c r="AV122" s="2">
        <f t="shared" ref="AV122" si="2055">SUM(AV118:AV121)</f>
        <v>1</v>
      </c>
      <c r="AW122" s="15">
        <f t="shared" ref="AW122" si="2056">SUM(AW118:AW121)</f>
        <v>2</v>
      </c>
      <c r="AX122" s="33">
        <f>AP122+AQ122+AR122*1.5+AS122*2.3+AT122*2+AU122*0.4+AV122*0.2</f>
        <v>1.2</v>
      </c>
      <c r="AY122" s="32" t="s">
        <v>5</v>
      </c>
      <c r="AZ122" s="2">
        <f>SUM(AZ118:AZ121)</f>
        <v>0</v>
      </c>
      <c r="BA122" s="2">
        <f t="shared" ref="BA122" si="2057">SUM(BA118:BA121)</f>
        <v>0</v>
      </c>
      <c r="BB122" s="2">
        <f t="shared" ref="BB122" si="2058">SUM(BB118:BB121)</f>
        <v>0</v>
      </c>
      <c r="BC122" s="2">
        <f t="shared" ref="BC122" si="2059">SUM(BC118:BC121)</f>
        <v>0</v>
      </c>
      <c r="BD122" s="2">
        <f t="shared" ref="BD122" si="2060">SUM(BD118:BD121)</f>
        <v>0</v>
      </c>
      <c r="BE122" s="2">
        <f t="shared" ref="BE122" si="2061">SUM(BE118:BE121)</f>
        <v>0</v>
      </c>
      <c r="BF122" s="2">
        <f t="shared" ref="BF122" si="2062">SUM(BF118:BF121)</f>
        <v>0</v>
      </c>
      <c r="BG122" s="15">
        <f t="shared" ref="BG122" si="2063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2</v>
      </c>
      <c r="BK122" s="2">
        <f t="shared" ref="BK122" si="2064">SUM(BK118:BK121)</f>
        <v>0</v>
      </c>
      <c r="BL122" s="2">
        <f t="shared" ref="BL122" si="2065">SUM(BL118:BL121)</f>
        <v>0</v>
      </c>
      <c r="BM122" s="2">
        <f t="shared" ref="BM122" si="2066">SUM(BM118:BM121)</f>
        <v>0</v>
      </c>
      <c r="BN122" s="2">
        <f t="shared" ref="BN122" si="2067">SUM(BN118:BN121)</f>
        <v>0</v>
      </c>
      <c r="BO122" s="2">
        <f t="shared" ref="BO122" si="2068">SUM(BO118:BO121)</f>
        <v>1</v>
      </c>
      <c r="BP122" s="2">
        <f t="shared" ref="BP122" si="2069">SUM(BP118:BP121)</f>
        <v>1</v>
      </c>
      <c r="BQ122" s="15">
        <f t="shared" ref="BQ122" si="2070">SUM(BQ118:BQ121)</f>
        <v>4</v>
      </c>
      <c r="BR122" s="33">
        <f>BJ122+BK122+BL122*1.5+BM122*2.3+BN122*2+BO122*0.4+BP122*0.2</f>
        <v>2.6</v>
      </c>
      <c r="BS122" s="32" t="s">
        <v>5</v>
      </c>
      <c r="BT122" s="2">
        <f>SUM(BT118:BT121)</f>
        <v>356</v>
      </c>
      <c r="BU122" s="2">
        <f t="shared" ref="BU122" si="2071">SUM(BU118:BU121)</f>
        <v>11</v>
      </c>
      <c r="BV122" s="2">
        <f t="shared" ref="BV122" si="2072">SUM(BV118:BV121)</f>
        <v>5</v>
      </c>
      <c r="BW122" s="2">
        <f t="shared" ref="BW122" si="2073">SUM(BW118:BW121)</f>
        <v>1</v>
      </c>
      <c r="BX122" s="2">
        <f t="shared" ref="BX122" si="2074">SUM(BX118:BX121)</f>
        <v>36</v>
      </c>
      <c r="BY122" s="2">
        <f t="shared" ref="BY122" si="2075">SUM(BY118:BY121)</f>
        <v>46</v>
      </c>
      <c r="BZ122" s="2">
        <f t="shared" ref="BZ122" si="2076">SUM(BZ118:BZ121)</f>
        <v>21</v>
      </c>
      <c r="CA122" s="15">
        <f t="shared" ref="CA122" si="2077">SUM(CA118:CA121)</f>
        <v>476</v>
      </c>
      <c r="CB122" s="33">
        <f>BT122+BU122+BV122*1.5+BW122*2.3+BX122*2+BY122*0.4+BZ122*0.2</f>
        <v>471.4</v>
      </c>
      <c r="CC122" s="32" t="s">
        <v>5</v>
      </c>
      <c r="CD122" s="2">
        <f>SUM(CD118:CD121)</f>
        <v>0</v>
      </c>
      <c r="CE122" s="2">
        <f t="shared" ref="CE122" si="2078">SUM(CE118:CE121)</f>
        <v>0</v>
      </c>
      <c r="CF122" s="2">
        <f t="shared" ref="CF122" si="2079">SUM(CF118:CF121)</f>
        <v>0</v>
      </c>
      <c r="CG122" s="2">
        <f t="shared" ref="CG122" si="2080">SUM(CG118:CG121)</f>
        <v>0</v>
      </c>
      <c r="CH122" s="2">
        <f t="shared" ref="CH122" si="2081">SUM(CH118:CH121)</f>
        <v>0</v>
      </c>
      <c r="CI122" s="2">
        <f t="shared" ref="CI122" si="2082">SUM(CI118:CI121)</f>
        <v>0</v>
      </c>
      <c r="CJ122" s="2">
        <f t="shared" ref="CJ122" si="2083">SUM(CJ118:CJ121)</f>
        <v>0</v>
      </c>
      <c r="CK122" s="15">
        <f t="shared" ref="CK122" si="2084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926"/>
        <v>361</v>
      </c>
      <c r="CO122" s="2">
        <f t="shared" si="1926"/>
        <v>12</v>
      </c>
      <c r="CP122" s="2">
        <f t="shared" si="1926"/>
        <v>6</v>
      </c>
      <c r="CQ122" s="2">
        <f t="shared" si="1926"/>
        <v>1</v>
      </c>
      <c r="CR122" s="2">
        <f t="shared" si="1926"/>
        <v>36</v>
      </c>
      <c r="CS122" s="2">
        <f t="shared" si="1926"/>
        <v>48</v>
      </c>
      <c r="CT122" s="2">
        <f t="shared" si="1926"/>
        <v>22</v>
      </c>
      <c r="CU122" s="15">
        <f t="shared" si="1926"/>
        <v>486</v>
      </c>
      <c r="CV122" s="33">
        <f>CN122+CO122+CP122*1.5+CQ122*2.3+CR122*2+CS122*0.4+CT122*0.2</f>
        <v>479.9</v>
      </c>
      <c r="CW122" s="32" t="s">
        <v>5</v>
      </c>
      <c r="CX122" s="2">
        <f t="shared" si="1927"/>
        <v>430</v>
      </c>
      <c r="CY122" s="2">
        <f t="shared" si="1927"/>
        <v>21</v>
      </c>
      <c r="CZ122" s="2">
        <f t="shared" si="1927"/>
        <v>11</v>
      </c>
      <c r="DA122" s="2">
        <f t="shared" si="1927"/>
        <v>1</v>
      </c>
      <c r="DB122" s="2">
        <f t="shared" si="1919"/>
        <v>42</v>
      </c>
      <c r="DC122" s="2">
        <f t="shared" si="1919"/>
        <v>78</v>
      </c>
      <c r="DD122" s="2">
        <f t="shared" si="1919"/>
        <v>16</v>
      </c>
      <c r="DE122" s="15">
        <f t="shared" si="1919"/>
        <v>599</v>
      </c>
      <c r="DF122" s="33">
        <f>CX122+CY122+CZ122*1.5+DA122*2.3+DB122*2+DC122*0.4+DD122*0.2</f>
        <v>588.20000000000005</v>
      </c>
      <c r="DG122" s="32" t="s">
        <v>5</v>
      </c>
      <c r="DH122" s="2">
        <f t="shared" si="1928"/>
        <v>9</v>
      </c>
      <c r="DI122" s="2">
        <f t="shared" si="1928"/>
        <v>0</v>
      </c>
      <c r="DJ122" s="2">
        <f t="shared" si="1928"/>
        <v>0</v>
      </c>
      <c r="DK122" s="2">
        <f t="shared" si="1928"/>
        <v>0</v>
      </c>
      <c r="DL122" s="2">
        <f t="shared" si="1921"/>
        <v>0</v>
      </c>
      <c r="DM122" s="2">
        <f t="shared" si="1921"/>
        <v>1</v>
      </c>
      <c r="DN122" s="2">
        <f t="shared" si="1921"/>
        <v>2</v>
      </c>
      <c r="DO122" s="15">
        <f t="shared" si="1921"/>
        <v>12</v>
      </c>
      <c r="DP122" s="33">
        <f>DH122+DI122+DJ122*1.5+DK122*2.3+DL122*2+DM122*0.4+DN122*0.2</f>
        <v>9.8000000000000007</v>
      </c>
      <c r="DQ122" s="32" t="s">
        <v>5</v>
      </c>
      <c r="DR122" s="2">
        <f t="shared" si="1929"/>
        <v>6</v>
      </c>
      <c r="DS122" s="2">
        <f t="shared" si="1929"/>
        <v>0</v>
      </c>
      <c r="DT122" s="2">
        <f t="shared" si="1929"/>
        <v>1</v>
      </c>
      <c r="DU122" s="2">
        <f t="shared" si="1929"/>
        <v>0</v>
      </c>
      <c r="DV122" s="2">
        <f t="shared" si="1923"/>
        <v>0</v>
      </c>
      <c r="DW122" s="2">
        <f t="shared" si="1923"/>
        <v>2</v>
      </c>
      <c r="DX122" s="2">
        <f t="shared" si="1923"/>
        <v>2</v>
      </c>
      <c r="DY122" s="15">
        <f t="shared" si="1923"/>
        <v>11</v>
      </c>
      <c r="DZ122" s="33">
        <f>DR122+DS122+DT122*1.5+DU122*2.3+DV122*2+DW122*0.4+DX122*0.2</f>
        <v>8.7000000000000011</v>
      </c>
      <c r="EA122" s="32" t="s">
        <v>5</v>
      </c>
      <c r="EB122" s="2">
        <f t="shared" si="1152"/>
        <v>424</v>
      </c>
      <c r="EC122" s="2">
        <f t="shared" si="1152"/>
        <v>20</v>
      </c>
      <c r="ED122" s="2">
        <f t="shared" si="1152"/>
        <v>11</v>
      </c>
      <c r="EE122" s="2">
        <f t="shared" si="1152"/>
        <v>1</v>
      </c>
      <c r="EF122" s="2">
        <f t="shared" si="1813"/>
        <v>42</v>
      </c>
      <c r="EG122" s="2">
        <f t="shared" si="1813"/>
        <v>78</v>
      </c>
      <c r="EH122" s="2">
        <f t="shared" si="1813"/>
        <v>16</v>
      </c>
      <c r="EI122" s="15">
        <f t="shared" si="1813"/>
        <v>592</v>
      </c>
      <c r="EJ122" s="33">
        <f>EB122+EC122+ED122*1.5+EE122*2.3+EF122*2+EG122*0.4+EH122*0.2</f>
        <v>581.20000000000005</v>
      </c>
      <c r="EK122" s="32" t="s">
        <v>5</v>
      </c>
      <c r="EL122" s="2">
        <f t="shared" si="1153"/>
        <v>358</v>
      </c>
      <c r="EM122" s="2">
        <f t="shared" si="1153"/>
        <v>11</v>
      </c>
      <c r="EN122" s="2">
        <f t="shared" si="1153"/>
        <v>5</v>
      </c>
      <c r="EO122" s="2">
        <f t="shared" si="1153"/>
        <v>1</v>
      </c>
      <c r="EP122" s="2">
        <f t="shared" si="1814"/>
        <v>36</v>
      </c>
      <c r="EQ122" s="2">
        <f t="shared" si="1814"/>
        <v>47</v>
      </c>
      <c r="ER122" s="2">
        <f t="shared" si="1814"/>
        <v>22</v>
      </c>
      <c r="ES122" s="15">
        <f t="shared" si="1814"/>
        <v>480</v>
      </c>
      <c r="ET122" s="33">
        <f>EL122+EM122+EN122*1.5+EO122*2.3+EP122*2+EQ122*0.4+ER122*0.2</f>
        <v>474</v>
      </c>
    </row>
    <row r="123" spans="1:150" ht="13" thickTop="1" x14ac:dyDescent="0.25">
      <c r="A123" s="31">
        <f>A121+"00:15"</f>
        <v>0.91666666666666552</v>
      </c>
      <c r="B123" s="57">
        <v>98</v>
      </c>
      <c r="C123" s="57">
        <v>4</v>
      </c>
      <c r="D123" s="57">
        <v>0</v>
      </c>
      <c r="E123" s="57">
        <v>0</v>
      </c>
      <c r="F123" s="57">
        <v>9</v>
      </c>
      <c r="G123" s="57">
        <v>18</v>
      </c>
      <c r="H123" s="57">
        <v>8</v>
      </c>
      <c r="I123" s="14">
        <f t="shared" si="1231"/>
        <v>137</v>
      </c>
      <c r="J123" s="14">
        <f t="shared" ref="J123:J126" si="2085">B123+C123+D123*1.5+E123*2.3+F123*2+G123*0.4+H123*0.2</f>
        <v>128.80000000000001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14">
        <f t="shared" ref="S123:S126" si="2086">SUM(L123:R123)</f>
        <v>0</v>
      </c>
      <c r="T123" s="14">
        <f t="shared" ref="T123:T126" si="2087">L123+M123+N123*1.5+O123*2.3+P123*2+Q123*0.4+R123*0.2</f>
        <v>0</v>
      </c>
      <c r="U123" s="31">
        <f>U121+"00:15"</f>
        <v>1.9166666666666732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35"/>
        <v>0</v>
      </c>
      <c r="AD123" s="14">
        <f t="shared" ref="AD123:AD126" si="2088">V123+W123+X123*1.5+Y123*2.3+Z123*2+AA123*0.4+AB123*0.2</f>
        <v>0</v>
      </c>
      <c r="AE123" s="31">
        <f>AE121+"00:15"</f>
        <v>1.9166666666666732</v>
      </c>
      <c r="AF123" s="57">
        <v>3</v>
      </c>
      <c r="AG123" s="57">
        <v>1</v>
      </c>
      <c r="AH123" s="57">
        <v>0</v>
      </c>
      <c r="AI123" s="57">
        <v>0</v>
      </c>
      <c r="AJ123" s="57">
        <v>0</v>
      </c>
      <c r="AK123" s="57">
        <v>0</v>
      </c>
      <c r="AL123" s="57">
        <v>1</v>
      </c>
      <c r="AM123" s="14">
        <f t="shared" si="1237"/>
        <v>5</v>
      </c>
      <c r="AN123" s="14">
        <f t="shared" ref="AN123:AN126" si="2089">AF123+AG123+AH123*1.5+AI123*2.3+AJ123*2+AK123*0.4+AL123*0.2</f>
        <v>4.2</v>
      </c>
      <c r="AO123" s="31">
        <f>AO121+"00:15"</f>
        <v>1.9166666666666732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1239"/>
        <v>0</v>
      </c>
      <c r="AX123" s="14">
        <f t="shared" ref="AX123:AX126" si="2090">AP123+AQ123+AR123*1.5+AS123*2.3+AT123*2+AU123*0.4+AV123*0.2</f>
        <v>0</v>
      </c>
      <c r="AY123" s="31">
        <f>AY121+"00:15"</f>
        <v>1.9166666666666732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41"/>
        <v>0</v>
      </c>
      <c r="BH123" s="14">
        <f t="shared" ref="BH123:BH126" si="2091">AZ123+BA123+BB123*1.5+BC123*2.3+BD123*2+BE123*0.4+BF123*0.2</f>
        <v>0</v>
      </c>
      <c r="BI123" s="31">
        <f>BI121+"00:15"</f>
        <v>1.9166666666666732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1</v>
      </c>
      <c r="BQ123" s="14">
        <f t="shared" si="1243"/>
        <v>1</v>
      </c>
      <c r="BR123" s="14">
        <f t="shared" ref="BR123:BR126" si="2092">BJ123+BK123+BL123*1.5+BM123*2.3+BN123*2+BO123*0.4+BP123*0.2</f>
        <v>0.2</v>
      </c>
      <c r="BS123" s="31">
        <f>BS121+"00:15"</f>
        <v>1.9166666666666732</v>
      </c>
      <c r="BT123" s="57">
        <v>81</v>
      </c>
      <c r="BU123" s="57">
        <v>4</v>
      </c>
      <c r="BV123" s="57">
        <v>2</v>
      </c>
      <c r="BW123" s="57">
        <v>0</v>
      </c>
      <c r="BX123" s="57">
        <v>16</v>
      </c>
      <c r="BY123" s="57">
        <v>9</v>
      </c>
      <c r="BZ123" s="57">
        <v>2</v>
      </c>
      <c r="CA123" s="14">
        <f t="shared" si="1245"/>
        <v>114</v>
      </c>
      <c r="CB123" s="14">
        <f t="shared" ref="CB123:CB126" si="2093">BT123+BU123+BV123*1.5+BW123*2.3+BX123*2+BY123*0.4+BZ123*0.2</f>
        <v>124</v>
      </c>
      <c r="CC123" s="31">
        <f>CC121+"00:15"</f>
        <v>1.9166666666666732</v>
      </c>
      <c r="CD123" s="57">
        <v>1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47"/>
        <v>1</v>
      </c>
      <c r="CL123" s="14">
        <f t="shared" ref="CL123:CL126" si="2094">CD123+CE123+CF123*1.5+CG123*2.3+CH123*2+CI123*0.4+CJ123*0.2</f>
        <v>1</v>
      </c>
      <c r="CM123" s="31">
        <f>CM121+"00:15"</f>
        <v>1.9166666666666732</v>
      </c>
      <c r="CN123" s="57">
        <f t="shared" si="1926"/>
        <v>84</v>
      </c>
      <c r="CO123" s="57">
        <f t="shared" si="1926"/>
        <v>5</v>
      </c>
      <c r="CP123" s="57">
        <f t="shared" si="1926"/>
        <v>2</v>
      </c>
      <c r="CQ123" s="57">
        <f t="shared" si="1926"/>
        <v>0</v>
      </c>
      <c r="CR123" s="57">
        <f t="shared" si="1926"/>
        <v>16</v>
      </c>
      <c r="CS123" s="57">
        <f t="shared" si="1926"/>
        <v>9</v>
      </c>
      <c r="CT123" s="57">
        <f t="shared" si="1926"/>
        <v>3</v>
      </c>
      <c r="CU123" s="14">
        <f t="shared" si="1926"/>
        <v>119</v>
      </c>
      <c r="CV123" s="14">
        <f t="shared" ref="CV123:CV126" si="2095">CN123+CO123+CP123*1.5+CQ123*2.3+CR123*2+CS123*0.4+CT123*0.2</f>
        <v>128.19999999999999</v>
      </c>
      <c r="CW123" s="31">
        <f>CW121+"00:15"</f>
        <v>1.9166666666666732</v>
      </c>
      <c r="CX123" s="57">
        <f t="shared" si="1927"/>
        <v>98</v>
      </c>
      <c r="CY123" s="57">
        <f t="shared" si="1927"/>
        <v>4</v>
      </c>
      <c r="CZ123" s="57">
        <f t="shared" si="1927"/>
        <v>0</v>
      </c>
      <c r="DA123" s="57">
        <f t="shared" si="1927"/>
        <v>0</v>
      </c>
      <c r="DB123" s="57">
        <f t="shared" si="1919"/>
        <v>9</v>
      </c>
      <c r="DC123" s="57">
        <f t="shared" si="1919"/>
        <v>18</v>
      </c>
      <c r="DD123" s="57">
        <f t="shared" si="1919"/>
        <v>8</v>
      </c>
      <c r="DE123" s="14">
        <f t="shared" si="1919"/>
        <v>137</v>
      </c>
      <c r="DF123" s="14">
        <f t="shared" ref="DF123:DF126" si="2096">CX123+CY123+CZ123*1.5+DA123*2.3+DB123*2+DC123*0.4+DD123*0.2</f>
        <v>128.80000000000001</v>
      </c>
      <c r="DG123" s="31">
        <f>DG121+"00:15"</f>
        <v>1.9166666666666732</v>
      </c>
      <c r="DH123" s="57">
        <f t="shared" si="1928"/>
        <v>0</v>
      </c>
      <c r="DI123" s="57">
        <f t="shared" si="1928"/>
        <v>0</v>
      </c>
      <c r="DJ123" s="57">
        <f t="shared" si="1928"/>
        <v>0</v>
      </c>
      <c r="DK123" s="57">
        <f t="shared" si="1928"/>
        <v>0</v>
      </c>
      <c r="DL123" s="57">
        <f t="shared" si="1921"/>
        <v>0</v>
      </c>
      <c r="DM123" s="57">
        <f t="shared" si="1921"/>
        <v>0</v>
      </c>
      <c r="DN123" s="57">
        <f t="shared" si="1921"/>
        <v>1</v>
      </c>
      <c r="DO123" s="14">
        <f t="shared" si="1921"/>
        <v>1</v>
      </c>
      <c r="DP123" s="14">
        <f t="shared" ref="DP123:DP126" si="2097">DH123+DI123+DJ123*1.5+DK123*2.3+DL123*2+DM123*0.4+DN123*0.2</f>
        <v>0.2</v>
      </c>
      <c r="DQ123" s="31">
        <f>DQ121+"00:15"</f>
        <v>1.9166666666666732</v>
      </c>
      <c r="DR123" s="57">
        <f t="shared" si="1929"/>
        <v>3</v>
      </c>
      <c r="DS123" s="57">
        <f t="shared" si="1929"/>
        <v>1</v>
      </c>
      <c r="DT123" s="57">
        <f t="shared" si="1929"/>
        <v>0</v>
      </c>
      <c r="DU123" s="57">
        <f t="shared" si="1929"/>
        <v>0</v>
      </c>
      <c r="DV123" s="57">
        <f t="shared" si="1923"/>
        <v>0</v>
      </c>
      <c r="DW123" s="57">
        <f t="shared" si="1923"/>
        <v>0</v>
      </c>
      <c r="DX123" s="57">
        <f t="shared" si="1923"/>
        <v>1</v>
      </c>
      <c r="DY123" s="14">
        <f t="shared" si="1923"/>
        <v>5</v>
      </c>
      <c r="DZ123" s="14">
        <f t="shared" ref="DZ123:DZ126" si="2098">DR123+DS123+DT123*1.5+DU123*2.3+DV123*2+DW123*0.4+DX123*0.2</f>
        <v>4.2</v>
      </c>
      <c r="EA123" s="31">
        <f>EA121+"00:15"</f>
        <v>1.9166666666666732</v>
      </c>
      <c r="EB123" s="57">
        <f t="shared" si="1152"/>
        <v>99</v>
      </c>
      <c r="EC123" s="57">
        <f t="shared" si="1152"/>
        <v>4</v>
      </c>
      <c r="ED123" s="57">
        <f t="shared" si="1152"/>
        <v>0</v>
      </c>
      <c r="EE123" s="57">
        <f t="shared" si="1152"/>
        <v>0</v>
      </c>
      <c r="EF123" s="57">
        <f t="shared" si="1813"/>
        <v>9</v>
      </c>
      <c r="EG123" s="57">
        <f t="shared" si="1813"/>
        <v>18</v>
      </c>
      <c r="EH123" s="57">
        <f t="shared" si="1813"/>
        <v>8</v>
      </c>
      <c r="EI123" s="14">
        <f t="shared" si="1813"/>
        <v>138</v>
      </c>
      <c r="EJ123" s="14">
        <f t="shared" ref="EJ123:EJ126" si="2099">EB123+EC123+ED123*1.5+EE123*2.3+EF123*2+EG123*0.4+EH123*0.2</f>
        <v>129.79999999999998</v>
      </c>
      <c r="EK123" s="31">
        <f>EK121+"00:15"</f>
        <v>1.9166666666666732</v>
      </c>
      <c r="EL123" s="57">
        <f t="shared" si="1153"/>
        <v>82</v>
      </c>
      <c r="EM123" s="57">
        <f t="shared" si="1153"/>
        <v>4</v>
      </c>
      <c r="EN123" s="57">
        <f t="shared" si="1153"/>
        <v>2</v>
      </c>
      <c r="EO123" s="57">
        <f t="shared" si="1153"/>
        <v>0</v>
      </c>
      <c r="EP123" s="57">
        <f t="shared" si="1814"/>
        <v>16</v>
      </c>
      <c r="EQ123" s="57">
        <f t="shared" si="1814"/>
        <v>9</v>
      </c>
      <c r="ER123" s="57">
        <f t="shared" si="1814"/>
        <v>3</v>
      </c>
      <c r="ES123" s="14">
        <f t="shared" si="1814"/>
        <v>116</v>
      </c>
      <c r="ET123" s="14">
        <f t="shared" ref="ET123:ET126" si="2100">EL123+EM123+EN123*1.5+EO123*2.3+EP123*2+EQ123*0.4+ER123*0.2</f>
        <v>125.19999999999999</v>
      </c>
    </row>
    <row r="124" spans="1:150" x14ac:dyDescent="0.25">
      <c r="A124" s="31">
        <f>A123+"00:15"</f>
        <v>0.92708333333333215</v>
      </c>
      <c r="B124" s="57">
        <v>90</v>
      </c>
      <c r="C124" s="57">
        <v>4</v>
      </c>
      <c r="D124" s="57">
        <v>5</v>
      </c>
      <c r="E124" s="57">
        <v>2</v>
      </c>
      <c r="F124" s="57">
        <v>9</v>
      </c>
      <c r="G124" s="57">
        <v>15</v>
      </c>
      <c r="H124" s="57">
        <v>3</v>
      </c>
      <c r="I124" s="14">
        <f t="shared" si="1231"/>
        <v>128</v>
      </c>
      <c r="J124" s="14">
        <f t="shared" si="2085"/>
        <v>130.69999999999999</v>
      </c>
      <c r="K124" s="31">
        <f>K123+"00:15"</f>
        <v>0.92708333333333215</v>
      </c>
      <c r="L124" s="57">
        <v>1</v>
      </c>
      <c r="M124" s="57">
        <v>0</v>
      </c>
      <c r="N124" s="57">
        <v>0</v>
      </c>
      <c r="O124" s="57">
        <v>0</v>
      </c>
      <c r="P124" s="57">
        <v>0</v>
      </c>
      <c r="Q124" s="57">
        <v>1</v>
      </c>
      <c r="R124" s="57">
        <v>1</v>
      </c>
      <c r="S124" s="14">
        <f t="shared" si="2086"/>
        <v>3</v>
      </c>
      <c r="T124" s="14">
        <f t="shared" si="2087"/>
        <v>1.5999999999999999</v>
      </c>
      <c r="U124" s="31">
        <f>U123+"00:15"</f>
        <v>1.9270833333333399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35"/>
        <v>0</v>
      </c>
      <c r="AD124" s="14">
        <f t="shared" si="2088"/>
        <v>0</v>
      </c>
      <c r="AE124" s="31">
        <f>AE123+"00:15"</f>
        <v>1.9270833333333399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14">
        <f t="shared" si="1237"/>
        <v>0</v>
      </c>
      <c r="AN124" s="14">
        <f t="shared" si="2089"/>
        <v>0</v>
      </c>
      <c r="AO124" s="31">
        <f>AO123+"00:15"</f>
        <v>1.9270833333333399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si="1239"/>
        <v>0</v>
      </c>
      <c r="AX124" s="14">
        <f t="shared" si="2090"/>
        <v>0</v>
      </c>
      <c r="AY124" s="31">
        <f>AY123+"00:15"</f>
        <v>1.9270833333333399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41"/>
        <v>0</v>
      </c>
      <c r="BH124" s="14">
        <f t="shared" si="2091"/>
        <v>0</v>
      </c>
      <c r="BI124" s="31">
        <f>BI123+"00:15"</f>
        <v>1.9270833333333399</v>
      </c>
      <c r="BJ124" s="57">
        <v>0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43"/>
        <v>0</v>
      </c>
      <c r="BR124" s="14">
        <f t="shared" si="2092"/>
        <v>0</v>
      </c>
      <c r="BS124" s="31">
        <f>BS123+"00:15"</f>
        <v>1.9270833333333399</v>
      </c>
      <c r="BT124" s="57">
        <v>75</v>
      </c>
      <c r="BU124" s="57">
        <v>4</v>
      </c>
      <c r="BV124" s="57">
        <v>1</v>
      </c>
      <c r="BW124" s="57">
        <v>0</v>
      </c>
      <c r="BX124" s="57">
        <v>6</v>
      </c>
      <c r="BY124" s="57">
        <v>10</v>
      </c>
      <c r="BZ124" s="57">
        <v>6</v>
      </c>
      <c r="CA124" s="14">
        <f t="shared" si="1245"/>
        <v>102</v>
      </c>
      <c r="CB124" s="14">
        <f t="shared" si="2093"/>
        <v>97.7</v>
      </c>
      <c r="CC124" s="31">
        <f>CC123+"00:15"</f>
        <v>1.9270833333333399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47"/>
        <v>0</v>
      </c>
      <c r="CL124" s="14">
        <f t="shared" si="2094"/>
        <v>0</v>
      </c>
      <c r="CM124" s="31">
        <f>CM123+"00:15"</f>
        <v>1.9270833333333399</v>
      </c>
      <c r="CN124" s="57">
        <f t="shared" si="1926"/>
        <v>75</v>
      </c>
      <c r="CO124" s="57">
        <f t="shared" si="1926"/>
        <v>4</v>
      </c>
      <c r="CP124" s="57">
        <f t="shared" si="1926"/>
        <v>1</v>
      </c>
      <c r="CQ124" s="57">
        <f t="shared" si="1926"/>
        <v>0</v>
      </c>
      <c r="CR124" s="57">
        <f t="shared" si="1926"/>
        <v>6</v>
      </c>
      <c r="CS124" s="57">
        <f t="shared" si="1926"/>
        <v>10</v>
      </c>
      <c r="CT124" s="57">
        <f t="shared" si="1926"/>
        <v>6</v>
      </c>
      <c r="CU124" s="14">
        <f t="shared" si="1926"/>
        <v>102</v>
      </c>
      <c r="CV124" s="14">
        <f t="shared" si="2095"/>
        <v>97.7</v>
      </c>
      <c r="CW124" s="31">
        <f>CW123+"00:15"</f>
        <v>1.9270833333333399</v>
      </c>
      <c r="CX124" s="57">
        <f t="shared" si="1927"/>
        <v>91</v>
      </c>
      <c r="CY124" s="57">
        <f t="shared" si="1927"/>
        <v>4</v>
      </c>
      <c r="CZ124" s="57">
        <f t="shared" si="1927"/>
        <v>5</v>
      </c>
      <c r="DA124" s="57">
        <f t="shared" si="1927"/>
        <v>2</v>
      </c>
      <c r="DB124" s="57">
        <f t="shared" si="1919"/>
        <v>9</v>
      </c>
      <c r="DC124" s="57">
        <f t="shared" si="1919"/>
        <v>16</v>
      </c>
      <c r="DD124" s="57">
        <f t="shared" si="1919"/>
        <v>4</v>
      </c>
      <c r="DE124" s="14">
        <f t="shared" si="1919"/>
        <v>131</v>
      </c>
      <c r="DF124" s="14">
        <f t="shared" si="2096"/>
        <v>132.30000000000001</v>
      </c>
      <c r="DG124" s="31">
        <f>DG123+"00:15"</f>
        <v>1.9270833333333399</v>
      </c>
      <c r="DH124" s="57">
        <f t="shared" si="1928"/>
        <v>1</v>
      </c>
      <c r="DI124" s="57">
        <f t="shared" si="1928"/>
        <v>0</v>
      </c>
      <c r="DJ124" s="57">
        <f t="shared" si="1928"/>
        <v>0</v>
      </c>
      <c r="DK124" s="57">
        <f t="shared" si="1928"/>
        <v>0</v>
      </c>
      <c r="DL124" s="57">
        <f t="shared" si="1921"/>
        <v>0</v>
      </c>
      <c r="DM124" s="57">
        <f t="shared" si="1921"/>
        <v>1</v>
      </c>
      <c r="DN124" s="57">
        <f t="shared" si="1921"/>
        <v>1</v>
      </c>
      <c r="DO124" s="14">
        <f t="shared" si="1921"/>
        <v>3</v>
      </c>
      <c r="DP124" s="14">
        <f t="shared" si="2097"/>
        <v>1.5999999999999999</v>
      </c>
      <c r="DQ124" s="31">
        <f>DQ123+"00:15"</f>
        <v>1.9270833333333399</v>
      </c>
      <c r="DR124" s="57">
        <f t="shared" si="1929"/>
        <v>0</v>
      </c>
      <c r="DS124" s="57">
        <f t="shared" si="1929"/>
        <v>0</v>
      </c>
      <c r="DT124" s="57">
        <f t="shared" si="1929"/>
        <v>0</v>
      </c>
      <c r="DU124" s="57">
        <f t="shared" si="1929"/>
        <v>0</v>
      </c>
      <c r="DV124" s="57">
        <f t="shared" si="1923"/>
        <v>0</v>
      </c>
      <c r="DW124" s="57">
        <f t="shared" si="1923"/>
        <v>0</v>
      </c>
      <c r="DX124" s="57">
        <f t="shared" si="1923"/>
        <v>0</v>
      </c>
      <c r="DY124" s="14">
        <f t="shared" si="1923"/>
        <v>0</v>
      </c>
      <c r="DZ124" s="14">
        <f t="shared" si="2098"/>
        <v>0</v>
      </c>
      <c r="EA124" s="31">
        <f>EA123+"00:15"</f>
        <v>1.9270833333333399</v>
      </c>
      <c r="EB124" s="57">
        <f t="shared" si="1152"/>
        <v>90</v>
      </c>
      <c r="EC124" s="57">
        <f t="shared" si="1152"/>
        <v>4</v>
      </c>
      <c r="ED124" s="57">
        <f t="shared" si="1152"/>
        <v>5</v>
      </c>
      <c r="EE124" s="57">
        <f t="shared" si="1152"/>
        <v>2</v>
      </c>
      <c r="EF124" s="57">
        <f t="shared" si="1813"/>
        <v>9</v>
      </c>
      <c r="EG124" s="57">
        <f t="shared" si="1813"/>
        <v>15</v>
      </c>
      <c r="EH124" s="57">
        <f t="shared" si="1813"/>
        <v>3</v>
      </c>
      <c r="EI124" s="14">
        <f t="shared" si="1813"/>
        <v>128</v>
      </c>
      <c r="EJ124" s="14">
        <f t="shared" si="2099"/>
        <v>130.69999999999999</v>
      </c>
      <c r="EK124" s="31">
        <f>EK123+"00:15"</f>
        <v>1.9270833333333399</v>
      </c>
      <c r="EL124" s="57">
        <f t="shared" si="1153"/>
        <v>75</v>
      </c>
      <c r="EM124" s="57">
        <f t="shared" si="1153"/>
        <v>4</v>
      </c>
      <c r="EN124" s="57">
        <f t="shared" si="1153"/>
        <v>1</v>
      </c>
      <c r="EO124" s="57">
        <f t="shared" si="1153"/>
        <v>0</v>
      </c>
      <c r="EP124" s="57">
        <f t="shared" si="1814"/>
        <v>6</v>
      </c>
      <c r="EQ124" s="57">
        <f t="shared" si="1814"/>
        <v>10</v>
      </c>
      <c r="ER124" s="57">
        <f t="shared" si="1814"/>
        <v>6</v>
      </c>
      <c r="ES124" s="14">
        <f t="shared" si="1814"/>
        <v>102</v>
      </c>
      <c r="ET124" s="14">
        <f t="shared" si="2100"/>
        <v>97.7</v>
      </c>
    </row>
    <row r="125" spans="1:150" x14ac:dyDescent="0.25">
      <c r="A125" s="31">
        <f t="shared" ref="A125:A126" si="2101">A124+"00:15"</f>
        <v>0.93749999999999878</v>
      </c>
      <c r="B125" s="57">
        <v>94</v>
      </c>
      <c r="C125" s="57">
        <v>6</v>
      </c>
      <c r="D125" s="57">
        <v>4</v>
      </c>
      <c r="E125" s="57">
        <v>0</v>
      </c>
      <c r="F125" s="57">
        <v>11</v>
      </c>
      <c r="G125" s="57">
        <v>16</v>
      </c>
      <c r="H125" s="57">
        <v>8</v>
      </c>
      <c r="I125" s="14">
        <f t="shared" si="1231"/>
        <v>139</v>
      </c>
      <c r="J125" s="14">
        <f t="shared" si="2085"/>
        <v>136</v>
      </c>
      <c r="K125" s="31">
        <f t="shared" ref="K125:K126" si="2102">K124+"00:15"</f>
        <v>0.93749999999999878</v>
      </c>
      <c r="L125" s="57">
        <v>0</v>
      </c>
      <c r="M125" s="57">
        <v>1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086"/>
        <v>1</v>
      </c>
      <c r="T125" s="14">
        <f t="shared" si="2087"/>
        <v>1</v>
      </c>
      <c r="U125" s="31">
        <f t="shared" ref="U125:U126" si="2103">U124+"00:15"</f>
        <v>1.9375000000000067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35"/>
        <v>0</v>
      </c>
      <c r="AD125" s="14">
        <f t="shared" si="2088"/>
        <v>0</v>
      </c>
      <c r="AE125" s="31">
        <f t="shared" ref="AE125:AE126" si="2104">AE124+"00:15"</f>
        <v>1.9375000000000067</v>
      </c>
      <c r="AF125" s="57">
        <v>2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37"/>
        <v>2</v>
      </c>
      <c r="AN125" s="14">
        <f t="shared" si="2089"/>
        <v>2</v>
      </c>
      <c r="AO125" s="31">
        <f t="shared" ref="AO125:AO126" si="2105">AO124+"00:15"</f>
        <v>1.9375000000000067</v>
      </c>
      <c r="AP125" s="57">
        <v>1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14">
        <f t="shared" si="1239"/>
        <v>1</v>
      </c>
      <c r="AX125" s="14">
        <f t="shared" si="2090"/>
        <v>1</v>
      </c>
      <c r="AY125" s="31">
        <f t="shared" ref="AY125:AY126" si="2106">AY124+"00:15"</f>
        <v>1.9375000000000067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41"/>
        <v>0</v>
      </c>
      <c r="BH125" s="14">
        <f t="shared" si="2091"/>
        <v>0</v>
      </c>
      <c r="BI125" s="31">
        <f t="shared" ref="BI125:BI126" si="2107">BI124+"00:15"</f>
        <v>1.9375000000000067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1243"/>
        <v>0</v>
      </c>
      <c r="BR125" s="14">
        <f t="shared" si="2092"/>
        <v>0</v>
      </c>
      <c r="BS125" s="31">
        <f t="shared" ref="BS125:BS126" si="2108">BS124+"00:15"</f>
        <v>1.9375000000000067</v>
      </c>
      <c r="BT125" s="57">
        <v>75</v>
      </c>
      <c r="BU125" s="57">
        <v>2</v>
      </c>
      <c r="BV125" s="57">
        <v>1</v>
      </c>
      <c r="BW125" s="57">
        <v>0</v>
      </c>
      <c r="BX125" s="57">
        <v>11</v>
      </c>
      <c r="BY125" s="57">
        <v>5</v>
      </c>
      <c r="BZ125" s="57">
        <v>3</v>
      </c>
      <c r="CA125" s="14">
        <f t="shared" si="1245"/>
        <v>97</v>
      </c>
      <c r="CB125" s="14">
        <f t="shared" si="2093"/>
        <v>103.1</v>
      </c>
      <c r="CC125" s="31">
        <f t="shared" ref="CC125:CC126" si="2109">CC124+"00:15"</f>
        <v>1.9375000000000067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47"/>
        <v>0</v>
      </c>
      <c r="CL125" s="14">
        <f t="shared" si="2094"/>
        <v>0</v>
      </c>
      <c r="CM125" s="31">
        <f t="shared" ref="CM125:CM126" si="2110">CM124+"00:15"</f>
        <v>1.9375000000000067</v>
      </c>
      <c r="CN125" s="57">
        <f t="shared" si="1926"/>
        <v>77</v>
      </c>
      <c r="CO125" s="57">
        <f t="shared" si="1926"/>
        <v>2</v>
      </c>
      <c r="CP125" s="57">
        <f t="shared" si="1926"/>
        <v>1</v>
      </c>
      <c r="CQ125" s="57">
        <f t="shared" si="1926"/>
        <v>0</v>
      </c>
      <c r="CR125" s="57">
        <f t="shared" si="1926"/>
        <v>11</v>
      </c>
      <c r="CS125" s="57">
        <f t="shared" si="1926"/>
        <v>5</v>
      </c>
      <c r="CT125" s="57">
        <f t="shared" si="1926"/>
        <v>3</v>
      </c>
      <c r="CU125" s="14">
        <f t="shared" si="1926"/>
        <v>99</v>
      </c>
      <c r="CV125" s="14">
        <f t="shared" si="2095"/>
        <v>105.1</v>
      </c>
      <c r="CW125" s="31">
        <f t="shared" ref="CW125:CW126" si="2111">CW124+"00:15"</f>
        <v>1.9375000000000067</v>
      </c>
      <c r="CX125" s="57">
        <f t="shared" si="1927"/>
        <v>94</v>
      </c>
      <c r="CY125" s="57">
        <f t="shared" si="1927"/>
        <v>7</v>
      </c>
      <c r="CZ125" s="57">
        <f t="shared" si="1927"/>
        <v>4</v>
      </c>
      <c r="DA125" s="57">
        <f t="shared" si="1927"/>
        <v>0</v>
      </c>
      <c r="DB125" s="57">
        <f t="shared" si="1919"/>
        <v>11</v>
      </c>
      <c r="DC125" s="57">
        <f t="shared" si="1919"/>
        <v>16</v>
      </c>
      <c r="DD125" s="57">
        <f t="shared" si="1919"/>
        <v>8</v>
      </c>
      <c r="DE125" s="14">
        <f t="shared" si="1919"/>
        <v>140</v>
      </c>
      <c r="DF125" s="14">
        <f t="shared" si="2096"/>
        <v>137</v>
      </c>
      <c r="DG125" s="31">
        <f t="shared" ref="DG125:DG126" si="2112">DG124+"00:15"</f>
        <v>1.9375000000000067</v>
      </c>
      <c r="DH125" s="57">
        <f t="shared" si="1928"/>
        <v>0</v>
      </c>
      <c r="DI125" s="57">
        <f t="shared" si="1928"/>
        <v>1</v>
      </c>
      <c r="DJ125" s="57">
        <f t="shared" si="1928"/>
        <v>0</v>
      </c>
      <c r="DK125" s="57">
        <f t="shared" si="1928"/>
        <v>0</v>
      </c>
      <c r="DL125" s="57">
        <f t="shared" si="1921"/>
        <v>0</v>
      </c>
      <c r="DM125" s="57">
        <f t="shared" si="1921"/>
        <v>0</v>
      </c>
      <c r="DN125" s="57">
        <f t="shared" si="1921"/>
        <v>0</v>
      </c>
      <c r="DO125" s="14">
        <f t="shared" si="1921"/>
        <v>1</v>
      </c>
      <c r="DP125" s="14">
        <f t="shared" si="2097"/>
        <v>1</v>
      </c>
      <c r="DQ125" s="31">
        <f t="shared" ref="DQ125:DQ126" si="2113">DQ124+"00:15"</f>
        <v>1.9375000000000067</v>
      </c>
      <c r="DR125" s="57">
        <f t="shared" si="1929"/>
        <v>3</v>
      </c>
      <c r="DS125" s="57">
        <f t="shared" si="1929"/>
        <v>0</v>
      </c>
      <c r="DT125" s="57">
        <f t="shared" si="1929"/>
        <v>0</v>
      </c>
      <c r="DU125" s="57">
        <f t="shared" si="1929"/>
        <v>0</v>
      </c>
      <c r="DV125" s="57">
        <f t="shared" si="1923"/>
        <v>0</v>
      </c>
      <c r="DW125" s="57">
        <f t="shared" si="1923"/>
        <v>0</v>
      </c>
      <c r="DX125" s="57">
        <f t="shared" si="1923"/>
        <v>0</v>
      </c>
      <c r="DY125" s="14">
        <f t="shared" si="1923"/>
        <v>3</v>
      </c>
      <c r="DZ125" s="14">
        <f t="shared" si="2098"/>
        <v>3</v>
      </c>
      <c r="EA125" s="31">
        <f t="shared" ref="EA125:EA126" si="2114">EA124+"00:15"</f>
        <v>1.9375000000000067</v>
      </c>
      <c r="EB125" s="57">
        <f t="shared" si="1152"/>
        <v>95</v>
      </c>
      <c r="EC125" s="57">
        <f t="shared" si="1152"/>
        <v>6</v>
      </c>
      <c r="ED125" s="57">
        <f t="shared" si="1152"/>
        <v>4</v>
      </c>
      <c r="EE125" s="57">
        <f t="shared" si="1152"/>
        <v>0</v>
      </c>
      <c r="EF125" s="57">
        <f t="shared" si="1813"/>
        <v>11</v>
      </c>
      <c r="EG125" s="57">
        <f t="shared" si="1813"/>
        <v>16</v>
      </c>
      <c r="EH125" s="57">
        <f t="shared" si="1813"/>
        <v>8</v>
      </c>
      <c r="EI125" s="14">
        <f t="shared" si="1813"/>
        <v>140</v>
      </c>
      <c r="EJ125" s="14">
        <f t="shared" si="2099"/>
        <v>137</v>
      </c>
      <c r="EK125" s="31">
        <f t="shared" ref="EK125:EK126" si="2115">EK124+"00:15"</f>
        <v>1.9375000000000067</v>
      </c>
      <c r="EL125" s="57">
        <f t="shared" si="1153"/>
        <v>75</v>
      </c>
      <c r="EM125" s="57">
        <f t="shared" si="1153"/>
        <v>2</v>
      </c>
      <c r="EN125" s="57">
        <f t="shared" si="1153"/>
        <v>1</v>
      </c>
      <c r="EO125" s="57">
        <f t="shared" si="1153"/>
        <v>0</v>
      </c>
      <c r="EP125" s="57">
        <f t="shared" si="1814"/>
        <v>11</v>
      </c>
      <c r="EQ125" s="57">
        <f t="shared" si="1814"/>
        <v>5</v>
      </c>
      <c r="ER125" s="57">
        <f t="shared" si="1814"/>
        <v>3</v>
      </c>
      <c r="ES125" s="14">
        <f t="shared" si="1814"/>
        <v>97</v>
      </c>
      <c r="ET125" s="14">
        <f t="shared" si="2100"/>
        <v>103.1</v>
      </c>
    </row>
    <row r="126" spans="1:150" ht="13" thickBot="1" x14ac:dyDescent="0.3">
      <c r="A126" s="31">
        <f t="shared" si="2101"/>
        <v>0.94791666666666541</v>
      </c>
      <c r="B126" s="57">
        <v>99</v>
      </c>
      <c r="C126" s="57">
        <v>5</v>
      </c>
      <c r="D126" s="57">
        <v>0</v>
      </c>
      <c r="E126" s="57">
        <v>0</v>
      </c>
      <c r="F126" s="57">
        <v>7</v>
      </c>
      <c r="G126" s="57">
        <v>11</v>
      </c>
      <c r="H126" s="57">
        <v>2</v>
      </c>
      <c r="I126" s="14">
        <f t="shared" si="1231"/>
        <v>124</v>
      </c>
      <c r="J126" s="14">
        <f t="shared" si="2085"/>
        <v>122.80000000000001</v>
      </c>
      <c r="K126" s="31">
        <f t="shared" si="2102"/>
        <v>0.94791666666666541</v>
      </c>
      <c r="L126" s="57">
        <v>1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2086"/>
        <v>1</v>
      </c>
      <c r="T126" s="14">
        <f t="shared" si="2087"/>
        <v>1</v>
      </c>
      <c r="U126" s="31">
        <f t="shared" si="2103"/>
        <v>1.9479166666666734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35"/>
        <v>0</v>
      </c>
      <c r="AD126" s="14">
        <f t="shared" si="2088"/>
        <v>0</v>
      </c>
      <c r="AE126" s="31">
        <f t="shared" si="2104"/>
        <v>1.9479166666666734</v>
      </c>
      <c r="AF126" s="57">
        <v>3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1237"/>
        <v>3</v>
      </c>
      <c r="AN126" s="14">
        <f t="shared" si="2089"/>
        <v>3</v>
      </c>
      <c r="AO126" s="31">
        <f t="shared" si="2105"/>
        <v>1.9479166666666734</v>
      </c>
      <c r="AP126" s="57">
        <v>1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1239"/>
        <v>1</v>
      </c>
      <c r="AX126" s="14">
        <f t="shared" si="2090"/>
        <v>1</v>
      </c>
      <c r="AY126" s="31">
        <f t="shared" si="2106"/>
        <v>1.9479166666666734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41"/>
        <v>0</v>
      </c>
      <c r="BH126" s="14">
        <f t="shared" si="2091"/>
        <v>0</v>
      </c>
      <c r="BI126" s="31">
        <f t="shared" si="2107"/>
        <v>1.9479166666666734</v>
      </c>
      <c r="BJ126" s="57">
        <v>1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0</v>
      </c>
      <c r="BQ126" s="14">
        <f t="shared" si="1243"/>
        <v>1</v>
      </c>
      <c r="BR126" s="14">
        <f t="shared" si="2092"/>
        <v>1</v>
      </c>
      <c r="BS126" s="31">
        <f t="shared" si="2108"/>
        <v>1.9479166666666734</v>
      </c>
      <c r="BT126" s="57">
        <v>97</v>
      </c>
      <c r="BU126" s="57">
        <v>3</v>
      </c>
      <c r="BV126" s="57">
        <v>1</v>
      </c>
      <c r="BW126" s="57">
        <v>0</v>
      </c>
      <c r="BX126" s="57">
        <v>10</v>
      </c>
      <c r="BY126" s="57">
        <v>2</v>
      </c>
      <c r="BZ126" s="57">
        <v>5</v>
      </c>
      <c r="CA126" s="14">
        <f t="shared" si="1245"/>
        <v>118</v>
      </c>
      <c r="CB126" s="14">
        <f t="shared" si="2093"/>
        <v>123.3</v>
      </c>
      <c r="CC126" s="31">
        <f t="shared" si="2109"/>
        <v>1.9479166666666734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47"/>
        <v>0</v>
      </c>
      <c r="CL126" s="14">
        <f t="shared" si="2094"/>
        <v>0</v>
      </c>
      <c r="CM126" s="31">
        <f t="shared" si="2110"/>
        <v>1.9479166666666734</v>
      </c>
      <c r="CN126" s="57">
        <f t="shared" si="1926"/>
        <v>100</v>
      </c>
      <c r="CO126" s="57">
        <f t="shared" si="1926"/>
        <v>3</v>
      </c>
      <c r="CP126" s="57">
        <f t="shared" si="1926"/>
        <v>1</v>
      </c>
      <c r="CQ126" s="57">
        <f t="shared" si="1926"/>
        <v>0</v>
      </c>
      <c r="CR126" s="57">
        <f t="shared" si="1926"/>
        <v>10</v>
      </c>
      <c r="CS126" s="57">
        <f t="shared" si="1926"/>
        <v>2</v>
      </c>
      <c r="CT126" s="57">
        <f t="shared" si="1926"/>
        <v>5</v>
      </c>
      <c r="CU126" s="14">
        <f t="shared" si="1926"/>
        <v>121</v>
      </c>
      <c r="CV126" s="14">
        <f t="shared" si="2095"/>
        <v>126.3</v>
      </c>
      <c r="CW126" s="31">
        <f t="shared" si="2111"/>
        <v>1.9479166666666734</v>
      </c>
      <c r="CX126" s="57">
        <f t="shared" si="1927"/>
        <v>100</v>
      </c>
      <c r="CY126" s="57">
        <f t="shared" si="1927"/>
        <v>5</v>
      </c>
      <c r="CZ126" s="57">
        <f t="shared" si="1927"/>
        <v>0</v>
      </c>
      <c r="DA126" s="57">
        <f t="shared" si="1927"/>
        <v>0</v>
      </c>
      <c r="DB126" s="57">
        <f t="shared" si="1919"/>
        <v>7</v>
      </c>
      <c r="DC126" s="57">
        <f t="shared" si="1919"/>
        <v>11</v>
      </c>
      <c r="DD126" s="57">
        <f t="shared" si="1919"/>
        <v>2</v>
      </c>
      <c r="DE126" s="14">
        <f t="shared" si="1919"/>
        <v>125</v>
      </c>
      <c r="DF126" s="14">
        <f t="shared" si="2096"/>
        <v>123.80000000000001</v>
      </c>
      <c r="DG126" s="31">
        <f t="shared" si="2112"/>
        <v>1.9479166666666734</v>
      </c>
      <c r="DH126" s="57">
        <f t="shared" si="1928"/>
        <v>2</v>
      </c>
      <c r="DI126" s="57">
        <f t="shared" si="1928"/>
        <v>0</v>
      </c>
      <c r="DJ126" s="57">
        <f t="shared" si="1928"/>
        <v>0</v>
      </c>
      <c r="DK126" s="57">
        <f t="shared" si="1928"/>
        <v>0</v>
      </c>
      <c r="DL126" s="57">
        <f t="shared" si="1921"/>
        <v>0</v>
      </c>
      <c r="DM126" s="57">
        <f t="shared" si="1921"/>
        <v>0</v>
      </c>
      <c r="DN126" s="57">
        <f t="shared" si="1921"/>
        <v>0</v>
      </c>
      <c r="DO126" s="14">
        <f t="shared" si="1921"/>
        <v>2</v>
      </c>
      <c r="DP126" s="14">
        <f t="shared" si="2097"/>
        <v>2</v>
      </c>
      <c r="DQ126" s="31">
        <f t="shared" si="2113"/>
        <v>1.9479166666666734</v>
      </c>
      <c r="DR126" s="57">
        <f t="shared" si="1929"/>
        <v>4</v>
      </c>
      <c r="DS126" s="57">
        <f t="shared" si="1929"/>
        <v>0</v>
      </c>
      <c r="DT126" s="57">
        <f t="shared" si="1929"/>
        <v>0</v>
      </c>
      <c r="DU126" s="57">
        <f t="shared" si="1929"/>
        <v>0</v>
      </c>
      <c r="DV126" s="57">
        <f t="shared" si="1923"/>
        <v>0</v>
      </c>
      <c r="DW126" s="57">
        <f t="shared" si="1923"/>
        <v>0</v>
      </c>
      <c r="DX126" s="57">
        <f t="shared" si="1923"/>
        <v>0</v>
      </c>
      <c r="DY126" s="14">
        <f t="shared" si="1923"/>
        <v>4</v>
      </c>
      <c r="DZ126" s="14">
        <f t="shared" si="2098"/>
        <v>4</v>
      </c>
      <c r="EA126" s="31">
        <f t="shared" si="2114"/>
        <v>1.9479166666666734</v>
      </c>
      <c r="EB126" s="57">
        <f t="shared" si="1152"/>
        <v>100</v>
      </c>
      <c r="EC126" s="57">
        <f t="shared" si="1152"/>
        <v>5</v>
      </c>
      <c r="ED126" s="57">
        <f t="shared" si="1152"/>
        <v>0</v>
      </c>
      <c r="EE126" s="57">
        <f t="shared" si="1152"/>
        <v>0</v>
      </c>
      <c r="EF126" s="57">
        <f t="shared" si="1813"/>
        <v>7</v>
      </c>
      <c r="EG126" s="57">
        <f t="shared" si="1813"/>
        <v>11</v>
      </c>
      <c r="EH126" s="57">
        <f t="shared" si="1813"/>
        <v>2</v>
      </c>
      <c r="EI126" s="14">
        <f t="shared" si="1813"/>
        <v>125</v>
      </c>
      <c r="EJ126" s="14">
        <f t="shared" si="2099"/>
        <v>123.80000000000001</v>
      </c>
      <c r="EK126" s="31">
        <f t="shared" si="2115"/>
        <v>1.9479166666666734</v>
      </c>
      <c r="EL126" s="57">
        <f t="shared" si="1153"/>
        <v>98</v>
      </c>
      <c r="EM126" s="57">
        <f t="shared" si="1153"/>
        <v>3</v>
      </c>
      <c r="EN126" s="57">
        <f t="shared" si="1153"/>
        <v>1</v>
      </c>
      <c r="EO126" s="57">
        <f t="shared" si="1153"/>
        <v>0</v>
      </c>
      <c r="EP126" s="57">
        <f t="shared" si="1814"/>
        <v>10</v>
      </c>
      <c r="EQ126" s="57">
        <f t="shared" si="1814"/>
        <v>2</v>
      </c>
      <c r="ER126" s="57">
        <f t="shared" si="1814"/>
        <v>5</v>
      </c>
      <c r="ES126" s="14">
        <f t="shared" si="1814"/>
        <v>119</v>
      </c>
      <c r="ET126" s="14">
        <f t="shared" si="2100"/>
        <v>124.3</v>
      </c>
    </row>
    <row r="127" spans="1:150" ht="13.5" thickTop="1" thickBot="1" x14ac:dyDescent="0.3">
      <c r="A127" s="32" t="s">
        <v>5</v>
      </c>
      <c r="B127" s="2">
        <f>SUM(B123:B126)</f>
        <v>381</v>
      </c>
      <c r="C127" s="2">
        <f t="shared" ref="C127" si="2116">SUM(C123:C126)</f>
        <v>19</v>
      </c>
      <c r="D127" s="2">
        <f t="shared" ref="D127" si="2117">SUM(D123:D126)</f>
        <v>9</v>
      </c>
      <c r="E127" s="2">
        <f t="shared" ref="E127" si="2118">SUM(E123:E126)</f>
        <v>2</v>
      </c>
      <c r="F127" s="2">
        <f t="shared" ref="F127" si="2119">SUM(F123:F126)</f>
        <v>36</v>
      </c>
      <c r="G127" s="2">
        <f t="shared" ref="G127" si="2120">SUM(G123:G126)</f>
        <v>60</v>
      </c>
      <c r="H127" s="2">
        <f t="shared" ref="H127" si="2121">SUM(H123:H126)</f>
        <v>21</v>
      </c>
      <c r="I127" s="15">
        <f t="shared" ref="I127" si="2122">SUM(I123:I126)</f>
        <v>528</v>
      </c>
      <c r="J127" s="33">
        <f>B127+C127+D127*1.5+E127*2.3+F127*2+G127*0.4+H127*0.2</f>
        <v>518.30000000000007</v>
      </c>
      <c r="K127" s="32" t="s">
        <v>5</v>
      </c>
      <c r="L127" s="2">
        <f>SUM(L123:L126)</f>
        <v>2</v>
      </c>
      <c r="M127" s="2">
        <f t="shared" ref="M127" si="2123">SUM(M123:M126)</f>
        <v>1</v>
      </c>
      <c r="N127" s="2">
        <f t="shared" ref="N127" si="2124">SUM(N123:N126)</f>
        <v>0</v>
      </c>
      <c r="O127" s="2">
        <f t="shared" ref="O127" si="2125">SUM(O123:O126)</f>
        <v>0</v>
      </c>
      <c r="P127" s="2">
        <f t="shared" ref="P127" si="2126">SUM(P123:P126)</f>
        <v>0</v>
      </c>
      <c r="Q127" s="2">
        <f t="shared" ref="Q127" si="2127">SUM(Q123:Q126)</f>
        <v>1</v>
      </c>
      <c r="R127" s="2">
        <f t="shared" ref="R127:S127" si="2128">SUM(R123:R126)</f>
        <v>1</v>
      </c>
      <c r="S127" s="15">
        <f t="shared" si="2128"/>
        <v>5</v>
      </c>
      <c r="T127" s="33">
        <f>L127+M127+N127*1.5+O127*2.3+P127*2+Q127*0.4+R127*0.2</f>
        <v>3.6</v>
      </c>
      <c r="U127" s="32" t="s">
        <v>5</v>
      </c>
      <c r="V127" s="2">
        <f>SUM(V123:V126)</f>
        <v>0</v>
      </c>
      <c r="W127" s="2">
        <f t="shared" ref="W127" si="2129">SUM(W123:W126)</f>
        <v>0</v>
      </c>
      <c r="X127" s="2">
        <f t="shared" ref="X127" si="2130">SUM(X123:X126)</f>
        <v>0</v>
      </c>
      <c r="Y127" s="2">
        <f t="shared" ref="Y127" si="2131">SUM(Y123:Y126)</f>
        <v>0</v>
      </c>
      <c r="Z127" s="2">
        <f t="shared" ref="Z127" si="2132">SUM(Z123:Z126)</f>
        <v>0</v>
      </c>
      <c r="AA127" s="2">
        <f t="shared" ref="AA127" si="2133">SUM(AA123:AA126)</f>
        <v>0</v>
      </c>
      <c r="AB127" s="2">
        <f t="shared" ref="AB127" si="2134">SUM(AB123:AB126)</f>
        <v>0</v>
      </c>
      <c r="AC127" s="15">
        <f t="shared" ref="AC127" si="2135">SUM(AC123:AC126)</f>
        <v>0</v>
      </c>
      <c r="AD127" s="33">
        <f>V127+W127+X127*1.5+Y127*2.3+Z127*2+AA127*0.4+AB127*0.2</f>
        <v>0</v>
      </c>
      <c r="AE127" s="32" t="s">
        <v>5</v>
      </c>
      <c r="AF127" s="2">
        <f>SUM(AF123:AF126)</f>
        <v>8</v>
      </c>
      <c r="AG127" s="2">
        <f t="shared" ref="AG127" si="2136">SUM(AG123:AG126)</f>
        <v>1</v>
      </c>
      <c r="AH127" s="2">
        <f t="shared" ref="AH127" si="2137">SUM(AH123:AH126)</f>
        <v>0</v>
      </c>
      <c r="AI127" s="2">
        <f t="shared" ref="AI127" si="2138">SUM(AI123:AI126)</f>
        <v>0</v>
      </c>
      <c r="AJ127" s="2">
        <f t="shared" ref="AJ127" si="2139">SUM(AJ123:AJ126)</f>
        <v>0</v>
      </c>
      <c r="AK127" s="2">
        <f t="shared" ref="AK127" si="2140">SUM(AK123:AK126)</f>
        <v>0</v>
      </c>
      <c r="AL127" s="2">
        <f t="shared" ref="AL127" si="2141">SUM(AL123:AL126)</f>
        <v>1</v>
      </c>
      <c r="AM127" s="15">
        <f t="shared" ref="AM127" si="2142">SUM(AM123:AM126)</f>
        <v>10</v>
      </c>
      <c r="AN127" s="33">
        <f>AF127+AG127+AH127*1.5+AI127*2.3+AJ127*2+AK127*0.4+AL127*0.2</f>
        <v>9.1999999999999993</v>
      </c>
      <c r="AO127" s="32" t="s">
        <v>5</v>
      </c>
      <c r="AP127" s="2">
        <f>SUM(AP123:AP126)</f>
        <v>2</v>
      </c>
      <c r="AQ127" s="2">
        <f t="shared" ref="AQ127" si="2143">SUM(AQ123:AQ126)</f>
        <v>0</v>
      </c>
      <c r="AR127" s="2">
        <f t="shared" ref="AR127" si="2144">SUM(AR123:AR126)</f>
        <v>0</v>
      </c>
      <c r="AS127" s="2">
        <f t="shared" ref="AS127" si="2145">SUM(AS123:AS126)</f>
        <v>0</v>
      </c>
      <c r="AT127" s="2">
        <f t="shared" ref="AT127" si="2146">SUM(AT123:AT126)</f>
        <v>0</v>
      </c>
      <c r="AU127" s="2">
        <f t="shared" ref="AU127" si="2147">SUM(AU123:AU126)</f>
        <v>0</v>
      </c>
      <c r="AV127" s="2">
        <f t="shared" ref="AV127" si="2148">SUM(AV123:AV126)</f>
        <v>0</v>
      </c>
      <c r="AW127" s="15">
        <f t="shared" ref="AW127" si="2149">SUM(AW123:AW126)</f>
        <v>2</v>
      </c>
      <c r="AX127" s="33">
        <f>AP127+AQ127+AR127*1.5+AS127*2.3+AT127*2+AU127*0.4+AV127*0.2</f>
        <v>2</v>
      </c>
      <c r="AY127" s="32" t="s">
        <v>5</v>
      </c>
      <c r="AZ127" s="2">
        <f>SUM(AZ123:AZ126)</f>
        <v>0</v>
      </c>
      <c r="BA127" s="2">
        <f t="shared" ref="BA127" si="2150">SUM(BA123:BA126)</f>
        <v>0</v>
      </c>
      <c r="BB127" s="2">
        <f t="shared" ref="BB127" si="2151">SUM(BB123:BB126)</f>
        <v>0</v>
      </c>
      <c r="BC127" s="2">
        <f t="shared" ref="BC127" si="2152">SUM(BC123:BC126)</f>
        <v>0</v>
      </c>
      <c r="BD127" s="2">
        <f t="shared" ref="BD127" si="2153">SUM(BD123:BD126)</f>
        <v>0</v>
      </c>
      <c r="BE127" s="2">
        <f t="shared" ref="BE127" si="2154">SUM(BE123:BE126)</f>
        <v>0</v>
      </c>
      <c r="BF127" s="2">
        <f t="shared" ref="BF127" si="2155">SUM(BF123:BF126)</f>
        <v>0</v>
      </c>
      <c r="BG127" s="15">
        <f t="shared" ref="BG127" si="2156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1</v>
      </c>
      <c r="BK127" s="2">
        <f t="shared" ref="BK127" si="2157">SUM(BK123:BK126)</f>
        <v>0</v>
      </c>
      <c r="BL127" s="2">
        <f t="shared" ref="BL127" si="2158">SUM(BL123:BL126)</f>
        <v>0</v>
      </c>
      <c r="BM127" s="2">
        <f t="shared" ref="BM127" si="2159">SUM(BM123:BM126)</f>
        <v>0</v>
      </c>
      <c r="BN127" s="2">
        <f t="shared" ref="BN127" si="2160">SUM(BN123:BN126)</f>
        <v>0</v>
      </c>
      <c r="BO127" s="2">
        <f t="shared" ref="BO127" si="2161">SUM(BO123:BO126)</f>
        <v>0</v>
      </c>
      <c r="BP127" s="2">
        <f t="shared" ref="BP127" si="2162">SUM(BP123:BP126)</f>
        <v>1</v>
      </c>
      <c r="BQ127" s="15">
        <f t="shared" ref="BQ127" si="2163">SUM(BQ123:BQ126)</f>
        <v>2</v>
      </c>
      <c r="BR127" s="33">
        <f>BJ127+BK127+BL127*1.5+BM127*2.3+BN127*2+BO127*0.4+BP127*0.2</f>
        <v>1.2</v>
      </c>
      <c r="BS127" s="32" t="s">
        <v>5</v>
      </c>
      <c r="BT127" s="2">
        <f>SUM(BT123:BT126)</f>
        <v>328</v>
      </c>
      <c r="BU127" s="2">
        <f t="shared" ref="BU127" si="2164">SUM(BU123:BU126)</f>
        <v>13</v>
      </c>
      <c r="BV127" s="2">
        <f t="shared" ref="BV127" si="2165">SUM(BV123:BV126)</f>
        <v>5</v>
      </c>
      <c r="BW127" s="2">
        <f t="shared" ref="BW127" si="2166">SUM(BW123:BW126)</f>
        <v>0</v>
      </c>
      <c r="BX127" s="2">
        <f t="shared" ref="BX127" si="2167">SUM(BX123:BX126)</f>
        <v>43</v>
      </c>
      <c r="BY127" s="2">
        <f t="shared" ref="BY127" si="2168">SUM(BY123:BY126)</f>
        <v>26</v>
      </c>
      <c r="BZ127" s="2">
        <f t="shared" ref="BZ127" si="2169">SUM(BZ123:BZ126)</f>
        <v>16</v>
      </c>
      <c r="CA127" s="15">
        <f t="shared" ref="CA127" si="2170">SUM(CA123:CA126)</f>
        <v>431</v>
      </c>
      <c r="CB127" s="33">
        <f>BT127+BU127+BV127*1.5+BW127*2.3+BX127*2+BY127*0.4+BZ127*0.2</f>
        <v>448.09999999999997</v>
      </c>
      <c r="CC127" s="32" t="s">
        <v>5</v>
      </c>
      <c r="CD127" s="2">
        <f>SUM(CD123:CD126)</f>
        <v>1</v>
      </c>
      <c r="CE127" s="2">
        <f t="shared" ref="CE127" si="2171">SUM(CE123:CE126)</f>
        <v>0</v>
      </c>
      <c r="CF127" s="2">
        <f t="shared" ref="CF127" si="2172">SUM(CF123:CF126)</f>
        <v>0</v>
      </c>
      <c r="CG127" s="2">
        <f t="shared" ref="CG127" si="2173">SUM(CG123:CG126)</f>
        <v>0</v>
      </c>
      <c r="CH127" s="2">
        <f t="shared" ref="CH127" si="2174">SUM(CH123:CH126)</f>
        <v>0</v>
      </c>
      <c r="CI127" s="2">
        <f t="shared" ref="CI127" si="2175">SUM(CI123:CI126)</f>
        <v>0</v>
      </c>
      <c r="CJ127" s="2">
        <f t="shared" ref="CJ127" si="2176">SUM(CJ123:CJ126)</f>
        <v>0</v>
      </c>
      <c r="CK127" s="15">
        <f t="shared" ref="CK127" si="2177">SUM(CK123:CK126)</f>
        <v>1</v>
      </c>
      <c r="CL127" s="33">
        <f>CD127+CE127+CF127*1.5+CG127*2.3+CH127*2+CI127*0.4+CJ127*0.2</f>
        <v>1</v>
      </c>
      <c r="CM127" s="32" t="s">
        <v>5</v>
      </c>
      <c r="CN127" s="2">
        <f t="shared" si="1926"/>
        <v>336</v>
      </c>
      <c r="CO127" s="2">
        <f t="shared" si="1926"/>
        <v>14</v>
      </c>
      <c r="CP127" s="2">
        <f t="shared" si="1926"/>
        <v>5</v>
      </c>
      <c r="CQ127" s="2">
        <f t="shared" si="1926"/>
        <v>0</v>
      </c>
      <c r="CR127" s="2">
        <f t="shared" si="1926"/>
        <v>43</v>
      </c>
      <c r="CS127" s="2">
        <f t="shared" si="1926"/>
        <v>26</v>
      </c>
      <c r="CT127" s="2">
        <f t="shared" si="1926"/>
        <v>17</v>
      </c>
      <c r="CU127" s="15">
        <f t="shared" si="1926"/>
        <v>441</v>
      </c>
      <c r="CV127" s="33">
        <f>CN127+CO127+CP127*1.5+CQ127*2.3+CR127*2+CS127*0.4+CT127*0.2</f>
        <v>457.29999999999995</v>
      </c>
      <c r="CW127" s="32" t="s">
        <v>5</v>
      </c>
      <c r="CX127" s="2">
        <f t="shared" si="1927"/>
        <v>383</v>
      </c>
      <c r="CY127" s="2">
        <f t="shared" si="1927"/>
        <v>20</v>
      </c>
      <c r="CZ127" s="2">
        <f t="shared" si="1927"/>
        <v>9</v>
      </c>
      <c r="DA127" s="2">
        <f t="shared" si="1927"/>
        <v>2</v>
      </c>
      <c r="DB127" s="2">
        <f t="shared" si="1919"/>
        <v>36</v>
      </c>
      <c r="DC127" s="2">
        <f t="shared" si="1919"/>
        <v>61</v>
      </c>
      <c r="DD127" s="2">
        <f t="shared" si="1919"/>
        <v>22</v>
      </c>
      <c r="DE127" s="15">
        <f t="shared" si="1919"/>
        <v>533</v>
      </c>
      <c r="DF127" s="33">
        <f>CX127+CY127+CZ127*1.5+DA127*2.3+DB127*2+DC127*0.4+DD127*0.2</f>
        <v>521.9</v>
      </c>
      <c r="DG127" s="32" t="s">
        <v>5</v>
      </c>
      <c r="DH127" s="2">
        <f t="shared" si="1928"/>
        <v>3</v>
      </c>
      <c r="DI127" s="2">
        <f t="shared" si="1928"/>
        <v>1</v>
      </c>
      <c r="DJ127" s="2">
        <f t="shared" si="1928"/>
        <v>0</v>
      </c>
      <c r="DK127" s="2">
        <f t="shared" si="1928"/>
        <v>0</v>
      </c>
      <c r="DL127" s="2">
        <f t="shared" si="1921"/>
        <v>0</v>
      </c>
      <c r="DM127" s="2">
        <f t="shared" si="1921"/>
        <v>1</v>
      </c>
      <c r="DN127" s="2">
        <f t="shared" si="1921"/>
        <v>2</v>
      </c>
      <c r="DO127" s="15">
        <f t="shared" si="1921"/>
        <v>7</v>
      </c>
      <c r="DP127" s="33">
        <f>DH127+DI127+DJ127*1.5+DK127*2.3+DL127*2+DM127*0.4+DN127*0.2</f>
        <v>4.8000000000000007</v>
      </c>
      <c r="DQ127" s="32" t="s">
        <v>5</v>
      </c>
      <c r="DR127" s="2">
        <f t="shared" si="1929"/>
        <v>10</v>
      </c>
      <c r="DS127" s="2">
        <f t="shared" si="1929"/>
        <v>1</v>
      </c>
      <c r="DT127" s="2">
        <f t="shared" si="1929"/>
        <v>0</v>
      </c>
      <c r="DU127" s="2">
        <f t="shared" si="1929"/>
        <v>0</v>
      </c>
      <c r="DV127" s="2">
        <f t="shared" si="1923"/>
        <v>0</v>
      </c>
      <c r="DW127" s="2">
        <f t="shared" si="1923"/>
        <v>0</v>
      </c>
      <c r="DX127" s="2">
        <f t="shared" si="1923"/>
        <v>1</v>
      </c>
      <c r="DY127" s="15">
        <f t="shared" si="1923"/>
        <v>12</v>
      </c>
      <c r="DZ127" s="33">
        <f>DR127+DS127+DT127*1.5+DU127*2.3+DV127*2+DW127*0.4+DX127*0.2</f>
        <v>11.2</v>
      </c>
      <c r="EA127" s="32" t="s">
        <v>5</v>
      </c>
      <c r="EB127" s="2">
        <f t="shared" si="1152"/>
        <v>384</v>
      </c>
      <c r="EC127" s="2">
        <f t="shared" si="1152"/>
        <v>19</v>
      </c>
      <c r="ED127" s="2">
        <f t="shared" si="1152"/>
        <v>9</v>
      </c>
      <c r="EE127" s="2">
        <f t="shared" si="1152"/>
        <v>2</v>
      </c>
      <c r="EF127" s="2">
        <f t="shared" si="1813"/>
        <v>36</v>
      </c>
      <c r="EG127" s="2">
        <f t="shared" si="1813"/>
        <v>60</v>
      </c>
      <c r="EH127" s="2">
        <f t="shared" si="1813"/>
        <v>21</v>
      </c>
      <c r="EI127" s="15">
        <f t="shared" si="1813"/>
        <v>531</v>
      </c>
      <c r="EJ127" s="33">
        <f>EB127+EC127+ED127*1.5+EE127*2.3+EF127*2+EG127*0.4+EH127*0.2</f>
        <v>521.30000000000007</v>
      </c>
      <c r="EK127" s="32" t="s">
        <v>5</v>
      </c>
      <c r="EL127" s="2">
        <f t="shared" si="1153"/>
        <v>330</v>
      </c>
      <c r="EM127" s="2">
        <f t="shared" si="1153"/>
        <v>13</v>
      </c>
      <c r="EN127" s="2">
        <f t="shared" si="1153"/>
        <v>5</v>
      </c>
      <c r="EO127" s="2">
        <f t="shared" si="1153"/>
        <v>0</v>
      </c>
      <c r="EP127" s="2">
        <f t="shared" si="1814"/>
        <v>43</v>
      </c>
      <c r="EQ127" s="2">
        <f t="shared" si="1814"/>
        <v>26</v>
      </c>
      <c r="ER127" s="2">
        <f t="shared" si="1814"/>
        <v>17</v>
      </c>
      <c r="ES127" s="15">
        <f t="shared" si="1814"/>
        <v>434</v>
      </c>
      <c r="ET127" s="33">
        <f>EL127+EM127+EN127*1.5+EO127*2.3+EP127*2+EQ127*0.4+ER127*0.2</f>
        <v>450.29999999999995</v>
      </c>
    </row>
    <row r="128" spans="1:150" ht="13" thickTop="1" x14ac:dyDescent="0.25">
      <c r="A128" s="31">
        <f>A126+"00:15"</f>
        <v>0.95833333333333204</v>
      </c>
      <c r="B128" s="57">
        <v>102</v>
      </c>
      <c r="C128" s="57">
        <v>1</v>
      </c>
      <c r="D128" s="57">
        <v>0</v>
      </c>
      <c r="E128" s="57">
        <v>0</v>
      </c>
      <c r="F128" s="57">
        <v>12</v>
      </c>
      <c r="G128" s="57">
        <v>9</v>
      </c>
      <c r="H128" s="57">
        <v>3</v>
      </c>
      <c r="I128" s="14">
        <f t="shared" si="1231"/>
        <v>127</v>
      </c>
      <c r="J128" s="14">
        <f t="shared" ref="J128:J130" si="2178">B128+C128+D128*1.5+E128*2.3+F128*2+G128*0.4+H128*0.2</f>
        <v>131.19999999999999</v>
      </c>
      <c r="K128" s="31">
        <f>K126+"00:15"</f>
        <v>0.95833333333333204</v>
      </c>
      <c r="L128" s="57">
        <v>1</v>
      </c>
      <c r="M128" s="57">
        <v>0</v>
      </c>
      <c r="N128" s="57">
        <v>0</v>
      </c>
      <c r="O128" s="57">
        <v>0</v>
      </c>
      <c r="P128" s="57">
        <v>0</v>
      </c>
      <c r="Q128" s="57">
        <v>2</v>
      </c>
      <c r="R128" s="57">
        <v>0</v>
      </c>
      <c r="S128" s="14">
        <f t="shared" ref="S128:S131" si="2179">SUM(L128:R128)</f>
        <v>3</v>
      </c>
      <c r="T128" s="14">
        <f t="shared" ref="T128:T130" si="2180">L128+M128+N128*1.5+O128*2.3+P128*2+Q128*0.4+R128*0.2</f>
        <v>1.8</v>
      </c>
      <c r="U128" s="31">
        <f>U126+"00:15"</f>
        <v>1.9583333333333401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35"/>
        <v>0</v>
      </c>
      <c r="AD128" s="14">
        <f t="shared" ref="AD128:AD130" si="2181">V128+W128+X128*1.5+Y128*2.3+Z128*2+AA128*0.4+AB128*0.2</f>
        <v>0</v>
      </c>
      <c r="AE128" s="31">
        <f>AE126+"00:15"</f>
        <v>1.9583333333333401</v>
      </c>
      <c r="AF128" s="57">
        <v>1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1237"/>
        <v>1</v>
      </c>
      <c r="AN128" s="14">
        <f t="shared" ref="AN128:AN130" si="2182">AF128+AG128+AH128*1.5+AI128*2.3+AJ128*2+AK128*0.4+AL128*0.2</f>
        <v>1</v>
      </c>
      <c r="AO128" s="31">
        <f>AO126+"00:15"</f>
        <v>1.9583333333333401</v>
      </c>
      <c r="AP128" s="57">
        <v>2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 t="shared" si="1239"/>
        <v>2</v>
      </c>
      <c r="AX128" s="14">
        <f t="shared" ref="AX128:AX130" si="2183">AP128+AQ128+AR128*1.5+AS128*2.3+AT128*2+AU128*0.4+AV128*0.2</f>
        <v>2</v>
      </c>
      <c r="AY128" s="31">
        <f>AY126+"00:15"</f>
        <v>1.9583333333333401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41"/>
        <v>0</v>
      </c>
      <c r="BH128" s="14">
        <f t="shared" ref="BH128:BH130" si="2184">AZ128+BA128+BB128*1.5+BC128*2.3+BD128*2+BE128*0.4+BF128*0.2</f>
        <v>0</v>
      </c>
      <c r="BI128" s="31">
        <f>BI126+"00:15"</f>
        <v>1.9583333333333401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43"/>
        <v>0</v>
      </c>
      <c r="BR128" s="14">
        <f t="shared" ref="BR128:BR130" si="2185">BJ128+BK128+BL128*1.5+BM128*2.3+BN128*2+BO128*0.4+BP128*0.2</f>
        <v>0</v>
      </c>
      <c r="BS128" s="31">
        <f>BS126+"00:15"</f>
        <v>1.9583333333333401</v>
      </c>
      <c r="BT128" s="57">
        <v>94</v>
      </c>
      <c r="BU128" s="57">
        <v>5</v>
      </c>
      <c r="BV128" s="57">
        <v>1</v>
      </c>
      <c r="BW128" s="57">
        <v>0</v>
      </c>
      <c r="BX128" s="57">
        <v>8</v>
      </c>
      <c r="BY128" s="57">
        <v>8</v>
      </c>
      <c r="BZ128" s="57">
        <v>1</v>
      </c>
      <c r="CA128" s="14">
        <f t="shared" si="1245"/>
        <v>117</v>
      </c>
      <c r="CB128" s="14">
        <f t="shared" ref="CB128:CB130" si="2186">BT128+BU128+BV128*1.5+BW128*2.3+BX128*2+BY128*0.4+BZ128*0.2</f>
        <v>119.9</v>
      </c>
      <c r="CC128" s="31">
        <f>CC126+"00:15"</f>
        <v>1.9583333333333401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47"/>
        <v>0</v>
      </c>
      <c r="CL128" s="14">
        <f t="shared" ref="CL128:CL130" si="2187">CD128+CE128+CF128*1.5+CG128*2.3+CH128*2+CI128*0.4+CJ128*0.2</f>
        <v>0</v>
      </c>
      <c r="CM128" s="31">
        <f>CM126+"00:15"</f>
        <v>1.9583333333333401</v>
      </c>
      <c r="CN128" s="57">
        <f t="shared" si="1926"/>
        <v>95</v>
      </c>
      <c r="CO128" s="57">
        <f t="shared" si="1926"/>
        <v>5</v>
      </c>
      <c r="CP128" s="57">
        <f t="shared" si="1926"/>
        <v>1</v>
      </c>
      <c r="CQ128" s="57">
        <f t="shared" si="1926"/>
        <v>0</v>
      </c>
      <c r="CR128" s="57">
        <f t="shared" si="1926"/>
        <v>8</v>
      </c>
      <c r="CS128" s="57">
        <f t="shared" si="1926"/>
        <v>8</v>
      </c>
      <c r="CT128" s="57">
        <f t="shared" si="1926"/>
        <v>1</v>
      </c>
      <c r="CU128" s="14">
        <f t="shared" si="1926"/>
        <v>118</v>
      </c>
      <c r="CV128" s="14">
        <f t="shared" ref="CV128:CV130" si="2188">CN128+CO128+CP128*1.5+CQ128*2.3+CR128*2+CS128*0.4+CT128*0.2</f>
        <v>120.9</v>
      </c>
      <c r="CW128" s="31">
        <f>CW126+"00:15"</f>
        <v>1.9583333333333401</v>
      </c>
      <c r="CX128" s="57">
        <f t="shared" si="1927"/>
        <v>103</v>
      </c>
      <c r="CY128" s="57">
        <f t="shared" si="1927"/>
        <v>1</v>
      </c>
      <c r="CZ128" s="57">
        <f t="shared" si="1927"/>
        <v>0</v>
      </c>
      <c r="DA128" s="57">
        <f t="shared" si="1927"/>
        <v>0</v>
      </c>
      <c r="DB128" s="57">
        <f t="shared" si="1919"/>
        <v>12</v>
      </c>
      <c r="DC128" s="57">
        <f t="shared" si="1919"/>
        <v>11</v>
      </c>
      <c r="DD128" s="57">
        <f t="shared" si="1919"/>
        <v>3</v>
      </c>
      <c r="DE128" s="14">
        <f t="shared" si="1919"/>
        <v>130</v>
      </c>
      <c r="DF128" s="14">
        <f t="shared" ref="DF128:DF130" si="2189">CX128+CY128+CZ128*1.5+DA128*2.3+DB128*2+DC128*0.4+DD128*0.2</f>
        <v>133</v>
      </c>
      <c r="DG128" s="31">
        <f>DG126+"00:15"</f>
        <v>1.9583333333333401</v>
      </c>
      <c r="DH128" s="57">
        <f t="shared" si="1928"/>
        <v>1</v>
      </c>
      <c r="DI128" s="57">
        <f t="shared" si="1928"/>
        <v>0</v>
      </c>
      <c r="DJ128" s="57">
        <f t="shared" si="1928"/>
        <v>0</v>
      </c>
      <c r="DK128" s="57">
        <f t="shared" si="1928"/>
        <v>0</v>
      </c>
      <c r="DL128" s="57">
        <f t="shared" si="1921"/>
        <v>0</v>
      </c>
      <c r="DM128" s="57">
        <f t="shared" si="1921"/>
        <v>2</v>
      </c>
      <c r="DN128" s="57">
        <f t="shared" si="1921"/>
        <v>0</v>
      </c>
      <c r="DO128" s="14">
        <f t="shared" si="1921"/>
        <v>3</v>
      </c>
      <c r="DP128" s="14">
        <f t="shared" ref="DP128:DP130" si="2190">DH128+DI128+DJ128*1.5+DK128*2.3+DL128*2+DM128*0.4+DN128*0.2</f>
        <v>1.8</v>
      </c>
      <c r="DQ128" s="31">
        <f>DQ126+"00:15"</f>
        <v>1.9583333333333401</v>
      </c>
      <c r="DR128" s="57">
        <f t="shared" si="1929"/>
        <v>3</v>
      </c>
      <c r="DS128" s="57">
        <f t="shared" si="1929"/>
        <v>0</v>
      </c>
      <c r="DT128" s="57">
        <f t="shared" si="1929"/>
        <v>0</v>
      </c>
      <c r="DU128" s="57">
        <f t="shared" si="1929"/>
        <v>0</v>
      </c>
      <c r="DV128" s="57">
        <f t="shared" si="1923"/>
        <v>0</v>
      </c>
      <c r="DW128" s="57">
        <f t="shared" si="1923"/>
        <v>0</v>
      </c>
      <c r="DX128" s="57">
        <f t="shared" si="1923"/>
        <v>0</v>
      </c>
      <c r="DY128" s="14">
        <f t="shared" si="1923"/>
        <v>3</v>
      </c>
      <c r="DZ128" s="14">
        <f t="shared" ref="DZ128:DZ130" si="2191">DR128+DS128+DT128*1.5+DU128*2.3+DV128*2+DW128*0.4+DX128*0.2</f>
        <v>3</v>
      </c>
      <c r="EA128" s="31">
        <f>EA126+"00:15"</f>
        <v>1.9583333333333401</v>
      </c>
      <c r="EB128" s="57">
        <f t="shared" si="1152"/>
        <v>104</v>
      </c>
      <c r="EC128" s="57">
        <f t="shared" si="1152"/>
        <v>1</v>
      </c>
      <c r="ED128" s="57">
        <f t="shared" si="1152"/>
        <v>0</v>
      </c>
      <c r="EE128" s="57">
        <f t="shared" si="1152"/>
        <v>0</v>
      </c>
      <c r="EF128" s="57">
        <f t="shared" si="1813"/>
        <v>12</v>
      </c>
      <c r="EG128" s="57">
        <f t="shared" si="1813"/>
        <v>9</v>
      </c>
      <c r="EH128" s="57">
        <f t="shared" si="1813"/>
        <v>3</v>
      </c>
      <c r="EI128" s="14">
        <f t="shared" si="1813"/>
        <v>129</v>
      </c>
      <c r="EJ128" s="14">
        <f t="shared" ref="EJ128:EJ130" si="2192">EB128+EC128+ED128*1.5+EE128*2.3+EF128*2+EG128*0.4+EH128*0.2</f>
        <v>133.19999999999999</v>
      </c>
      <c r="EK128" s="31">
        <f>EK126+"00:15"</f>
        <v>1.9583333333333401</v>
      </c>
      <c r="EL128" s="57">
        <f t="shared" si="1153"/>
        <v>94</v>
      </c>
      <c r="EM128" s="57">
        <f t="shared" si="1153"/>
        <v>5</v>
      </c>
      <c r="EN128" s="57">
        <f t="shared" si="1153"/>
        <v>1</v>
      </c>
      <c r="EO128" s="57">
        <f t="shared" si="1153"/>
        <v>0</v>
      </c>
      <c r="EP128" s="57">
        <f t="shared" si="1814"/>
        <v>8</v>
      </c>
      <c r="EQ128" s="57">
        <f t="shared" si="1814"/>
        <v>8</v>
      </c>
      <c r="ER128" s="57">
        <f t="shared" si="1814"/>
        <v>1</v>
      </c>
      <c r="ES128" s="14">
        <f t="shared" si="1814"/>
        <v>117</v>
      </c>
      <c r="ET128" s="14">
        <f t="shared" ref="ET128:ET130" si="2193">EL128+EM128+EN128*1.5+EO128*2.3+EP128*2+EQ128*0.4+ER128*0.2</f>
        <v>119.9</v>
      </c>
    </row>
    <row r="129" spans="1:150" x14ac:dyDescent="0.25">
      <c r="A129" s="31">
        <f>A128+"00:15"</f>
        <v>0.96874999999999867</v>
      </c>
      <c r="B129" s="57">
        <v>96</v>
      </c>
      <c r="C129" s="57">
        <v>0</v>
      </c>
      <c r="D129" s="57">
        <v>2</v>
      </c>
      <c r="E129" s="57">
        <v>1</v>
      </c>
      <c r="F129" s="57">
        <v>9</v>
      </c>
      <c r="G129" s="57">
        <v>9</v>
      </c>
      <c r="H129" s="57">
        <v>5</v>
      </c>
      <c r="I129" s="14">
        <f t="shared" si="1231"/>
        <v>122</v>
      </c>
      <c r="J129" s="14">
        <f t="shared" si="2178"/>
        <v>123.89999999999999</v>
      </c>
      <c r="K129" s="31">
        <f>K128+"00:15"</f>
        <v>0.96874999999999867</v>
      </c>
      <c r="L129" s="57">
        <v>1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2179"/>
        <v>1</v>
      </c>
      <c r="T129" s="14">
        <f t="shared" si="2180"/>
        <v>1</v>
      </c>
      <c r="U129" s="31">
        <f>U128+"00:15"</f>
        <v>1.9687500000000069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35"/>
        <v>0</v>
      </c>
      <c r="AD129" s="14">
        <f t="shared" si="2181"/>
        <v>0</v>
      </c>
      <c r="AE129" s="31">
        <f>AE128+"00:15"</f>
        <v>1.9687500000000069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1</v>
      </c>
      <c r="AL129" s="57">
        <v>1</v>
      </c>
      <c r="AM129" s="14">
        <f t="shared" si="1237"/>
        <v>2</v>
      </c>
      <c r="AN129" s="14">
        <f t="shared" si="2182"/>
        <v>0.60000000000000009</v>
      </c>
      <c r="AO129" s="31">
        <f>AO128+"00:15"</f>
        <v>1.9687500000000069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1</v>
      </c>
      <c r="AV129" s="57">
        <v>0</v>
      </c>
      <c r="AW129" s="14">
        <f t="shared" si="1239"/>
        <v>1</v>
      </c>
      <c r="AX129" s="14">
        <f t="shared" si="2183"/>
        <v>0.4</v>
      </c>
      <c r="AY129" s="31">
        <f>AY128+"00:15"</f>
        <v>1.9687500000000069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41"/>
        <v>0</v>
      </c>
      <c r="BH129" s="14">
        <f t="shared" si="2184"/>
        <v>0</v>
      </c>
      <c r="BI129" s="31">
        <f>BI128+"00:15"</f>
        <v>1.9687500000000069</v>
      </c>
      <c r="BJ129" s="57">
        <v>1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1</v>
      </c>
      <c r="BQ129" s="14">
        <f t="shared" si="1243"/>
        <v>2</v>
      </c>
      <c r="BR129" s="14">
        <f t="shared" si="2185"/>
        <v>1.2</v>
      </c>
      <c r="BS129" s="31">
        <f>BS128+"00:15"</f>
        <v>1.9687500000000069</v>
      </c>
      <c r="BT129" s="57">
        <v>76</v>
      </c>
      <c r="BU129" s="57">
        <v>2</v>
      </c>
      <c r="BV129" s="57">
        <v>0</v>
      </c>
      <c r="BW129" s="57">
        <v>0</v>
      </c>
      <c r="BX129" s="57">
        <v>10</v>
      </c>
      <c r="BY129" s="57">
        <v>2</v>
      </c>
      <c r="BZ129" s="57">
        <v>2</v>
      </c>
      <c r="CA129" s="14">
        <f t="shared" si="1245"/>
        <v>92</v>
      </c>
      <c r="CB129" s="14">
        <f t="shared" si="2186"/>
        <v>99.2</v>
      </c>
      <c r="CC129" s="31">
        <f>CC128+"00:15"</f>
        <v>1.9687500000000069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47"/>
        <v>0</v>
      </c>
      <c r="CL129" s="14">
        <f t="shared" si="2187"/>
        <v>0</v>
      </c>
      <c r="CM129" s="31">
        <f>CM128+"00:15"</f>
        <v>1.9687500000000069</v>
      </c>
      <c r="CN129" s="57">
        <f t="shared" si="1926"/>
        <v>76</v>
      </c>
      <c r="CO129" s="57">
        <f t="shared" si="1926"/>
        <v>2</v>
      </c>
      <c r="CP129" s="57">
        <f t="shared" si="1926"/>
        <v>0</v>
      </c>
      <c r="CQ129" s="57">
        <f t="shared" si="1926"/>
        <v>0</v>
      </c>
      <c r="CR129" s="57">
        <f t="shared" si="1926"/>
        <v>10</v>
      </c>
      <c r="CS129" s="57">
        <f t="shared" si="1926"/>
        <v>3</v>
      </c>
      <c r="CT129" s="57">
        <f t="shared" si="1926"/>
        <v>3</v>
      </c>
      <c r="CU129" s="14">
        <f t="shared" si="1926"/>
        <v>94</v>
      </c>
      <c r="CV129" s="14">
        <f t="shared" si="2188"/>
        <v>99.8</v>
      </c>
      <c r="CW129" s="31">
        <f>CW128+"00:15"</f>
        <v>1.9687500000000069</v>
      </c>
      <c r="CX129" s="57">
        <f t="shared" si="1927"/>
        <v>97</v>
      </c>
      <c r="CY129" s="57">
        <f t="shared" si="1927"/>
        <v>0</v>
      </c>
      <c r="CZ129" s="57">
        <f t="shared" si="1927"/>
        <v>2</v>
      </c>
      <c r="DA129" s="57">
        <f t="shared" si="1927"/>
        <v>1</v>
      </c>
      <c r="DB129" s="57">
        <f t="shared" si="1919"/>
        <v>9</v>
      </c>
      <c r="DC129" s="57">
        <f t="shared" si="1919"/>
        <v>9</v>
      </c>
      <c r="DD129" s="57">
        <f t="shared" si="1919"/>
        <v>5</v>
      </c>
      <c r="DE129" s="14">
        <f t="shared" si="1919"/>
        <v>123</v>
      </c>
      <c r="DF129" s="14">
        <f t="shared" si="2189"/>
        <v>124.89999999999999</v>
      </c>
      <c r="DG129" s="31">
        <f>DG128+"00:15"</f>
        <v>1.9687500000000069</v>
      </c>
      <c r="DH129" s="57">
        <f t="shared" si="1928"/>
        <v>2</v>
      </c>
      <c r="DI129" s="57">
        <f t="shared" si="1928"/>
        <v>0</v>
      </c>
      <c r="DJ129" s="57">
        <f t="shared" si="1928"/>
        <v>0</v>
      </c>
      <c r="DK129" s="57">
        <f t="shared" si="1928"/>
        <v>0</v>
      </c>
      <c r="DL129" s="57">
        <f t="shared" si="1921"/>
        <v>0</v>
      </c>
      <c r="DM129" s="57">
        <f t="shared" si="1921"/>
        <v>0</v>
      </c>
      <c r="DN129" s="57">
        <f t="shared" si="1921"/>
        <v>1</v>
      </c>
      <c r="DO129" s="14">
        <f t="shared" si="1921"/>
        <v>3</v>
      </c>
      <c r="DP129" s="14">
        <f t="shared" si="2190"/>
        <v>2.2000000000000002</v>
      </c>
      <c r="DQ129" s="31">
        <f>DQ128+"00:15"</f>
        <v>1.9687500000000069</v>
      </c>
      <c r="DR129" s="57">
        <f t="shared" si="1929"/>
        <v>0</v>
      </c>
      <c r="DS129" s="57">
        <f t="shared" si="1929"/>
        <v>0</v>
      </c>
      <c r="DT129" s="57">
        <f t="shared" si="1929"/>
        <v>0</v>
      </c>
      <c r="DU129" s="57">
        <f t="shared" si="1929"/>
        <v>0</v>
      </c>
      <c r="DV129" s="57">
        <f t="shared" si="1923"/>
        <v>0</v>
      </c>
      <c r="DW129" s="57">
        <f t="shared" si="1923"/>
        <v>2</v>
      </c>
      <c r="DX129" s="57">
        <f t="shared" si="1923"/>
        <v>1</v>
      </c>
      <c r="DY129" s="14">
        <f t="shared" si="1923"/>
        <v>3</v>
      </c>
      <c r="DZ129" s="14">
        <f t="shared" si="2191"/>
        <v>1</v>
      </c>
      <c r="EA129" s="31">
        <f>EA128+"00:15"</f>
        <v>1.9687500000000069</v>
      </c>
      <c r="EB129" s="57">
        <f t="shared" si="1152"/>
        <v>96</v>
      </c>
      <c r="EC129" s="57">
        <f t="shared" si="1152"/>
        <v>0</v>
      </c>
      <c r="ED129" s="57">
        <f t="shared" si="1152"/>
        <v>2</v>
      </c>
      <c r="EE129" s="57">
        <f t="shared" si="1152"/>
        <v>1</v>
      </c>
      <c r="EF129" s="57">
        <f t="shared" si="1813"/>
        <v>9</v>
      </c>
      <c r="EG129" s="57">
        <f t="shared" si="1813"/>
        <v>10</v>
      </c>
      <c r="EH129" s="57">
        <f t="shared" si="1813"/>
        <v>5</v>
      </c>
      <c r="EI129" s="14">
        <f t="shared" si="1813"/>
        <v>123</v>
      </c>
      <c r="EJ129" s="14">
        <f t="shared" si="2192"/>
        <v>124.3</v>
      </c>
      <c r="EK129" s="31">
        <f>EK128+"00:15"</f>
        <v>1.9687500000000069</v>
      </c>
      <c r="EL129" s="57">
        <f t="shared" si="1153"/>
        <v>77</v>
      </c>
      <c r="EM129" s="57">
        <f t="shared" si="1153"/>
        <v>2</v>
      </c>
      <c r="EN129" s="57">
        <f t="shared" si="1153"/>
        <v>0</v>
      </c>
      <c r="EO129" s="57">
        <f t="shared" si="1153"/>
        <v>0</v>
      </c>
      <c r="EP129" s="57">
        <f t="shared" si="1814"/>
        <v>10</v>
      </c>
      <c r="EQ129" s="57">
        <f t="shared" si="1814"/>
        <v>2</v>
      </c>
      <c r="ER129" s="57">
        <f t="shared" si="1814"/>
        <v>3</v>
      </c>
      <c r="ES129" s="14">
        <f t="shared" si="1814"/>
        <v>94</v>
      </c>
      <c r="ET129" s="14">
        <f t="shared" si="2193"/>
        <v>100.39999999999999</v>
      </c>
    </row>
    <row r="130" spans="1:150" x14ac:dyDescent="0.25">
      <c r="A130" s="31">
        <f t="shared" ref="A130:A131" si="2194">A129+"00:15"</f>
        <v>0.9791666666666653</v>
      </c>
      <c r="B130" s="57">
        <v>102</v>
      </c>
      <c r="C130" s="57">
        <v>5</v>
      </c>
      <c r="D130" s="57">
        <v>0</v>
      </c>
      <c r="E130" s="57">
        <v>0</v>
      </c>
      <c r="F130" s="57">
        <v>9</v>
      </c>
      <c r="G130" s="57">
        <v>11</v>
      </c>
      <c r="H130" s="57">
        <v>4</v>
      </c>
      <c r="I130" s="14">
        <f t="shared" si="1231"/>
        <v>131</v>
      </c>
      <c r="J130" s="14">
        <f t="shared" si="2178"/>
        <v>130.20000000000002</v>
      </c>
      <c r="K130" s="31">
        <f t="shared" ref="K130:K131" si="2195">K129+"00:15"</f>
        <v>0.9791666666666653</v>
      </c>
      <c r="L130" s="57">
        <v>1</v>
      </c>
      <c r="M130" s="57">
        <v>0</v>
      </c>
      <c r="N130" s="57">
        <v>0</v>
      </c>
      <c r="O130" s="57">
        <v>0</v>
      </c>
      <c r="P130" s="57">
        <v>0</v>
      </c>
      <c r="Q130" s="57">
        <v>1</v>
      </c>
      <c r="R130" s="57">
        <v>2</v>
      </c>
      <c r="S130" s="14">
        <f t="shared" si="2179"/>
        <v>4</v>
      </c>
      <c r="T130" s="14">
        <f t="shared" si="2180"/>
        <v>1.7999999999999998</v>
      </c>
      <c r="U130" s="31">
        <f t="shared" ref="U130:U131" si="2196">U129+"00:15"</f>
        <v>1.9791666666666736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35"/>
        <v>0</v>
      </c>
      <c r="AD130" s="14">
        <f t="shared" si="2181"/>
        <v>0</v>
      </c>
      <c r="AE130" s="31">
        <f t="shared" ref="AE130:AE131" si="2197">AE129+"00:15"</f>
        <v>1.9791666666666736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1237"/>
        <v>0</v>
      </c>
      <c r="AN130" s="14">
        <f t="shared" si="2182"/>
        <v>0</v>
      </c>
      <c r="AO130" s="31">
        <f t="shared" ref="AO130:AO131" si="2198">AO129+"00:15"</f>
        <v>1.9791666666666736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1239"/>
        <v>0</v>
      </c>
      <c r="AX130" s="14">
        <f t="shared" si="2183"/>
        <v>0</v>
      </c>
      <c r="AY130" s="31">
        <f t="shared" ref="AY130:AY131" si="2199">AY129+"00:15"</f>
        <v>1.9791666666666736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41"/>
        <v>0</v>
      </c>
      <c r="BH130" s="14">
        <f t="shared" si="2184"/>
        <v>0</v>
      </c>
      <c r="BI130" s="31">
        <f t="shared" ref="BI130:BI131" si="2200">BI129+"00:15"</f>
        <v>1.9791666666666736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1243"/>
        <v>0</v>
      </c>
      <c r="BR130" s="14">
        <f t="shared" si="2185"/>
        <v>0</v>
      </c>
      <c r="BS130" s="31">
        <f t="shared" ref="BS130:BS131" si="2201">BS129+"00:15"</f>
        <v>1.9791666666666736</v>
      </c>
      <c r="BT130" s="57">
        <v>77</v>
      </c>
      <c r="BU130" s="57">
        <v>4</v>
      </c>
      <c r="BV130" s="57">
        <v>1</v>
      </c>
      <c r="BW130" s="57">
        <v>1</v>
      </c>
      <c r="BX130" s="57">
        <v>11</v>
      </c>
      <c r="BY130" s="57">
        <v>4</v>
      </c>
      <c r="BZ130" s="57">
        <v>4</v>
      </c>
      <c r="CA130" s="14">
        <f t="shared" si="1245"/>
        <v>102</v>
      </c>
      <c r="CB130" s="14">
        <f t="shared" si="2186"/>
        <v>109.19999999999999</v>
      </c>
      <c r="CC130" s="31">
        <f t="shared" ref="CC130:CC131" si="2202">CC129+"00:15"</f>
        <v>1.9791666666666736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47"/>
        <v>0</v>
      </c>
      <c r="CL130" s="14">
        <f t="shared" si="2187"/>
        <v>0</v>
      </c>
      <c r="CM130" s="31">
        <f t="shared" ref="CM130:CM131" si="2203">CM129+"00:15"</f>
        <v>1.9791666666666736</v>
      </c>
      <c r="CN130" s="57">
        <f t="shared" si="1926"/>
        <v>77</v>
      </c>
      <c r="CO130" s="57">
        <f t="shared" si="1926"/>
        <v>4</v>
      </c>
      <c r="CP130" s="57">
        <f t="shared" si="1926"/>
        <v>1</v>
      </c>
      <c r="CQ130" s="57">
        <f t="shared" si="1926"/>
        <v>1</v>
      </c>
      <c r="CR130" s="57">
        <f t="shared" si="1926"/>
        <v>11</v>
      </c>
      <c r="CS130" s="57">
        <f t="shared" si="1926"/>
        <v>4</v>
      </c>
      <c r="CT130" s="57">
        <f t="shared" si="1926"/>
        <v>4</v>
      </c>
      <c r="CU130" s="14">
        <f t="shared" si="1926"/>
        <v>102</v>
      </c>
      <c r="CV130" s="14">
        <f t="shared" si="2188"/>
        <v>109.19999999999999</v>
      </c>
      <c r="CW130" s="31">
        <f t="shared" ref="CW130:CW131" si="2204">CW129+"00:15"</f>
        <v>1.9791666666666736</v>
      </c>
      <c r="CX130" s="57">
        <f t="shared" si="1927"/>
        <v>103</v>
      </c>
      <c r="CY130" s="57">
        <f t="shared" si="1927"/>
        <v>5</v>
      </c>
      <c r="CZ130" s="57">
        <f t="shared" si="1927"/>
        <v>0</v>
      </c>
      <c r="DA130" s="57">
        <f t="shared" si="1927"/>
        <v>0</v>
      </c>
      <c r="DB130" s="57">
        <f t="shared" si="1919"/>
        <v>9</v>
      </c>
      <c r="DC130" s="57">
        <f t="shared" si="1919"/>
        <v>12</v>
      </c>
      <c r="DD130" s="57">
        <f t="shared" si="1919"/>
        <v>6</v>
      </c>
      <c r="DE130" s="14">
        <f t="shared" si="1919"/>
        <v>135</v>
      </c>
      <c r="DF130" s="14">
        <f t="shared" si="2189"/>
        <v>132</v>
      </c>
      <c r="DG130" s="31">
        <f t="shared" ref="DG130:DG131" si="2205">DG129+"00:15"</f>
        <v>1.9791666666666736</v>
      </c>
      <c r="DH130" s="57">
        <f t="shared" si="1928"/>
        <v>1</v>
      </c>
      <c r="DI130" s="57">
        <f t="shared" si="1928"/>
        <v>0</v>
      </c>
      <c r="DJ130" s="57">
        <f t="shared" si="1928"/>
        <v>0</v>
      </c>
      <c r="DK130" s="57">
        <f t="shared" si="1928"/>
        <v>0</v>
      </c>
      <c r="DL130" s="57">
        <f t="shared" si="1921"/>
        <v>0</v>
      </c>
      <c r="DM130" s="57">
        <f t="shared" si="1921"/>
        <v>1</v>
      </c>
      <c r="DN130" s="57">
        <f t="shared" si="1921"/>
        <v>2</v>
      </c>
      <c r="DO130" s="14">
        <f t="shared" si="1921"/>
        <v>4</v>
      </c>
      <c r="DP130" s="14">
        <f t="shared" si="2190"/>
        <v>1.7999999999999998</v>
      </c>
      <c r="DQ130" s="31">
        <f t="shared" ref="DQ130:DQ131" si="2206">DQ129+"00:15"</f>
        <v>1.9791666666666736</v>
      </c>
      <c r="DR130" s="57">
        <f t="shared" si="1929"/>
        <v>0</v>
      </c>
      <c r="DS130" s="57">
        <f t="shared" si="1929"/>
        <v>0</v>
      </c>
      <c r="DT130" s="57">
        <f t="shared" si="1929"/>
        <v>0</v>
      </c>
      <c r="DU130" s="57">
        <f t="shared" si="1929"/>
        <v>0</v>
      </c>
      <c r="DV130" s="57">
        <f t="shared" si="1923"/>
        <v>0</v>
      </c>
      <c r="DW130" s="57">
        <f t="shared" si="1923"/>
        <v>0</v>
      </c>
      <c r="DX130" s="57">
        <f t="shared" si="1923"/>
        <v>0</v>
      </c>
      <c r="DY130" s="14">
        <f t="shared" si="1923"/>
        <v>0</v>
      </c>
      <c r="DZ130" s="14">
        <f t="shared" si="2191"/>
        <v>0</v>
      </c>
      <c r="EA130" s="31">
        <f t="shared" ref="EA130:EA131" si="2207">EA129+"00:15"</f>
        <v>1.9791666666666736</v>
      </c>
      <c r="EB130" s="57">
        <f t="shared" si="1152"/>
        <v>102</v>
      </c>
      <c r="EC130" s="57">
        <f t="shared" si="1152"/>
        <v>5</v>
      </c>
      <c r="ED130" s="57">
        <f t="shared" si="1152"/>
        <v>0</v>
      </c>
      <c r="EE130" s="57">
        <f t="shared" si="1152"/>
        <v>0</v>
      </c>
      <c r="EF130" s="57">
        <f t="shared" si="1813"/>
        <v>9</v>
      </c>
      <c r="EG130" s="57">
        <f t="shared" si="1813"/>
        <v>11</v>
      </c>
      <c r="EH130" s="57">
        <f t="shared" si="1813"/>
        <v>4</v>
      </c>
      <c r="EI130" s="14">
        <f t="shared" si="1813"/>
        <v>131</v>
      </c>
      <c r="EJ130" s="14">
        <f t="shared" si="2192"/>
        <v>130.20000000000002</v>
      </c>
      <c r="EK130" s="31">
        <f t="shared" ref="EK130:EK131" si="2208">EK129+"00:15"</f>
        <v>1.9791666666666736</v>
      </c>
      <c r="EL130" s="57">
        <f t="shared" si="1153"/>
        <v>77</v>
      </c>
      <c r="EM130" s="57">
        <f t="shared" si="1153"/>
        <v>4</v>
      </c>
      <c r="EN130" s="57">
        <f t="shared" si="1153"/>
        <v>1</v>
      </c>
      <c r="EO130" s="57">
        <f t="shared" si="1153"/>
        <v>1</v>
      </c>
      <c r="EP130" s="57">
        <f t="shared" si="1814"/>
        <v>11</v>
      </c>
      <c r="EQ130" s="57">
        <f t="shared" si="1814"/>
        <v>4</v>
      </c>
      <c r="ER130" s="57">
        <f t="shared" si="1814"/>
        <v>4</v>
      </c>
      <c r="ES130" s="14">
        <f t="shared" si="1814"/>
        <v>102</v>
      </c>
      <c r="ET130" s="14">
        <f t="shared" si="2193"/>
        <v>109.19999999999999</v>
      </c>
    </row>
    <row r="131" spans="1:150" ht="13" thickBot="1" x14ac:dyDescent="0.3">
      <c r="A131" s="31">
        <f t="shared" si="2194"/>
        <v>0.98958333333333193</v>
      </c>
      <c r="B131" s="57">
        <v>113</v>
      </c>
      <c r="C131" s="57">
        <v>3</v>
      </c>
      <c r="D131" s="57">
        <v>1</v>
      </c>
      <c r="E131" s="57">
        <v>0</v>
      </c>
      <c r="F131" s="57">
        <v>11</v>
      </c>
      <c r="G131" s="57">
        <v>8</v>
      </c>
      <c r="H131" s="57">
        <v>5</v>
      </c>
      <c r="I131" s="14">
        <f t="shared" si="1231"/>
        <v>141</v>
      </c>
      <c r="J131" s="14">
        <f>B131+C131+D131*1.5+E131*2.3+F131*2+G131*0.4+H131*0.2</f>
        <v>143.69999999999999</v>
      </c>
      <c r="K131" s="31">
        <f t="shared" si="2195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2</v>
      </c>
      <c r="S131" s="14">
        <f t="shared" si="2179"/>
        <v>2</v>
      </c>
      <c r="T131" s="14">
        <f>L131+M131+N131*1.5+O131*2.3+P131*2+Q131*0.4+R131*0.2</f>
        <v>0.4</v>
      </c>
      <c r="U131" s="31">
        <f t="shared" si="2196"/>
        <v>1.9895833333333404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35"/>
        <v>0</v>
      </c>
      <c r="AD131" s="14">
        <f>V131+W131+X131*1.5+Y131*2.3+Z131*2+AA131*0.4+AB131*0.2</f>
        <v>0</v>
      </c>
      <c r="AE131" s="31">
        <f t="shared" si="2197"/>
        <v>1.9895833333333404</v>
      </c>
      <c r="AF131" s="57">
        <v>2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37"/>
        <v>2</v>
      </c>
      <c r="AN131" s="14">
        <f>AF131+AG131+AH131*1.5+AI131*2.3+AJ131*2+AK131*0.4+AL131*0.2</f>
        <v>2</v>
      </c>
      <c r="AO131" s="31">
        <f t="shared" si="2198"/>
        <v>1.9895833333333404</v>
      </c>
      <c r="AP131" s="57">
        <v>1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1239"/>
        <v>1</v>
      </c>
      <c r="AX131" s="14">
        <f>AP131+AQ131+AR131*1.5+AS131*2.3+AT131*2+AU131*0.4+AV131*0.2</f>
        <v>1</v>
      </c>
      <c r="AY131" s="31">
        <f t="shared" si="2199"/>
        <v>1.9895833333333404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41"/>
        <v>0</v>
      </c>
      <c r="BH131" s="14">
        <f>AZ131+BA131+BB131*1.5+BC131*2.3+BD131*2+BE131*0.4+BF131*0.2</f>
        <v>0</v>
      </c>
      <c r="BI131" s="31">
        <f t="shared" si="2200"/>
        <v>1.9895833333333404</v>
      </c>
      <c r="BJ131" s="57">
        <v>1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1243"/>
        <v>1</v>
      </c>
      <c r="BR131" s="14">
        <f>BJ131+BK131+BL131*1.5+BM131*2.3+BN131*2+BO131*0.4+BP131*0.2</f>
        <v>1</v>
      </c>
      <c r="BS131" s="31">
        <f t="shared" si="2201"/>
        <v>1.9895833333333404</v>
      </c>
      <c r="BT131" s="57">
        <v>91</v>
      </c>
      <c r="BU131" s="57">
        <v>5</v>
      </c>
      <c r="BV131" s="57">
        <v>0</v>
      </c>
      <c r="BW131" s="57">
        <v>0</v>
      </c>
      <c r="BX131" s="57">
        <v>14</v>
      </c>
      <c r="BY131" s="57">
        <v>13</v>
      </c>
      <c r="BZ131" s="57">
        <v>6</v>
      </c>
      <c r="CA131" s="14">
        <f t="shared" si="1245"/>
        <v>129</v>
      </c>
      <c r="CB131" s="14">
        <f>BT131+BU131+BV131*1.5+BW131*2.3+BX131*2+BY131*0.4+BZ131*0.2</f>
        <v>130.39999999999998</v>
      </c>
      <c r="CC131" s="31">
        <f t="shared" si="2202"/>
        <v>1.9895833333333404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47"/>
        <v>0</v>
      </c>
      <c r="CL131" s="14">
        <f>CD131+CE131+CF131*1.5+CG131*2.3+CH131*2+CI131*0.4+CJ131*0.2</f>
        <v>0</v>
      </c>
      <c r="CM131" s="31">
        <f t="shared" si="2203"/>
        <v>1.9895833333333404</v>
      </c>
      <c r="CN131" s="57">
        <f t="shared" si="1926"/>
        <v>93</v>
      </c>
      <c r="CO131" s="57">
        <f t="shared" si="1926"/>
        <v>5</v>
      </c>
      <c r="CP131" s="57">
        <f t="shared" si="1926"/>
        <v>0</v>
      </c>
      <c r="CQ131" s="57">
        <f t="shared" si="1926"/>
        <v>0</v>
      </c>
      <c r="CR131" s="57">
        <f t="shared" si="1926"/>
        <v>14</v>
      </c>
      <c r="CS131" s="57">
        <f t="shared" si="1926"/>
        <v>13</v>
      </c>
      <c r="CT131" s="57">
        <f t="shared" si="1926"/>
        <v>6</v>
      </c>
      <c r="CU131" s="14">
        <f t="shared" si="1926"/>
        <v>131</v>
      </c>
      <c r="CV131" s="14">
        <f>CN131+CO131+CP131*1.5+CQ131*2.3+CR131*2+CS131*0.4+CT131*0.2</f>
        <v>132.39999999999998</v>
      </c>
      <c r="CW131" s="31">
        <f t="shared" si="2204"/>
        <v>1.9895833333333404</v>
      </c>
      <c r="CX131" s="57">
        <f t="shared" si="1927"/>
        <v>113</v>
      </c>
      <c r="CY131" s="57">
        <f t="shared" si="1927"/>
        <v>3</v>
      </c>
      <c r="CZ131" s="57">
        <f t="shared" si="1927"/>
        <v>1</v>
      </c>
      <c r="DA131" s="57">
        <f t="shared" si="1927"/>
        <v>0</v>
      </c>
      <c r="DB131" s="57">
        <f t="shared" si="1919"/>
        <v>11</v>
      </c>
      <c r="DC131" s="57">
        <f t="shared" si="1919"/>
        <v>8</v>
      </c>
      <c r="DD131" s="57">
        <f t="shared" si="1919"/>
        <v>7</v>
      </c>
      <c r="DE131" s="14">
        <f t="shared" si="1919"/>
        <v>143</v>
      </c>
      <c r="DF131" s="14">
        <f>CX131+CY131+CZ131*1.5+DA131*2.3+DB131*2+DC131*0.4+DD131*0.2</f>
        <v>144.1</v>
      </c>
      <c r="DG131" s="31">
        <f t="shared" si="2205"/>
        <v>1.9895833333333404</v>
      </c>
      <c r="DH131" s="57">
        <f t="shared" si="1928"/>
        <v>1</v>
      </c>
      <c r="DI131" s="57">
        <f t="shared" si="1928"/>
        <v>0</v>
      </c>
      <c r="DJ131" s="57">
        <f t="shared" si="1928"/>
        <v>0</v>
      </c>
      <c r="DK131" s="57">
        <f t="shared" si="1928"/>
        <v>0</v>
      </c>
      <c r="DL131" s="57">
        <f t="shared" si="1921"/>
        <v>0</v>
      </c>
      <c r="DM131" s="57">
        <f t="shared" si="1921"/>
        <v>0</v>
      </c>
      <c r="DN131" s="57">
        <f t="shared" si="1921"/>
        <v>2</v>
      </c>
      <c r="DO131" s="14">
        <f t="shared" si="1921"/>
        <v>3</v>
      </c>
      <c r="DP131" s="14">
        <f>DH131+DI131+DJ131*1.5+DK131*2.3+DL131*2+DM131*0.4+DN131*0.2</f>
        <v>1.4</v>
      </c>
      <c r="DQ131" s="31">
        <f t="shared" si="2206"/>
        <v>1.9895833333333404</v>
      </c>
      <c r="DR131" s="57">
        <f t="shared" si="1929"/>
        <v>3</v>
      </c>
      <c r="DS131" s="57">
        <f t="shared" si="1929"/>
        <v>0</v>
      </c>
      <c r="DT131" s="57">
        <f t="shared" si="1929"/>
        <v>0</v>
      </c>
      <c r="DU131" s="57">
        <f t="shared" si="1929"/>
        <v>0</v>
      </c>
      <c r="DV131" s="57">
        <f t="shared" si="1923"/>
        <v>0</v>
      </c>
      <c r="DW131" s="57">
        <f t="shared" si="1923"/>
        <v>0</v>
      </c>
      <c r="DX131" s="57">
        <f t="shared" si="1923"/>
        <v>0</v>
      </c>
      <c r="DY131" s="14">
        <f t="shared" si="1923"/>
        <v>3</v>
      </c>
      <c r="DZ131" s="14">
        <f>DR131+DS131+DT131*1.5+DU131*2.3+DV131*2+DW131*0.4+DX131*0.2</f>
        <v>3</v>
      </c>
      <c r="EA131" s="31">
        <f t="shared" si="2207"/>
        <v>1.9895833333333404</v>
      </c>
      <c r="EB131" s="57">
        <f t="shared" si="1152"/>
        <v>114</v>
      </c>
      <c r="EC131" s="57">
        <f t="shared" si="1152"/>
        <v>3</v>
      </c>
      <c r="ED131" s="57">
        <f t="shared" si="1152"/>
        <v>1</v>
      </c>
      <c r="EE131" s="57">
        <f t="shared" si="1152"/>
        <v>0</v>
      </c>
      <c r="EF131" s="57">
        <f t="shared" si="1813"/>
        <v>11</v>
      </c>
      <c r="EG131" s="57">
        <f t="shared" si="1813"/>
        <v>8</v>
      </c>
      <c r="EH131" s="57">
        <f t="shared" si="1813"/>
        <v>5</v>
      </c>
      <c r="EI131" s="14">
        <f t="shared" si="1813"/>
        <v>142</v>
      </c>
      <c r="EJ131" s="14">
        <f>EB131+EC131+ED131*1.5+EE131*2.3+EF131*2+EG131*0.4+EH131*0.2</f>
        <v>144.69999999999999</v>
      </c>
      <c r="EK131" s="31">
        <f t="shared" si="2208"/>
        <v>1.9895833333333404</v>
      </c>
      <c r="EL131" s="57">
        <f t="shared" si="1153"/>
        <v>92</v>
      </c>
      <c r="EM131" s="57">
        <f t="shared" si="1153"/>
        <v>5</v>
      </c>
      <c r="EN131" s="57">
        <f t="shared" si="1153"/>
        <v>0</v>
      </c>
      <c r="EO131" s="57">
        <f t="shared" si="1153"/>
        <v>0</v>
      </c>
      <c r="EP131" s="57">
        <f t="shared" si="1814"/>
        <v>14</v>
      </c>
      <c r="EQ131" s="57">
        <f t="shared" si="1814"/>
        <v>13</v>
      </c>
      <c r="ER131" s="57">
        <f t="shared" si="1814"/>
        <v>6</v>
      </c>
      <c r="ES131" s="14">
        <f t="shared" si="1814"/>
        <v>130</v>
      </c>
      <c r="ET131" s="14">
        <f>EL131+EM131+EN131*1.5+EO131*2.3+EP131*2+EQ131*0.4+ER131*0.2</f>
        <v>131.39999999999998</v>
      </c>
    </row>
    <row r="132" spans="1:150" ht="13.5" thickTop="1" thickBot="1" x14ac:dyDescent="0.3">
      <c r="A132" s="32" t="s">
        <v>5</v>
      </c>
      <c r="B132" s="2">
        <f>SUM(B128:B131)</f>
        <v>413</v>
      </c>
      <c r="C132" s="2">
        <f t="shared" ref="C132" si="2209">SUM(C128:C131)</f>
        <v>9</v>
      </c>
      <c r="D132" s="2">
        <f t="shared" ref="D132" si="2210">SUM(D128:D131)</f>
        <v>3</v>
      </c>
      <c r="E132" s="2">
        <f t="shared" ref="E132" si="2211">SUM(E128:E131)</f>
        <v>1</v>
      </c>
      <c r="F132" s="2">
        <f t="shared" ref="F132" si="2212">SUM(F128:F131)</f>
        <v>41</v>
      </c>
      <c r="G132" s="2">
        <f t="shared" ref="G132" si="2213">SUM(G128:G131)</f>
        <v>37</v>
      </c>
      <c r="H132" s="2">
        <f t="shared" ref="H132" si="2214">SUM(H128:H131)</f>
        <v>17</v>
      </c>
      <c r="I132" s="15">
        <f t="shared" ref="I132" si="2215">SUM(I128:I131)</f>
        <v>521</v>
      </c>
      <c r="J132" s="33">
        <f>B132+C132+D132*1.5+E132*2.3+F132*2+G132*0.4+H132*0.2</f>
        <v>529</v>
      </c>
      <c r="K132" s="32" t="s">
        <v>5</v>
      </c>
      <c r="L132" s="2">
        <f>SUM(L128:L131)</f>
        <v>3</v>
      </c>
      <c r="M132" s="2">
        <f t="shared" ref="M132" si="2216">SUM(M128:M131)</f>
        <v>0</v>
      </c>
      <c r="N132" s="2">
        <f t="shared" ref="N132" si="2217">SUM(N128:N131)</f>
        <v>0</v>
      </c>
      <c r="O132" s="2">
        <f t="shared" ref="O132" si="2218">SUM(O128:O131)</f>
        <v>0</v>
      </c>
      <c r="P132" s="2">
        <f t="shared" ref="P132" si="2219">SUM(P128:P131)</f>
        <v>0</v>
      </c>
      <c r="Q132" s="2">
        <f t="shared" ref="Q132" si="2220">SUM(Q128:Q131)</f>
        <v>3</v>
      </c>
      <c r="R132" s="2">
        <f t="shared" ref="R132:S132" si="2221">SUM(R128:R131)</f>
        <v>4</v>
      </c>
      <c r="S132" s="15">
        <f t="shared" si="2221"/>
        <v>10</v>
      </c>
      <c r="T132" s="33">
        <f>L132+M132+N132*1.5+O132*2.3+P132*2+Q132*0.4+R132*0.2</f>
        <v>5</v>
      </c>
      <c r="U132" s="32" t="s">
        <v>5</v>
      </c>
      <c r="V132" s="2">
        <f>SUM(V128:V131)</f>
        <v>0</v>
      </c>
      <c r="W132" s="2">
        <f t="shared" ref="W132" si="2222">SUM(W128:W131)</f>
        <v>0</v>
      </c>
      <c r="X132" s="2">
        <f t="shared" ref="X132" si="2223">SUM(X128:X131)</f>
        <v>0</v>
      </c>
      <c r="Y132" s="2">
        <f t="shared" ref="Y132" si="2224">SUM(Y128:Y131)</f>
        <v>0</v>
      </c>
      <c r="Z132" s="2">
        <f t="shared" ref="Z132" si="2225">SUM(Z128:Z131)</f>
        <v>0</v>
      </c>
      <c r="AA132" s="2">
        <f t="shared" ref="AA132" si="2226">SUM(AA128:AA131)</f>
        <v>0</v>
      </c>
      <c r="AB132" s="2">
        <f t="shared" ref="AB132" si="2227">SUM(AB128:AB131)</f>
        <v>0</v>
      </c>
      <c r="AC132" s="15">
        <f t="shared" ref="AC132" si="2228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3</v>
      </c>
      <c r="AG132" s="2">
        <f t="shared" ref="AG132" si="2229">SUM(AG128:AG131)</f>
        <v>0</v>
      </c>
      <c r="AH132" s="2">
        <f t="shared" ref="AH132" si="2230">SUM(AH128:AH131)</f>
        <v>0</v>
      </c>
      <c r="AI132" s="2">
        <f t="shared" ref="AI132" si="2231">SUM(AI128:AI131)</f>
        <v>0</v>
      </c>
      <c r="AJ132" s="2">
        <f t="shared" ref="AJ132" si="2232">SUM(AJ128:AJ131)</f>
        <v>0</v>
      </c>
      <c r="AK132" s="2">
        <f t="shared" ref="AK132" si="2233">SUM(AK128:AK131)</f>
        <v>1</v>
      </c>
      <c r="AL132" s="2">
        <f t="shared" ref="AL132" si="2234">SUM(AL128:AL131)</f>
        <v>1</v>
      </c>
      <c r="AM132" s="15">
        <f t="shared" ref="AM132" si="2235">SUM(AM128:AM131)</f>
        <v>5</v>
      </c>
      <c r="AN132" s="33">
        <f>AF132+AG132+AH132*1.5+AI132*2.3+AJ132*2+AK132*0.4+AL132*0.2</f>
        <v>3.6</v>
      </c>
      <c r="AO132" s="32" t="s">
        <v>5</v>
      </c>
      <c r="AP132" s="2">
        <f>SUM(AP128:AP131)</f>
        <v>3</v>
      </c>
      <c r="AQ132" s="2">
        <f t="shared" ref="AQ132" si="2236">SUM(AQ128:AQ131)</f>
        <v>0</v>
      </c>
      <c r="AR132" s="2">
        <f t="shared" ref="AR132" si="2237">SUM(AR128:AR131)</f>
        <v>0</v>
      </c>
      <c r="AS132" s="2">
        <f t="shared" ref="AS132" si="2238">SUM(AS128:AS131)</f>
        <v>0</v>
      </c>
      <c r="AT132" s="2">
        <f t="shared" ref="AT132" si="2239">SUM(AT128:AT131)</f>
        <v>0</v>
      </c>
      <c r="AU132" s="2">
        <f t="shared" ref="AU132" si="2240">SUM(AU128:AU131)</f>
        <v>1</v>
      </c>
      <c r="AV132" s="2">
        <f t="shared" ref="AV132" si="2241">SUM(AV128:AV131)</f>
        <v>0</v>
      </c>
      <c r="AW132" s="15">
        <f t="shared" ref="AW132" si="2242">SUM(AW128:AW131)</f>
        <v>4</v>
      </c>
      <c r="AX132" s="33">
        <f>AP132+AQ132+AR132*1.5+AS132*2.3+AT132*2+AU132*0.4+AV132*0.2</f>
        <v>3.4</v>
      </c>
      <c r="AY132" s="32" t="s">
        <v>5</v>
      </c>
      <c r="AZ132" s="2">
        <f>SUM(AZ128:AZ131)</f>
        <v>0</v>
      </c>
      <c r="BA132" s="2">
        <f t="shared" ref="BA132" si="2243">SUM(BA128:BA131)</f>
        <v>0</v>
      </c>
      <c r="BB132" s="2">
        <f t="shared" ref="BB132" si="2244">SUM(BB128:BB131)</f>
        <v>0</v>
      </c>
      <c r="BC132" s="2">
        <f t="shared" ref="BC132" si="2245">SUM(BC128:BC131)</f>
        <v>0</v>
      </c>
      <c r="BD132" s="2">
        <f t="shared" ref="BD132" si="2246">SUM(BD128:BD131)</f>
        <v>0</v>
      </c>
      <c r="BE132" s="2">
        <f t="shared" ref="BE132" si="2247">SUM(BE128:BE131)</f>
        <v>0</v>
      </c>
      <c r="BF132" s="2">
        <f t="shared" ref="BF132" si="2248">SUM(BF128:BF131)</f>
        <v>0</v>
      </c>
      <c r="BG132" s="15">
        <f t="shared" ref="BG132" si="2249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2</v>
      </c>
      <c r="BK132" s="2">
        <f t="shared" ref="BK132" si="2250">SUM(BK128:BK131)</f>
        <v>0</v>
      </c>
      <c r="BL132" s="2">
        <f t="shared" ref="BL132" si="2251">SUM(BL128:BL131)</f>
        <v>0</v>
      </c>
      <c r="BM132" s="2">
        <f t="shared" ref="BM132" si="2252">SUM(BM128:BM131)</f>
        <v>0</v>
      </c>
      <c r="BN132" s="2">
        <f t="shared" ref="BN132" si="2253">SUM(BN128:BN131)</f>
        <v>0</v>
      </c>
      <c r="BO132" s="2">
        <f t="shared" ref="BO132" si="2254">SUM(BO128:BO131)</f>
        <v>0</v>
      </c>
      <c r="BP132" s="2">
        <f t="shared" ref="BP132" si="2255">SUM(BP128:BP131)</f>
        <v>1</v>
      </c>
      <c r="BQ132" s="15">
        <f t="shared" ref="BQ132" si="2256">SUM(BQ128:BQ131)</f>
        <v>3</v>
      </c>
      <c r="BR132" s="33">
        <f>BJ132+BK132+BL132*1.5+BM132*2.3+BN132*2+BO132*0.4+BP132*0.2</f>
        <v>2.2000000000000002</v>
      </c>
      <c r="BS132" s="32" t="s">
        <v>5</v>
      </c>
      <c r="BT132" s="2">
        <f>SUM(BT128:BT131)</f>
        <v>338</v>
      </c>
      <c r="BU132" s="2">
        <f t="shared" ref="BU132" si="2257">SUM(BU128:BU131)</f>
        <v>16</v>
      </c>
      <c r="BV132" s="2">
        <f t="shared" ref="BV132" si="2258">SUM(BV128:BV131)</f>
        <v>2</v>
      </c>
      <c r="BW132" s="2">
        <f t="shared" ref="BW132" si="2259">SUM(BW128:BW131)</f>
        <v>1</v>
      </c>
      <c r="BX132" s="2">
        <f t="shared" ref="BX132" si="2260">SUM(BX128:BX131)</f>
        <v>43</v>
      </c>
      <c r="BY132" s="2">
        <f t="shared" ref="BY132" si="2261">SUM(BY128:BY131)</f>
        <v>27</v>
      </c>
      <c r="BZ132" s="2">
        <f t="shared" ref="BZ132" si="2262">SUM(BZ128:BZ131)</f>
        <v>13</v>
      </c>
      <c r="CA132" s="15">
        <f t="shared" ref="CA132" si="2263">SUM(CA128:CA131)</f>
        <v>440</v>
      </c>
      <c r="CB132" s="33">
        <f>BT132+BU132+BV132*1.5+BW132*2.3+BX132*2+BY132*0.4+BZ132*0.2</f>
        <v>458.70000000000005</v>
      </c>
      <c r="CC132" s="32" t="s">
        <v>5</v>
      </c>
      <c r="CD132" s="2">
        <f>SUM(CD128:CD131)</f>
        <v>0</v>
      </c>
      <c r="CE132" s="2">
        <f t="shared" ref="CE132" si="2264">SUM(CE128:CE131)</f>
        <v>0</v>
      </c>
      <c r="CF132" s="2">
        <f t="shared" ref="CF132" si="2265">SUM(CF128:CF131)</f>
        <v>0</v>
      </c>
      <c r="CG132" s="2">
        <f t="shared" ref="CG132" si="2266">SUM(CG128:CG131)</f>
        <v>0</v>
      </c>
      <c r="CH132" s="2">
        <f t="shared" ref="CH132" si="2267">SUM(CH128:CH131)</f>
        <v>0</v>
      </c>
      <c r="CI132" s="2">
        <f t="shared" ref="CI132" si="2268">SUM(CI128:CI131)</f>
        <v>0</v>
      </c>
      <c r="CJ132" s="2">
        <f t="shared" ref="CJ132" si="2269">SUM(CJ128:CJ131)</f>
        <v>0</v>
      </c>
      <c r="CK132" s="15">
        <f t="shared" ref="CK132" si="2270">SUM(CK128:CK131)</f>
        <v>0</v>
      </c>
      <c r="CL132" s="33">
        <f>CD132+CE132+CF132*1.5+CG132*2.3+CH132*2+CI132*0.4+CJ132*0.2</f>
        <v>0</v>
      </c>
      <c r="CM132" s="34" t="s">
        <v>5</v>
      </c>
      <c r="CN132" s="2">
        <f t="shared" si="1926"/>
        <v>341</v>
      </c>
      <c r="CO132" s="2">
        <f t="shared" si="1926"/>
        <v>16</v>
      </c>
      <c r="CP132" s="2">
        <f t="shared" si="1926"/>
        <v>2</v>
      </c>
      <c r="CQ132" s="2">
        <f t="shared" si="1926"/>
        <v>1</v>
      </c>
      <c r="CR132" s="2">
        <f t="shared" si="1926"/>
        <v>43</v>
      </c>
      <c r="CS132" s="2">
        <f t="shared" si="1926"/>
        <v>28</v>
      </c>
      <c r="CT132" s="2">
        <f t="shared" si="1926"/>
        <v>14</v>
      </c>
      <c r="CU132" s="15">
        <f t="shared" si="1926"/>
        <v>445</v>
      </c>
      <c r="CV132" s="15">
        <f>CN132+CO132+CP132*1.5+CQ132*2.3+CR132*2+CS132*0.4+CT132*0.2</f>
        <v>462.3</v>
      </c>
      <c r="CW132" s="34" t="s">
        <v>5</v>
      </c>
      <c r="CX132" s="2">
        <f t="shared" si="1927"/>
        <v>416</v>
      </c>
      <c r="CY132" s="2">
        <f t="shared" si="1927"/>
        <v>9</v>
      </c>
      <c r="CZ132" s="2">
        <f t="shared" si="1927"/>
        <v>3</v>
      </c>
      <c r="DA132" s="2">
        <f t="shared" si="1927"/>
        <v>1</v>
      </c>
      <c r="DB132" s="2">
        <f t="shared" si="1919"/>
        <v>41</v>
      </c>
      <c r="DC132" s="2">
        <f t="shared" si="1919"/>
        <v>40</v>
      </c>
      <c r="DD132" s="2">
        <f t="shared" si="1919"/>
        <v>21</v>
      </c>
      <c r="DE132" s="15">
        <f t="shared" si="1919"/>
        <v>531</v>
      </c>
      <c r="DF132" s="15">
        <f>CX132+CY132+CZ132*1.5+DA132*2.3+DB132*2+DC132*0.4+DD132*0.2</f>
        <v>534</v>
      </c>
      <c r="DG132" s="34" t="s">
        <v>5</v>
      </c>
      <c r="DH132" s="2">
        <f t="shared" si="1928"/>
        <v>5</v>
      </c>
      <c r="DI132" s="2">
        <f t="shared" si="1928"/>
        <v>0</v>
      </c>
      <c r="DJ132" s="2">
        <f t="shared" si="1928"/>
        <v>0</v>
      </c>
      <c r="DK132" s="2">
        <f t="shared" si="1928"/>
        <v>0</v>
      </c>
      <c r="DL132" s="2">
        <f t="shared" si="1921"/>
        <v>0</v>
      </c>
      <c r="DM132" s="2">
        <f t="shared" si="1921"/>
        <v>3</v>
      </c>
      <c r="DN132" s="2">
        <f t="shared" si="1921"/>
        <v>5</v>
      </c>
      <c r="DO132" s="15">
        <f t="shared" si="1921"/>
        <v>13</v>
      </c>
      <c r="DP132" s="15">
        <f>DH132+DI132+DJ132*1.5+DK132*2.3+DL132*2+DM132*0.4+DN132*0.2</f>
        <v>7.2</v>
      </c>
      <c r="DQ132" s="34" t="s">
        <v>5</v>
      </c>
      <c r="DR132" s="2">
        <f t="shared" si="1929"/>
        <v>6</v>
      </c>
      <c r="DS132" s="2">
        <f t="shared" si="1929"/>
        <v>0</v>
      </c>
      <c r="DT132" s="2">
        <f t="shared" si="1929"/>
        <v>0</v>
      </c>
      <c r="DU132" s="2">
        <f t="shared" si="1929"/>
        <v>0</v>
      </c>
      <c r="DV132" s="2">
        <f t="shared" si="1923"/>
        <v>0</v>
      </c>
      <c r="DW132" s="2">
        <f t="shared" si="1923"/>
        <v>2</v>
      </c>
      <c r="DX132" s="2">
        <f t="shared" si="1923"/>
        <v>1</v>
      </c>
      <c r="DY132" s="15">
        <f t="shared" si="1923"/>
        <v>9</v>
      </c>
      <c r="DZ132" s="15">
        <f>DR132+DS132+DT132*1.5+DU132*2.3+DV132*2+DW132*0.4+DX132*0.2</f>
        <v>7</v>
      </c>
      <c r="EA132" s="34" t="s">
        <v>5</v>
      </c>
      <c r="EB132" s="2">
        <f t="shared" si="1152"/>
        <v>416</v>
      </c>
      <c r="EC132" s="2">
        <f t="shared" si="1152"/>
        <v>9</v>
      </c>
      <c r="ED132" s="2">
        <f t="shared" si="1152"/>
        <v>3</v>
      </c>
      <c r="EE132" s="2">
        <f t="shared" si="1152"/>
        <v>1</v>
      </c>
      <c r="EF132" s="2">
        <f t="shared" si="1813"/>
        <v>41</v>
      </c>
      <c r="EG132" s="2">
        <f t="shared" si="1813"/>
        <v>38</v>
      </c>
      <c r="EH132" s="2">
        <f t="shared" si="1813"/>
        <v>17</v>
      </c>
      <c r="EI132" s="15">
        <f t="shared" si="1813"/>
        <v>525</v>
      </c>
      <c r="EJ132" s="15">
        <f>EB132+EC132+ED132*1.5+EE132*2.3+EF132*2+EG132*0.4+EH132*0.2</f>
        <v>532.4</v>
      </c>
      <c r="EK132" s="34" t="s">
        <v>5</v>
      </c>
      <c r="EL132" s="2">
        <f t="shared" si="1153"/>
        <v>340</v>
      </c>
      <c r="EM132" s="2">
        <f t="shared" si="1153"/>
        <v>16</v>
      </c>
      <c r="EN132" s="2">
        <f t="shared" si="1153"/>
        <v>2</v>
      </c>
      <c r="EO132" s="2">
        <f t="shared" si="1153"/>
        <v>1</v>
      </c>
      <c r="EP132" s="2">
        <f t="shared" si="1814"/>
        <v>43</v>
      </c>
      <c r="EQ132" s="2">
        <f t="shared" si="1814"/>
        <v>27</v>
      </c>
      <c r="ER132" s="2">
        <f t="shared" si="1814"/>
        <v>14</v>
      </c>
      <c r="ES132" s="15">
        <f t="shared" si="1814"/>
        <v>443</v>
      </c>
      <c r="ET132" s="15">
        <f>EL132+EM132+EN132*1.5+EO132*2.3+EP132*2+EQ132*0.4+ER132*0.2</f>
        <v>460.90000000000003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8234</v>
      </c>
      <c r="C133" s="36">
        <f t="shared" ref="C133:J133" si="2271">SUM(C132,C127,C122,C117,C112,C107,C102,C97,C92,C87,C82,C77,C72,C67,C62,C57,C52,C47,C42,C37,C32,C27,C22,C17)</f>
        <v>691</v>
      </c>
      <c r="D133" s="36">
        <f t="shared" si="2271"/>
        <v>237</v>
      </c>
      <c r="E133" s="36">
        <f t="shared" si="2271"/>
        <v>25</v>
      </c>
      <c r="F133" s="36">
        <f t="shared" si="2271"/>
        <v>1071</v>
      </c>
      <c r="G133" s="36">
        <f t="shared" si="2271"/>
        <v>884</v>
      </c>
      <c r="H133" s="36">
        <f t="shared" si="2271"/>
        <v>481</v>
      </c>
      <c r="I133" s="37">
        <f t="shared" si="2271"/>
        <v>11623</v>
      </c>
      <c r="J133" s="37">
        <f t="shared" si="2271"/>
        <v>11929.800000000001</v>
      </c>
      <c r="K133" s="35" t="s">
        <v>6</v>
      </c>
      <c r="L133" s="36">
        <f>SUM(L132,L127,L122,L117,L112,L107,L102,L97,L92,L87,L82,L77,L72,L67,L62,L57,L52,L47,L42,L37,L32,L27,L22,L17)</f>
        <v>91</v>
      </c>
      <c r="M133" s="36">
        <f t="shared" ref="M133:T133" si="2272">SUM(M132,M127,M122,M117,M112,M107,M102,M97,M92,M87,M82,M77,M72,M67,M62,M57,M52,M47,M42,M37,M32,M27,M22,M17)</f>
        <v>5</v>
      </c>
      <c r="N133" s="36">
        <f t="shared" si="2272"/>
        <v>5</v>
      </c>
      <c r="O133" s="36">
        <f t="shared" si="2272"/>
        <v>0</v>
      </c>
      <c r="P133" s="36">
        <f t="shared" si="2272"/>
        <v>0</v>
      </c>
      <c r="Q133" s="36">
        <f t="shared" si="2272"/>
        <v>19</v>
      </c>
      <c r="R133" s="36">
        <f t="shared" si="2272"/>
        <v>29</v>
      </c>
      <c r="S133" s="37">
        <f t="shared" si="2272"/>
        <v>149</v>
      </c>
      <c r="T133" s="37">
        <f t="shared" si="2272"/>
        <v>116.9</v>
      </c>
      <c r="U133" s="35" t="s">
        <v>6</v>
      </c>
      <c r="V133" s="36">
        <f>SUM(V132,V127,V122,V117,V112,V107,V102,V97,V92,V87,V82,V77,V72,V67,V62,V57,V52,V47,V42,V37,V32,V27,V22,V17)</f>
        <v>4</v>
      </c>
      <c r="W133" s="36">
        <f t="shared" ref="W133:AD133" si="2273">SUM(W132,W127,W122,W117,W112,W107,W102,W97,W92,W87,W82,W77,W72,W67,W62,W57,W52,W47,W42,W37,W32,W27,W22,W17)</f>
        <v>1</v>
      </c>
      <c r="X133" s="36">
        <f t="shared" si="2273"/>
        <v>0</v>
      </c>
      <c r="Y133" s="36">
        <f t="shared" si="2273"/>
        <v>0</v>
      </c>
      <c r="Z133" s="36">
        <f t="shared" si="2273"/>
        <v>0</v>
      </c>
      <c r="AA133" s="36">
        <f t="shared" si="2273"/>
        <v>1</v>
      </c>
      <c r="AB133" s="36">
        <f t="shared" si="2273"/>
        <v>0</v>
      </c>
      <c r="AC133" s="37">
        <f t="shared" si="2273"/>
        <v>6</v>
      </c>
      <c r="AD133" s="37">
        <f t="shared" si="2273"/>
        <v>5.4</v>
      </c>
      <c r="AE133" s="35" t="s">
        <v>6</v>
      </c>
      <c r="AF133" s="36">
        <f>SUM(AF132,AF127,AF122,AF117,AF112,AF107,AF102,AF97,AF92,AF87,AF82,AF77,AF72,AF67,AF62,AF57,AF52,AF47,AF42,AF37,AF32,AF27,AF22,AF17)</f>
        <v>164</v>
      </c>
      <c r="AG133" s="36">
        <f t="shared" ref="AG133:AN133" si="2274">SUM(AG132,AG127,AG122,AG117,AG112,AG107,AG102,AG97,AG92,AG87,AG82,AG77,AG72,AG67,AG62,AG57,AG52,AG47,AG42,AG37,AG32,AG27,AG22,AG17)</f>
        <v>11</v>
      </c>
      <c r="AH133" s="36">
        <f t="shared" si="2274"/>
        <v>5</v>
      </c>
      <c r="AI133" s="36">
        <f t="shared" si="2274"/>
        <v>0</v>
      </c>
      <c r="AJ133" s="36">
        <f t="shared" si="2274"/>
        <v>0</v>
      </c>
      <c r="AK133" s="36">
        <f t="shared" si="2274"/>
        <v>26</v>
      </c>
      <c r="AL133" s="36">
        <f t="shared" si="2274"/>
        <v>45</v>
      </c>
      <c r="AM133" s="37">
        <f t="shared" si="2274"/>
        <v>251</v>
      </c>
      <c r="AN133" s="37">
        <f t="shared" si="2274"/>
        <v>201.89999999999998</v>
      </c>
      <c r="AO133" s="35" t="s">
        <v>6</v>
      </c>
      <c r="AP133" s="36">
        <f>SUM(AP132,AP127,AP122,AP117,AP112,AP107,AP102,AP97,AP92,AP87,AP82,AP77,AP72,AP67,AP62,AP57,AP52,AP47,AP42,AP37,AP32,AP27,AP22,AP17)</f>
        <v>78</v>
      </c>
      <c r="AQ133" s="36">
        <f t="shared" ref="AQ133:AX133" si="2275">SUM(AQ132,AQ127,AQ122,AQ117,AQ112,AQ107,AQ102,AQ97,AQ92,AQ87,AQ82,AQ77,AQ72,AQ67,AQ62,AQ57,AQ52,AQ47,AQ42,AQ37,AQ32,AQ27,AQ22,AQ17)</f>
        <v>6</v>
      </c>
      <c r="AR133" s="36">
        <f t="shared" si="2275"/>
        <v>2</v>
      </c>
      <c r="AS133" s="36">
        <f t="shared" si="2275"/>
        <v>0</v>
      </c>
      <c r="AT133" s="36">
        <f t="shared" si="2275"/>
        <v>0</v>
      </c>
      <c r="AU133" s="36">
        <f t="shared" si="2275"/>
        <v>15</v>
      </c>
      <c r="AV133" s="36">
        <f t="shared" si="2275"/>
        <v>40</v>
      </c>
      <c r="AW133" s="37">
        <f t="shared" si="2275"/>
        <v>141</v>
      </c>
      <c r="AX133" s="37">
        <f t="shared" si="2275"/>
        <v>101.00000000000003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76">SUM(BA132,BA127,BA122,BA117,BA112,BA107,BA102,BA97,BA92,BA87,BA82,BA77,BA72,BA67,BA62,BA57,BA52,BA47,BA42,BA37,BA32,BA27,BA22,BA17)</f>
        <v>0</v>
      </c>
      <c r="BB133" s="36">
        <f t="shared" si="2276"/>
        <v>0</v>
      </c>
      <c r="BC133" s="36">
        <f t="shared" si="2276"/>
        <v>0</v>
      </c>
      <c r="BD133" s="36">
        <f t="shared" si="2276"/>
        <v>0</v>
      </c>
      <c r="BE133" s="36">
        <f t="shared" si="2276"/>
        <v>0</v>
      </c>
      <c r="BF133" s="36">
        <f t="shared" si="2276"/>
        <v>0</v>
      </c>
      <c r="BG133" s="37">
        <f t="shared" si="2276"/>
        <v>0</v>
      </c>
      <c r="BH133" s="37">
        <f t="shared" si="2276"/>
        <v>0</v>
      </c>
      <c r="BI133" s="35" t="s">
        <v>6</v>
      </c>
      <c r="BJ133" s="36">
        <f>SUM(BJ132,BJ127,BJ122,BJ117,BJ112,BJ107,BJ102,BJ97,BJ92,BJ87,BJ82,BJ77,BJ72,BJ67,BJ62,BJ57,BJ52,BJ47,BJ42,BJ37,BJ32,BJ27,BJ22,BJ17)</f>
        <v>25</v>
      </c>
      <c r="BK133" s="36">
        <f t="shared" ref="BK133:BR133" si="2277">SUM(BK132,BK127,BK122,BK117,BK112,BK107,BK102,BK97,BK92,BK87,BK82,BK77,BK72,BK67,BK62,BK57,BK52,BK47,BK42,BK37,BK32,BK27,BK22,BK17)</f>
        <v>5</v>
      </c>
      <c r="BL133" s="36">
        <f t="shared" si="2277"/>
        <v>2</v>
      </c>
      <c r="BM133" s="36">
        <f t="shared" si="2277"/>
        <v>1</v>
      </c>
      <c r="BN133" s="36">
        <f t="shared" si="2277"/>
        <v>0</v>
      </c>
      <c r="BO133" s="36">
        <f t="shared" si="2277"/>
        <v>7</v>
      </c>
      <c r="BP133" s="36">
        <f t="shared" si="2277"/>
        <v>46</v>
      </c>
      <c r="BQ133" s="37">
        <f t="shared" si="2277"/>
        <v>86</v>
      </c>
      <c r="BR133" s="37">
        <f t="shared" si="2277"/>
        <v>47.29999999999999</v>
      </c>
      <c r="BS133" s="35" t="s">
        <v>6</v>
      </c>
      <c r="BT133" s="36">
        <f>SUM(BT132,BT127,BT122,BT117,BT112,BT107,BT102,BT97,BT92,BT87,BT82,BT77,BT72,BT67,BT62,BT57,BT52,BT47,BT42,BT37,BT32,BT27,BT22,BT17)</f>
        <v>7358</v>
      </c>
      <c r="BU133" s="36">
        <f t="shared" ref="BU133:CB133" si="2278">SUM(BU132,BU127,BU122,BU117,BU112,BU107,BU102,BU97,BU92,BU87,BU82,BU77,BU72,BU67,BU62,BU57,BU52,BU47,BU42,BU37,BU32,BU27,BU22,BU17)</f>
        <v>614</v>
      </c>
      <c r="BV133" s="36">
        <f t="shared" si="2278"/>
        <v>192</v>
      </c>
      <c r="BW133" s="36">
        <f t="shared" si="2278"/>
        <v>25</v>
      </c>
      <c r="BX133" s="36">
        <f t="shared" si="2278"/>
        <v>1072</v>
      </c>
      <c r="BY133" s="36">
        <f t="shared" si="2278"/>
        <v>818</v>
      </c>
      <c r="BZ133" s="36">
        <f t="shared" si="2278"/>
        <v>663</v>
      </c>
      <c r="CA133" s="37">
        <f t="shared" si="2278"/>
        <v>10742</v>
      </c>
      <c r="CB133" s="37">
        <f t="shared" si="2278"/>
        <v>10921.300000000001</v>
      </c>
      <c r="CC133" s="35" t="s">
        <v>6</v>
      </c>
      <c r="CD133" s="36">
        <f>SUM(CD132,CD127,CD122,CD117,CD112,CD107,CD102,CD97,CD92,CD87,CD82,CD77,CD72,CD67,CD62,CD57,CD52,CD47,CD42,CD37,CD32,CD27,CD22,CD17)</f>
        <v>2</v>
      </c>
      <c r="CE133" s="36">
        <f t="shared" ref="CE133:CL133" si="2279">SUM(CE132,CE127,CE122,CE117,CE112,CE107,CE102,CE97,CE92,CE87,CE82,CE77,CE72,CE67,CE62,CE57,CE52,CE47,CE42,CE37,CE32,CE27,CE22,CE17)</f>
        <v>0</v>
      </c>
      <c r="CF133" s="36">
        <f t="shared" si="2279"/>
        <v>0</v>
      </c>
      <c r="CG133" s="36">
        <f t="shared" si="2279"/>
        <v>0</v>
      </c>
      <c r="CH133" s="36">
        <f t="shared" si="2279"/>
        <v>0</v>
      </c>
      <c r="CI133" s="36">
        <f t="shared" si="2279"/>
        <v>0</v>
      </c>
      <c r="CJ133" s="36">
        <f t="shared" si="2279"/>
        <v>0</v>
      </c>
      <c r="CK133" s="37">
        <f t="shared" si="2279"/>
        <v>2</v>
      </c>
      <c r="CL133" s="37">
        <f t="shared" si="2279"/>
        <v>2</v>
      </c>
      <c r="CM133" s="35" t="s">
        <v>6</v>
      </c>
      <c r="CN133" s="36">
        <f>SUM(CN132,CN127,CN122,CN117,CN112,CN107,CN102,CN97,CN92,CN87,CN82,CN77,CN72,CN67,CN62,CN57,CN52,CN47,CN42,CN37,CN32,CN27,CN22,CN17)</f>
        <v>7526</v>
      </c>
      <c r="CO133" s="36">
        <f t="shared" ref="CO133:CV133" si="2280">SUM(CO132,CO127,CO122,CO117,CO112,CO107,CO102,CO97,CO92,CO87,CO82,CO77,CO72,CO67,CO62,CO57,CO52,CO47,CO42,CO37,CO32,CO27,CO22,CO17)</f>
        <v>626</v>
      </c>
      <c r="CP133" s="36">
        <f t="shared" si="2280"/>
        <v>197</v>
      </c>
      <c r="CQ133" s="36">
        <f t="shared" si="2280"/>
        <v>25</v>
      </c>
      <c r="CR133" s="36">
        <f t="shared" si="2280"/>
        <v>1072</v>
      </c>
      <c r="CS133" s="36">
        <f t="shared" si="2280"/>
        <v>845</v>
      </c>
      <c r="CT133" s="36">
        <f t="shared" si="2280"/>
        <v>708</v>
      </c>
      <c r="CU133" s="37">
        <f t="shared" si="2280"/>
        <v>10999</v>
      </c>
      <c r="CV133" s="37">
        <f t="shared" si="2280"/>
        <v>11128.599999999999</v>
      </c>
      <c r="CW133" s="35" t="s">
        <v>6</v>
      </c>
      <c r="CX133" s="36">
        <f>SUM(CX132,CX127,CX122,CX117,CX112,CX107,CX102,CX97,CX92,CX87,CX82,CX77,CX72,CX67,CX62,CX57,CX52,CX47,CX42,CX37,CX32,CX27,CX22,CX17)</f>
        <v>8329</v>
      </c>
      <c r="CY133" s="36">
        <f t="shared" ref="CY133:DF133" si="2281">SUM(CY132,CY127,CY122,CY117,CY112,CY107,CY102,CY97,CY92,CY87,CY82,CY77,CY72,CY67,CY62,CY57,CY52,CY47,CY42,CY37,CY32,CY27,CY22,CY17)</f>
        <v>697</v>
      </c>
      <c r="CZ133" s="36">
        <f t="shared" si="2281"/>
        <v>242</v>
      </c>
      <c r="DA133" s="36">
        <f t="shared" si="2281"/>
        <v>25</v>
      </c>
      <c r="DB133" s="36">
        <f t="shared" si="2281"/>
        <v>1071</v>
      </c>
      <c r="DC133" s="36">
        <f t="shared" si="2281"/>
        <v>904</v>
      </c>
      <c r="DD133" s="36">
        <f t="shared" si="2281"/>
        <v>510</v>
      </c>
      <c r="DE133" s="37">
        <f t="shared" si="2281"/>
        <v>11778</v>
      </c>
      <c r="DF133" s="37">
        <f t="shared" si="2281"/>
        <v>12052.099999999999</v>
      </c>
      <c r="DG133" s="35" t="s">
        <v>6</v>
      </c>
      <c r="DH133" s="36">
        <f>SUM(DH132,DH127,DH122,DH117,DH112,DH107,DH102,DH97,DH92,DH87,DH82,DH77,DH72,DH67,DH62,DH57,DH52,DH47,DH42,DH37,DH32,DH27,DH22,DH17)</f>
        <v>116</v>
      </c>
      <c r="DI133" s="36">
        <f t="shared" ref="DI133:DP133" si="2282">SUM(DI132,DI127,DI122,DI117,DI112,DI107,DI102,DI97,DI92,DI87,DI82,DI77,DI72,DI67,DI62,DI57,DI52,DI47,DI42,DI37,DI32,DI27,DI22,DI17)</f>
        <v>10</v>
      </c>
      <c r="DJ133" s="36">
        <f t="shared" si="2282"/>
        <v>7</v>
      </c>
      <c r="DK133" s="36">
        <f t="shared" si="2282"/>
        <v>1</v>
      </c>
      <c r="DL133" s="36">
        <f t="shared" si="2282"/>
        <v>0</v>
      </c>
      <c r="DM133" s="36">
        <f t="shared" si="2282"/>
        <v>26</v>
      </c>
      <c r="DN133" s="36">
        <f t="shared" si="2282"/>
        <v>75</v>
      </c>
      <c r="DO133" s="37">
        <f t="shared" si="2282"/>
        <v>235</v>
      </c>
      <c r="DP133" s="37">
        <f t="shared" si="2282"/>
        <v>164.20000000000002</v>
      </c>
      <c r="DQ133" s="35" t="s">
        <v>6</v>
      </c>
      <c r="DR133" s="36">
        <f>SUM(DR132,DR127,DR122,DR117,DR112,DR107,DR102,DR97,DR92,DR87,DR82,DR77,DR72,DR67,DR62,DR57,DR52,DR47,DR42,DR37,DR32,DR27,DR22,DR17)</f>
        <v>242</v>
      </c>
      <c r="DS133" s="36">
        <f t="shared" ref="DS133:DZ133" si="2283">SUM(DS132,DS127,DS122,DS117,DS112,DS107,DS102,DS97,DS92,DS87,DS82,DS77,DS72,DS67,DS62,DS57,DS52,DS47,DS42,DS37,DS32,DS27,DS22,DS17)</f>
        <v>17</v>
      </c>
      <c r="DT133" s="36">
        <f t="shared" si="2283"/>
        <v>7</v>
      </c>
      <c r="DU133" s="36">
        <f t="shared" si="2283"/>
        <v>0</v>
      </c>
      <c r="DV133" s="36">
        <f t="shared" si="2283"/>
        <v>0</v>
      </c>
      <c r="DW133" s="36">
        <f t="shared" si="2283"/>
        <v>41</v>
      </c>
      <c r="DX133" s="36">
        <f t="shared" si="2283"/>
        <v>85</v>
      </c>
      <c r="DY133" s="37">
        <f t="shared" si="2283"/>
        <v>392</v>
      </c>
      <c r="DZ133" s="37">
        <f t="shared" si="2283"/>
        <v>302.89999999999998</v>
      </c>
      <c r="EA133" s="35" t="s">
        <v>6</v>
      </c>
      <c r="EB133" s="36">
        <f>SUM(EB132,EB127,EB122,EB117,EB112,EB107,EB102,EB97,EB92,EB87,EB82,EB77,EB72,EB67,EB62,EB57,EB52,EB47,EB42,EB37,EB32,EB27,EB22,EB17)</f>
        <v>8314</v>
      </c>
      <c r="EC133" s="36">
        <f t="shared" ref="EC133:EJ133" si="2284">SUM(EC132,EC127,EC122,EC117,EC112,EC107,EC102,EC97,EC92,EC87,EC82,EC77,EC72,EC67,EC62,EC57,EC52,EC47,EC42,EC37,EC32,EC27,EC22,EC17)</f>
        <v>697</v>
      </c>
      <c r="ED133" s="36">
        <f t="shared" si="2284"/>
        <v>239</v>
      </c>
      <c r="EE133" s="36">
        <f t="shared" si="2284"/>
        <v>25</v>
      </c>
      <c r="EF133" s="36">
        <f t="shared" si="2284"/>
        <v>1071</v>
      </c>
      <c r="EG133" s="36">
        <f t="shared" si="2284"/>
        <v>899</v>
      </c>
      <c r="EH133" s="36">
        <f t="shared" si="2284"/>
        <v>521</v>
      </c>
      <c r="EI133" s="37">
        <f t="shared" si="2284"/>
        <v>11766</v>
      </c>
      <c r="EJ133" s="37">
        <f t="shared" si="2284"/>
        <v>12032.799999999997</v>
      </c>
      <c r="EK133" s="35" t="s">
        <v>6</v>
      </c>
      <c r="EL133" s="36">
        <f>SUM(EL132,EL127,EL122,EL117,EL112,EL107,EL102,EL97,EL92,EL87,EL82,EL77,EL72,EL67,EL62,EL57,EL52,EL47,EL42,EL37,EL32,EL27,EL22,EL17)</f>
        <v>7385</v>
      </c>
      <c r="EM133" s="36">
        <f t="shared" ref="EM133:ET133" si="2285">SUM(EM132,EM127,EM122,EM117,EM112,EM107,EM102,EM97,EM92,EM87,EM82,EM77,EM72,EM67,EM62,EM57,EM52,EM47,EM42,EM37,EM32,EM27,EM22,EM17)</f>
        <v>619</v>
      </c>
      <c r="EN133" s="36">
        <f t="shared" si="2285"/>
        <v>194</v>
      </c>
      <c r="EO133" s="36">
        <f t="shared" si="2285"/>
        <v>26</v>
      </c>
      <c r="EP133" s="36">
        <f t="shared" si="2285"/>
        <v>1072</v>
      </c>
      <c r="EQ133" s="36">
        <f t="shared" si="2285"/>
        <v>825</v>
      </c>
      <c r="ER133" s="36">
        <f t="shared" si="2285"/>
        <v>709</v>
      </c>
      <c r="ES133" s="37">
        <f t="shared" si="2285"/>
        <v>10830</v>
      </c>
      <c r="ET133" s="37">
        <f t="shared" si="2285"/>
        <v>10970.600000000002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78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79">
        <v>0.375</v>
      </c>
      <c r="Q4" s="45"/>
      <c r="R4" s="45"/>
      <c r="S4" s="43"/>
      <c r="T4" s="44"/>
      <c r="U4" s="41"/>
      <c r="V4" s="47">
        <v>0</v>
      </c>
      <c r="W4" s="48">
        <f>'Site B6 10022024'!S17</f>
        <v>3</v>
      </c>
      <c r="X4" s="48">
        <f>'Site B6 10022024'!I17</f>
        <v>414</v>
      </c>
      <c r="Y4" s="48">
        <f>'Site B6 10022024'!AC17</f>
        <v>1</v>
      </c>
      <c r="Z4" s="48">
        <f>'Site B6 10022024'!AM17</f>
        <v>5</v>
      </c>
      <c r="AA4" s="48">
        <f>'Site B6 10022024'!AW17</f>
        <v>2</v>
      </c>
      <c r="AB4" s="48">
        <f>'Site B6 10022024'!BG17</f>
        <v>0</v>
      </c>
      <c r="AC4" s="48">
        <f>'Site B6 10022024'!CA17</f>
        <v>352</v>
      </c>
      <c r="AD4" s="48">
        <f>'Site B6 10022024'!BQ17</f>
        <v>2</v>
      </c>
      <c r="AE4" s="48">
        <f>'Site B6 10022024'!CK17</f>
        <v>0</v>
      </c>
      <c r="AF4" s="49">
        <f t="shared" ref="AF4:AF15" si="0">SUM(W4:AE4)</f>
        <v>779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10022024'!S22</f>
        <v>3</v>
      </c>
      <c r="X5" s="57">
        <f>'Site B6 10022024'!I22</f>
        <v>374</v>
      </c>
      <c r="Y5" s="57">
        <f>'Site B6 10022024'!AC22</f>
        <v>1</v>
      </c>
      <c r="Z5" s="57">
        <f>'Site B6 10022024'!AM22</f>
        <v>3</v>
      </c>
      <c r="AA5" s="57">
        <f>'Site B6 10022024'!AW22</f>
        <v>3</v>
      </c>
      <c r="AB5" s="57">
        <f>'Site B6 10022024'!BG22</f>
        <v>0</v>
      </c>
      <c r="AC5" s="57">
        <f>'Site B6 10022024'!CA22</f>
        <v>331</v>
      </c>
      <c r="AD5" s="57">
        <f>'Site B6 10022024'!BQ22</f>
        <v>1</v>
      </c>
      <c r="AE5" s="57">
        <f>'Site B6 10022024'!CK22</f>
        <v>0</v>
      </c>
      <c r="AF5" s="14">
        <f t="shared" si="0"/>
        <v>716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0.75</v>
      </c>
      <c r="Q6" s="45"/>
      <c r="R6" s="45"/>
      <c r="S6" s="43"/>
      <c r="T6" s="44"/>
      <c r="U6" s="41"/>
      <c r="V6" s="31">
        <v>8.3333333333333329E-2</v>
      </c>
      <c r="W6" s="57">
        <f>'Site B6 10022024'!S27</f>
        <v>3</v>
      </c>
      <c r="X6" s="57">
        <f>'Site B6 10022024'!I27</f>
        <v>306</v>
      </c>
      <c r="Y6" s="57">
        <f>'Site B6 10022024'!AC27</f>
        <v>0</v>
      </c>
      <c r="Z6" s="57">
        <f>'Site B6 10022024'!AM27</f>
        <v>5</v>
      </c>
      <c r="AA6" s="57">
        <f>'Site B6 10022024'!AW27</f>
        <v>2</v>
      </c>
      <c r="AB6" s="57">
        <f>'Site B6 10022024'!BG27</f>
        <v>0</v>
      </c>
      <c r="AC6" s="57">
        <f>'Site B6 10022024'!CA27</f>
        <v>299</v>
      </c>
      <c r="AD6" s="57">
        <f>'Site B6 10022024'!BQ27</f>
        <v>2</v>
      </c>
      <c r="AE6" s="57">
        <f>'Site B6 10022024'!CK27</f>
        <v>0</v>
      </c>
      <c r="AF6" s="14">
        <f t="shared" si="0"/>
        <v>617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10022024'!S32</f>
        <v>1</v>
      </c>
      <c r="X7" s="57">
        <f>'Site B6 10022024'!I32</f>
        <v>308</v>
      </c>
      <c r="Y7" s="57">
        <f>'Site B6 10022024'!AC32</f>
        <v>1</v>
      </c>
      <c r="Z7" s="57">
        <f>'Site B6 10022024'!AM32</f>
        <v>2</v>
      </c>
      <c r="AA7" s="57">
        <f>'Site B6 10022024'!AW32</f>
        <v>2</v>
      </c>
      <c r="AB7" s="57">
        <f>'Site B6 10022024'!BG32</f>
        <v>0</v>
      </c>
      <c r="AC7" s="57">
        <f>'Site B6 10022024'!CA32</f>
        <v>271</v>
      </c>
      <c r="AD7" s="57">
        <f>'Site B6 10022024'!BQ32</f>
        <v>0</v>
      </c>
      <c r="AE7" s="57">
        <f>'Site B6 10022024'!CK32</f>
        <v>0</v>
      </c>
      <c r="AF7" s="14">
        <f t="shared" si="0"/>
        <v>585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10022024'!S37</f>
        <v>1</v>
      </c>
      <c r="X8" s="57">
        <f>'Site B6 10022024'!I37</f>
        <v>238</v>
      </c>
      <c r="Y8" s="57">
        <f>'Site B6 10022024'!AC37</f>
        <v>0</v>
      </c>
      <c r="Z8" s="57">
        <f>'Site B6 10022024'!AM37</f>
        <v>3</v>
      </c>
      <c r="AA8" s="57">
        <f>'Site B6 10022024'!AW37</f>
        <v>1</v>
      </c>
      <c r="AB8" s="57">
        <f>'Site B6 10022024'!BG37</f>
        <v>0</v>
      </c>
      <c r="AC8" s="57">
        <f>'Site B6 10022024'!CA37</f>
        <v>260</v>
      </c>
      <c r="AD8" s="57">
        <f>'Site B6 10022024'!BQ37</f>
        <v>2</v>
      </c>
      <c r="AE8" s="57">
        <f>'Site B6 10022024'!CK37</f>
        <v>0</v>
      </c>
      <c r="AF8" s="14">
        <f t="shared" si="0"/>
        <v>505</v>
      </c>
      <c r="AN8" s="44"/>
    </row>
    <row r="9" spans="1:40" x14ac:dyDescent="0.25">
      <c r="A9" s="41"/>
      <c r="H9" s="21"/>
      <c r="I9" s="51"/>
      <c r="J9" s="77"/>
      <c r="K9" s="55">
        <f>P4</f>
        <v>0.375</v>
      </c>
      <c r="L9" s="56">
        <f>VLOOKUP($K$9,$V$3:$AE$27,4,FALSE)</f>
        <v>0</v>
      </c>
      <c r="M9" s="56">
        <f>VLOOKUP($K$9,$V$3:$AE$27,2,FALSE)</f>
        <v>3</v>
      </c>
      <c r="N9" s="56">
        <f>VLOOKUP($K$9,$V$3:$AE$27,3,FALSE)</f>
        <v>528</v>
      </c>
      <c r="P9" s="52"/>
      <c r="Q9" s="52"/>
      <c r="R9" s="52"/>
      <c r="T9" s="44"/>
      <c r="U9" s="41"/>
      <c r="V9" s="31">
        <v>0.20833333333333334</v>
      </c>
      <c r="W9" s="57">
        <f>'Site B6 10022024'!S42</f>
        <v>4</v>
      </c>
      <c r="X9" s="57">
        <f>'Site B6 10022024'!I42</f>
        <v>224</v>
      </c>
      <c r="Y9" s="57">
        <f>'Site B6 10022024'!AC42</f>
        <v>0</v>
      </c>
      <c r="Z9" s="57">
        <f>'Site B6 10022024'!AM42</f>
        <v>4</v>
      </c>
      <c r="AA9" s="57">
        <f>'Site B6 10022024'!AW42</f>
        <v>2</v>
      </c>
      <c r="AB9" s="57">
        <f>'Site B6 10022024'!BG42</f>
        <v>0</v>
      </c>
      <c r="AC9" s="57">
        <f>'Site B6 10022024'!CA42</f>
        <v>286</v>
      </c>
      <c r="AD9" s="57">
        <f>'Site B6 10022024'!BQ42</f>
        <v>0</v>
      </c>
      <c r="AE9" s="57">
        <f>'Site B6 10022024'!CK42</f>
        <v>0</v>
      </c>
      <c r="AF9" s="14">
        <f t="shared" si="0"/>
        <v>520</v>
      </c>
      <c r="AN9" s="44"/>
    </row>
    <row r="10" spans="1:40" x14ac:dyDescent="0.25">
      <c r="A10" s="41"/>
      <c r="I10" s="51"/>
      <c r="J10" s="77"/>
      <c r="K10" s="55">
        <f>P6</f>
        <v>0.75</v>
      </c>
      <c r="L10" s="56">
        <f>VLOOKUP($K$10,$V$3:$AE$27,4,FALSE)</f>
        <v>0</v>
      </c>
      <c r="M10" s="56">
        <f>VLOOKUP($K$10,$V$3:$AE$27,2,FALSE)</f>
        <v>14</v>
      </c>
      <c r="N10" s="56">
        <f>VLOOKUP($K$10,$V$3:$AE$27,3,FALSE)</f>
        <v>642</v>
      </c>
      <c r="P10" s="52"/>
      <c r="Q10" s="52"/>
      <c r="R10" s="52"/>
      <c r="T10" s="44"/>
      <c r="U10" s="41"/>
      <c r="V10" s="31">
        <v>0.25</v>
      </c>
      <c r="W10" s="57">
        <f>'Site B6 10022024'!S47</f>
        <v>1</v>
      </c>
      <c r="X10" s="57">
        <f>'Site B6 10022024'!I47</f>
        <v>277</v>
      </c>
      <c r="Y10" s="57">
        <f>'Site B6 10022024'!AC47</f>
        <v>0</v>
      </c>
      <c r="Z10" s="57">
        <f>'Site B6 10022024'!AM47</f>
        <v>8</v>
      </c>
      <c r="AA10" s="57">
        <f>'Site B6 10022024'!AW47</f>
        <v>1</v>
      </c>
      <c r="AB10" s="57">
        <f>'Site B6 10022024'!BG47</f>
        <v>0</v>
      </c>
      <c r="AC10" s="57">
        <f>'Site B6 10022024'!CA47</f>
        <v>371</v>
      </c>
      <c r="AD10" s="57">
        <f>'Site B6 10022024'!BQ47</f>
        <v>3</v>
      </c>
      <c r="AE10" s="57">
        <f>'Site B6 10022024'!CK47</f>
        <v>1</v>
      </c>
      <c r="AF10" s="14">
        <f t="shared" si="0"/>
        <v>662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10022024'!S52</f>
        <v>4</v>
      </c>
      <c r="X11" s="57">
        <f>'Site B6 10022024'!I52</f>
        <v>341</v>
      </c>
      <c r="Y11" s="57">
        <f>'Site B6 10022024'!AC52</f>
        <v>0</v>
      </c>
      <c r="Z11" s="57">
        <f>'Site B6 10022024'!AM52</f>
        <v>4</v>
      </c>
      <c r="AA11" s="57">
        <f>'Site B6 10022024'!AW52</f>
        <v>6</v>
      </c>
      <c r="AB11" s="57">
        <f>'Site B6 10022024'!BG52</f>
        <v>0</v>
      </c>
      <c r="AC11" s="57">
        <f>'Site B6 10022024'!CA52</f>
        <v>398</v>
      </c>
      <c r="AD11" s="57">
        <f>'Site B6 10022024'!BQ52</f>
        <v>1</v>
      </c>
      <c r="AE11" s="57">
        <f>'Site B6 10022024'!CK52</f>
        <v>0</v>
      </c>
      <c r="AF11" s="14">
        <f t="shared" si="0"/>
        <v>754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10022024'!S57</f>
        <v>5</v>
      </c>
      <c r="X12" s="57">
        <f>'Site B6 10022024'!I57</f>
        <v>377</v>
      </c>
      <c r="Y12" s="57">
        <f>'Site B6 10022024'!AC57</f>
        <v>0</v>
      </c>
      <c r="Z12" s="57">
        <f>'Site B6 10022024'!AM57</f>
        <v>7</v>
      </c>
      <c r="AA12" s="57">
        <f>'Site B6 10022024'!AW57</f>
        <v>4</v>
      </c>
      <c r="AB12" s="57">
        <f>'Site B6 10022024'!BG57</f>
        <v>0</v>
      </c>
      <c r="AC12" s="57">
        <f>'Site B6 10022024'!CA57</f>
        <v>470</v>
      </c>
      <c r="AD12" s="57">
        <f>'Site B6 10022024'!BQ57</f>
        <v>2</v>
      </c>
      <c r="AE12" s="57">
        <f>'Site B6 10022024'!CK57</f>
        <v>0</v>
      </c>
      <c r="AF12" s="14">
        <f t="shared" si="0"/>
        <v>865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10022024'!S62</f>
        <v>3</v>
      </c>
      <c r="X13" s="57">
        <f>'Site B6 10022024'!I62</f>
        <v>528</v>
      </c>
      <c r="Y13" s="57">
        <f>'Site B6 10022024'!AC62</f>
        <v>0</v>
      </c>
      <c r="Z13" s="57">
        <f>'Site B6 10022024'!AM62</f>
        <v>6</v>
      </c>
      <c r="AA13" s="57">
        <f>'Site B6 10022024'!AW62</f>
        <v>6</v>
      </c>
      <c r="AB13" s="57">
        <f>'Site B6 10022024'!BG62</f>
        <v>0</v>
      </c>
      <c r="AC13" s="57">
        <f>'Site B6 10022024'!CA62</f>
        <v>473</v>
      </c>
      <c r="AD13" s="57">
        <f>'Site B6 10022024'!BQ62</f>
        <v>7</v>
      </c>
      <c r="AE13" s="57">
        <f>'Site B6 10022024'!CK62</f>
        <v>0</v>
      </c>
      <c r="AF13" s="14">
        <f t="shared" si="0"/>
        <v>1023</v>
      </c>
      <c r="AN13" s="44"/>
    </row>
    <row r="14" spans="1:40" x14ac:dyDescent="0.25">
      <c r="A14" s="41"/>
      <c r="H14" s="21"/>
      <c r="I14" s="51"/>
      <c r="J14" s="77"/>
      <c r="K14" s="55">
        <f>P4</f>
        <v>0.375</v>
      </c>
      <c r="L14" s="56">
        <f>VLOOKUP($K$9,$V$34:$AE$57,4,FALSE)</f>
        <v>0</v>
      </c>
      <c r="M14" s="56">
        <f>VLOOKUP($K$9,$V$34:$AE$57,2,FALSE)</f>
        <v>3</v>
      </c>
      <c r="N14" s="56">
        <f>VLOOKUP($K$9,$V$34:$AE$57,3,FALSE)</f>
        <v>563.70000000000005</v>
      </c>
      <c r="P14" s="52"/>
      <c r="Q14" s="52"/>
      <c r="R14" s="52"/>
      <c r="T14" s="44"/>
      <c r="U14" s="41"/>
      <c r="V14" s="31">
        <v>0.41666666666666669</v>
      </c>
      <c r="W14" s="57">
        <f>'Site B6 10022024'!S67</f>
        <v>8</v>
      </c>
      <c r="X14" s="57">
        <f>'Site B6 10022024'!I67</f>
        <v>563</v>
      </c>
      <c r="Y14" s="57">
        <f>'Site B6 10022024'!AC67</f>
        <v>0</v>
      </c>
      <c r="Z14" s="57">
        <f>'Site B6 10022024'!AM67</f>
        <v>17</v>
      </c>
      <c r="AA14" s="57">
        <f>'Site B6 10022024'!AW67</f>
        <v>10</v>
      </c>
      <c r="AB14" s="57">
        <f>'Site B6 10022024'!BG67</f>
        <v>0</v>
      </c>
      <c r="AC14" s="57">
        <f>'Site B6 10022024'!CA67</f>
        <v>528</v>
      </c>
      <c r="AD14" s="57">
        <f>'Site B6 10022024'!BQ67</f>
        <v>6</v>
      </c>
      <c r="AE14" s="57">
        <f>'Site B6 10022024'!CK67</f>
        <v>0</v>
      </c>
      <c r="AF14" s="14">
        <f t="shared" si="0"/>
        <v>1132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0.75</v>
      </c>
      <c r="L15" s="56">
        <f>VLOOKUP($K$10,$V$34:$AE$57,4,FALSE)</f>
        <v>0</v>
      </c>
      <c r="M15" s="56">
        <f>VLOOKUP($K$10,$V$34:$AE$57,2,FALSE)</f>
        <v>11.700000000000001</v>
      </c>
      <c r="N15" s="56">
        <f>VLOOKUP($K$10,$V$34:$AE$57,3,FALSE)</f>
        <v>644.20000000000005</v>
      </c>
      <c r="P15" s="52"/>
      <c r="Q15" s="52"/>
      <c r="R15" s="52"/>
      <c r="T15" s="44"/>
      <c r="U15" s="41"/>
      <c r="V15" s="31">
        <v>0.45833333333333331</v>
      </c>
      <c r="W15" s="57">
        <f>'Site B6 10022024'!S72</f>
        <v>11</v>
      </c>
      <c r="X15" s="57">
        <f>'Site B6 10022024'!I72</f>
        <v>536</v>
      </c>
      <c r="Y15" s="57">
        <f>'Site B6 10022024'!AC72</f>
        <v>0</v>
      </c>
      <c r="Z15" s="57">
        <f>'Site B6 10022024'!AM72</f>
        <v>22</v>
      </c>
      <c r="AA15" s="57">
        <f>'Site B6 10022024'!AW72</f>
        <v>5</v>
      </c>
      <c r="AB15" s="57">
        <f>'Site B6 10022024'!BG72</f>
        <v>0</v>
      </c>
      <c r="AC15" s="57">
        <f>'Site B6 10022024'!CA72</f>
        <v>511</v>
      </c>
      <c r="AD15" s="57">
        <f>'Site B6 10022024'!BQ72</f>
        <v>5</v>
      </c>
      <c r="AE15" s="57">
        <f>'Site B6 10022024'!CK72</f>
        <v>0</v>
      </c>
      <c r="AF15" s="14">
        <f t="shared" si="0"/>
        <v>1090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10022024'!S77</f>
        <v>7</v>
      </c>
      <c r="X16" s="57">
        <f>'Site B6 10022024'!I77</f>
        <v>621</v>
      </c>
      <c r="Y16" s="57">
        <f>'Site B6 10022024'!AC77</f>
        <v>0</v>
      </c>
      <c r="Z16" s="57">
        <f>'Site B6 10022024'!AM77</f>
        <v>18</v>
      </c>
      <c r="AA16" s="57">
        <f>'Site B6 10022024'!AW77</f>
        <v>10</v>
      </c>
      <c r="AB16" s="57">
        <f>'Site B6 10022024'!BG77</f>
        <v>0</v>
      </c>
      <c r="AC16" s="57">
        <f>'Site B6 10022024'!CA77</f>
        <v>541</v>
      </c>
      <c r="AD16" s="57">
        <f>'Site B6 10022024'!BQ77</f>
        <v>6</v>
      </c>
      <c r="AE16" s="57">
        <f>'Site B6 10022024'!CK77</f>
        <v>0</v>
      </c>
      <c r="AF16" s="14">
        <f t="shared" ref="AF16:AF27" si="1">SUM(W16:AE16)</f>
        <v>1203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10022024'!S82</f>
        <v>13</v>
      </c>
      <c r="X17" s="57">
        <f>'Site B6 10022024'!I82</f>
        <v>677</v>
      </c>
      <c r="Y17" s="57">
        <f>'Site B6 10022024'!AC82</f>
        <v>0</v>
      </c>
      <c r="Z17" s="57">
        <f>'Site B6 10022024'!AM82</f>
        <v>18</v>
      </c>
      <c r="AA17" s="57">
        <f>'Site B6 10022024'!AW82</f>
        <v>8</v>
      </c>
      <c r="AB17" s="57">
        <f>'Site B6 10022024'!BG82</f>
        <v>0</v>
      </c>
      <c r="AC17" s="57">
        <f>'Site B6 10022024'!CA82</f>
        <v>559</v>
      </c>
      <c r="AD17" s="57">
        <f>'Site B6 10022024'!BQ82</f>
        <v>7</v>
      </c>
      <c r="AE17" s="57">
        <f>'Site B6 10022024'!CK82</f>
        <v>0</v>
      </c>
      <c r="AF17" s="14">
        <f t="shared" si="1"/>
        <v>1282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10022024'!S87</f>
        <v>10</v>
      </c>
      <c r="X18" s="57">
        <f>'Site B6 10022024'!I87</f>
        <v>613</v>
      </c>
      <c r="Y18" s="57">
        <f>'Site B6 10022024'!AC87</f>
        <v>0</v>
      </c>
      <c r="Z18" s="57">
        <f>'Site B6 10022024'!AM87</f>
        <v>21</v>
      </c>
      <c r="AA18" s="57">
        <f>'Site B6 10022024'!AW87</f>
        <v>8</v>
      </c>
      <c r="AB18" s="57">
        <f>'Site B6 10022024'!BG87</f>
        <v>0</v>
      </c>
      <c r="AC18" s="57">
        <f>'Site B6 10022024'!CA87</f>
        <v>575</v>
      </c>
      <c r="AD18" s="57">
        <f>'Site B6 10022024'!BQ87</f>
        <v>2</v>
      </c>
      <c r="AE18" s="57">
        <f>'Site B6 10022024'!CK87</f>
        <v>0</v>
      </c>
      <c r="AF18" s="14">
        <f t="shared" si="1"/>
        <v>1229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10022024'!S92</f>
        <v>8</v>
      </c>
      <c r="X19" s="57">
        <f>'Site B6 10022024'!I92</f>
        <v>558</v>
      </c>
      <c r="Y19" s="57">
        <f>'Site B6 10022024'!AC92</f>
        <v>1</v>
      </c>
      <c r="Z19" s="57">
        <f>'Site B6 10022024'!AM92</f>
        <v>14</v>
      </c>
      <c r="AA19" s="57">
        <f>'Site B6 10022024'!AW92</f>
        <v>15</v>
      </c>
      <c r="AB19" s="57">
        <f>'Site B6 10022024'!BG92</f>
        <v>0</v>
      </c>
      <c r="AC19" s="57">
        <f>'Site B6 10022024'!CA92</f>
        <v>490</v>
      </c>
      <c r="AD19" s="57">
        <f>'Site B6 10022024'!BQ92</f>
        <v>6</v>
      </c>
      <c r="AE19" s="57">
        <f>'Site B6 10022024'!CK92</f>
        <v>0</v>
      </c>
      <c r="AF19" s="14">
        <f t="shared" si="1"/>
        <v>1092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10022024'!S97</f>
        <v>8</v>
      </c>
      <c r="X20" s="57">
        <f>'Site B6 10022024'!I97</f>
        <v>617</v>
      </c>
      <c r="Y20" s="57">
        <f>'Site B6 10022024'!AC97</f>
        <v>0</v>
      </c>
      <c r="Z20" s="57">
        <f>'Site B6 10022024'!AM97</f>
        <v>9</v>
      </c>
      <c r="AA20" s="57">
        <f>'Site B6 10022024'!AW97</f>
        <v>6</v>
      </c>
      <c r="AB20" s="57">
        <f>'Site B6 10022024'!BG97</f>
        <v>0</v>
      </c>
      <c r="AC20" s="57">
        <f>'Site B6 10022024'!CA97</f>
        <v>514</v>
      </c>
      <c r="AD20" s="57">
        <f>'Site B6 10022024'!BQ97</f>
        <v>5</v>
      </c>
      <c r="AE20" s="57">
        <f>'Site B6 10022024'!CK97</f>
        <v>0</v>
      </c>
      <c r="AF20" s="14">
        <f t="shared" si="1"/>
        <v>1159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10022024'!S102</f>
        <v>6</v>
      </c>
      <c r="X21" s="57">
        <f>'Site B6 10022024'!I102</f>
        <v>593</v>
      </c>
      <c r="Y21" s="57">
        <f>'Site B6 10022024'!AC102</f>
        <v>0</v>
      </c>
      <c r="Z21" s="57">
        <f>'Site B6 10022024'!AM102</f>
        <v>14</v>
      </c>
      <c r="AA21" s="57">
        <f>'Site B6 10022024'!AW102</f>
        <v>13</v>
      </c>
      <c r="AB21" s="57">
        <f>'Site B6 10022024'!BG102</f>
        <v>0</v>
      </c>
      <c r="AC21" s="57">
        <f>'Site B6 10022024'!CA102</f>
        <v>538</v>
      </c>
      <c r="AD21" s="57">
        <f>'Site B6 10022024'!BQ102</f>
        <v>7</v>
      </c>
      <c r="AE21" s="57">
        <f>'Site B6 10022024'!CK102</f>
        <v>0</v>
      </c>
      <c r="AF21" s="14">
        <f t="shared" si="1"/>
        <v>1171</v>
      </c>
      <c r="AN21" s="44"/>
    </row>
    <row r="22" spans="1:40" x14ac:dyDescent="0.25">
      <c r="A22" s="41"/>
      <c r="B22" s="55">
        <f>K9</f>
        <v>0.375</v>
      </c>
      <c r="C22" s="56">
        <f>VLOOKUP($K$9,$V$3:$AE$27,5,FALSE)</f>
        <v>6</v>
      </c>
      <c r="D22" s="56">
        <f>VLOOKUP($K$9,$V$3:$AE$27,6,FALSE)</f>
        <v>6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10022024'!S107</f>
        <v>14</v>
      </c>
      <c r="X22" s="57">
        <f>'Site B6 10022024'!I107</f>
        <v>642</v>
      </c>
      <c r="Y22" s="57">
        <f>'Site B6 10022024'!AC107</f>
        <v>0</v>
      </c>
      <c r="Z22" s="57">
        <f>'Site B6 10022024'!AM107</f>
        <v>14</v>
      </c>
      <c r="AA22" s="57">
        <f>'Site B6 10022024'!AW107</f>
        <v>11</v>
      </c>
      <c r="AB22" s="57">
        <f>'Site B6 10022024'!BG107</f>
        <v>0</v>
      </c>
      <c r="AC22" s="57">
        <f>'Site B6 10022024'!CA107</f>
        <v>577</v>
      </c>
      <c r="AD22" s="57">
        <f>'Site B6 10022024'!BQ107</f>
        <v>3</v>
      </c>
      <c r="AE22" s="57">
        <f>'Site B6 10022024'!CK107</f>
        <v>0</v>
      </c>
      <c r="AF22" s="14">
        <f t="shared" si="1"/>
        <v>1261</v>
      </c>
      <c r="AN22" s="44"/>
    </row>
    <row r="23" spans="1:40" x14ac:dyDescent="0.25">
      <c r="A23" s="41"/>
      <c r="B23" s="55">
        <f>K10</f>
        <v>0.75</v>
      </c>
      <c r="C23" s="56">
        <f>VLOOKUP($K$10,$V$3:$AE$27,5,FALSE)</f>
        <v>14</v>
      </c>
      <c r="D23" s="56">
        <f>VLOOKUP($K$10,$V$3:$AE$27,6,FALSE)</f>
        <v>11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10022024'!S112</f>
        <v>5</v>
      </c>
      <c r="X23" s="57">
        <f>'Site B6 10022024'!I112</f>
        <v>606</v>
      </c>
      <c r="Y23" s="57">
        <f>'Site B6 10022024'!AC112</f>
        <v>0</v>
      </c>
      <c r="Z23" s="57">
        <f>'Site B6 10022024'!AM112</f>
        <v>18</v>
      </c>
      <c r="AA23" s="57">
        <f>'Site B6 10022024'!AW112</f>
        <v>11</v>
      </c>
      <c r="AB23" s="57">
        <f>'Site B6 10022024'!BG112</f>
        <v>0</v>
      </c>
      <c r="AC23" s="57">
        <f>'Site B6 10022024'!CA112</f>
        <v>537</v>
      </c>
      <c r="AD23" s="57">
        <f>'Site B6 10022024'!BQ112</f>
        <v>5</v>
      </c>
      <c r="AE23" s="57">
        <f>'Site B6 10022024'!CK112</f>
        <v>0</v>
      </c>
      <c r="AF23" s="14">
        <f t="shared" si="1"/>
        <v>1182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10022024'!S117</f>
        <v>8</v>
      </c>
      <c r="X24" s="57">
        <f>'Site B6 10022024'!I117</f>
        <v>571</v>
      </c>
      <c r="Y24" s="57">
        <f>'Site B6 10022024'!AC117</f>
        <v>1</v>
      </c>
      <c r="Z24" s="57">
        <f>'Site B6 10022024'!AM117</f>
        <v>15</v>
      </c>
      <c r="AA24" s="57">
        <f>'Site B6 10022024'!AW117</f>
        <v>7</v>
      </c>
      <c r="AB24" s="57">
        <f>'Site B6 10022024'!BG117</f>
        <v>0</v>
      </c>
      <c r="AC24" s="57">
        <f>'Site B6 10022024'!CA117</f>
        <v>514</v>
      </c>
      <c r="AD24" s="57">
        <f>'Site B6 10022024'!BQ117</f>
        <v>5</v>
      </c>
      <c r="AE24" s="57">
        <f>'Site B6 10022024'!CK117</f>
        <v>0</v>
      </c>
      <c r="AF24" s="14">
        <f t="shared" si="1"/>
        <v>1121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10022024'!S122</f>
        <v>8</v>
      </c>
      <c r="X25" s="57">
        <f>'Site B6 10022024'!I122</f>
        <v>590</v>
      </c>
      <c r="Y25" s="57">
        <f>'Site B6 10022024'!AC122</f>
        <v>1</v>
      </c>
      <c r="Z25" s="57">
        <f>'Site B6 10022024'!AM122</f>
        <v>9</v>
      </c>
      <c r="AA25" s="57">
        <f>'Site B6 10022024'!AW122</f>
        <v>2</v>
      </c>
      <c r="AB25" s="57">
        <f>'Site B6 10022024'!BG122</f>
        <v>0</v>
      </c>
      <c r="AC25" s="57">
        <f>'Site B6 10022024'!CA122</f>
        <v>476</v>
      </c>
      <c r="AD25" s="57">
        <f>'Site B6 10022024'!BQ122</f>
        <v>4</v>
      </c>
      <c r="AE25" s="57">
        <f>'Site B6 10022024'!CK122</f>
        <v>0</v>
      </c>
      <c r="AF25" s="14">
        <f t="shared" si="1"/>
        <v>1090</v>
      </c>
      <c r="AN25" s="44"/>
    </row>
    <row r="26" spans="1:40" x14ac:dyDescent="0.25">
      <c r="A26" s="41"/>
      <c r="B26" s="55">
        <f>K9</f>
        <v>0.375</v>
      </c>
      <c r="C26" s="56">
        <f>VLOOKUP($K$9,$V$34:$AE$57,5,FALSE)</f>
        <v>3.6</v>
      </c>
      <c r="D26" s="56">
        <f>VLOOKUP($K$9,$V$34:$AE$57,6,FALSE)</f>
        <v>5.2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10022024'!S127</f>
        <v>5</v>
      </c>
      <c r="X26" s="57">
        <f>'Site B6 10022024'!I127</f>
        <v>528</v>
      </c>
      <c r="Y26" s="57">
        <f>'Site B6 10022024'!AC127</f>
        <v>0</v>
      </c>
      <c r="Z26" s="57">
        <f>'Site B6 10022024'!AM127</f>
        <v>10</v>
      </c>
      <c r="AA26" s="57">
        <f>'Site B6 10022024'!AW127</f>
        <v>2</v>
      </c>
      <c r="AB26" s="57">
        <f>'Site B6 10022024'!BG127</f>
        <v>0</v>
      </c>
      <c r="AC26" s="57">
        <f>'Site B6 10022024'!CA127</f>
        <v>431</v>
      </c>
      <c r="AD26" s="57">
        <f>'Site B6 10022024'!BQ127</f>
        <v>2</v>
      </c>
      <c r="AE26" s="57">
        <f>'Site B6 10022024'!CK127</f>
        <v>1</v>
      </c>
      <c r="AF26" s="14">
        <f t="shared" si="1"/>
        <v>979</v>
      </c>
      <c r="AN26" s="44"/>
    </row>
    <row r="27" spans="1:40" ht="13" thickBot="1" x14ac:dyDescent="0.3">
      <c r="A27" s="41"/>
      <c r="B27" s="55">
        <f>K10</f>
        <v>0.75</v>
      </c>
      <c r="C27" s="56">
        <f>VLOOKUP($K$10,$V$34:$AE$57,5,FALSE)</f>
        <v>12.5</v>
      </c>
      <c r="D27" s="56">
        <f>VLOOKUP($K$10,$V$34:$AE$57,6,FALSE)</f>
        <v>7.2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10022024'!S132</f>
        <v>10</v>
      </c>
      <c r="X27" s="36">
        <f>'Site B6 10022024'!I132</f>
        <v>521</v>
      </c>
      <c r="Y27" s="36">
        <f>'Site B6 10022024'!AC132</f>
        <v>0</v>
      </c>
      <c r="Z27" s="36">
        <f>'Site B6 10022024'!AM132</f>
        <v>5</v>
      </c>
      <c r="AA27" s="36">
        <f>'Site B6 10022024'!AW132</f>
        <v>4</v>
      </c>
      <c r="AB27" s="36">
        <f>'Site B6 10022024'!BG132</f>
        <v>0</v>
      </c>
      <c r="AC27" s="36">
        <f>'Site B6 10022024'!CA132</f>
        <v>440</v>
      </c>
      <c r="AD27" s="36">
        <f>'Site B6 10022024'!BQ132</f>
        <v>3</v>
      </c>
      <c r="AE27" s="36">
        <f>'Site B6 10022024'!CK132</f>
        <v>0</v>
      </c>
      <c r="AF27" s="58">
        <f t="shared" si="1"/>
        <v>983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149</v>
      </c>
      <c r="X28" s="60">
        <f t="shared" ref="X28:AF28" si="2">SUM(X4:X27)</f>
        <v>11623</v>
      </c>
      <c r="Y28" s="60">
        <f t="shared" si="2"/>
        <v>6</v>
      </c>
      <c r="Z28" s="60">
        <f t="shared" si="2"/>
        <v>251</v>
      </c>
      <c r="AA28" s="60">
        <f t="shared" si="2"/>
        <v>141</v>
      </c>
      <c r="AB28" s="60">
        <f t="shared" si="2"/>
        <v>0</v>
      </c>
      <c r="AC28" s="60">
        <f t="shared" si="2"/>
        <v>10742</v>
      </c>
      <c r="AD28" s="60">
        <f t="shared" si="2"/>
        <v>86</v>
      </c>
      <c r="AE28" s="60">
        <f t="shared" si="2"/>
        <v>2</v>
      </c>
      <c r="AF28" s="15">
        <f t="shared" si="2"/>
        <v>23000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10022024'!T17</f>
        <v>3</v>
      </c>
      <c r="X34" s="48">
        <f>'Site B6 10022024'!J17</f>
        <v>422.90000000000003</v>
      </c>
      <c r="Y34" s="48">
        <f>'Site B6 10022024'!AD17</f>
        <v>1</v>
      </c>
      <c r="Z34" s="48">
        <f>'Site B6 10022024'!AN17</f>
        <v>5</v>
      </c>
      <c r="AA34" s="48">
        <f>'Site B6 10022024'!AX17</f>
        <v>1.2</v>
      </c>
      <c r="AB34" s="48">
        <f>'Site B6 10022024'!BH17</f>
        <v>0</v>
      </c>
      <c r="AC34" s="48">
        <f>'Site B6 10022024'!CB17</f>
        <v>363.90000000000003</v>
      </c>
      <c r="AD34" s="48">
        <f>'Site B6 10022024'!BR17</f>
        <v>1.4</v>
      </c>
      <c r="AE34" s="48">
        <f>'Site B6 10022024'!CL17</f>
        <v>0</v>
      </c>
      <c r="AF34" s="49">
        <f t="shared" ref="AF34:AF57" si="3">SUM(W34:AE34)</f>
        <v>798.4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10022024'!T22</f>
        <v>1.5999999999999999</v>
      </c>
      <c r="X35" s="57">
        <f>'Site B6 10022024'!J22</f>
        <v>379.20000000000005</v>
      </c>
      <c r="Y35" s="57">
        <f>'Site B6 10022024'!AD22</f>
        <v>1</v>
      </c>
      <c r="Z35" s="57">
        <f>'Site B6 10022024'!AN22</f>
        <v>2.2000000000000002</v>
      </c>
      <c r="AA35" s="57">
        <f>'Site B6 10022024'!AX22</f>
        <v>1.5999999999999999</v>
      </c>
      <c r="AB35" s="57">
        <f>'Site B6 10022024'!BH22</f>
        <v>0</v>
      </c>
      <c r="AC35" s="57">
        <f>'Site B6 10022024'!CB22</f>
        <v>327.2</v>
      </c>
      <c r="AD35" s="57">
        <f>'Site B6 10022024'!BR22</f>
        <v>1</v>
      </c>
      <c r="AE35" s="57">
        <f>'Site B6 10022024'!CL22</f>
        <v>0</v>
      </c>
      <c r="AF35" s="14">
        <f t="shared" si="3"/>
        <v>713.80000000000007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10022024'!T27</f>
        <v>1.5999999999999999</v>
      </c>
      <c r="X36" s="57">
        <f>'Site B6 10022024'!J27</f>
        <v>303.3</v>
      </c>
      <c r="Y36" s="57">
        <f>'Site B6 10022024'!AD27</f>
        <v>0</v>
      </c>
      <c r="Z36" s="57">
        <f>'Site B6 10022024'!AN27</f>
        <v>3.8</v>
      </c>
      <c r="AA36" s="57">
        <f>'Site B6 10022024'!AX27</f>
        <v>1.4</v>
      </c>
      <c r="AB36" s="57">
        <f>'Site B6 10022024'!BH27</f>
        <v>0</v>
      </c>
      <c r="AC36" s="57">
        <f>'Site B6 10022024'!CB27</f>
        <v>300.2</v>
      </c>
      <c r="AD36" s="57">
        <f>'Site B6 10022024'!BR27</f>
        <v>0.4</v>
      </c>
      <c r="AE36" s="57">
        <f>'Site B6 10022024'!CL27</f>
        <v>0</v>
      </c>
      <c r="AF36" s="14">
        <f t="shared" si="3"/>
        <v>610.69999999999993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10022024'!T32</f>
        <v>0.4</v>
      </c>
      <c r="X37" s="57">
        <f>'Site B6 10022024'!J32</f>
        <v>308.39999999999998</v>
      </c>
      <c r="Y37" s="57">
        <f>'Site B6 10022024'!AD32</f>
        <v>1</v>
      </c>
      <c r="Z37" s="57">
        <f>'Site B6 10022024'!AN32</f>
        <v>2</v>
      </c>
      <c r="AA37" s="57">
        <f>'Site B6 10022024'!AX32</f>
        <v>1.2</v>
      </c>
      <c r="AB37" s="57">
        <f>'Site B6 10022024'!BH32</f>
        <v>0</v>
      </c>
      <c r="AC37" s="57">
        <f>'Site B6 10022024'!CB32</f>
        <v>273.7</v>
      </c>
      <c r="AD37" s="57">
        <f>'Site B6 10022024'!BR32</f>
        <v>0</v>
      </c>
      <c r="AE37" s="57">
        <f>'Site B6 10022024'!CL32</f>
        <v>0</v>
      </c>
      <c r="AF37" s="14">
        <f t="shared" si="3"/>
        <v>586.69999999999993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10022024'!T37</f>
        <v>0.4</v>
      </c>
      <c r="X38" s="57">
        <f>'Site B6 10022024'!J37</f>
        <v>246.8</v>
      </c>
      <c r="Y38" s="57">
        <f>'Site B6 10022024'!AD37</f>
        <v>0</v>
      </c>
      <c r="Z38" s="57">
        <f>'Site B6 10022024'!AN37</f>
        <v>2.2000000000000002</v>
      </c>
      <c r="AA38" s="57">
        <f>'Site B6 10022024'!AX37</f>
        <v>1</v>
      </c>
      <c r="AB38" s="57">
        <f>'Site B6 10022024'!BH37</f>
        <v>0</v>
      </c>
      <c r="AC38" s="57">
        <f>'Site B6 10022024'!CB37</f>
        <v>284.3</v>
      </c>
      <c r="AD38" s="57">
        <f>'Site B6 10022024'!BR37</f>
        <v>1.2</v>
      </c>
      <c r="AE38" s="57">
        <f>'Site B6 10022024'!CL37</f>
        <v>0</v>
      </c>
      <c r="AF38" s="14">
        <f t="shared" si="3"/>
        <v>535.90000000000009</v>
      </c>
      <c r="AG38" s="70">
        <v>0.16666666666666699</v>
      </c>
      <c r="AI38" s="73" t="s">
        <v>55</v>
      </c>
      <c r="AJ38" s="72">
        <f>VLOOKUP(MAX($AF$44:$AG$49),$AF$44:$AG$49,2,FALSE)</f>
        <v>0.54166666666666663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10022024'!T42</f>
        <v>4</v>
      </c>
      <c r="X39" s="57">
        <f>'Site B6 10022024'!J42</f>
        <v>250.4</v>
      </c>
      <c r="Y39" s="57">
        <f>'Site B6 10022024'!AD42</f>
        <v>0</v>
      </c>
      <c r="Z39" s="57">
        <f>'Site B6 10022024'!AN42</f>
        <v>4</v>
      </c>
      <c r="AA39" s="57">
        <f>'Site B6 10022024'!AX42</f>
        <v>2</v>
      </c>
      <c r="AB39" s="57">
        <f>'Site B6 10022024'!BH42</f>
        <v>0</v>
      </c>
      <c r="AC39" s="57">
        <f>'Site B6 10022024'!CB42</f>
        <v>309.39999999999998</v>
      </c>
      <c r="AD39" s="57">
        <f>'Site B6 10022024'!BR42</f>
        <v>0</v>
      </c>
      <c r="AE39" s="57">
        <f>'Site B6 10022024'!CL42</f>
        <v>0</v>
      </c>
      <c r="AF39" s="14">
        <f t="shared" si="3"/>
        <v>569.79999999999995</v>
      </c>
      <c r="AG39" s="70">
        <v>0.20833333333333301</v>
      </c>
      <c r="AI39" s="74" t="s">
        <v>56</v>
      </c>
      <c r="AJ39" s="72">
        <f>VLOOKUP(MAX($AF$50:$AG$57),$AF$50:$AG$57,2,FALSE)</f>
        <v>0.75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10022024'!T47</f>
        <v>1</v>
      </c>
      <c r="X40" s="57">
        <f>'Site B6 10022024'!J47</f>
        <v>317.10000000000002</v>
      </c>
      <c r="Y40" s="57">
        <f>'Site B6 10022024'!AD47</f>
        <v>0</v>
      </c>
      <c r="Z40" s="57">
        <f>'Site B6 10022024'!AN47</f>
        <v>6.4</v>
      </c>
      <c r="AA40" s="57">
        <f>'Site B6 10022024'!AX47</f>
        <v>1</v>
      </c>
      <c r="AB40" s="57">
        <f>'Site B6 10022024'!BH47</f>
        <v>0</v>
      </c>
      <c r="AC40" s="57">
        <f>'Site B6 10022024'!CB47</f>
        <v>392.40000000000003</v>
      </c>
      <c r="AD40" s="57">
        <f>'Site B6 10022024'!BR47</f>
        <v>3</v>
      </c>
      <c r="AE40" s="57">
        <f>'Site B6 10022024'!CL47</f>
        <v>1</v>
      </c>
      <c r="AF40" s="14">
        <f t="shared" si="3"/>
        <v>721.90000000000009</v>
      </c>
      <c r="AG40" s="70">
        <v>0.25</v>
      </c>
      <c r="AI40" s="20" t="s">
        <v>57</v>
      </c>
      <c r="AJ40" s="72">
        <f>VLOOKUP(MAX($AF$34:$AG$57),$AF$34:$AG$57,2,FALSE)</f>
        <v>0.54166666666666663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10022024'!T52</f>
        <v>4</v>
      </c>
      <c r="X41" s="57">
        <f>'Site B6 10022024'!J52</f>
        <v>376.6</v>
      </c>
      <c r="Y41" s="57">
        <f>'Site B6 10022024'!AD52</f>
        <v>0</v>
      </c>
      <c r="Z41" s="57">
        <f>'Site B6 10022024'!AN52</f>
        <v>2.4</v>
      </c>
      <c r="AA41" s="57">
        <f>'Site B6 10022024'!AX52</f>
        <v>5.2</v>
      </c>
      <c r="AB41" s="57">
        <f>'Site B6 10022024'!BH52</f>
        <v>0</v>
      </c>
      <c r="AC41" s="57">
        <f>'Site B6 10022024'!CB52</f>
        <v>421.7</v>
      </c>
      <c r="AD41" s="57">
        <f>'Site B6 10022024'!BR52</f>
        <v>1</v>
      </c>
      <c r="AE41" s="57">
        <f>'Site B6 10022024'!CL52</f>
        <v>0</v>
      </c>
      <c r="AF41" s="14">
        <f t="shared" si="3"/>
        <v>810.9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10022024'!T57</f>
        <v>4.2</v>
      </c>
      <c r="X42" s="57">
        <f>'Site B6 10022024'!J57</f>
        <v>417.1</v>
      </c>
      <c r="Y42" s="57">
        <f>'Site B6 10022024'!AD57</f>
        <v>0</v>
      </c>
      <c r="Z42" s="57">
        <f>'Site B6 10022024'!AN57</f>
        <v>5.9</v>
      </c>
      <c r="AA42" s="57">
        <f>'Site B6 10022024'!AX57</f>
        <v>4</v>
      </c>
      <c r="AB42" s="57">
        <f>'Site B6 10022024'!BH57</f>
        <v>0</v>
      </c>
      <c r="AC42" s="57">
        <f>'Site B6 10022024'!CB57</f>
        <v>490.6</v>
      </c>
      <c r="AD42" s="57">
        <f>'Site B6 10022024'!BR57</f>
        <v>0.4</v>
      </c>
      <c r="AE42" s="57">
        <f>'Site B6 10022024'!CL57</f>
        <v>0</v>
      </c>
      <c r="AF42" s="14">
        <f t="shared" si="3"/>
        <v>922.19999999999993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10022024'!T62</f>
        <v>3</v>
      </c>
      <c r="X43" s="57">
        <f>'Site B6 10022024'!J62</f>
        <v>563.70000000000005</v>
      </c>
      <c r="Y43" s="57">
        <f>'Site B6 10022024'!AD62</f>
        <v>0</v>
      </c>
      <c r="Z43" s="57">
        <f>'Site B6 10022024'!AN62</f>
        <v>3.6</v>
      </c>
      <c r="AA43" s="57">
        <f>'Site B6 10022024'!AX62</f>
        <v>5.2</v>
      </c>
      <c r="AB43" s="57">
        <f>'Site B6 10022024'!BH62</f>
        <v>0</v>
      </c>
      <c r="AC43" s="57">
        <f>'Site B6 10022024'!CB62</f>
        <v>481.9</v>
      </c>
      <c r="AD43" s="57">
        <f>'Site B6 10022024'!BR62</f>
        <v>3.8</v>
      </c>
      <c r="AE43" s="57">
        <f>'Site B6 10022024'!CL62</f>
        <v>0</v>
      </c>
      <c r="AF43" s="14">
        <f t="shared" si="3"/>
        <v>1061.2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10022024'!T67</f>
        <v>6.3000000000000007</v>
      </c>
      <c r="X44" s="57">
        <f>'Site B6 10022024'!J67</f>
        <v>600.5</v>
      </c>
      <c r="Y44" s="57">
        <f>'Site B6 10022024'!AD67</f>
        <v>0</v>
      </c>
      <c r="Z44" s="57">
        <f>'Site B6 10022024'!AN67</f>
        <v>12.2</v>
      </c>
      <c r="AA44" s="57">
        <f>'Site B6 10022024'!AX67</f>
        <v>8.4</v>
      </c>
      <c r="AB44" s="57">
        <f>'Site B6 10022024'!BH67</f>
        <v>0</v>
      </c>
      <c r="AC44" s="57">
        <f>'Site B6 10022024'!CB67</f>
        <v>542.5</v>
      </c>
      <c r="AD44" s="57">
        <f>'Site B6 10022024'!BR67</f>
        <v>2.8</v>
      </c>
      <c r="AE44" s="57">
        <f>'Site B6 10022024'!CL67</f>
        <v>0</v>
      </c>
      <c r="AF44" s="14">
        <f t="shared" si="3"/>
        <v>1172.7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10022024'!T72</f>
        <v>8</v>
      </c>
      <c r="X45" s="57">
        <f>'Site B6 10022024'!J72</f>
        <v>577.99999999999989</v>
      </c>
      <c r="Y45" s="57">
        <f>'Site B6 10022024'!AD72</f>
        <v>0</v>
      </c>
      <c r="Z45" s="57">
        <f>'Site B6 10022024'!AN72</f>
        <v>18.2</v>
      </c>
      <c r="AA45" s="57">
        <f>'Site B6 10022024'!AX72</f>
        <v>4.2</v>
      </c>
      <c r="AB45" s="57">
        <f>'Site B6 10022024'!BH72</f>
        <v>0</v>
      </c>
      <c r="AC45" s="57">
        <f>'Site B6 10022024'!CB72</f>
        <v>522.1</v>
      </c>
      <c r="AD45" s="57">
        <f>'Site B6 10022024'!BR72</f>
        <v>3.4</v>
      </c>
      <c r="AE45" s="57">
        <f>'Site B6 10022024'!CL72</f>
        <v>0</v>
      </c>
      <c r="AF45" s="14">
        <f t="shared" si="3"/>
        <v>1133.9000000000001</v>
      </c>
      <c r="AG45" s="70">
        <v>0.45833333333333331</v>
      </c>
      <c r="AN45" s="44"/>
    </row>
    <row r="46" spans="1:40" x14ac:dyDescent="0.25">
      <c r="A46" s="41"/>
      <c r="E46" s="55">
        <f>K9</f>
        <v>0.375</v>
      </c>
      <c r="F46" s="56">
        <f>VLOOKUP($K$9,$V$34:$AE$57,9,FALSE)</f>
        <v>3.8</v>
      </c>
      <c r="G46" s="56">
        <f>VLOOKUP($K$9,$V$34:$AE$57,8,FALSE)</f>
        <v>481.9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10022024'!T77</f>
        <v>7</v>
      </c>
      <c r="X46" s="57">
        <f>'Site B6 10022024'!J77</f>
        <v>634.90000000000009</v>
      </c>
      <c r="Y46" s="57">
        <f>'Site B6 10022024'!AD77</f>
        <v>0</v>
      </c>
      <c r="Z46" s="57">
        <f>'Site B6 10022024'!AN77</f>
        <v>13.5</v>
      </c>
      <c r="AA46" s="57">
        <f>'Site B6 10022024'!AX77</f>
        <v>6.8</v>
      </c>
      <c r="AB46" s="57">
        <f>'Site B6 10022024'!BH77</f>
        <v>0</v>
      </c>
      <c r="AC46" s="57">
        <f>'Site B6 10022024'!CB77</f>
        <v>538.40000000000009</v>
      </c>
      <c r="AD46" s="57">
        <f>'Site B6 10022024'!BR77</f>
        <v>2</v>
      </c>
      <c r="AE46" s="57">
        <f>'Site B6 10022024'!CL77</f>
        <v>0</v>
      </c>
      <c r="AF46" s="14">
        <f t="shared" si="3"/>
        <v>1202.6000000000001</v>
      </c>
      <c r="AG46" s="70">
        <v>0.5</v>
      </c>
      <c r="AN46" s="44"/>
    </row>
    <row r="47" spans="1:40" x14ac:dyDescent="0.25">
      <c r="A47" s="41"/>
      <c r="E47" s="55">
        <f>K10</f>
        <v>0.75</v>
      </c>
      <c r="F47" s="56">
        <f>VLOOKUP($K$10,$V$34:$AE$57,9,FALSE)</f>
        <v>2.6999999999999997</v>
      </c>
      <c r="G47" s="56">
        <f>VLOOKUP($K$10,$V$34:$AE$57,8,FALSE)</f>
        <v>563.69999999999993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10022024'!T82</f>
        <v>12.6</v>
      </c>
      <c r="X47" s="57">
        <f>'Site B6 10022024'!J82</f>
        <v>694.6</v>
      </c>
      <c r="Y47" s="57">
        <f>'Site B6 10022024'!AD82</f>
        <v>0</v>
      </c>
      <c r="Z47" s="57">
        <f>'Site B6 10022024'!AN82</f>
        <v>16.8</v>
      </c>
      <c r="AA47" s="57">
        <f>'Site B6 10022024'!AX82</f>
        <v>5.6</v>
      </c>
      <c r="AB47" s="57">
        <f>'Site B6 10022024'!BH82</f>
        <v>0</v>
      </c>
      <c r="AC47" s="57">
        <f>'Site B6 10022024'!CB82</f>
        <v>557.6</v>
      </c>
      <c r="AD47" s="57">
        <f>'Site B6 10022024'!BR82</f>
        <v>3.2</v>
      </c>
      <c r="AE47" s="57">
        <f>'Site B6 10022024'!CL82</f>
        <v>0</v>
      </c>
      <c r="AF47" s="14">
        <f t="shared" si="3"/>
        <v>1290.4000000000001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10022024'!T87</f>
        <v>7.1000000000000005</v>
      </c>
      <c r="X48" s="57">
        <f>'Site B6 10022024'!J87</f>
        <v>620.89999999999986</v>
      </c>
      <c r="Y48" s="57">
        <f>'Site B6 10022024'!AD87</f>
        <v>0</v>
      </c>
      <c r="Z48" s="57">
        <f>'Site B6 10022024'!AN87</f>
        <v>16.2</v>
      </c>
      <c r="AA48" s="57">
        <f>'Site B6 10022024'!AX87</f>
        <v>6</v>
      </c>
      <c r="AB48" s="57">
        <f>'Site B6 10022024'!BH87</f>
        <v>0</v>
      </c>
      <c r="AC48" s="57">
        <f>'Site B6 10022024'!CB87</f>
        <v>576.29999999999995</v>
      </c>
      <c r="AD48" s="57">
        <f>'Site B6 10022024'!BR87</f>
        <v>1.2</v>
      </c>
      <c r="AE48" s="57">
        <f>'Site B6 10022024'!CL87</f>
        <v>0</v>
      </c>
      <c r="AF48" s="14">
        <f t="shared" si="3"/>
        <v>1227.7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10022024'!T92</f>
        <v>5.6</v>
      </c>
      <c r="X49" s="57">
        <f>'Site B6 10022024'!J92</f>
        <v>561.5</v>
      </c>
      <c r="Y49" s="57">
        <f>'Site B6 10022024'!AD92</f>
        <v>0.4</v>
      </c>
      <c r="Z49" s="57">
        <f>'Site B6 10022024'!AN92</f>
        <v>12</v>
      </c>
      <c r="AA49" s="57">
        <f>'Site B6 10022024'!AX92</f>
        <v>8.4</v>
      </c>
      <c r="AB49" s="57">
        <f>'Site B6 10022024'!BH92</f>
        <v>0</v>
      </c>
      <c r="AC49" s="57">
        <f>'Site B6 10022024'!CB92</f>
        <v>492.1</v>
      </c>
      <c r="AD49" s="57">
        <f>'Site B6 10022024'!BR92</f>
        <v>2.2000000000000002</v>
      </c>
      <c r="AE49" s="57">
        <f>'Site B6 10022024'!CL92</f>
        <v>0</v>
      </c>
      <c r="AF49" s="14">
        <f t="shared" si="3"/>
        <v>1082.2</v>
      </c>
      <c r="AG49" s="70">
        <v>0.625</v>
      </c>
      <c r="AN49" s="44"/>
    </row>
    <row r="50" spans="1:40" x14ac:dyDescent="0.25">
      <c r="A50" s="41"/>
      <c r="E50" s="55">
        <f>K9</f>
        <v>0.375</v>
      </c>
      <c r="F50" s="56">
        <f>VLOOKUP($K$9,$V$3:$AE$27,9,FALSE)</f>
        <v>7</v>
      </c>
      <c r="G50" s="56">
        <f>VLOOKUP($K$9,$V$3:$AE$27,8,FALSE)</f>
        <v>473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10022024'!T97</f>
        <v>5</v>
      </c>
      <c r="X50" s="57">
        <f>'Site B6 10022024'!J97</f>
        <v>615.30000000000007</v>
      </c>
      <c r="Y50" s="57">
        <f>'Site B6 10022024'!AD97</f>
        <v>0</v>
      </c>
      <c r="Z50" s="57">
        <f>'Site B6 10022024'!AN97</f>
        <v>7.4</v>
      </c>
      <c r="AA50" s="57">
        <f>'Site B6 10022024'!AX97</f>
        <v>5.1000000000000005</v>
      </c>
      <c r="AB50" s="57">
        <f>'Site B6 10022024'!BH97</f>
        <v>0</v>
      </c>
      <c r="AC50" s="57">
        <f>'Site B6 10022024'!CB97</f>
        <v>517.6</v>
      </c>
      <c r="AD50" s="57">
        <f>'Site B6 10022024'!BR97</f>
        <v>3.1</v>
      </c>
      <c r="AE50" s="57">
        <f>'Site B6 10022024'!CL97</f>
        <v>0</v>
      </c>
      <c r="AF50" s="14">
        <f t="shared" si="3"/>
        <v>1153.5</v>
      </c>
      <c r="AG50" s="70">
        <v>0.66666666666666663</v>
      </c>
      <c r="AN50" s="44"/>
    </row>
    <row r="51" spans="1:40" x14ac:dyDescent="0.25">
      <c r="A51" s="41"/>
      <c r="E51" s="55">
        <f>K10</f>
        <v>0.75</v>
      </c>
      <c r="F51" s="56">
        <f>VLOOKUP($K$10,$V$3:$AE$27,9,FALSE)</f>
        <v>3</v>
      </c>
      <c r="G51" s="56">
        <f>VLOOKUP($K$10,$V$3:$AE$27,8,FALSE)</f>
        <v>577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10022024'!T102</f>
        <v>6</v>
      </c>
      <c r="X51" s="57">
        <f>'Site B6 10022024'!J102</f>
        <v>598.70000000000005</v>
      </c>
      <c r="Y51" s="57">
        <f>'Site B6 10022024'!AD102</f>
        <v>0</v>
      </c>
      <c r="Z51" s="57">
        <f>'Site B6 10022024'!AN102</f>
        <v>9.7999999999999989</v>
      </c>
      <c r="AA51" s="57">
        <f>'Site B6 10022024'!AX102</f>
        <v>7.8</v>
      </c>
      <c r="AB51" s="57">
        <f>'Site B6 10022024'!BH102</f>
        <v>0</v>
      </c>
      <c r="AC51" s="57">
        <f>'Site B6 10022024'!CB102</f>
        <v>544.5</v>
      </c>
      <c r="AD51" s="57">
        <f>'Site B6 10022024'!BR102</f>
        <v>3.8</v>
      </c>
      <c r="AE51" s="57">
        <f>'Site B6 10022024'!CL102</f>
        <v>0</v>
      </c>
      <c r="AF51" s="14">
        <f t="shared" si="3"/>
        <v>1170.5999999999999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10022024'!T107</f>
        <v>11.700000000000001</v>
      </c>
      <c r="X52" s="57">
        <f>'Site B6 10022024'!J107</f>
        <v>644.20000000000005</v>
      </c>
      <c r="Y52" s="57">
        <f>'Site B6 10022024'!AD107</f>
        <v>0</v>
      </c>
      <c r="Z52" s="57">
        <f>'Site B6 10022024'!AN107</f>
        <v>12.5</v>
      </c>
      <c r="AA52" s="57">
        <f>'Site B6 10022024'!AX107</f>
        <v>7.2</v>
      </c>
      <c r="AB52" s="57">
        <f>'Site B6 10022024'!BH107</f>
        <v>0</v>
      </c>
      <c r="AC52" s="57">
        <f>'Site B6 10022024'!CB107</f>
        <v>563.69999999999993</v>
      </c>
      <c r="AD52" s="57">
        <f>'Site B6 10022024'!BR107</f>
        <v>2.6999999999999997</v>
      </c>
      <c r="AE52" s="57">
        <f>'Site B6 10022024'!CL107</f>
        <v>0</v>
      </c>
      <c r="AF52" s="14">
        <f t="shared" si="3"/>
        <v>1242.0000000000002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10022024'!T112</f>
        <v>3.4</v>
      </c>
      <c r="X53" s="57">
        <f>'Site B6 10022024'!J112</f>
        <v>604.49999999999989</v>
      </c>
      <c r="Y53" s="57">
        <f>'Site B6 10022024'!AD112</f>
        <v>0</v>
      </c>
      <c r="Z53" s="57">
        <f>'Site B6 10022024'!AN112</f>
        <v>16.100000000000001</v>
      </c>
      <c r="AA53" s="57">
        <f>'Site B6 10022024'!AX112</f>
        <v>7.9</v>
      </c>
      <c r="AB53" s="57">
        <f>'Site B6 10022024'!BH112</f>
        <v>0</v>
      </c>
      <c r="AC53" s="57">
        <f>'Site B6 10022024'!CB112</f>
        <v>531.30000000000007</v>
      </c>
      <c r="AD53" s="57">
        <f>'Site B6 10022024'!BR112</f>
        <v>3.1</v>
      </c>
      <c r="AE53" s="57">
        <f>'Site B6 10022024'!CL112</f>
        <v>0</v>
      </c>
      <c r="AF53" s="14">
        <f t="shared" si="3"/>
        <v>1166.2999999999997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10022024'!T117</f>
        <v>5.2</v>
      </c>
      <c r="X54" s="57">
        <f>'Site B6 10022024'!J117</f>
        <v>563.90000000000009</v>
      </c>
      <c r="Y54" s="57">
        <f>'Site B6 10022024'!AD117</f>
        <v>1</v>
      </c>
      <c r="Z54" s="57">
        <f>'Site B6 10022024'!AN117</f>
        <v>9.4</v>
      </c>
      <c r="AA54" s="57">
        <f>'Site B6 10022024'!AX117</f>
        <v>3.2</v>
      </c>
      <c r="AB54" s="57">
        <f>'Site B6 10022024'!BH117</f>
        <v>0</v>
      </c>
      <c r="AC54" s="57">
        <f>'Site B6 10022024'!CB117</f>
        <v>511.69999999999993</v>
      </c>
      <c r="AD54" s="57">
        <f>'Site B6 10022024'!BR117</f>
        <v>1.6</v>
      </c>
      <c r="AE54" s="57">
        <f>'Site B6 10022024'!CL117</f>
        <v>0</v>
      </c>
      <c r="AF54" s="14">
        <f t="shared" si="3"/>
        <v>1096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10022024'!T122</f>
        <v>7.2</v>
      </c>
      <c r="X55" s="57">
        <f>'Site B6 10022024'!J122</f>
        <v>580</v>
      </c>
      <c r="Y55" s="57">
        <f>'Site B6 10022024'!AD122</f>
        <v>1</v>
      </c>
      <c r="Z55" s="57">
        <f>'Site B6 10022024'!AN122</f>
        <v>7.5</v>
      </c>
      <c r="AA55" s="57">
        <f>'Site B6 10022024'!AX122</f>
        <v>1.2</v>
      </c>
      <c r="AB55" s="57">
        <f>'Site B6 10022024'!BH122</f>
        <v>0</v>
      </c>
      <c r="AC55" s="57">
        <f>'Site B6 10022024'!CB122</f>
        <v>471.4</v>
      </c>
      <c r="AD55" s="57">
        <f>'Site B6 10022024'!BR122</f>
        <v>2.6</v>
      </c>
      <c r="AE55" s="57">
        <f>'Site B6 10022024'!CL122</f>
        <v>0</v>
      </c>
      <c r="AF55" s="14">
        <f t="shared" si="3"/>
        <v>1070.9000000000001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10022024'!T127</f>
        <v>3.6</v>
      </c>
      <c r="X56" s="57">
        <f>'Site B6 10022024'!J127</f>
        <v>518.30000000000007</v>
      </c>
      <c r="Y56" s="57">
        <f>'Site B6 10022024'!AD127</f>
        <v>0</v>
      </c>
      <c r="Z56" s="57">
        <f>'Site B6 10022024'!AN127</f>
        <v>9.1999999999999993</v>
      </c>
      <c r="AA56" s="57">
        <f>'Site B6 10022024'!AX127</f>
        <v>2</v>
      </c>
      <c r="AB56" s="57">
        <f>'Site B6 10022024'!BH127</f>
        <v>0</v>
      </c>
      <c r="AC56" s="57">
        <f>'Site B6 10022024'!CB127</f>
        <v>448.09999999999997</v>
      </c>
      <c r="AD56" s="57">
        <f>'Site B6 10022024'!BR127</f>
        <v>1.2</v>
      </c>
      <c r="AE56" s="57">
        <f>'Site B6 10022024'!CL127</f>
        <v>1</v>
      </c>
      <c r="AF56" s="14">
        <f t="shared" si="3"/>
        <v>983.40000000000009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10022024'!T132</f>
        <v>5</v>
      </c>
      <c r="X57" s="36">
        <f>'Site B6 10022024'!J132</f>
        <v>529</v>
      </c>
      <c r="Y57" s="36">
        <f>'Site B6 10022024'!AD132</f>
        <v>0</v>
      </c>
      <c r="Z57" s="36">
        <f>'Site B6 10022024'!AN132</f>
        <v>3.6</v>
      </c>
      <c r="AA57" s="36">
        <f>'Site B6 10022024'!AX132</f>
        <v>3.4</v>
      </c>
      <c r="AB57" s="36">
        <f>'Site B6 10022024'!BH132</f>
        <v>0</v>
      </c>
      <c r="AC57" s="36">
        <f>'Site B6 10022024'!CB132</f>
        <v>458.70000000000005</v>
      </c>
      <c r="AD57" s="36">
        <f>'Site B6 10022024'!BR132</f>
        <v>2.2000000000000002</v>
      </c>
      <c r="AE57" s="36">
        <f>'Site B6 10022024'!CL132</f>
        <v>0</v>
      </c>
      <c r="AF57" s="58">
        <f t="shared" si="3"/>
        <v>1001.9000000000001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116.9</v>
      </c>
      <c r="X58" s="60">
        <f t="shared" ref="X58:AF58" si="4">SUM(X34:X57)</f>
        <v>11929.8</v>
      </c>
      <c r="Y58" s="60">
        <f t="shared" si="4"/>
        <v>5.4</v>
      </c>
      <c r="Z58" s="60">
        <f t="shared" si="4"/>
        <v>201.9</v>
      </c>
      <c r="AA58" s="60">
        <f t="shared" si="4"/>
        <v>101.00000000000001</v>
      </c>
      <c r="AB58" s="60">
        <f t="shared" si="4"/>
        <v>0</v>
      </c>
      <c r="AC58" s="60">
        <f t="shared" si="4"/>
        <v>10921.300000000001</v>
      </c>
      <c r="AD58" s="60">
        <f t="shared" si="4"/>
        <v>47.300000000000011</v>
      </c>
      <c r="AE58" s="60">
        <f t="shared" si="4"/>
        <v>2</v>
      </c>
      <c r="AF58" s="15">
        <f t="shared" si="4"/>
        <v>23325.600000000006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22" t="s">
        <v>74</v>
      </c>
      <c r="G64" s="123"/>
      <c r="H64" s="123"/>
      <c r="I64" s="123"/>
      <c r="J64" s="123"/>
      <c r="K64" s="123"/>
      <c r="L64" s="124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Saturday 10th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25"/>
      <c r="G65" s="126"/>
      <c r="H65" s="126"/>
      <c r="I65" s="126"/>
      <c r="J65" s="126"/>
      <c r="K65" s="126"/>
      <c r="L65" s="127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65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70</v>
      </c>
      <c r="H7" s="28" t="s">
        <v>1</v>
      </c>
      <c r="I7" s="99">
        <v>45333</v>
      </c>
      <c r="J7" s="99"/>
      <c r="K7" s="19" t="s">
        <v>0</v>
      </c>
      <c r="L7" s="27" t="str">
        <f>B7</f>
        <v>B6</v>
      </c>
      <c r="R7" s="28" t="s">
        <v>1</v>
      </c>
      <c r="S7" s="98">
        <f>I7</f>
        <v>45333</v>
      </c>
      <c r="T7" s="98"/>
      <c r="U7" s="19" t="s">
        <v>0</v>
      </c>
      <c r="V7" s="27" t="str">
        <f>L7</f>
        <v>B6</v>
      </c>
      <c r="AB7" s="28" t="s">
        <v>1</v>
      </c>
      <c r="AC7" s="98">
        <f>S7</f>
        <v>45333</v>
      </c>
      <c r="AD7" s="98"/>
      <c r="AE7" s="19" t="s">
        <v>0</v>
      </c>
      <c r="AF7" s="27" t="str">
        <f>V7</f>
        <v>B6</v>
      </c>
      <c r="AL7" s="28" t="s">
        <v>1</v>
      </c>
      <c r="AM7" s="98">
        <f>AC7</f>
        <v>45333</v>
      </c>
      <c r="AN7" s="98"/>
      <c r="AO7" s="19" t="s">
        <v>0</v>
      </c>
      <c r="AP7" s="27" t="str">
        <f>AF7</f>
        <v>B6</v>
      </c>
      <c r="AV7" s="28" t="s">
        <v>1</v>
      </c>
      <c r="AW7" s="98">
        <f>AM7</f>
        <v>45333</v>
      </c>
      <c r="AX7" s="98"/>
      <c r="AY7" s="19" t="s">
        <v>0</v>
      </c>
      <c r="AZ7" s="27" t="str">
        <f>AP7</f>
        <v>B6</v>
      </c>
      <c r="BF7" s="28" t="s">
        <v>1</v>
      </c>
      <c r="BG7" s="98">
        <f>AW7</f>
        <v>45333</v>
      </c>
      <c r="BH7" s="98"/>
      <c r="BI7" s="19" t="s">
        <v>0</v>
      </c>
      <c r="BJ7" s="27" t="str">
        <f>AZ7</f>
        <v>B6</v>
      </c>
      <c r="BP7" s="28" t="s">
        <v>1</v>
      </c>
      <c r="BQ7" s="98">
        <f>BG7</f>
        <v>45333</v>
      </c>
      <c r="BR7" s="98"/>
      <c r="BS7" s="19" t="s">
        <v>0</v>
      </c>
      <c r="BT7" s="27" t="str">
        <f>BJ7</f>
        <v>B6</v>
      </c>
      <c r="BZ7" s="28" t="s">
        <v>1</v>
      </c>
      <c r="CA7" s="98">
        <f>BQ7</f>
        <v>45333</v>
      </c>
      <c r="CB7" s="98"/>
      <c r="CC7" s="19" t="s">
        <v>0</v>
      </c>
      <c r="CD7" s="27" t="str">
        <f>BT7</f>
        <v>B6</v>
      </c>
      <c r="CJ7" s="28" t="s">
        <v>1</v>
      </c>
      <c r="CK7" s="98">
        <f>CA7</f>
        <v>45333</v>
      </c>
      <c r="CL7" s="98"/>
      <c r="CM7" s="19" t="s">
        <v>0</v>
      </c>
      <c r="CN7" s="27" t="str">
        <f>CD7</f>
        <v>B6</v>
      </c>
      <c r="CT7" s="28" t="s">
        <v>1</v>
      </c>
      <c r="CU7" s="98">
        <f>CK7</f>
        <v>45333</v>
      </c>
      <c r="CV7" s="98"/>
      <c r="CW7" s="19" t="s">
        <v>0</v>
      </c>
      <c r="CX7" s="27" t="str">
        <f>CN7</f>
        <v>B6</v>
      </c>
      <c r="DD7" s="28" t="s">
        <v>1</v>
      </c>
      <c r="DE7" s="98">
        <f>CU7</f>
        <v>45333</v>
      </c>
      <c r="DF7" s="98"/>
      <c r="DG7" s="19" t="s">
        <v>0</v>
      </c>
      <c r="DH7" s="27" t="str">
        <f>CX7</f>
        <v>B6</v>
      </c>
      <c r="DN7" s="28" t="s">
        <v>1</v>
      </c>
      <c r="DO7" s="98">
        <f>DE7</f>
        <v>45333</v>
      </c>
      <c r="DP7" s="98"/>
      <c r="DQ7" s="19" t="s">
        <v>0</v>
      </c>
      <c r="DR7" s="27" t="str">
        <f>DH7</f>
        <v>B6</v>
      </c>
      <c r="DX7" s="28" t="s">
        <v>1</v>
      </c>
      <c r="DY7" s="98">
        <f>DO7</f>
        <v>45333</v>
      </c>
      <c r="DZ7" s="98"/>
      <c r="EA7" s="19" t="s">
        <v>0</v>
      </c>
      <c r="EB7" s="27" t="str">
        <f>DR7</f>
        <v>B6</v>
      </c>
      <c r="EH7" s="28" t="s">
        <v>1</v>
      </c>
      <c r="EI7" s="98">
        <f>DY7</f>
        <v>45333</v>
      </c>
      <c r="EJ7" s="98"/>
      <c r="EK7" s="19" t="s">
        <v>0</v>
      </c>
      <c r="EL7" s="27" t="str">
        <f>EB7</f>
        <v>B6</v>
      </c>
      <c r="ER7" s="28" t="s">
        <v>1</v>
      </c>
      <c r="ES7" s="98">
        <f>EI7</f>
        <v>45333</v>
      </c>
      <c r="ET7" s="98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69</v>
      </c>
      <c r="H9" s="28" t="s">
        <v>3</v>
      </c>
      <c r="I9" s="100" t="str">
        <f>TEXT(I7,"dddd")</f>
        <v>Sunday</v>
      </c>
      <c r="J9" s="100"/>
      <c r="K9" s="19" t="s">
        <v>2</v>
      </c>
      <c r="L9" s="19" t="str">
        <f>B9</f>
        <v>A23 Brixton Hill / Dumbarton Road</v>
      </c>
      <c r="R9" s="28" t="s">
        <v>3</v>
      </c>
      <c r="S9" s="100" t="str">
        <f>I9</f>
        <v>Sunday</v>
      </c>
      <c r="T9" s="100"/>
      <c r="U9" s="19" t="s">
        <v>2</v>
      </c>
      <c r="V9" s="19" t="str">
        <f>L9</f>
        <v>A23 Brixton Hill / Dumbarton Road</v>
      </c>
      <c r="AB9" s="28" t="s">
        <v>3</v>
      </c>
      <c r="AC9" s="100" t="str">
        <f>S9</f>
        <v>Sunday</v>
      </c>
      <c r="AD9" s="100"/>
      <c r="AE9" s="19" t="s">
        <v>2</v>
      </c>
      <c r="AF9" s="19" t="str">
        <f>V9</f>
        <v>A23 Brixton Hill / Dumbarton Road</v>
      </c>
      <c r="AL9" s="28" t="s">
        <v>3</v>
      </c>
      <c r="AM9" s="100" t="str">
        <f>AC9</f>
        <v>Sunday</v>
      </c>
      <c r="AN9" s="100"/>
      <c r="AO9" s="19" t="s">
        <v>2</v>
      </c>
      <c r="AP9" s="19" t="str">
        <f>AF9</f>
        <v>A23 Brixton Hill / Dumbarton Road</v>
      </c>
      <c r="AV9" s="28" t="s">
        <v>3</v>
      </c>
      <c r="AW9" s="100" t="str">
        <f>AM9</f>
        <v>Sunday</v>
      </c>
      <c r="AX9" s="100"/>
      <c r="AY9" s="19" t="s">
        <v>2</v>
      </c>
      <c r="AZ9" s="19" t="str">
        <f>AP9</f>
        <v>A23 Brixton Hill / Dumbarton Road</v>
      </c>
      <c r="BF9" s="28" t="s">
        <v>3</v>
      </c>
      <c r="BG9" s="100" t="str">
        <f>AW9</f>
        <v>Sunday</v>
      </c>
      <c r="BH9" s="100"/>
      <c r="BI9" s="19" t="s">
        <v>2</v>
      </c>
      <c r="BJ9" s="19" t="str">
        <f>AZ9</f>
        <v>A23 Brixton Hill / Dumbarton Road</v>
      </c>
      <c r="BP9" s="28" t="s">
        <v>3</v>
      </c>
      <c r="BQ9" s="100" t="str">
        <f>BG9</f>
        <v>Sunday</v>
      </c>
      <c r="BR9" s="100"/>
      <c r="BS9" s="19" t="s">
        <v>2</v>
      </c>
      <c r="BT9" s="19" t="str">
        <f>BJ9</f>
        <v>A23 Brixton Hill / Dumbarton Road</v>
      </c>
      <c r="BZ9" s="28" t="s">
        <v>3</v>
      </c>
      <c r="CA9" s="100" t="str">
        <f>BQ9</f>
        <v>Sunday</v>
      </c>
      <c r="CB9" s="100"/>
      <c r="CC9" s="19" t="s">
        <v>2</v>
      </c>
      <c r="CD9" s="19" t="str">
        <f>BT9</f>
        <v>A23 Brixton Hill / Dumbarton Road</v>
      </c>
      <c r="CJ9" s="28" t="s">
        <v>3</v>
      </c>
      <c r="CK9" s="100" t="str">
        <f>CA9</f>
        <v>Sunday</v>
      </c>
      <c r="CL9" s="100"/>
      <c r="CM9" s="19" t="s">
        <v>2</v>
      </c>
      <c r="CN9" s="19" t="str">
        <f>CD9</f>
        <v>A23 Brixton Hill / Dumbarton Road</v>
      </c>
      <c r="CT9" s="28" t="s">
        <v>3</v>
      </c>
      <c r="CU9" s="100" t="str">
        <f>CK9</f>
        <v>Sunday</v>
      </c>
      <c r="CV9" s="100"/>
      <c r="CW9" s="19" t="s">
        <v>2</v>
      </c>
      <c r="CX9" s="19" t="str">
        <f>CN9</f>
        <v>A23 Brixton Hill / Dumbarton Road</v>
      </c>
      <c r="DD9" s="28" t="s">
        <v>3</v>
      </c>
      <c r="DE9" s="100" t="str">
        <f>CU9</f>
        <v>Sunday</v>
      </c>
      <c r="DF9" s="100"/>
      <c r="DG9" s="19" t="s">
        <v>2</v>
      </c>
      <c r="DH9" s="19" t="str">
        <f>CX9</f>
        <v>A23 Brixton Hill / Dumbarton Road</v>
      </c>
      <c r="DN9" s="28" t="s">
        <v>3</v>
      </c>
      <c r="DO9" s="100" t="str">
        <f>DE9</f>
        <v>Sunday</v>
      </c>
      <c r="DP9" s="100"/>
      <c r="DQ9" s="19" t="s">
        <v>2</v>
      </c>
      <c r="DR9" s="19" t="str">
        <f>DH9</f>
        <v>A23 Brixton Hill / Dumbarton Road</v>
      </c>
      <c r="DX9" s="28" t="s">
        <v>3</v>
      </c>
      <c r="DY9" s="100" t="str">
        <f>DO9</f>
        <v>Sunday</v>
      </c>
      <c r="DZ9" s="100"/>
      <c r="EA9" s="19" t="s">
        <v>2</v>
      </c>
      <c r="EB9" s="19" t="str">
        <f>DR9</f>
        <v>A23 Brixton Hill / Dumbarton Road</v>
      </c>
      <c r="EH9" s="28" t="s">
        <v>3</v>
      </c>
      <c r="EI9" s="100" t="str">
        <f>DY9</f>
        <v>Sunday</v>
      </c>
      <c r="EJ9" s="100"/>
      <c r="EK9" s="19" t="s">
        <v>2</v>
      </c>
      <c r="EL9" s="19" t="str">
        <f>EB9</f>
        <v>A23 Brixton Hill / Dumbarton Road</v>
      </c>
      <c r="ER9" s="28" t="s">
        <v>3</v>
      </c>
      <c r="ES9" s="100" t="str">
        <f>EI9</f>
        <v>Sunday</v>
      </c>
      <c r="ET9" s="100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78</v>
      </c>
      <c r="C13" s="57">
        <v>3</v>
      </c>
      <c r="D13" s="57">
        <v>0</v>
      </c>
      <c r="E13" s="57">
        <v>0</v>
      </c>
      <c r="F13" s="57">
        <v>15</v>
      </c>
      <c r="G13" s="57">
        <v>13</v>
      </c>
      <c r="H13" s="57">
        <v>5</v>
      </c>
      <c r="I13" s="14">
        <f>SUM(B13:H13)</f>
        <v>114</v>
      </c>
      <c r="J13" s="14">
        <f t="shared" ref="J13:J16" si="0">B13+C13+D13*1.5+E13*2.3+F13*2+G13*0.4+H13*0.2</f>
        <v>117.2</v>
      </c>
      <c r="K13" s="31">
        <f>A13</f>
        <v>0</v>
      </c>
      <c r="L13" s="57">
        <v>1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4</v>
      </c>
      <c r="S13" s="14">
        <f>SUM(L13:R13)</f>
        <v>5</v>
      </c>
      <c r="T13" s="14">
        <f t="shared" ref="T13:T16" si="1">L13+M13+N13*1.5+O13*2.3+P13*2+Q13*0.4+R13*0.2</f>
        <v>1.8</v>
      </c>
      <c r="U13" s="31">
        <f>L13</f>
        <v>1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1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1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1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1</v>
      </c>
      <c r="BJ13" s="57">
        <v>1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1</v>
      </c>
      <c r="BR13" s="14">
        <f t="shared" ref="BR13:BR16" si="6">BJ13+BK13+BL13*1.5+BM13*2.3+BN13*2+BO13*0.4+BP13*0.2</f>
        <v>1</v>
      </c>
      <c r="BS13" s="31">
        <f>BI13</f>
        <v>1</v>
      </c>
      <c r="BT13" s="57">
        <v>69</v>
      </c>
      <c r="BU13" s="57">
        <v>1</v>
      </c>
      <c r="BV13" s="57">
        <v>0</v>
      </c>
      <c r="BW13" s="57">
        <v>0</v>
      </c>
      <c r="BX13" s="57">
        <v>11</v>
      </c>
      <c r="BY13" s="57">
        <v>2</v>
      </c>
      <c r="BZ13" s="57">
        <v>2</v>
      </c>
      <c r="CA13" s="14">
        <f>SUM(BT13:BZ13)</f>
        <v>85</v>
      </c>
      <c r="CB13" s="14">
        <f t="shared" ref="CB13:CB16" si="7">BT13+BU13+BV13*1.5+BW13*2.3+BX13*2+BY13*0.4+BZ13*0.2</f>
        <v>93.2</v>
      </c>
      <c r="CC13" s="31">
        <f>BS13</f>
        <v>1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1</v>
      </c>
      <c r="CN13" s="57">
        <f>SUM(V13,AF13,BT13)</f>
        <v>69</v>
      </c>
      <c r="CO13" s="57">
        <f t="shared" ref="CO13:CU28" si="9">SUM(W13,AG13,BU13)</f>
        <v>1</v>
      </c>
      <c r="CP13" s="57">
        <f t="shared" si="9"/>
        <v>0</v>
      </c>
      <c r="CQ13" s="57">
        <f t="shared" si="9"/>
        <v>0</v>
      </c>
      <c r="CR13" s="57">
        <f t="shared" si="9"/>
        <v>11</v>
      </c>
      <c r="CS13" s="57">
        <f t="shared" si="9"/>
        <v>2</v>
      </c>
      <c r="CT13" s="57">
        <f t="shared" si="9"/>
        <v>2</v>
      </c>
      <c r="CU13" s="14">
        <f t="shared" si="9"/>
        <v>85</v>
      </c>
      <c r="CV13" s="14">
        <f t="shared" ref="CV13:CV16" si="10">CN13+CO13+CP13*1.5+CQ13*2.3+CR13*2+CS13*0.4+CT13*0.2</f>
        <v>93.2</v>
      </c>
      <c r="CW13" s="31">
        <f>CM13</f>
        <v>1</v>
      </c>
      <c r="CX13" s="57">
        <f t="shared" ref="CX13:DB15" si="11">SUM(B13,M13,V13)</f>
        <v>78</v>
      </c>
      <c r="CY13" s="57">
        <f t="shared" si="11"/>
        <v>3</v>
      </c>
      <c r="CZ13" s="57">
        <f t="shared" si="11"/>
        <v>0</v>
      </c>
      <c r="DA13" s="57">
        <f t="shared" si="11"/>
        <v>0</v>
      </c>
      <c r="DB13" s="57">
        <f t="shared" si="11"/>
        <v>15</v>
      </c>
      <c r="DC13" s="57">
        <f t="shared" ref="DA13:DE28" si="12">SUM(G13,Q13,AA13)</f>
        <v>13</v>
      </c>
      <c r="DD13" s="57">
        <f t="shared" si="12"/>
        <v>9</v>
      </c>
      <c r="DE13" s="14">
        <f t="shared" si="12"/>
        <v>119</v>
      </c>
      <c r="DF13" s="14">
        <f t="shared" ref="DF13:DF16" si="13">CX13+CY13+CZ13*1.5+DA13*2.3+DB13*2+DC13*0.4+DD13*0.2</f>
        <v>118</v>
      </c>
      <c r="DG13" s="31">
        <f>CW13</f>
        <v>1</v>
      </c>
      <c r="DH13" s="57">
        <f t="shared" ref="DH13:DO28" si="14">SUM(L13,AZ13,BJ13)</f>
        <v>2</v>
      </c>
      <c r="DI13" s="57">
        <f t="shared" si="14"/>
        <v>0</v>
      </c>
      <c r="DJ13" s="57">
        <f t="shared" si="14"/>
        <v>0</v>
      </c>
      <c r="DK13" s="57">
        <f t="shared" si="14"/>
        <v>0</v>
      </c>
      <c r="DL13" s="57">
        <f t="shared" si="14"/>
        <v>0</v>
      </c>
      <c r="DM13" s="57">
        <f t="shared" si="14"/>
        <v>0</v>
      </c>
      <c r="DN13" s="57">
        <f t="shared" si="14"/>
        <v>4</v>
      </c>
      <c r="DO13" s="14">
        <f t="shared" si="14"/>
        <v>6</v>
      </c>
      <c r="DP13" s="14">
        <f t="shared" ref="DP13:DP16" si="15">DH13+DI13+DJ13*1.5+DK13*2.3+DL13*2+DM13*0.4+DN13*0.2</f>
        <v>2.8</v>
      </c>
      <c r="DQ13" s="31">
        <f>DG13</f>
        <v>1</v>
      </c>
      <c r="DR13" s="57">
        <f>SUM(AF13,AP13,AZ13)</f>
        <v>0</v>
      </c>
      <c r="DS13" s="57">
        <f t="shared" ref="DS13:DY44" si="16">SUM(AG13,AQ13,BA13)</f>
        <v>0</v>
      </c>
      <c r="DT13" s="57">
        <f t="shared" si="16"/>
        <v>0</v>
      </c>
      <c r="DU13" s="57">
        <f t="shared" si="16"/>
        <v>0</v>
      </c>
      <c r="DV13" s="57">
        <f t="shared" si="16"/>
        <v>0</v>
      </c>
      <c r="DW13" s="57">
        <f t="shared" si="16"/>
        <v>0</v>
      </c>
      <c r="DX13" s="57">
        <f t="shared" si="16"/>
        <v>0</v>
      </c>
      <c r="DY13" s="14">
        <f t="shared" si="16"/>
        <v>0</v>
      </c>
      <c r="DZ13" s="14">
        <f t="shared" ref="DZ13:DZ16" si="17">DR13+DS13+DT13*1.5+DU13*2.3+DV13*2+DW13*0.4+DX13*0.2</f>
        <v>0</v>
      </c>
      <c r="EA13" s="31">
        <f>DQ13</f>
        <v>1</v>
      </c>
      <c r="EB13" s="57">
        <f>SUM(B13,AP13,CD13)</f>
        <v>78</v>
      </c>
      <c r="EC13" s="57">
        <f t="shared" ref="EC13:EI44" si="18">SUM(C13,AQ13,CE13)</f>
        <v>3</v>
      </c>
      <c r="ED13" s="57">
        <f t="shared" si="18"/>
        <v>0</v>
      </c>
      <c r="EE13" s="57">
        <f t="shared" si="18"/>
        <v>0</v>
      </c>
      <c r="EF13" s="57">
        <f t="shared" si="18"/>
        <v>15</v>
      </c>
      <c r="EG13" s="57">
        <f t="shared" si="18"/>
        <v>13</v>
      </c>
      <c r="EH13" s="57">
        <f t="shared" si="18"/>
        <v>5</v>
      </c>
      <c r="EI13" s="14">
        <f t="shared" si="18"/>
        <v>114</v>
      </c>
      <c r="EJ13" s="14">
        <f t="shared" ref="EJ13:EJ16" si="19">EB13+EC13+ED13*1.5+EE13*2.3+EF13*2+EG13*0.4+EH13*0.2</f>
        <v>117.2</v>
      </c>
      <c r="EK13" s="31">
        <f>EA13</f>
        <v>1</v>
      </c>
      <c r="EL13" s="57">
        <f>SUM(BJ13,BT13,CD13)</f>
        <v>70</v>
      </c>
      <c r="EM13" s="57">
        <f t="shared" ref="EM13:ES44" si="20">SUM(BK13,BU13,CE13)</f>
        <v>1</v>
      </c>
      <c r="EN13" s="57">
        <f t="shared" si="20"/>
        <v>0</v>
      </c>
      <c r="EO13" s="57">
        <f t="shared" si="20"/>
        <v>0</v>
      </c>
      <c r="EP13" s="57">
        <f t="shared" si="20"/>
        <v>11</v>
      </c>
      <c r="EQ13" s="57">
        <f t="shared" si="20"/>
        <v>2</v>
      </c>
      <c r="ER13" s="57">
        <f t="shared" si="20"/>
        <v>2</v>
      </c>
      <c r="ES13" s="14">
        <f t="shared" si="20"/>
        <v>86</v>
      </c>
      <c r="ET13" s="14">
        <f t="shared" ref="ET13:ET16" si="21">EL13+EM13+EN13*1.5+EO13*2.3+EP13*2+EQ13*0.4+ER13*0.2</f>
        <v>94.2</v>
      </c>
    </row>
    <row r="14" spans="1:150" x14ac:dyDescent="0.25">
      <c r="A14" s="31">
        <f>A13+"00:15"</f>
        <v>1.0416666666666666E-2</v>
      </c>
      <c r="B14" s="57">
        <v>81</v>
      </c>
      <c r="C14" s="57">
        <v>3</v>
      </c>
      <c r="D14" s="57">
        <v>1</v>
      </c>
      <c r="E14" s="57">
        <v>0</v>
      </c>
      <c r="F14" s="57">
        <v>14</v>
      </c>
      <c r="G14" s="57">
        <v>8</v>
      </c>
      <c r="H14" s="57">
        <v>6</v>
      </c>
      <c r="I14" s="14">
        <f>SUM(B14:H14)</f>
        <v>113</v>
      </c>
      <c r="J14" s="14">
        <f t="shared" si="0"/>
        <v>117.9</v>
      </c>
      <c r="K14" s="31">
        <f>K13+"00:15"</f>
        <v>1.0416666666666666E-2</v>
      </c>
      <c r="L14" s="57">
        <v>0</v>
      </c>
      <c r="M14" s="57">
        <v>1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>SUM(L14:R14)</f>
        <v>1</v>
      </c>
      <c r="T14" s="14">
        <f t="shared" si="1"/>
        <v>1</v>
      </c>
      <c r="U14" s="31">
        <f>U13+"00:15"</f>
        <v>1.0104166666666667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1.0104166666666667</v>
      </c>
      <c r="AF14" s="57">
        <v>2</v>
      </c>
      <c r="AG14" s="57">
        <v>1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3</v>
      </c>
      <c r="AN14" s="14">
        <f t="shared" si="3"/>
        <v>3</v>
      </c>
      <c r="AO14" s="31">
        <f>AO13+"00:15"</f>
        <v>1.0104166666666667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1.0104166666666667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1.0104166666666667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0</v>
      </c>
      <c r="BR14" s="14">
        <f t="shared" si="6"/>
        <v>0</v>
      </c>
      <c r="BS14" s="31">
        <f>BS13+"00:15"</f>
        <v>1.0104166666666667</v>
      </c>
      <c r="BT14" s="57">
        <v>56</v>
      </c>
      <c r="BU14" s="57">
        <v>0</v>
      </c>
      <c r="BV14" s="57">
        <v>0</v>
      </c>
      <c r="BW14" s="57">
        <v>1</v>
      </c>
      <c r="BX14" s="57">
        <v>13</v>
      </c>
      <c r="BY14" s="57">
        <v>6</v>
      </c>
      <c r="BZ14" s="57">
        <v>3</v>
      </c>
      <c r="CA14" s="14">
        <f>SUM(BT14:BZ14)</f>
        <v>79</v>
      </c>
      <c r="CB14" s="14">
        <f t="shared" si="7"/>
        <v>87.3</v>
      </c>
      <c r="CC14" s="31">
        <f>CC13+"00:15"</f>
        <v>1.0104166666666667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1.0104166666666667</v>
      </c>
      <c r="CN14" s="57">
        <f t="shared" ref="CN14:CU29" si="22">SUM(V14,AF14,BT14)</f>
        <v>58</v>
      </c>
      <c r="CO14" s="57">
        <f t="shared" si="9"/>
        <v>1</v>
      </c>
      <c r="CP14" s="57">
        <f t="shared" si="9"/>
        <v>0</v>
      </c>
      <c r="CQ14" s="57">
        <f t="shared" si="9"/>
        <v>1</v>
      </c>
      <c r="CR14" s="57">
        <f t="shared" si="9"/>
        <v>13</v>
      </c>
      <c r="CS14" s="57">
        <f t="shared" si="9"/>
        <v>6</v>
      </c>
      <c r="CT14" s="57">
        <f t="shared" si="9"/>
        <v>3</v>
      </c>
      <c r="CU14" s="14">
        <f t="shared" si="9"/>
        <v>82</v>
      </c>
      <c r="CV14" s="14">
        <f t="shared" si="10"/>
        <v>90.3</v>
      </c>
      <c r="CW14" s="31">
        <f>CW13+"00:15"</f>
        <v>1.0104166666666667</v>
      </c>
      <c r="CX14" s="57">
        <f t="shared" si="11"/>
        <v>82</v>
      </c>
      <c r="CY14" s="57">
        <f t="shared" si="11"/>
        <v>3</v>
      </c>
      <c r="CZ14" s="57">
        <f t="shared" si="11"/>
        <v>1</v>
      </c>
      <c r="DA14" s="57">
        <f t="shared" si="11"/>
        <v>0</v>
      </c>
      <c r="DB14" s="57">
        <f t="shared" si="11"/>
        <v>14</v>
      </c>
      <c r="DC14" s="57">
        <f t="shared" si="12"/>
        <v>8</v>
      </c>
      <c r="DD14" s="57">
        <f t="shared" si="12"/>
        <v>6</v>
      </c>
      <c r="DE14" s="14">
        <f t="shared" si="12"/>
        <v>114</v>
      </c>
      <c r="DF14" s="14">
        <f t="shared" si="13"/>
        <v>118.9</v>
      </c>
      <c r="DG14" s="31">
        <f>DG13+"00:15"</f>
        <v>1.0104166666666667</v>
      </c>
      <c r="DH14" s="57">
        <f t="shared" si="14"/>
        <v>0</v>
      </c>
      <c r="DI14" s="57">
        <f t="shared" si="14"/>
        <v>1</v>
      </c>
      <c r="DJ14" s="57">
        <f t="shared" si="14"/>
        <v>0</v>
      </c>
      <c r="DK14" s="57">
        <f t="shared" si="14"/>
        <v>0</v>
      </c>
      <c r="DL14" s="57">
        <f t="shared" si="14"/>
        <v>0</v>
      </c>
      <c r="DM14" s="57">
        <f t="shared" si="14"/>
        <v>0</v>
      </c>
      <c r="DN14" s="57">
        <f t="shared" si="14"/>
        <v>0</v>
      </c>
      <c r="DO14" s="14">
        <f t="shared" si="14"/>
        <v>1</v>
      </c>
      <c r="DP14" s="14">
        <f t="shared" si="15"/>
        <v>1</v>
      </c>
      <c r="DQ14" s="31">
        <f>DQ13+"00:15"</f>
        <v>1.0104166666666667</v>
      </c>
      <c r="DR14" s="57">
        <f t="shared" ref="DR14:DY45" si="23">SUM(AF14,AP14,AZ14)</f>
        <v>2</v>
      </c>
      <c r="DS14" s="57">
        <f t="shared" si="16"/>
        <v>1</v>
      </c>
      <c r="DT14" s="57">
        <f t="shared" si="16"/>
        <v>0</v>
      </c>
      <c r="DU14" s="57">
        <f t="shared" si="16"/>
        <v>0</v>
      </c>
      <c r="DV14" s="57">
        <f t="shared" si="16"/>
        <v>0</v>
      </c>
      <c r="DW14" s="57">
        <f t="shared" si="16"/>
        <v>0</v>
      </c>
      <c r="DX14" s="57">
        <f t="shared" si="16"/>
        <v>0</v>
      </c>
      <c r="DY14" s="14">
        <f t="shared" si="16"/>
        <v>3</v>
      </c>
      <c r="DZ14" s="14">
        <f t="shared" si="17"/>
        <v>3</v>
      </c>
      <c r="EA14" s="31">
        <f>EA13+"00:15"</f>
        <v>1.0104166666666667</v>
      </c>
      <c r="EB14" s="57">
        <f t="shared" ref="EB14:EI45" si="24">SUM(B14,AP14,CD14)</f>
        <v>81</v>
      </c>
      <c r="EC14" s="57">
        <f t="shared" si="18"/>
        <v>3</v>
      </c>
      <c r="ED14" s="57">
        <f t="shared" si="18"/>
        <v>1</v>
      </c>
      <c r="EE14" s="57">
        <f t="shared" si="18"/>
        <v>0</v>
      </c>
      <c r="EF14" s="57">
        <f t="shared" si="18"/>
        <v>14</v>
      </c>
      <c r="EG14" s="57">
        <f t="shared" si="18"/>
        <v>8</v>
      </c>
      <c r="EH14" s="57">
        <f t="shared" si="18"/>
        <v>6</v>
      </c>
      <c r="EI14" s="14">
        <f t="shared" si="18"/>
        <v>113</v>
      </c>
      <c r="EJ14" s="14">
        <f t="shared" si="19"/>
        <v>117.9</v>
      </c>
      <c r="EK14" s="31">
        <f>EK13+"00:15"</f>
        <v>1.0104166666666667</v>
      </c>
      <c r="EL14" s="57">
        <f t="shared" ref="EL14:ES45" si="25">SUM(BJ14,BT14,CD14)</f>
        <v>56</v>
      </c>
      <c r="EM14" s="57">
        <f t="shared" si="20"/>
        <v>0</v>
      </c>
      <c r="EN14" s="57">
        <f t="shared" si="20"/>
        <v>0</v>
      </c>
      <c r="EO14" s="57">
        <f t="shared" si="20"/>
        <v>1</v>
      </c>
      <c r="EP14" s="57">
        <f t="shared" si="20"/>
        <v>13</v>
      </c>
      <c r="EQ14" s="57">
        <f t="shared" si="20"/>
        <v>6</v>
      </c>
      <c r="ER14" s="57">
        <f t="shared" si="20"/>
        <v>3</v>
      </c>
      <c r="ES14" s="14">
        <f t="shared" si="20"/>
        <v>79</v>
      </c>
      <c r="ET14" s="14">
        <f t="shared" si="21"/>
        <v>87.3</v>
      </c>
    </row>
    <row r="15" spans="1:150" x14ac:dyDescent="0.25">
      <c r="A15" s="31">
        <f t="shared" ref="A15:A21" si="26">A14+"00:15"</f>
        <v>2.0833333333333332E-2</v>
      </c>
      <c r="B15" s="57">
        <v>58</v>
      </c>
      <c r="C15" s="57">
        <v>2</v>
      </c>
      <c r="D15" s="57">
        <v>1</v>
      </c>
      <c r="E15" s="57">
        <v>0</v>
      </c>
      <c r="F15" s="57">
        <v>13</v>
      </c>
      <c r="G15" s="57">
        <v>15</v>
      </c>
      <c r="H15" s="57">
        <v>0</v>
      </c>
      <c r="I15" s="14">
        <f>SUM(B15:H15)</f>
        <v>89</v>
      </c>
      <c r="J15" s="14">
        <f t="shared" si="0"/>
        <v>93.5</v>
      </c>
      <c r="K15" s="31">
        <f t="shared" ref="K15:K16" si="27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1</v>
      </c>
      <c r="S15" s="14">
        <f>SUM(L15:R15)</f>
        <v>1</v>
      </c>
      <c r="T15" s="14">
        <f t="shared" si="1"/>
        <v>0.2</v>
      </c>
      <c r="U15" s="31">
        <f t="shared" ref="U15:U21" si="28">U14+"00:15"</f>
        <v>1.0208333333333335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29">AE14+"00:15"</f>
        <v>1.0208333333333335</v>
      </c>
      <c r="AF15" s="57">
        <v>1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1</v>
      </c>
      <c r="AN15" s="14">
        <f t="shared" si="3"/>
        <v>1</v>
      </c>
      <c r="AO15" s="31">
        <f t="shared" ref="AO15:AO21" si="30">AO14+"00:15"</f>
        <v>1.0208333333333335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31">AY14+"00:15"</f>
        <v>1.0208333333333335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32">BI14+"00:15"</f>
        <v>1.0208333333333335</v>
      </c>
      <c r="BJ15" s="57">
        <v>0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0</v>
      </c>
      <c r="BR15" s="14">
        <f t="shared" si="6"/>
        <v>0</v>
      </c>
      <c r="BS15" s="31">
        <f t="shared" ref="BS15:BS21" si="33">BS14+"00:15"</f>
        <v>1.0208333333333335</v>
      </c>
      <c r="BT15" s="57">
        <v>78</v>
      </c>
      <c r="BU15" s="57">
        <v>3</v>
      </c>
      <c r="BV15" s="57">
        <v>0</v>
      </c>
      <c r="BW15" s="57">
        <v>1</v>
      </c>
      <c r="BX15" s="57">
        <v>6</v>
      </c>
      <c r="BY15" s="57">
        <v>3</v>
      </c>
      <c r="BZ15" s="57">
        <v>8</v>
      </c>
      <c r="CA15" s="14">
        <f>SUM(BT15:BZ15)</f>
        <v>99</v>
      </c>
      <c r="CB15" s="14">
        <f t="shared" si="7"/>
        <v>98.1</v>
      </c>
      <c r="CC15" s="31">
        <f t="shared" ref="CC15:CC21" si="34">CC14+"00:15"</f>
        <v>1.0208333333333335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35">CM14+"00:15"</f>
        <v>1.0208333333333335</v>
      </c>
      <c r="CN15" s="57">
        <f t="shared" si="22"/>
        <v>79</v>
      </c>
      <c r="CO15" s="57">
        <f t="shared" si="9"/>
        <v>3</v>
      </c>
      <c r="CP15" s="57">
        <f t="shared" si="9"/>
        <v>0</v>
      </c>
      <c r="CQ15" s="57">
        <f t="shared" si="9"/>
        <v>1</v>
      </c>
      <c r="CR15" s="57">
        <f t="shared" si="9"/>
        <v>6</v>
      </c>
      <c r="CS15" s="57">
        <f t="shared" si="9"/>
        <v>3</v>
      </c>
      <c r="CT15" s="57">
        <f t="shared" si="9"/>
        <v>8</v>
      </c>
      <c r="CU15" s="14">
        <f t="shared" si="9"/>
        <v>100</v>
      </c>
      <c r="CV15" s="14">
        <f t="shared" si="10"/>
        <v>99.1</v>
      </c>
      <c r="CW15" s="31">
        <f t="shared" ref="CW15:CW16" si="36">CW14+"00:15"</f>
        <v>1.0208333333333335</v>
      </c>
      <c r="CX15" s="57">
        <f t="shared" si="11"/>
        <v>58</v>
      </c>
      <c r="CY15" s="57">
        <f t="shared" si="11"/>
        <v>2</v>
      </c>
      <c r="CZ15" s="57">
        <f t="shared" si="11"/>
        <v>1</v>
      </c>
      <c r="DA15" s="57">
        <f t="shared" si="11"/>
        <v>0</v>
      </c>
      <c r="DB15" s="57">
        <f t="shared" si="11"/>
        <v>13</v>
      </c>
      <c r="DC15" s="57">
        <f t="shared" si="12"/>
        <v>15</v>
      </c>
      <c r="DD15" s="57">
        <f t="shared" si="12"/>
        <v>1</v>
      </c>
      <c r="DE15" s="14">
        <f t="shared" si="12"/>
        <v>90</v>
      </c>
      <c r="DF15" s="14">
        <f t="shared" si="13"/>
        <v>93.7</v>
      </c>
      <c r="DG15" s="31">
        <f t="shared" ref="DG15:DG16" si="37">DG14+"00:15"</f>
        <v>1.0208333333333335</v>
      </c>
      <c r="DH15" s="57">
        <f t="shared" si="14"/>
        <v>0</v>
      </c>
      <c r="DI15" s="57">
        <f t="shared" si="14"/>
        <v>0</v>
      </c>
      <c r="DJ15" s="57">
        <f t="shared" si="14"/>
        <v>0</v>
      </c>
      <c r="DK15" s="57">
        <f t="shared" si="14"/>
        <v>0</v>
      </c>
      <c r="DL15" s="57">
        <f t="shared" si="14"/>
        <v>0</v>
      </c>
      <c r="DM15" s="57">
        <f t="shared" si="14"/>
        <v>0</v>
      </c>
      <c r="DN15" s="57">
        <f t="shared" si="14"/>
        <v>1</v>
      </c>
      <c r="DO15" s="14">
        <f t="shared" si="14"/>
        <v>1</v>
      </c>
      <c r="DP15" s="14">
        <f t="shared" si="15"/>
        <v>0.2</v>
      </c>
      <c r="DQ15" s="31">
        <f t="shared" ref="DQ15:DQ21" si="38">DQ14+"00:15"</f>
        <v>1.0208333333333335</v>
      </c>
      <c r="DR15" s="57">
        <f t="shared" si="23"/>
        <v>1</v>
      </c>
      <c r="DS15" s="57">
        <f t="shared" si="16"/>
        <v>0</v>
      </c>
      <c r="DT15" s="57">
        <f t="shared" si="16"/>
        <v>0</v>
      </c>
      <c r="DU15" s="57">
        <f t="shared" si="16"/>
        <v>0</v>
      </c>
      <c r="DV15" s="57">
        <f t="shared" si="16"/>
        <v>0</v>
      </c>
      <c r="DW15" s="57">
        <f t="shared" si="16"/>
        <v>0</v>
      </c>
      <c r="DX15" s="57">
        <f t="shared" si="16"/>
        <v>0</v>
      </c>
      <c r="DY15" s="14">
        <f t="shared" si="16"/>
        <v>1</v>
      </c>
      <c r="DZ15" s="14">
        <f t="shared" si="17"/>
        <v>1</v>
      </c>
      <c r="EA15" s="31">
        <f t="shared" ref="EA15:EA21" si="39">EA14+"00:15"</f>
        <v>1.0208333333333335</v>
      </c>
      <c r="EB15" s="57">
        <f t="shared" si="24"/>
        <v>58</v>
      </c>
      <c r="EC15" s="57">
        <f t="shared" si="18"/>
        <v>2</v>
      </c>
      <c r="ED15" s="57">
        <f t="shared" si="18"/>
        <v>1</v>
      </c>
      <c r="EE15" s="57">
        <f t="shared" si="18"/>
        <v>0</v>
      </c>
      <c r="EF15" s="57">
        <f t="shared" si="18"/>
        <v>13</v>
      </c>
      <c r="EG15" s="57">
        <f t="shared" si="18"/>
        <v>15</v>
      </c>
      <c r="EH15" s="57">
        <f t="shared" si="18"/>
        <v>0</v>
      </c>
      <c r="EI15" s="14">
        <f t="shared" si="18"/>
        <v>89</v>
      </c>
      <c r="EJ15" s="14">
        <f t="shared" si="19"/>
        <v>93.5</v>
      </c>
      <c r="EK15" s="31">
        <f t="shared" ref="EK15:EK21" si="40">EK14+"00:15"</f>
        <v>1.0208333333333335</v>
      </c>
      <c r="EL15" s="57">
        <f t="shared" si="25"/>
        <v>78</v>
      </c>
      <c r="EM15" s="57">
        <f t="shared" si="20"/>
        <v>3</v>
      </c>
      <c r="EN15" s="57">
        <f t="shared" si="20"/>
        <v>0</v>
      </c>
      <c r="EO15" s="57">
        <f t="shared" si="20"/>
        <v>1</v>
      </c>
      <c r="EP15" s="57">
        <f t="shared" si="20"/>
        <v>6</v>
      </c>
      <c r="EQ15" s="57">
        <f t="shared" si="20"/>
        <v>3</v>
      </c>
      <c r="ER15" s="57">
        <f t="shared" si="20"/>
        <v>8</v>
      </c>
      <c r="ES15" s="14">
        <f t="shared" si="20"/>
        <v>99</v>
      </c>
      <c r="ET15" s="14">
        <f t="shared" si="21"/>
        <v>98.1</v>
      </c>
    </row>
    <row r="16" spans="1:150" ht="13" thickBot="1" x14ac:dyDescent="0.3">
      <c r="A16" s="31">
        <f t="shared" si="26"/>
        <v>3.125E-2</v>
      </c>
      <c r="B16" s="57">
        <v>96</v>
      </c>
      <c r="C16" s="57">
        <v>5</v>
      </c>
      <c r="D16" s="57">
        <v>0</v>
      </c>
      <c r="E16" s="57">
        <v>0</v>
      </c>
      <c r="F16" s="57">
        <v>13</v>
      </c>
      <c r="G16" s="57">
        <v>13</v>
      </c>
      <c r="H16" s="57">
        <v>6</v>
      </c>
      <c r="I16" s="14">
        <f>SUM(B16:H16)</f>
        <v>133</v>
      </c>
      <c r="J16" s="14">
        <f t="shared" si="0"/>
        <v>133.39999999999998</v>
      </c>
      <c r="K16" s="31">
        <f t="shared" si="27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>SUM(L16:R16)</f>
        <v>0</v>
      </c>
      <c r="T16" s="14">
        <f t="shared" si="1"/>
        <v>0</v>
      </c>
      <c r="U16" s="31">
        <f t="shared" si="28"/>
        <v>1.0312500000000002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29"/>
        <v>1.0312500000000002</v>
      </c>
      <c r="AF16" s="57">
        <v>1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1</v>
      </c>
      <c r="AN16" s="14">
        <f t="shared" si="3"/>
        <v>1</v>
      </c>
      <c r="AO16" s="31">
        <f t="shared" si="30"/>
        <v>1.0312500000000002</v>
      </c>
      <c r="AP16" s="57">
        <v>1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1</v>
      </c>
      <c r="AX16" s="14">
        <f t="shared" si="4"/>
        <v>1</v>
      </c>
      <c r="AY16" s="31">
        <f t="shared" si="31"/>
        <v>1.0312500000000002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32"/>
        <v>1.0312500000000002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1</v>
      </c>
      <c r="BP16" s="57">
        <v>0</v>
      </c>
      <c r="BQ16" s="14">
        <f>SUM(BJ16:BP16)</f>
        <v>1</v>
      </c>
      <c r="BR16" s="14">
        <f t="shared" si="6"/>
        <v>0.4</v>
      </c>
      <c r="BS16" s="31">
        <f t="shared" si="33"/>
        <v>1.0312500000000002</v>
      </c>
      <c r="BT16" s="57">
        <v>82</v>
      </c>
      <c r="BU16" s="57">
        <v>1</v>
      </c>
      <c r="BV16" s="57">
        <v>1</v>
      </c>
      <c r="BW16" s="57">
        <v>0</v>
      </c>
      <c r="BX16" s="57">
        <v>11</v>
      </c>
      <c r="BY16" s="57">
        <v>8</v>
      </c>
      <c r="BZ16" s="57">
        <v>6</v>
      </c>
      <c r="CA16" s="14">
        <f>SUM(BT16:BZ16)</f>
        <v>109</v>
      </c>
      <c r="CB16" s="14">
        <f t="shared" si="7"/>
        <v>110.9</v>
      </c>
      <c r="CC16" s="31">
        <f t="shared" si="34"/>
        <v>1.0312500000000002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35"/>
        <v>1.0312500000000002</v>
      </c>
      <c r="CN16" s="57">
        <f t="shared" si="22"/>
        <v>83</v>
      </c>
      <c r="CO16" s="57">
        <f t="shared" si="9"/>
        <v>1</v>
      </c>
      <c r="CP16" s="57">
        <f t="shared" si="9"/>
        <v>1</v>
      </c>
      <c r="CQ16" s="57">
        <f t="shared" si="9"/>
        <v>0</v>
      </c>
      <c r="CR16" s="57">
        <f t="shared" si="9"/>
        <v>11</v>
      </c>
      <c r="CS16" s="57">
        <f t="shared" si="9"/>
        <v>8</v>
      </c>
      <c r="CT16" s="57">
        <f t="shared" si="9"/>
        <v>6</v>
      </c>
      <c r="CU16" s="14">
        <f t="shared" si="9"/>
        <v>110</v>
      </c>
      <c r="CV16" s="14">
        <f t="shared" si="10"/>
        <v>111.9</v>
      </c>
      <c r="CW16" s="31">
        <f t="shared" si="36"/>
        <v>1.0312500000000002</v>
      </c>
      <c r="CX16" s="57">
        <f t="shared" ref="CX16:DE31" si="41">SUM(B16,L16,V16)</f>
        <v>96</v>
      </c>
      <c r="CY16" s="57">
        <f t="shared" si="41"/>
        <v>5</v>
      </c>
      <c r="CZ16" s="57">
        <f t="shared" si="41"/>
        <v>0</v>
      </c>
      <c r="DA16" s="57">
        <f t="shared" si="12"/>
        <v>0</v>
      </c>
      <c r="DB16" s="57">
        <f t="shared" si="12"/>
        <v>13</v>
      </c>
      <c r="DC16" s="57">
        <f t="shared" si="12"/>
        <v>13</v>
      </c>
      <c r="DD16" s="57">
        <f t="shared" si="12"/>
        <v>6</v>
      </c>
      <c r="DE16" s="14">
        <f t="shared" si="12"/>
        <v>133</v>
      </c>
      <c r="DF16" s="14">
        <f t="shared" si="13"/>
        <v>133.39999999999998</v>
      </c>
      <c r="DG16" s="31">
        <f t="shared" si="37"/>
        <v>1.0312500000000002</v>
      </c>
      <c r="DH16" s="57">
        <f t="shared" si="14"/>
        <v>0</v>
      </c>
      <c r="DI16" s="57">
        <f t="shared" si="14"/>
        <v>0</v>
      </c>
      <c r="DJ16" s="57">
        <f t="shared" si="14"/>
        <v>0</v>
      </c>
      <c r="DK16" s="57">
        <f t="shared" si="14"/>
        <v>0</v>
      </c>
      <c r="DL16" s="57">
        <f t="shared" si="14"/>
        <v>0</v>
      </c>
      <c r="DM16" s="57">
        <f t="shared" si="14"/>
        <v>1</v>
      </c>
      <c r="DN16" s="57">
        <f t="shared" si="14"/>
        <v>0</v>
      </c>
      <c r="DO16" s="14">
        <f t="shared" si="14"/>
        <v>1</v>
      </c>
      <c r="DP16" s="14">
        <f t="shared" si="15"/>
        <v>0.4</v>
      </c>
      <c r="DQ16" s="31">
        <f t="shared" si="38"/>
        <v>1.0312500000000002</v>
      </c>
      <c r="DR16" s="57">
        <f t="shared" si="23"/>
        <v>2</v>
      </c>
      <c r="DS16" s="57">
        <f t="shared" si="16"/>
        <v>0</v>
      </c>
      <c r="DT16" s="57">
        <f t="shared" si="16"/>
        <v>0</v>
      </c>
      <c r="DU16" s="57">
        <f t="shared" si="16"/>
        <v>0</v>
      </c>
      <c r="DV16" s="57">
        <f t="shared" si="16"/>
        <v>0</v>
      </c>
      <c r="DW16" s="57">
        <f t="shared" si="16"/>
        <v>0</v>
      </c>
      <c r="DX16" s="57">
        <f t="shared" si="16"/>
        <v>0</v>
      </c>
      <c r="DY16" s="14">
        <f t="shared" si="16"/>
        <v>2</v>
      </c>
      <c r="DZ16" s="14">
        <f t="shared" si="17"/>
        <v>2</v>
      </c>
      <c r="EA16" s="31">
        <f t="shared" si="39"/>
        <v>1.0312500000000002</v>
      </c>
      <c r="EB16" s="57">
        <f t="shared" si="24"/>
        <v>97</v>
      </c>
      <c r="EC16" s="57">
        <f t="shared" si="18"/>
        <v>5</v>
      </c>
      <c r="ED16" s="57">
        <f t="shared" si="18"/>
        <v>0</v>
      </c>
      <c r="EE16" s="57">
        <f t="shared" si="18"/>
        <v>0</v>
      </c>
      <c r="EF16" s="57">
        <f t="shared" si="18"/>
        <v>13</v>
      </c>
      <c r="EG16" s="57">
        <f t="shared" si="18"/>
        <v>13</v>
      </c>
      <c r="EH16" s="57">
        <f t="shared" si="18"/>
        <v>6</v>
      </c>
      <c r="EI16" s="14">
        <f t="shared" si="18"/>
        <v>134</v>
      </c>
      <c r="EJ16" s="14">
        <f t="shared" si="19"/>
        <v>134.39999999999998</v>
      </c>
      <c r="EK16" s="31">
        <f t="shared" si="40"/>
        <v>1.0312500000000002</v>
      </c>
      <c r="EL16" s="57">
        <f t="shared" si="25"/>
        <v>82</v>
      </c>
      <c r="EM16" s="57">
        <f t="shared" si="20"/>
        <v>1</v>
      </c>
      <c r="EN16" s="57">
        <f t="shared" si="20"/>
        <v>1</v>
      </c>
      <c r="EO16" s="57">
        <f t="shared" si="20"/>
        <v>0</v>
      </c>
      <c r="EP16" s="57">
        <f t="shared" si="20"/>
        <v>11</v>
      </c>
      <c r="EQ16" s="57">
        <f t="shared" si="20"/>
        <v>9</v>
      </c>
      <c r="ER16" s="57">
        <f t="shared" si="20"/>
        <v>6</v>
      </c>
      <c r="ES16" s="14">
        <f t="shared" si="20"/>
        <v>110</v>
      </c>
      <c r="ET16" s="14">
        <f t="shared" si="21"/>
        <v>111.3</v>
      </c>
    </row>
    <row r="17" spans="1:150" ht="13.5" thickTop="1" thickBot="1" x14ac:dyDescent="0.3">
      <c r="A17" s="32" t="s">
        <v>5</v>
      </c>
      <c r="B17" s="2">
        <f>SUM(B13:B16)</f>
        <v>313</v>
      </c>
      <c r="C17" s="2">
        <f t="shared" ref="C17:I17" si="42">SUM(C13:C16)</f>
        <v>13</v>
      </c>
      <c r="D17" s="2">
        <f t="shared" si="42"/>
        <v>2</v>
      </c>
      <c r="E17" s="2">
        <f t="shared" si="42"/>
        <v>0</v>
      </c>
      <c r="F17" s="2">
        <f t="shared" si="42"/>
        <v>55</v>
      </c>
      <c r="G17" s="2">
        <f t="shared" si="42"/>
        <v>49</v>
      </c>
      <c r="H17" s="2">
        <f t="shared" si="42"/>
        <v>17</v>
      </c>
      <c r="I17" s="15">
        <f t="shared" si="42"/>
        <v>449</v>
      </c>
      <c r="J17" s="33">
        <f>B17+C17+D17*1.5+E17*2.3+F17*2+G17*0.4+H17*0.2</f>
        <v>462</v>
      </c>
      <c r="K17" s="32" t="s">
        <v>5</v>
      </c>
      <c r="L17" s="2">
        <f>SUM(L13:L16)</f>
        <v>1</v>
      </c>
      <c r="M17" s="2">
        <f t="shared" ref="M17" si="43">SUM(M13:M16)</f>
        <v>1</v>
      </c>
      <c r="N17" s="2">
        <f t="shared" ref="N17" si="44">SUM(N13:N16)</f>
        <v>0</v>
      </c>
      <c r="O17" s="2">
        <f t="shared" ref="O17" si="45">SUM(O13:O16)</f>
        <v>0</v>
      </c>
      <c r="P17" s="2">
        <f t="shared" ref="P17" si="46">SUM(P13:P16)</f>
        <v>0</v>
      </c>
      <c r="Q17" s="2">
        <f t="shared" ref="Q17" si="47">SUM(Q13:Q16)</f>
        <v>0</v>
      </c>
      <c r="R17" s="2">
        <f t="shared" ref="R17:S17" si="48">SUM(R13:R16)</f>
        <v>5</v>
      </c>
      <c r="S17" s="15">
        <f t="shared" si="48"/>
        <v>7</v>
      </c>
      <c r="T17" s="33">
        <f>L17+M17+N17*1.5+O17*2.3+P17*2+Q17*0.4+R17*0.2</f>
        <v>3</v>
      </c>
      <c r="U17" s="32" t="s">
        <v>5</v>
      </c>
      <c r="V17" s="2">
        <f>SUM(V13:V16)</f>
        <v>0</v>
      </c>
      <c r="W17" s="2">
        <f t="shared" ref="W17" si="49">SUM(W13:W16)</f>
        <v>0</v>
      </c>
      <c r="X17" s="2">
        <f t="shared" ref="X17" si="50">SUM(X13:X16)</f>
        <v>0</v>
      </c>
      <c r="Y17" s="2">
        <f t="shared" ref="Y17" si="51">SUM(Y13:Y16)</f>
        <v>0</v>
      </c>
      <c r="Z17" s="2">
        <f t="shared" ref="Z17" si="52">SUM(Z13:Z16)</f>
        <v>0</v>
      </c>
      <c r="AA17" s="2">
        <f t="shared" ref="AA17" si="53">SUM(AA13:AA16)</f>
        <v>0</v>
      </c>
      <c r="AB17" s="2">
        <f t="shared" ref="AB17" si="54">SUM(AB13:AB16)</f>
        <v>0</v>
      </c>
      <c r="AC17" s="15">
        <f t="shared" ref="AC17" si="55">SUM(AC13:AC16)</f>
        <v>0</v>
      </c>
      <c r="AD17" s="33">
        <f>V17+W17+X17*1.5+Y17*2.3+Z17*2+AA17*0.4+AB17*0.2</f>
        <v>0</v>
      </c>
      <c r="AE17" s="32" t="s">
        <v>5</v>
      </c>
      <c r="AF17" s="2">
        <f>SUM(AF13:AF16)</f>
        <v>4</v>
      </c>
      <c r="AG17" s="2">
        <f t="shared" ref="AG17" si="56">SUM(AG13:AG16)</f>
        <v>1</v>
      </c>
      <c r="AH17" s="2">
        <f t="shared" ref="AH17" si="57">SUM(AH13:AH16)</f>
        <v>0</v>
      </c>
      <c r="AI17" s="2">
        <f t="shared" ref="AI17" si="58">SUM(AI13:AI16)</f>
        <v>0</v>
      </c>
      <c r="AJ17" s="2">
        <f t="shared" ref="AJ17" si="59">SUM(AJ13:AJ16)</f>
        <v>0</v>
      </c>
      <c r="AK17" s="2">
        <f t="shared" ref="AK17" si="60">SUM(AK13:AK16)</f>
        <v>0</v>
      </c>
      <c r="AL17" s="2">
        <f t="shared" ref="AL17" si="61">SUM(AL13:AL16)</f>
        <v>0</v>
      </c>
      <c r="AM17" s="15">
        <f t="shared" ref="AM17" si="62">SUM(AM13:AM16)</f>
        <v>5</v>
      </c>
      <c r="AN17" s="33">
        <f>AF17+AG17+AH17*1.5+AI17*2.3+AJ17*2+AK17*0.4+AL17*0.2</f>
        <v>5</v>
      </c>
      <c r="AO17" s="32" t="s">
        <v>5</v>
      </c>
      <c r="AP17" s="2">
        <f>SUM(AP13:AP16)</f>
        <v>1</v>
      </c>
      <c r="AQ17" s="2">
        <f t="shared" ref="AQ17" si="63">SUM(AQ13:AQ16)</f>
        <v>0</v>
      </c>
      <c r="AR17" s="2">
        <f t="shared" ref="AR17" si="64">SUM(AR13:AR16)</f>
        <v>0</v>
      </c>
      <c r="AS17" s="2">
        <f t="shared" ref="AS17" si="65">SUM(AS13:AS16)</f>
        <v>0</v>
      </c>
      <c r="AT17" s="2">
        <f t="shared" ref="AT17" si="66">SUM(AT13:AT16)</f>
        <v>0</v>
      </c>
      <c r="AU17" s="2">
        <f t="shared" ref="AU17" si="67">SUM(AU13:AU16)</f>
        <v>0</v>
      </c>
      <c r="AV17" s="2">
        <f t="shared" ref="AV17" si="68">SUM(AV13:AV16)</f>
        <v>0</v>
      </c>
      <c r="AW17" s="15">
        <f t="shared" ref="AW17" si="69">SUM(AW13:AW16)</f>
        <v>1</v>
      </c>
      <c r="AX17" s="33">
        <f>AP17+AQ17+AR17*1.5+AS17*2.3+AT17*2+AU17*0.4+AV17*0.2</f>
        <v>1</v>
      </c>
      <c r="AY17" s="32" t="s">
        <v>5</v>
      </c>
      <c r="AZ17" s="2">
        <f>SUM(AZ13:AZ16)</f>
        <v>0</v>
      </c>
      <c r="BA17" s="2">
        <f t="shared" ref="BA17" si="70">SUM(BA13:BA16)</f>
        <v>0</v>
      </c>
      <c r="BB17" s="2">
        <f t="shared" ref="BB17" si="71">SUM(BB13:BB16)</f>
        <v>0</v>
      </c>
      <c r="BC17" s="2">
        <f t="shared" ref="BC17" si="72">SUM(BC13:BC16)</f>
        <v>0</v>
      </c>
      <c r="BD17" s="2">
        <f t="shared" ref="BD17" si="73">SUM(BD13:BD16)</f>
        <v>0</v>
      </c>
      <c r="BE17" s="2">
        <f t="shared" ref="BE17" si="74">SUM(BE13:BE16)</f>
        <v>0</v>
      </c>
      <c r="BF17" s="2">
        <f t="shared" ref="BF17" si="75">SUM(BF13:BF16)</f>
        <v>0</v>
      </c>
      <c r="BG17" s="15">
        <f t="shared" ref="BG17" si="76">SUM(BG13:BG16)</f>
        <v>0</v>
      </c>
      <c r="BH17" s="33">
        <f>AZ17+BA17+BB17*1.5+BC17*2.3+BD17*2+BE17*0.4+BF17*0.2</f>
        <v>0</v>
      </c>
      <c r="BI17" s="32" t="s">
        <v>5</v>
      </c>
      <c r="BJ17" s="2">
        <f>SUM(BJ13:BJ16)</f>
        <v>1</v>
      </c>
      <c r="BK17" s="2">
        <f t="shared" ref="BK17" si="77">SUM(BK13:BK16)</f>
        <v>0</v>
      </c>
      <c r="BL17" s="2">
        <f t="shared" ref="BL17" si="78">SUM(BL13:BL16)</f>
        <v>0</v>
      </c>
      <c r="BM17" s="2">
        <f t="shared" ref="BM17" si="79">SUM(BM13:BM16)</f>
        <v>0</v>
      </c>
      <c r="BN17" s="2">
        <f t="shared" ref="BN17" si="80">SUM(BN13:BN16)</f>
        <v>0</v>
      </c>
      <c r="BO17" s="2">
        <f t="shared" ref="BO17" si="81">SUM(BO13:BO16)</f>
        <v>1</v>
      </c>
      <c r="BP17" s="2">
        <f t="shared" ref="BP17" si="82">SUM(BP13:BP16)</f>
        <v>0</v>
      </c>
      <c r="BQ17" s="15">
        <f t="shared" ref="BQ17" si="83">SUM(BQ13:BQ16)</f>
        <v>2</v>
      </c>
      <c r="BR17" s="33">
        <f>BJ17+BK17+BL17*1.5+BM17*2.3+BN17*2+BO17*0.4+BP17*0.2</f>
        <v>1.4</v>
      </c>
      <c r="BS17" s="32" t="s">
        <v>5</v>
      </c>
      <c r="BT17" s="2">
        <f>SUM(BT13:BT16)</f>
        <v>285</v>
      </c>
      <c r="BU17" s="2">
        <f t="shared" ref="BU17" si="84">SUM(BU13:BU16)</f>
        <v>5</v>
      </c>
      <c r="BV17" s="2">
        <f t="shared" ref="BV17" si="85">SUM(BV13:BV16)</f>
        <v>1</v>
      </c>
      <c r="BW17" s="2">
        <f t="shared" ref="BW17" si="86">SUM(BW13:BW16)</f>
        <v>2</v>
      </c>
      <c r="BX17" s="2">
        <f t="shared" ref="BX17" si="87">SUM(BX13:BX16)</f>
        <v>41</v>
      </c>
      <c r="BY17" s="2">
        <f t="shared" ref="BY17" si="88">SUM(BY13:BY16)</f>
        <v>19</v>
      </c>
      <c r="BZ17" s="2">
        <f t="shared" ref="BZ17" si="89">SUM(BZ13:BZ16)</f>
        <v>19</v>
      </c>
      <c r="CA17" s="15">
        <f t="shared" ref="CA17" si="90">SUM(CA13:CA16)</f>
        <v>372</v>
      </c>
      <c r="CB17" s="33">
        <f>BT17+BU17+BV17*1.5+BW17*2.3+BX17*2+BY17*0.4+BZ17*0.2</f>
        <v>389.50000000000006</v>
      </c>
      <c r="CC17" s="32" t="s">
        <v>5</v>
      </c>
      <c r="CD17" s="2">
        <f>SUM(CD13:CD16)</f>
        <v>0</v>
      </c>
      <c r="CE17" s="2">
        <f t="shared" ref="CE17" si="91">SUM(CE13:CE16)</f>
        <v>0</v>
      </c>
      <c r="CF17" s="2">
        <f t="shared" ref="CF17" si="92">SUM(CF13:CF16)</f>
        <v>0</v>
      </c>
      <c r="CG17" s="2">
        <f t="shared" ref="CG17" si="93">SUM(CG13:CG16)</f>
        <v>0</v>
      </c>
      <c r="CH17" s="2">
        <f t="shared" ref="CH17" si="94">SUM(CH13:CH16)</f>
        <v>0</v>
      </c>
      <c r="CI17" s="2">
        <f t="shared" ref="CI17" si="95">SUM(CI13:CI16)</f>
        <v>0</v>
      </c>
      <c r="CJ17" s="2">
        <f t="shared" ref="CJ17" si="96">SUM(CJ13:CJ16)</f>
        <v>0</v>
      </c>
      <c r="CK17" s="15">
        <f t="shared" ref="CK17" si="97">SUM(CK13:CK16)</f>
        <v>0</v>
      </c>
      <c r="CL17" s="33">
        <f>CD17+CE17+CF17*1.5+CG17*2.3+CH17*2+CI17*0.4+CJ17*0.2</f>
        <v>0</v>
      </c>
      <c r="CM17" s="32" t="s">
        <v>5</v>
      </c>
      <c r="CN17" s="2">
        <f t="shared" si="22"/>
        <v>289</v>
      </c>
      <c r="CO17" s="2">
        <f t="shared" si="9"/>
        <v>6</v>
      </c>
      <c r="CP17" s="2">
        <f t="shared" si="9"/>
        <v>1</v>
      </c>
      <c r="CQ17" s="2">
        <f t="shared" si="9"/>
        <v>2</v>
      </c>
      <c r="CR17" s="2">
        <f t="shared" si="9"/>
        <v>41</v>
      </c>
      <c r="CS17" s="2">
        <f t="shared" si="9"/>
        <v>19</v>
      </c>
      <c r="CT17" s="2">
        <f t="shared" si="9"/>
        <v>19</v>
      </c>
      <c r="CU17" s="15">
        <f t="shared" si="9"/>
        <v>377</v>
      </c>
      <c r="CV17" s="33">
        <f>CN17+CO17+CP17*1.5+CQ17*2.3+CR17*2+CS17*0.4+CT17*0.2</f>
        <v>394.50000000000006</v>
      </c>
      <c r="CW17" s="32" t="s">
        <v>5</v>
      </c>
      <c r="CX17" s="2">
        <f t="shared" si="41"/>
        <v>314</v>
      </c>
      <c r="CY17" s="2">
        <f t="shared" si="41"/>
        <v>14</v>
      </c>
      <c r="CZ17" s="2">
        <f t="shared" si="41"/>
        <v>2</v>
      </c>
      <c r="DA17" s="2">
        <f t="shared" si="12"/>
        <v>0</v>
      </c>
      <c r="DB17" s="2">
        <f t="shared" si="12"/>
        <v>55</v>
      </c>
      <c r="DC17" s="2">
        <f t="shared" si="12"/>
        <v>49</v>
      </c>
      <c r="DD17" s="2">
        <f t="shared" si="12"/>
        <v>22</v>
      </c>
      <c r="DE17" s="15">
        <f t="shared" si="12"/>
        <v>456</v>
      </c>
      <c r="DF17" s="33">
        <f>CX17+CY17+CZ17*1.5+DA17*2.3+DB17*2+DC17*0.4+DD17*0.2</f>
        <v>465</v>
      </c>
      <c r="DG17" s="32" t="s">
        <v>5</v>
      </c>
      <c r="DH17" s="2">
        <f t="shared" si="14"/>
        <v>2</v>
      </c>
      <c r="DI17" s="2">
        <f t="shared" si="14"/>
        <v>1</v>
      </c>
      <c r="DJ17" s="2">
        <f t="shared" si="14"/>
        <v>0</v>
      </c>
      <c r="DK17" s="2">
        <f t="shared" si="14"/>
        <v>0</v>
      </c>
      <c r="DL17" s="2">
        <f t="shared" si="14"/>
        <v>0</v>
      </c>
      <c r="DM17" s="2">
        <f t="shared" si="14"/>
        <v>1</v>
      </c>
      <c r="DN17" s="2">
        <f t="shared" si="14"/>
        <v>5</v>
      </c>
      <c r="DO17" s="15">
        <f t="shared" si="14"/>
        <v>9</v>
      </c>
      <c r="DP17" s="33">
        <f>DH17+DI17+DJ17*1.5+DK17*2.3+DL17*2+DM17*0.4+DN17*0.2</f>
        <v>4.4000000000000004</v>
      </c>
      <c r="DQ17" s="32" t="s">
        <v>5</v>
      </c>
      <c r="DR17" s="2">
        <f t="shared" si="23"/>
        <v>5</v>
      </c>
      <c r="DS17" s="2">
        <f t="shared" si="16"/>
        <v>1</v>
      </c>
      <c r="DT17" s="2">
        <f t="shared" si="16"/>
        <v>0</v>
      </c>
      <c r="DU17" s="2">
        <f t="shared" si="16"/>
        <v>0</v>
      </c>
      <c r="DV17" s="2">
        <f t="shared" si="16"/>
        <v>0</v>
      </c>
      <c r="DW17" s="2">
        <f t="shared" si="16"/>
        <v>0</v>
      </c>
      <c r="DX17" s="2">
        <f t="shared" si="16"/>
        <v>0</v>
      </c>
      <c r="DY17" s="15">
        <f t="shared" si="16"/>
        <v>6</v>
      </c>
      <c r="DZ17" s="33">
        <f>DR17+DS17+DT17*1.5+DU17*2.3+DV17*2+DW17*0.4+DX17*0.2</f>
        <v>6</v>
      </c>
      <c r="EA17" s="32" t="s">
        <v>5</v>
      </c>
      <c r="EB17" s="2">
        <f t="shared" si="24"/>
        <v>314</v>
      </c>
      <c r="EC17" s="2">
        <f t="shared" si="18"/>
        <v>13</v>
      </c>
      <c r="ED17" s="2">
        <f t="shared" si="18"/>
        <v>2</v>
      </c>
      <c r="EE17" s="2">
        <f t="shared" si="18"/>
        <v>0</v>
      </c>
      <c r="EF17" s="2">
        <f t="shared" si="18"/>
        <v>55</v>
      </c>
      <c r="EG17" s="2">
        <f t="shared" si="18"/>
        <v>49</v>
      </c>
      <c r="EH17" s="2">
        <f t="shared" si="18"/>
        <v>17</v>
      </c>
      <c r="EI17" s="15">
        <f t="shared" si="18"/>
        <v>450</v>
      </c>
      <c r="EJ17" s="33">
        <f>EB17+EC17+ED17*1.5+EE17*2.3+EF17*2+EG17*0.4+EH17*0.2</f>
        <v>463</v>
      </c>
      <c r="EK17" s="32" t="s">
        <v>5</v>
      </c>
      <c r="EL17" s="2">
        <f t="shared" si="25"/>
        <v>286</v>
      </c>
      <c r="EM17" s="2">
        <f t="shared" si="20"/>
        <v>5</v>
      </c>
      <c r="EN17" s="2">
        <f t="shared" si="20"/>
        <v>1</v>
      </c>
      <c r="EO17" s="2">
        <f t="shared" si="20"/>
        <v>2</v>
      </c>
      <c r="EP17" s="2">
        <f t="shared" si="20"/>
        <v>41</v>
      </c>
      <c r="EQ17" s="2">
        <f t="shared" si="20"/>
        <v>20</v>
      </c>
      <c r="ER17" s="2">
        <f t="shared" si="20"/>
        <v>19</v>
      </c>
      <c r="ES17" s="15">
        <f t="shared" si="20"/>
        <v>374</v>
      </c>
      <c r="ET17" s="33">
        <f>EL17+EM17+EN17*1.5+EO17*2.3+EP17*2+EQ17*0.4+ER17*0.2</f>
        <v>390.90000000000003</v>
      </c>
    </row>
    <row r="18" spans="1:150" ht="13" thickTop="1" x14ac:dyDescent="0.25">
      <c r="A18" s="31">
        <f>A16+"00:15"</f>
        <v>4.1666666666666664E-2</v>
      </c>
      <c r="B18" s="57">
        <v>83</v>
      </c>
      <c r="C18" s="57">
        <v>4</v>
      </c>
      <c r="D18" s="57">
        <v>1</v>
      </c>
      <c r="E18" s="57">
        <v>0</v>
      </c>
      <c r="F18" s="57">
        <v>11</v>
      </c>
      <c r="G18" s="57">
        <v>7</v>
      </c>
      <c r="H18" s="57">
        <v>7</v>
      </c>
      <c r="I18" s="14">
        <f t="shared" ref="I18:I71" si="98">SUM(B18:H18)</f>
        <v>113</v>
      </c>
      <c r="J18" s="14">
        <f t="shared" ref="J18:J21" si="99">B18+C18+D18*1.5+E18*2.3+F18*2+G18*0.4+H18*0.2</f>
        <v>114.7</v>
      </c>
      <c r="K18" s="31">
        <f>K16+"00:15"</f>
        <v>4.1666666666666664E-2</v>
      </c>
      <c r="L18" s="57">
        <v>0</v>
      </c>
      <c r="M18" s="57">
        <v>1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21" si="100">SUM(L18:R18)</f>
        <v>1</v>
      </c>
      <c r="T18" s="14">
        <f t="shared" ref="T18:T21" si="101">L18+M18+N18*1.5+O18*2.3+P18*2+Q18*0.4+R18*0.2</f>
        <v>1</v>
      </c>
      <c r="U18" s="31">
        <f>U16+"00:15"</f>
        <v>1.041666666666667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1" si="102">SUM(V18:AB18)</f>
        <v>0</v>
      </c>
      <c r="AD18" s="14">
        <f t="shared" ref="AD18:AD21" si="103">V18+W18+X18*1.5+Y18*2.3+Z18*2+AA18*0.4+AB18*0.2</f>
        <v>0</v>
      </c>
      <c r="AE18" s="31">
        <f>AE16+"00:15"</f>
        <v>1.041666666666667</v>
      </c>
      <c r="AF18" s="57">
        <v>0</v>
      </c>
      <c r="AG18" s="57">
        <v>1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1" si="104">SUM(AF18:AL18)</f>
        <v>1</v>
      </c>
      <c r="AN18" s="14">
        <f t="shared" ref="AN18:AN21" si="105">AF18+AG18+AH18*1.5+AI18*2.3+AJ18*2+AK18*0.4+AL18*0.2</f>
        <v>1</v>
      </c>
      <c r="AO18" s="31">
        <f>AO16+"00:15"</f>
        <v>1.041666666666667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1" si="106">SUM(AP18:AV18)</f>
        <v>0</v>
      </c>
      <c r="AX18" s="14">
        <f t="shared" ref="AX18:AX21" si="107">AP18+AQ18+AR18*1.5+AS18*2.3+AT18*2+AU18*0.4+AV18*0.2</f>
        <v>0</v>
      </c>
      <c r="AY18" s="31">
        <f>AY16+"00:15"</f>
        <v>1.041666666666667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1" si="108">SUM(AZ18:BF18)</f>
        <v>0</v>
      </c>
      <c r="BH18" s="14">
        <f t="shared" ref="BH18:BH21" si="109">AZ18+BA18+BB18*1.5+BC18*2.3+BD18*2+BE18*0.4+BF18*0.2</f>
        <v>0</v>
      </c>
      <c r="BI18" s="31">
        <f>BI16+"00:15"</f>
        <v>1.041666666666667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1" si="110">SUM(BJ18:BP18)</f>
        <v>0</v>
      </c>
      <c r="BR18" s="14">
        <f t="shared" ref="BR18:BR21" si="111">BJ18+BK18+BL18*1.5+BM18*2.3+BN18*2+BO18*0.4+BP18*0.2</f>
        <v>0</v>
      </c>
      <c r="BS18" s="31">
        <f>BS16+"00:15"</f>
        <v>1.041666666666667</v>
      </c>
      <c r="BT18" s="57">
        <v>80</v>
      </c>
      <c r="BU18" s="57">
        <v>3</v>
      </c>
      <c r="BV18" s="57">
        <v>3</v>
      </c>
      <c r="BW18" s="57">
        <v>0</v>
      </c>
      <c r="BX18" s="57">
        <v>6</v>
      </c>
      <c r="BY18" s="57">
        <v>4</v>
      </c>
      <c r="BZ18" s="57">
        <v>0</v>
      </c>
      <c r="CA18" s="14">
        <f t="shared" ref="CA18:CA71" si="112">SUM(BT18:BZ18)</f>
        <v>96</v>
      </c>
      <c r="CB18" s="14">
        <f t="shared" ref="CB18:CB21" si="113">BT18+BU18+BV18*1.5+BW18*2.3+BX18*2+BY18*0.4+BZ18*0.2</f>
        <v>101.1</v>
      </c>
      <c r="CC18" s="31">
        <f>CC16+"00:15"</f>
        <v>1.041666666666667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1" si="114">SUM(CD18:CJ18)</f>
        <v>0</v>
      </c>
      <c r="CL18" s="14">
        <f t="shared" ref="CL18:CL21" si="115">CD18+CE18+CF18*1.5+CG18*2.3+CH18*2+CI18*0.4+CJ18*0.2</f>
        <v>0</v>
      </c>
      <c r="CM18" s="31">
        <f>CM16+"00:15"</f>
        <v>1.041666666666667</v>
      </c>
      <c r="CN18" s="57">
        <f t="shared" si="22"/>
        <v>80</v>
      </c>
      <c r="CO18" s="57">
        <f t="shared" si="9"/>
        <v>4</v>
      </c>
      <c r="CP18" s="57">
        <f t="shared" si="9"/>
        <v>3</v>
      </c>
      <c r="CQ18" s="57">
        <f t="shared" si="9"/>
        <v>0</v>
      </c>
      <c r="CR18" s="57">
        <f t="shared" si="9"/>
        <v>6</v>
      </c>
      <c r="CS18" s="57">
        <f t="shared" si="9"/>
        <v>4</v>
      </c>
      <c r="CT18" s="57">
        <f t="shared" si="9"/>
        <v>0</v>
      </c>
      <c r="CU18" s="14">
        <f t="shared" si="9"/>
        <v>97</v>
      </c>
      <c r="CV18" s="14">
        <f t="shared" ref="CV18:CV21" si="116">CN18+CO18+CP18*1.5+CQ18*2.3+CR18*2+CS18*0.4+CT18*0.2</f>
        <v>102.1</v>
      </c>
      <c r="CW18" s="31">
        <f>CW16+"00:15"</f>
        <v>1.041666666666667</v>
      </c>
      <c r="CX18" s="57">
        <f t="shared" si="41"/>
        <v>83</v>
      </c>
      <c r="CY18" s="57">
        <f t="shared" si="41"/>
        <v>5</v>
      </c>
      <c r="CZ18" s="57">
        <f t="shared" si="41"/>
        <v>1</v>
      </c>
      <c r="DA18" s="57">
        <f t="shared" si="12"/>
        <v>0</v>
      </c>
      <c r="DB18" s="57">
        <f t="shared" si="12"/>
        <v>11</v>
      </c>
      <c r="DC18" s="57">
        <f t="shared" si="12"/>
        <v>7</v>
      </c>
      <c r="DD18" s="57">
        <f t="shared" si="12"/>
        <v>7</v>
      </c>
      <c r="DE18" s="14">
        <f t="shared" si="12"/>
        <v>114</v>
      </c>
      <c r="DF18" s="14">
        <f t="shared" ref="DF18:DF21" si="117">CX18+CY18+CZ18*1.5+DA18*2.3+DB18*2+DC18*0.4+DD18*0.2</f>
        <v>115.7</v>
      </c>
      <c r="DG18" s="31">
        <f>DG16+"00:15"</f>
        <v>1.041666666666667</v>
      </c>
      <c r="DH18" s="57">
        <f t="shared" si="14"/>
        <v>0</v>
      </c>
      <c r="DI18" s="57">
        <f t="shared" si="14"/>
        <v>1</v>
      </c>
      <c r="DJ18" s="57">
        <f t="shared" si="14"/>
        <v>0</v>
      </c>
      <c r="DK18" s="57">
        <f t="shared" si="14"/>
        <v>0</v>
      </c>
      <c r="DL18" s="57">
        <f t="shared" si="14"/>
        <v>0</v>
      </c>
      <c r="DM18" s="57">
        <f t="shared" si="14"/>
        <v>0</v>
      </c>
      <c r="DN18" s="57">
        <f t="shared" si="14"/>
        <v>0</v>
      </c>
      <c r="DO18" s="14">
        <f t="shared" si="14"/>
        <v>1</v>
      </c>
      <c r="DP18" s="14">
        <f t="shared" ref="DP18:DP21" si="118">DH18+DI18+DJ18*1.5+DK18*2.3+DL18*2+DM18*0.4+DN18*0.2</f>
        <v>1</v>
      </c>
      <c r="DQ18" s="31">
        <f>DQ16+"00:15"</f>
        <v>1.041666666666667</v>
      </c>
      <c r="DR18" s="57">
        <f t="shared" si="23"/>
        <v>0</v>
      </c>
      <c r="DS18" s="57">
        <f t="shared" si="16"/>
        <v>1</v>
      </c>
      <c r="DT18" s="57">
        <f t="shared" si="16"/>
        <v>0</v>
      </c>
      <c r="DU18" s="57">
        <f t="shared" si="16"/>
        <v>0</v>
      </c>
      <c r="DV18" s="57">
        <f t="shared" si="16"/>
        <v>0</v>
      </c>
      <c r="DW18" s="57">
        <f t="shared" si="16"/>
        <v>0</v>
      </c>
      <c r="DX18" s="57">
        <f t="shared" si="16"/>
        <v>0</v>
      </c>
      <c r="DY18" s="14">
        <f t="shared" si="16"/>
        <v>1</v>
      </c>
      <c r="DZ18" s="14">
        <f t="shared" ref="DZ18:DZ21" si="119">DR18+DS18+DT18*1.5+DU18*2.3+DV18*2+DW18*0.4+DX18*0.2</f>
        <v>1</v>
      </c>
      <c r="EA18" s="31">
        <f>EA16+"00:15"</f>
        <v>1.041666666666667</v>
      </c>
      <c r="EB18" s="57">
        <f t="shared" si="24"/>
        <v>83</v>
      </c>
      <c r="EC18" s="57">
        <f t="shared" si="18"/>
        <v>4</v>
      </c>
      <c r="ED18" s="57">
        <f t="shared" si="18"/>
        <v>1</v>
      </c>
      <c r="EE18" s="57">
        <f t="shared" si="18"/>
        <v>0</v>
      </c>
      <c r="EF18" s="57">
        <f t="shared" si="18"/>
        <v>11</v>
      </c>
      <c r="EG18" s="57">
        <f t="shared" si="18"/>
        <v>7</v>
      </c>
      <c r="EH18" s="57">
        <f t="shared" si="18"/>
        <v>7</v>
      </c>
      <c r="EI18" s="14">
        <f t="shared" si="18"/>
        <v>113</v>
      </c>
      <c r="EJ18" s="14">
        <f t="shared" ref="EJ18:EJ21" si="120">EB18+EC18+ED18*1.5+EE18*2.3+EF18*2+EG18*0.4+EH18*0.2</f>
        <v>114.7</v>
      </c>
      <c r="EK18" s="31">
        <f>EK16+"00:15"</f>
        <v>1.041666666666667</v>
      </c>
      <c r="EL18" s="57">
        <f t="shared" si="25"/>
        <v>80</v>
      </c>
      <c r="EM18" s="57">
        <f t="shared" si="20"/>
        <v>3</v>
      </c>
      <c r="EN18" s="57">
        <f t="shared" si="20"/>
        <v>3</v>
      </c>
      <c r="EO18" s="57">
        <f t="shared" si="20"/>
        <v>0</v>
      </c>
      <c r="EP18" s="57">
        <f t="shared" si="20"/>
        <v>6</v>
      </c>
      <c r="EQ18" s="57">
        <f t="shared" si="20"/>
        <v>4</v>
      </c>
      <c r="ER18" s="57">
        <f t="shared" si="20"/>
        <v>0</v>
      </c>
      <c r="ES18" s="14">
        <f t="shared" si="20"/>
        <v>96</v>
      </c>
      <c r="ET18" s="14">
        <f t="shared" ref="ET18:ET21" si="121">EL18+EM18+EN18*1.5+EO18*2.3+EP18*2+EQ18*0.4+ER18*0.2</f>
        <v>101.1</v>
      </c>
    </row>
    <row r="19" spans="1:150" x14ac:dyDescent="0.25">
      <c r="A19" s="31">
        <f>A18+"00:15"</f>
        <v>5.2083333333333329E-2</v>
      </c>
      <c r="B19" s="57">
        <v>92</v>
      </c>
      <c r="C19" s="57">
        <v>3</v>
      </c>
      <c r="D19" s="57">
        <v>0</v>
      </c>
      <c r="E19" s="57">
        <v>0</v>
      </c>
      <c r="F19" s="57">
        <v>12</v>
      </c>
      <c r="G19" s="57">
        <v>6</v>
      </c>
      <c r="H19" s="57">
        <v>3</v>
      </c>
      <c r="I19" s="14">
        <f t="shared" si="98"/>
        <v>116</v>
      </c>
      <c r="J19" s="14">
        <f t="shared" si="99"/>
        <v>122</v>
      </c>
      <c r="K19" s="31">
        <f>K18+"00:15"</f>
        <v>5.2083333333333329E-2</v>
      </c>
      <c r="L19" s="57">
        <v>1</v>
      </c>
      <c r="M19" s="57">
        <v>0</v>
      </c>
      <c r="N19" s="57">
        <v>0</v>
      </c>
      <c r="O19" s="57">
        <v>0</v>
      </c>
      <c r="P19" s="57">
        <v>0</v>
      </c>
      <c r="Q19" s="57">
        <v>1</v>
      </c>
      <c r="R19" s="57">
        <v>1</v>
      </c>
      <c r="S19" s="14">
        <f t="shared" si="100"/>
        <v>3</v>
      </c>
      <c r="T19" s="14">
        <f t="shared" si="101"/>
        <v>1.5999999999999999</v>
      </c>
      <c r="U19" s="31">
        <f>U18+"00:15"</f>
        <v>1.0520833333333337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102"/>
        <v>0</v>
      </c>
      <c r="AD19" s="14">
        <f t="shared" si="103"/>
        <v>0</v>
      </c>
      <c r="AE19" s="31">
        <f>AE18+"00:15"</f>
        <v>1.0520833333333337</v>
      </c>
      <c r="AF19" s="57">
        <v>1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2</v>
      </c>
      <c r="AM19" s="14">
        <f t="shared" si="104"/>
        <v>3</v>
      </c>
      <c r="AN19" s="14">
        <f t="shared" si="105"/>
        <v>1.4</v>
      </c>
      <c r="AO19" s="31">
        <f>AO18+"00:15"</f>
        <v>1.0520833333333337</v>
      </c>
      <c r="AP19" s="57">
        <v>1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1</v>
      </c>
      <c r="AW19" s="14">
        <f t="shared" si="106"/>
        <v>2</v>
      </c>
      <c r="AX19" s="14">
        <f t="shared" si="107"/>
        <v>1.2</v>
      </c>
      <c r="AY19" s="31">
        <f>AY18+"00:15"</f>
        <v>1.0520833333333337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108"/>
        <v>0</v>
      </c>
      <c r="BH19" s="14">
        <f t="shared" si="109"/>
        <v>0</v>
      </c>
      <c r="BI19" s="31">
        <f>BI18+"00:15"</f>
        <v>1.0520833333333337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1</v>
      </c>
      <c r="BP19" s="57">
        <v>0</v>
      </c>
      <c r="BQ19" s="14">
        <f t="shared" si="110"/>
        <v>1</v>
      </c>
      <c r="BR19" s="14">
        <f t="shared" si="111"/>
        <v>0.4</v>
      </c>
      <c r="BS19" s="31">
        <f>BS18+"00:15"</f>
        <v>1.0520833333333337</v>
      </c>
      <c r="BT19" s="57">
        <v>90</v>
      </c>
      <c r="BU19" s="57">
        <v>5</v>
      </c>
      <c r="BV19" s="57">
        <v>0</v>
      </c>
      <c r="BW19" s="57">
        <v>0</v>
      </c>
      <c r="BX19" s="57">
        <v>2</v>
      </c>
      <c r="BY19" s="57">
        <v>9</v>
      </c>
      <c r="BZ19" s="57">
        <v>0</v>
      </c>
      <c r="CA19" s="14">
        <f t="shared" si="112"/>
        <v>106</v>
      </c>
      <c r="CB19" s="14">
        <f t="shared" si="113"/>
        <v>102.6</v>
      </c>
      <c r="CC19" s="31">
        <f>CC18+"00:15"</f>
        <v>1.0520833333333337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114"/>
        <v>0</v>
      </c>
      <c r="CL19" s="14">
        <f t="shared" si="115"/>
        <v>0</v>
      </c>
      <c r="CM19" s="31">
        <f>CM18+"00:15"</f>
        <v>1.0520833333333337</v>
      </c>
      <c r="CN19" s="57">
        <f t="shared" si="22"/>
        <v>91</v>
      </c>
      <c r="CO19" s="57">
        <f t="shared" si="9"/>
        <v>5</v>
      </c>
      <c r="CP19" s="57">
        <f t="shared" si="9"/>
        <v>0</v>
      </c>
      <c r="CQ19" s="57">
        <f t="shared" si="9"/>
        <v>0</v>
      </c>
      <c r="CR19" s="57">
        <f t="shared" si="9"/>
        <v>2</v>
      </c>
      <c r="CS19" s="57">
        <f t="shared" si="9"/>
        <v>9</v>
      </c>
      <c r="CT19" s="57">
        <f t="shared" si="9"/>
        <v>2</v>
      </c>
      <c r="CU19" s="14">
        <f t="shared" si="9"/>
        <v>109</v>
      </c>
      <c r="CV19" s="14">
        <f t="shared" si="116"/>
        <v>104</v>
      </c>
      <c r="CW19" s="31">
        <f>CW18+"00:15"</f>
        <v>1.0520833333333337</v>
      </c>
      <c r="CX19" s="57">
        <f t="shared" si="41"/>
        <v>93</v>
      </c>
      <c r="CY19" s="57">
        <f t="shared" si="41"/>
        <v>3</v>
      </c>
      <c r="CZ19" s="57">
        <f t="shared" si="41"/>
        <v>0</v>
      </c>
      <c r="DA19" s="57">
        <f t="shared" si="12"/>
        <v>0</v>
      </c>
      <c r="DB19" s="57">
        <f t="shared" si="12"/>
        <v>12</v>
      </c>
      <c r="DC19" s="57">
        <f t="shared" si="12"/>
        <v>7</v>
      </c>
      <c r="DD19" s="57">
        <f t="shared" si="12"/>
        <v>4</v>
      </c>
      <c r="DE19" s="14">
        <f t="shared" si="12"/>
        <v>119</v>
      </c>
      <c r="DF19" s="14">
        <f t="shared" si="117"/>
        <v>123.6</v>
      </c>
      <c r="DG19" s="31">
        <f>DG18+"00:15"</f>
        <v>1.0520833333333337</v>
      </c>
      <c r="DH19" s="57">
        <f t="shared" si="14"/>
        <v>1</v>
      </c>
      <c r="DI19" s="57">
        <f t="shared" si="14"/>
        <v>0</v>
      </c>
      <c r="DJ19" s="57">
        <f t="shared" si="14"/>
        <v>0</v>
      </c>
      <c r="DK19" s="57">
        <f t="shared" si="14"/>
        <v>0</v>
      </c>
      <c r="DL19" s="57">
        <f t="shared" si="14"/>
        <v>0</v>
      </c>
      <c r="DM19" s="57">
        <f t="shared" si="14"/>
        <v>2</v>
      </c>
      <c r="DN19" s="57">
        <f t="shared" si="14"/>
        <v>1</v>
      </c>
      <c r="DO19" s="14">
        <f t="shared" si="14"/>
        <v>4</v>
      </c>
      <c r="DP19" s="14">
        <f t="shared" si="118"/>
        <v>2</v>
      </c>
      <c r="DQ19" s="31">
        <f>DQ18+"00:15"</f>
        <v>1.0520833333333337</v>
      </c>
      <c r="DR19" s="57">
        <f t="shared" si="23"/>
        <v>2</v>
      </c>
      <c r="DS19" s="57">
        <f t="shared" si="16"/>
        <v>0</v>
      </c>
      <c r="DT19" s="57">
        <f t="shared" si="16"/>
        <v>0</v>
      </c>
      <c r="DU19" s="57">
        <f t="shared" si="16"/>
        <v>0</v>
      </c>
      <c r="DV19" s="57">
        <f t="shared" si="16"/>
        <v>0</v>
      </c>
      <c r="DW19" s="57">
        <f t="shared" si="16"/>
        <v>0</v>
      </c>
      <c r="DX19" s="57">
        <f t="shared" si="16"/>
        <v>3</v>
      </c>
      <c r="DY19" s="14">
        <f t="shared" si="16"/>
        <v>5</v>
      </c>
      <c r="DZ19" s="14">
        <f t="shared" si="119"/>
        <v>2.6</v>
      </c>
      <c r="EA19" s="31">
        <f>EA18+"00:15"</f>
        <v>1.0520833333333337</v>
      </c>
      <c r="EB19" s="57">
        <f t="shared" si="24"/>
        <v>93</v>
      </c>
      <c r="EC19" s="57">
        <f t="shared" si="18"/>
        <v>3</v>
      </c>
      <c r="ED19" s="57">
        <f t="shared" si="18"/>
        <v>0</v>
      </c>
      <c r="EE19" s="57">
        <f t="shared" si="18"/>
        <v>0</v>
      </c>
      <c r="EF19" s="57">
        <f t="shared" si="18"/>
        <v>12</v>
      </c>
      <c r="EG19" s="57">
        <f t="shared" si="18"/>
        <v>6</v>
      </c>
      <c r="EH19" s="57">
        <f t="shared" si="18"/>
        <v>4</v>
      </c>
      <c r="EI19" s="14">
        <f t="shared" si="18"/>
        <v>118</v>
      </c>
      <c r="EJ19" s="14">
        <f t="shared" si="120"/>
        <v>123.2</v>
      </c>
      <c r="EK19" s="31">
        <f>EK18+"00:15"</f>
        <v>1.0520833333333337</v>
      </c>
      <c r="EL19" s="57">
        <f t="shared" si="25"/>
        <v>90</v>
      </c>
      <c r="EM19" s="57">
        <f t="shared" si="20"/>
        <v>5</v>
      </c>
      <c r="EN19" s="57">
        <f t="shared" si="20"/>
        <v>0</v>
      </c>
      <c r="EO19" s="57">
        <f t="shared" si="20"/>
        <v>0</v>
      </c>
      <c r="EP19" s="57">
        <f t="shared" si="20"/>
        <v>2</v>
      </c>
      <c r="EQ19" s="57">
        <f t="shared" si="20"/>
        <v>10</v>
      </c>
      <c r="ER19" s="57">
        <f t="shared" si="20"/>
        <v>0</v>
      </c>
      <c r="ES19" s="14">
        <f t="shared" si="20"/>
        <v>107</v>
      </c>
      <c r="ET19" s="14">
        <f t="shared" si="121"/>
        <v>103</v>
      </c>
    </row>
    <row r="20" spans="1:150" x14ac:dyDescent="0.25">
      <c r="A20" s="31">
        <f t="shared" si="26"/>
        <v>6.2499999999999993E-2</v>
      </c>
      <c r="B20" s="57">
        <v>98</v>
      </c>
      <c r="C20" s="57">
        <v>2</v>
      </c>
      <c r="D20" s="57">
        <v>0</v>
      </c>
      <c r="E20" s="57">
        <v>0</v>
      </c>
      <c r="F20" s="57">
        <v>5</v>
      </c>
      <c r="G20" s="57">
        <v>4</v>
      </c>
      <c r="H20" s="57">
        <v>3</v>
      </c>
      <c r="I20" s="14">
        <f t="shared" si="98"/>
        <v>112</v>
      </c>
      <c r="J20" s="14">
        <f t="shared" si="99"/>
        <v>112.19999999999999</v>
      </c>
      <c r="K20" s="31">
        <f t="shared" ref="K20:K21" si="122">K19+"00:15"</f>
        <v>6.2499999999999993E-2</v>
      </c>
      <c r="L20" s="57">
        <v>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100"/>
        <v>1</v>
      </c>
      <c r="T20" s="14">
        <f t="shared" si="101"/>
        <v>1</v>
      </c>
      <c r="U20" s="31">
        <f t="shared" si="28"/>
        <v>1.0625000000000004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102"/>
        <v>0</v>
      </c>
      <c r="AD20" s="14">
        <f t="shared" si="103"/>
        <v>0</v>
      </c>
      <c r="AE20" s="31">
        <f t="shared" si="29"/>
        <v>1.0625000000000004</v>
      </c>
      <c r="AF20" s="57">
        <v>6</v>
      </c>
      <c r="AG20" s="57">
        <v>1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104"/>
        <v>7</v>
      </c>
      <c r="AN20" s="14">
        <f t="shared" si="105"/>
        <v>7</v>
      </c>
      <c r="AO20" s="31">
        <f t="shared" si="30"/>
        <v>1.0625000000000004</v>
      </c>
      <c r="AP20" s="57">
        <v>0</v>
      </c>
      <c r="AQ20" s="57">
        <v>1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106"/>
        <v>1</v>
      </c>
      <c r="AX20" s="14">
        <f t="shared" si="107"/>
        <v>1</v>
      </c>
      <c r="AY20" s="31">
        <f t="shared" si="31"/>
        <v>1.0625000000000004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108"/>
        <v>0</v>
      </c>
      <c r="BH20" s="14">
        <f t="shared" si="109"/>
        <v>0</v>
      </c>
      <c r="BI20" s="31">
        <f t="shared" si="32"/>
        <v>1.0625000000000004</v>
      </c>
      <c r="BJ20" s="57">
        <v>1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110"/>
        <v>1</v>
      </c>
      <c r="BR20" s="14">
        <f t="shared" si="111"/>
        <v>1</v>
      </c>
      <c r="BS20" s="31">
        <f t="shared" si="33"/>
        <v>1.0625000000000004</v>
      </c>
      <c r="BT20" s="57">
        <v>85</v>
      </c>
      <c r="BU20" s="57">
        <v>1</v>
      </c>
      <c r="BV20" s="57">
        <v>0</v>
      </c>
      <c r="BW20" s="57">
        <v>0</v>
      </c>
      <c r="BX20" s="57">
        <v>4</v>
      </c>
      <c r="BY20" s="57">
        <v>6</v>
      </c>
      <c r="BZ20" s="57">
        <v>0</v>
      </c>
      <c r="CA20" s="14">
        <f t="shared" si="112"/>
        <v>96</v>
      </c>
      <c r="CB20" s="14">
        <f t="shared" si="113"/>
        <v>96.4</v>
      </c>
      <c r="CC20" s="31">
        <f t="shared" si="34"/>
        <v>1.0625000000000004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114"/>
        <v>0</v>
      </c>
      <c r="CL20" s="14">
        <f t="shared" si="115"/>
        <v>0</v>
      </c>
      <c r="CM20" s="31">
        <f t="shared" si="35"/>
        <v>1.0625000000000004</v>
      </c>
      <c r="CN20" s="57">
        <f t="shared" si="22"/>
        <v>91</v>
      </c>
      <c r="CO20" s="57">
        <f t="shared" si="9"/>
        <v>2</v>
      </c>
      <c r="CP20" s="57">
        <f t="shared" si="9"/>
        <v>0</v>
      </c>
      <c r="CQ20" s="57">
        <f t="shared" si="9"/>
        <v>0</v>
      </c>
      <c r="CR20" s="57">
        <f t="shared" si="9"/>
        <v>4</v>
      </c>
      <c r="CS20" s="57">
        <f t="shared" si="9"/>
        <v>6</v>
      </c>
      <c r="CT20" s="57">
        <f t="shared" si="9"/>
        <v>0</v>
      </c>
      <c r="CU20" s="14">
        <f t="shared" si="9"/>
        <v>103</v>
      </c>
      <c r="CV20" s="14">
        <f t="shared" si="116"/>
        <v>103.4</v>
      </c>
      <c r="CW20" s="31">
        <f t="shared" ref="CW20:CW21" si="123">CW19+"00:15"</f>
        <v>1.0625000000000004</v>
      </c>
      <c r="CX20" s="57">
        <f t="shared" si="41"/>
        <v>99</v>
      </c>
      <c r="CY20" s="57">
        <f t="shared" si="41"/>
        <v>2</v>
      </c>
      <c r="CZ20" s="57">
        <f t="shared" si="41"/>
        <v>0</v>
      </c>
      <c r="DA20" s="57">
        <f t="shared" si="12"/>
        <v>0</v>
      </c>
      <c r="DB20" s="57">
        <f t="shared" si="12"/>
        <v>5</v>
      </c>
      <c r="DC20" s="57">
        <f t="shared" si="12"/>
        <v>4</v>
      </c>
      <c r="DD20" s="57">
        <f t="shared" si="12"/>
        <v>3</v>
      </c>
      <c r="DE20" s="14">
        <f t="shared" si="12"/>
        <v>113</v>
      </c>
      <c r="DF20" s="14">
        <f t="shared" si="117"/>
        <v>113.19999999999999</v>
      </c>
      <c r="DG20" s="31">
        <f t="shared" ref="DG20:DG21" si="124">DG19+"00:15"</f>
        <v>1.0625000000000004</v>
      </c>
      <c r="DH20" s="57">
        <f t="shared" si="14"/>
        <v>2</v>
      </c>
      <c r="DI20" s="57">
        <f t="shared" si="14"/>
        <v>0</v>
      </c>
      <c r="DJ20" s="57">
        <f t="shared" si="14"/>
        <v>0</v>
      </c>
      <c r="DK20" s="57">
        <f t="shared" si="14"/>
        <v>0</v>
      </c>
      <c r="DL20" s="57">
        <f t="shared" si="14"/>
        <v>0</v>
      </c>
      <c r="DM20" s="57">
        <f t="shared" si="14"/>
        <v>0</v>
      </c>
      <c r="DN20" s="57">
        <f t="shared" si="14"/>
        <v>0</v>
      </c>
      <c r="DO20" s="14">
        <f t="shared" si="14"/>
        <v>2</v>
      </c>
      <c r="DP20" s="14">
        <f t="shared" si="118"/>
        <v>2</v>
      </c>
      <c r="DQ20" s="31">
        <f t="shared" si="38"/>
        <v>1.0625000000000004</v>
      </c>
      <c r="DR20" s="57">
        <f t="shared" si="23"/>
        <v>6</v>
      </c>
      <c r="DS20" s="57">
        <f t="shared" si="16"/>
        <v>2</v>
      </c>
      <c r="DT20" s="57">
        <f t="shared" si="16"/>
        <v>0</v>
      </c>
      <c r="DU20" s="57">
        <f t="shared" si="16"/>
        <v>0</v>
      </c>
      <c r="DV20" s="57">
        <f t="shared" si="16"/>
        <v>0</v>
      </c>
      <c r="DW20" s="57">
        <f t="shared" si="16"/>
        <v>0</v>
      </c>
      <c r="DX20" s="57">
        <f t="shared" si="16"/>
        <v>0</v>
      </c>
      <c r="DY20" s="14">
        <f t="shared" si="16"/>
        <v>8</v>
      </c>
      <c r="DZ20" s="14">
        <f t="shared" si="119"/>
        <v>8</v>
      </c>
      <c r="EA20" s="31">
        <f t="shared" si="39"/>
        <v>1.0625000000000004</v>
      </c>
      <c r="EB20" s="57">
        <f t="shared" si="24"/>
        <v>98</v>
      </c>
      <c r="EC20" s="57">
        <f t="shared" si="18"/>
        <v>3</v>
      </c>
      <c r="ED20" s="57">
        <f t="shared" si="18"/>
        <v>0</v>
      </c>
      <c r="EE20" s="57">
        <f t="shared" si="18"/>
        <v>0</v>
      </c>
      <c r="EF20" s="57">
        <f t="shared" si="18"/>
        <v>5</v>
      </c>
      <c r="EG20" s="57">
        <f t="shared" si="18"/>
        <v>4</v>
      </c>
      <c r="EH20" s="57">
        <f t="shared" si="18"/>
        <v>3</v>
      </c>
      <c r="EI20" s="14">
        <f t="shared" si="18"/>
        <v>113</v>
      </c>
      <c r="EJ20" s="14">
        <f t="shared" si="120"/>
        <v>113.19999999999999</v>
      </c>
      <c r="EK20" s="31">
        <f t="shared" si="40"/>
        <v>1.0625000000000004</v>
      </c>
      <c r="EL20" s="57">
        <f t="shared" si="25"/>
        <v>86</v>
      </c>
      <c r="EM20" s="57">
        <f t="shared" si="20"/>
        <v>1</v>
      </c>
      <c r="EN20" s="57">
        <f t="shared" si="20"/>
        <v>0</v>
      </c>
      <c r="EO20" s="57">
        <f t="shared" si="20"/>
        <v>0</v>
      </c>
      <c r="EP20" s="57">
        <f t="shared" si="20"/>
        <v>4</v>
      </c>
      <c r="EQ20" s="57">
        <f t="shared" si="20"/>
        <v>6</v>
      </c>
      <c r="ER20" s="57">
        <f t="shared" si="20"/>
        <v>0</v>
      </c>
      <c r="ES20" s="14">
        <f t="shared" si="20"/>
        <v>97</v>
      </c>
      <c r="ET20" s="14">
        <f t="shared" si="121"/>
        <v>97.4</v>
      </c>
    </row>
    <row r="21" spans="1:150" ht="13" thickBot="1" x14ac:dyDescent="0.3">
      <c r="A21" s="31">
        <f t="shared" si="26"/>
        <v>7.2916666666666657E-2</v>
      </c>
      <c r="B21" s="57">
        <v>97</v>
      </c>
      <c r="C21" s="57">
        <v>7</v>
      </c>
      <c r="D21" s="57">
        <v>1</v>
      </c>
      <c r="E21" s="57">
        <v>0</v>
      </c>
      <c r="F21" s="57">
        <v>6</v>
      </c>
      <c r="G21" s="57">
        <v>6</v>
      </c>
      <c r="H21" s="57">
        <v>5</v>
      </c>
      <c r="I21" s="14">
        <f t="shared" si="98"/>
        <v>122</v>
      </c>
      <c r="J21" s="14">
        <f t="shared" si="99"/>
        <v>120.9</v>
      </c>
      <c r="K21" s="31">
        <f t="shared" si="122"/>
        <v>7.2916666666666657E-2</v>
      </c>
      <c r="L21" s="57">
        <v>2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100"/>
        <v>2</v>
      </c>
      <c r="T21" s="14">
        <f t="shared" si="101"/>
        <v>2</v>
      </c>
      <c r="U21" s="31">
        <f t="shared" si="28"/>
        <v>1.0729166666666672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102"/>
        <v>0</v>
      </c>
      <c r="AD21" s="14">
        <f t="shared" si="103"/>
        <v>0</v>
      </c>
      <c r="AE21" s="31">
        <f t="shared" si="29"/>
        <v>1.0729166666666672</v>
      </c>
      <c r="AF21" s="57">
        <v>2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1</v>
      </c>
      <c r="AM21" s="14">
        <f t="shared" si="104"/>
        <v>3</v>
      </c>
      <c r="AN21" s="14">
        <f t="shared" si="105"/>
        <v>2.2000000000000002</v>
      </c>
      <c r="AO21" s="31">
        <f t="shared" si="30"/>
        <v>1.0729166666666672</v>
      </c>
      <c r="AP21" s="57">
        <v>1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106"/>
        <v>1</v>
      </c>
      <c r="AX21" s="14">
        <f t="shared" si="107"/>
        <v>1</v>
      </c>
      <c r="AY21" s="31">
        <f t="shared" si="31"/>
        <v>1.0729166666666672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108"/>
        <v>0</v>
      </c>
      <c r="BH21" s="14">
        <f t="shared" si="109"/>
        <v>0</v>
      </c>
      <c r="BI21" s="31">
        <f t="shared" si="32"/>
        <v>1.0729166666666672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1</v>
      </c>
      <c r="BP21" s="57">
        <v>0</v>
      </c>
      <c r="BQ21" s="14">
        <f t="shared" si="110"/>
        <v>1</v>
      </c>
      <c r="BR21" s="14">
        <f t="shared" si="111"/>
        <v>0.4</v>
      </c>
      <c r="BS21" s="31">
        <f t="shared" si="33"/>
        <v>1.0729166666666672</v>
      </c>
      <c r="BT21" s="57">
        <v>75</v>
      </c>
      <c r="BU21" s="57">
        <v>1</v>
      </c>
      <c r="BV21" s="57">
        <v>3</v>
      </c>
      <c r="BW21" s="57">
        <v>1</v>
      </c>
      <c r="BX21" s="57">
        <v>1</v>
      </c>
      <c r="BY21" s="57">
        <v>4</v>
      </c>
      <c r="BZ21" s="57">
        <v>2</v>
      </c>
      <c r="CA21" s="14">
        <f t="shared" si="112"/>
        <v>87</v>
      </c>
      <c r="CB21" s="14">
        <f t="shared" si="113"/>
        <v>86.8</v>
      </c>
      <c r="CC21" s="31">
        <f t="shared" si="34"/>
        <v>1.0729166666666672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114"/>
        <v>0</v>
      </c>
      <c r="CL21" s="14">
        <f t="shared" si="115"/>
        <v>0</v>
      </c>
      <c r="CM21" s="31">
        <f t="shared" si="35"/>
        <v>1.0729166666666672</v>
      </c>
      <c r="CN21" s="57">
        <f t="shared" si="22"/>
        <v>77</v>
      </c>
      <c r="CO21" s="57">
        <f t="shared" si="9"/>
        <v>1</v>
      </c>
      <c r="CP21" s="57">
        <f t="shared" si="9"/>
        <v>3</v>
      </c>
      <c r="CQ21" s="57">
        <f t="shared" si="9"/>
        <v>1</v>
      </c>
      <c r="CR21" s="57">
        <f t="shared" si="9"/>
        <v>1</v>
      </c>
      <c r="CS21" s="57">
        <f t="shared" si="9"/>
        <v>4</v>
      </c>
      <c r="CT21" s="57">
        <f t="shared" si="9"/>
        <v>3</v>
      </c>
      <c r="CU21" s="14">
        <f t="shared" si="9"/>
        <v>90</v>
      </c>
      <c r="CV21" s="14">
        <f t="shared" si="116"/>
        <v>88.999999999999986</v>
      </c>
      <c r="CW21" s="31">
        <f t="shared" si="123"/>
        <v>1.0729166666666672</v>
      </c>
      <c r="CX21" s="57">
        <f t="shared" si="41"/>
        <v>99</v>
      </c>
      <c r="CY21" s="57">
        <f t="shared" si="41"/>
        <v>7</v>
      </c>
      <c r="CZ21" s="57">
        <f t="shared" si="41"/>
        <v>1</v>
      </c>
      <c r="DA21" s="57">
        <f t="shared" si="12"/>
        <v>0</v>
      </c>
      <c r="DB21" s="57">
        <f t="shared" si="12"/>
        <v>6</v>
      </c>
      <c r="DC21" s="57">
        <f t="shared" si="12"/>
        <v>6</v>
      </c>
      <c r="DD21" s="57">
        <f t="shared" si="12"/>
        <v>5</v>
      </c>
      <c r="DE21" s="14">
        <f t="shared" si="12"/>
        <v>124</v>
      </c>
      <c r="DF21" s="14">
        <f t="shared" si="117"/>
        <v>122.9</v>
      </c>
      <c r="DG21" s="31">
        <f t="shared" si="124"/>
        <v>1.0729166666666672</v>
      </c>
      <c r="DH21" s="57">
        <f t="shared" si="14"/>
        <v>2</v>
      </c>
      <c r="DI21" s="57">
        <f t="shared" si="14"/>
        <v>0</v>
      </c>
      <c r="DJ21" s="57">
        <f t="shared" si="14"/>
        <v>0</v>
      </c>
      <c r="DK21" s="57">
        <f t="shared" si="14"/>
        <v>0</v>
      </c>
      <c r="DL21" s="57">
        <f t="shared" si="14"/>
        <v>0</v>
      </c>
      <c r="DM21" s="57">
        <f t="shared" si="14"/>
        <v>1</v>
      </c>
      <c r="DN21" s="57">
        <f t="shared" si="14"/>
        <v>0</v>
      </c>
      <c r="DO21" s="14">
        <f t="shared" si="14"/>
        <v>3</v>
      </c>
      <c r="DP21" s="14">
        <f t="shared" si="118"/>
        <v>2.4</v>
      </c>
      <c r="DQ21" s="31">
        <f t="shared" si="38"/>
        <v>1.0729166666666672</v>
      </c>
      <c r="DR21" s="57">
        <f t="shared" si="23"/>
        <v>3</v>
      </c>
      <c r="DS21" s="57">
        <f t="shared" si="16"/>
        <v>0</v>
      </c>
      <c r="DT21" s="57">
        <f t="shared" si="16"/>
        <v>0</v>
      </c>
      <c r="DU21" s="57">
        <f t="shared" si="16"/>
        <v>0</v>
      </c>
      <c r="DV21" s="57">
        <f t="shared" si="16"/>
        <v>0</v>
      </c>
      <c r="DW21" s="57">
        <f t="shared" si="16"/>
        <v>0</v>
      </c>
      <c r="DX21" s="57">
        <f t="shared" si="16"/>
        <v>1</v>
      </c>
      <c r="DY21" s="14">
        <f t="shared" si="16"/>
        <v>4</v>
      </c>
      <c r="DZ21" s="14">
        <f t="shared" si="119"/>
        <v>3.2</v>
      </c>
      <c r="EA21" s="31">
        <f t="shared" si="39"/>
        <v>1.0729166666666672</v>
      </c>
      <c r="EB21" s="57">
        <f t="shared" si="24"/>
        <v>98</v>
      </c>
      <c r="EC21" s="57">
        <f t="shared" si="18"/>
        <v>7</v>
      </c>
      <c r="ED21" s="57">
        <f t="shared" si="18"/>
        <v>1</v>
      </c>
      <c r="EE21" s="57">
        <f t="shared" si="18"/>
        <v>0</v>
      </c>
      <c r="EF21" s="57">
        <f t="shared" si="18"/>
        <v>6</v>
      </c>
      <c r="EG21" s="57">
        <f t="shared" si="18"/>
        <v>6</v>
      </c>
      <c r="EH21" s="57">
        <f t="shared" si="18"/>
        <v>5</v>
      </c>
      <c r="EI21" s="14">
        <f t="shared" si="18"/>
        <v>123</v>
      </c>
      <c r="EJ21" s="14">
        <f t="shared" si="120"/>
        <v>121.9</v>
      </c>
      <c r="EK21" s="31">
        <f t="shared" si="40"/>
        <v>1.0729166666666672</v>
      </c>
      <c r="EL21" s="57">
        <f t="shared" si="25"/>
        <v>75</v>
      </c>
      <c r="EM21" s="57">
        <f t="shared" si="20"/>
        <v>1</v>
      </c>
      <c r="EN21" s="57">
        <f t="shared" si="20"/>
        <v>3</v>
      </c>
      <c r="EO21" s="57">
        <f t="shared" si="20"/>
        <v>1</v>
      </c>
      <c r="EP21" s="57">
        <f t="shared" si="20"/>
        <v>1</v>
      </c>
      <c r="EQ21" s="57">
        <f t="shared" si="20"/>
        <v>5</v>
      </c>
      <c r="ER21" s="57">
        <f t="shared" si="20"/>
        <v>2</v>
      </c>
      <c r="ES21" s="14">
        <f t="shared" si="20"/>
        <v>88</v>
      </c>
      <c r="ET21" s="14">
        <f t="shared" si="121"/>
        <v>87.2</v>
      </c>
    </row>
    <row r="22" spans="1:150" ht="13.5" thickTop="1" thickBot="1" x14ac:dyDescent="0.3">
      <c r="A22" s="32" t="s">
        <v>5</v>
      </c>
      <c r="B22" s="2">
        <f>SUM(B18:B21)</f>
        <v>370</v>
      </c>
      <c r="C22" s="2">
        <f t="shared" ref="C22" si="125">SUM(C18:C21)</f>
        <v>16</v>
      </c>
      <c r="D22" s="2">
        <f t="shared" ref="D22" si="126">SUM(D18:D21)</f>
        <v>2</v>
      </c>
      <c r="E22" s="2">
        <f t="shared" ref="E22" si="127">SUM(E18:E21)</f>
        <v>0</v>
      </c>
      <c r="F22" s="2">
        <f t="shared" ref="F22" si="128">SUM(F18:F21)</f>
        <v>34</v>
      </c>
      <c r="G22" s="2">
        <f t="shared" ref="G22" si="129">SUM(G18:G21)</f>
        <v>23</v>
      </c>
      <c r="H22" s="2">
        <f t="shared" ref="H22" si="130">SUM(H18:H21)</f>
        <v>18</v>
      </c>
      <c r="I22" s="15">
        <f t="shared" ref="I22" si="131">SUM(I18:I21)</f>
        <v>463</v>
      </c>
      <c r="J22" s="33">
        <f>B22+C22+D22*1.5+E22*2.3+F22*2+G22*0.4+H22*0.2</f>
        <v>469.8</v>
      </c>
      <c r="K22" s="32" t="s">
        <v>5</v>
      </c>
      <c r="L22" s="2">
        <f>SUM(L18:L21)</f>
        <v>4</v>
      </c>
      <c r="M22" s="2">
        <f t="shared" ref="M22" si="132">SUM(M18:M21)</f>
        <v>1</v>
      </c>
      <c r="N22" s="2">
        <f t="shared" ref="N22" si="133">SUM(N18:N21)</f>
        <v>0</v>
      </c>
      <c r="O22" s="2">
        <f t="shared" ref="O22" si="134">SUM(O18:O21)</f>
        <v>0</v>
      </c>
      <c r="P22" s="2">
        <f t="shared" ref="P22" si="135">SUM(P18:P21)</f>
        <v>0</v>
      </c>
      <c r="Q22" s="2">
        <f t="shared" ref="Q22" si="136">SUM(Q18:Q21)</f>
        <v>1</v>
      </c>
      <c r="R22" s="2">
        <f t="shared" ref="R22:S22" si="137">SUM(R18:R21)</f>
        <v>1</v>
      </c>
      <c r="S22" s="15">
        <f t="shared" si="137"/>
        <v>7</v>
      </c>
      <c r="T22" s="33">
        <f>L22+M22+N22*1.5+O22*2.3+P22*2+Q22*0.4+R22*0.2</f>
        <v>5.6000000000000005</v>
      </c>
      <c r="U22" s="32" t="s">
        <v>5</v>
      </c>
      <c r="V22" s="2">
        <f>SUM(V18:V21)</f>
        <v>0</v>
      </c>
      <c r="W22" s="2">
        <f t="shared" ref="W22" si="138">SUM(W18:W21)</f>
        <v>0</v>
      </c>
      <c r="X22" s="2">
        <f t="shared" ref="X22" si="139">SUM(X18:X21)</f>
        <v>0</v>
      </c>
      <c r="Y22" s="2">
        <f t="shared" ref="Y22" si="140">SUM(Y18:Y21)</f>
        <v>0</v>
      </c>
      <c r="Z22" s="2">
        <f t="shared" ref="Z22" si="141">SUM(Z18:Z21)</f>
        <v>0</v>
      </c>
      <c r="AA22" s="2">
        <f t="shared" ref="AA22" si="142">SUM(AA18:AA21)</f>
        <v>0</v>
      </c>
      <c r="AB22" s="2">
        <f t="shared" ref="AB22" si="143">SUM(AB18:AB21)</f>
        <v>0</v>
      </c>
      <c r="AC22" s="15">
        <f t="shared" ref="AC22" si="144">SUM(AC18:AC21)</f>
        <v>0</v>
      </c>
      <c r="AD22" s="33">
        <f>V22+W22+X22*1.5+Y22*2.3+Z22*2+AA22*0.4+AB22*0.2</f>
        <v>0</v>
      </c>
      <c r="AE22" s="32" t="s">
        <v>5</v>
      </c>
      <c r="AF22" s="2">
        <f>SUM(AF18:AF21)</f>
        <v>9</v>
      </c>
      <c r="AG22" s="2">
        <f t="shared" ref="AG22" si="145">SUM(AG18:AG21)</f>
        <v>2</v>
      </c>
      <c r="AH22" s="2">
        <f t="shared" ref="AH22" si="146">SUM(AH18:AH21)</f>
        <v>0</v>
      </c>
      <c r="AI22" s="2">
        <f t="shared" ref="AI22" si="147">SUM(AI18:AI21)</f>
        <v>0</v>
      </c>
      <c r="AJ22" s="2">
        <f t="shared" ref="AJ22" si="148">SUM(AJ18:AJ21)</f>
        <v>0</v>
      </c>
      <c r="AK22" s="2">
        <f t="shared" ref="AK22" si="149">SUM(AK18:AK21)</f>
        <v>0</v>
      </c>
      <c r="AL22" s="2">
        <f t="shared" ref="AL22" si="150">SUM(AL18:AL21)</f>
        <v>3</v>
      </c>
      <c r="AM22" s="15">
        <f t="shared" ref="AM22" si="151">SUM(AM18:AM21)</f>
        <v>14</v>
      </c>
      <c r="AN22" s="33">
        <f>AF22+AG22+AH22*1.5+AI22*2.3+AJ22*2+AK22*0.4+AL22*0.2</f>
        <v>11.6</v>
      </c>
      <c r="AO22" s="32" t="s">
        <v>5</v>
      </c>
      <c r="AP22" s="2">
        <f>SUM(AP18:AP21)</f>
        <v>2</v>
      </c>
      <c r="AQ22" s="2">
        <f t="shared" ref="AQ22" si="152">SUM(AQ18:AQ21)</f>
        <v>1</v>
      </c>
      <c r="AR22" s="2">
        <f t="shared" ref="AR22" si="153">SUM(AR18:AR21)</f>
        <v>0</v>
      </c>
      <c r="AS22" s="2">
        <f t="shared" ref="AS22" si="154">SUM(AS18:AS21)</f>
        <v>0</v>
      </c>
      <c r="AT22" s="2">
        <f t="shared" ref="AT22" si="155">SUM(AT18:AT21)</f>
        <v>0</v>
      </c>
      <c r="AU22" s="2">
        <f t="shared" ref="AU22" si="156">SUM(AU18:AU21)</f>
        <v>0</v>
      </c>
      <c r="AV22" s="2">
        <f t="shared" ref="AV22" si="157">SUM(AV18:AV21)</f>
        <v>1</v>
      </c>
      <c r="AW22" s="15">
        <f t="shared" ref="AW22" si="158">SUM(AW18:AW21)</f>
        <v>4</v>
      </c>
      <c r="AX22" s="33">
        <f>AP22+AQ22+AR22*1.5+AS22*2.3+AT22*2+AU22*0.4+AV22*0.2</f>
        <v>3.2</v>
      </c>
      <c r="AY22" s="32" t="s">
        <v>5</v>
      </c>
      <c r="AZ22" s="2">
        <f>SUM(AZ18:AZ21)</f>
        <v>0</v>
      </c>
      <c r="BA22" s="2">
        <f t="shared" ref="BA22" si="159">SUM(BA18:BA21)</f>
        <v>0</v>
      </c>
      <c r="BB22" s="2">
        <f t="shared" ref="BB22" si="160">SUM(BB18:BB21)</f>
        <v>0</v>
      </c>
      <c r="BC22" s="2">
        <f t="shared" ref="BC22" si="161">SUM(BC18:BC21)</f>
        <v>0</v>
      </c>
      <c r="BD22" s="2">
        <f t="shared" ref="BD22" si="162">SUM(BD18:BD21)</f>
        <v>0</v>
      </c>
      <c r="BE22" s="2">
        <f t="shared" ref="BE22" si="163">SUM(BE18:BE21)</f>
        <v>0</v>
      </c>
      <c r="BF22" s="2">
        <f t="shared" ref="BF22" si="164">SUM(BF18:BF21)</f>
        <v>0</v>
      </c>
      <c r="BG22" s="15">
        <f t="shared" ref="BG22" si="165">SUM(BG18:BG21)</f>
        <v>0</v>
      </c>
      <c r="BH22" s="33">
        <f>AZ22+BA22+BB22*1.5+BC22*2.3+BD22*2+BE22*0.4+BF22*0.2</f>
        <v>0</v>
      </c>
      <c r="BI22" s="32" t="s">
        <v>5</v>
      </c>
      <c r="BJ22" s="2">
        <f>SUM(BJ18:BJ21)</f>
        <v>1</v>
      </c>
      <c r="BK22" s="2">
        <f t="shared" ref="BK22" si="166">SUM(BK18:BK21)</f>
        <v>0</v>
      </c>
      <c r="BL22" s="2">
        <f t="shared" ref="BL22" si="167">SUM(BL18:BL21)</f>
        <v>0</v>
      </c>
      <c r="BM22" s="2">
        <f t="shared" ref="BM22" si="168">SUM(BM18:BM21)</f>
        <v>0</v>
      </c>
      <c r="BN22" s="2">
        <f t="shared" ref="BN22" si="169">SUM(BN18:BN21)</f>
        <v>0</v>
      </c>
      <c r="BO22" s="2">
        <f t="shared" ref="BO22" si="170">SUM(BO18:BO21)</f>
        <v>2</v>
      </c>
      <c r="BP22" s="2">
        <f t="shared" ref="BP22" si="171">SUM(BP18:BP21)</f>
        <v>0</v>
      </c>
      <c r="BQ22" s="15">
        <f t="shared" ref="BQ22" si="172">SUM(BQ18:BQ21)</f>
        <v>3</v>
      </c>
      <c r="BR22" s="33">
        <f>BJ22+BK22+BL22*1.5+BM22*2.3+BN22*2+BO22*0.4+BP22*0.2</f>
        <v>1.8</v>
      </c>
      <c r="BS22" s="32" t="s">
        <v>5</v>
      </c>
      <c r="BT22" s="2">
        <f>SUM(BT18:BT21)</f>
        <v>330</v>
      </c>
      <c r="BU22" s="2">
        <f t="shared" ref="BU22" si="173">SUM(BU18:BU21)</f>
        <v>10</v>
      </c>
      <c r="BV22" s="2">
        <f t="shared" ref="BV22" si="174">SUM(BV18:BV21)</f>
        <v>6</v>
      </c>
      <c r="BW22" s="2">
        <f t="shared" ref="BW22" si="175">SUM(BW18:BW21)</f>
        <v>1</v>
      </c>
      <c r="BX22" s="2">
        <f t="shared" ref="BX22" si="176">SUM(BX18:BX21)</f>
        <v>13</v>
      </c>
      <c r="BY22" s="2">
        <f t="shared" ref="BY22" si="177">SUM(BY18:BY21)</f>
        <v>23</v>
      </c>
      <c r="BZ22" s="2">
        <f t="shared" ref="BZ22" si="178">SUM(BZ18:BZ21)</f>
        <v>2</v>
      </c>
      <c r="CA22" s="15">
        <f t="shared" ref="CA22" si="179">SUM(CA18:CA21)</f>
        <v>385</v>
      </c>
      <c r="CB22" s="33">
        <f>BT22+BU22+BV22*1.5+BW22*2.3+BX22*2+BY22*0.4+BZ22*0.2</f>
        <v>386.9</v>
      </c>
      <c r="CC22" s="32" t="s">
        <v>5</v>
      </c>
      <c r="CD22" s="2">
        <f>SUM(CD18:CD21)</f>
        <v>0</v>
      </c>
      <c r="CE22" s="2">
        <f t="shared" ref="CE22" si="180">SUM(CE18:CE21)</f>
        <v>0</v>
      </c>
      <c r="CF22" s="2">
        <f t="shared" ref="CF22" si="181">SUM(CF18:CF21)</f>
        <v>0</v>
      </c>
      <c r="CG22" s="2">
        <f t="shared" ref="CG22" si="182">SUM(CG18:CG21)</f>
        <v>0</v>
      </c>
      <c r="CH22" s="2">
        <f t="shared" ref="CH22" si="183">SUM(CH18:CH21)</f>
        <v>0</v>
      </c>
      <c r="CI22" s="2">
        <f t="shared" ref="CI22" si="184">SUM(CI18:CI21)</f>
        <v>0</v>
      </c>
      <c r="CJ22" s="2">
        <f t="shared" ref="CJ22" si="185">SUM(CJ18:CJ21)</f>
        <v>0</v>
      </c>
      <c r="CK22" s="15">
        <f t="shared" ref="CK22" si="186">SUM(CK18:CK21)</f>
        <v>0</v>
      </c>
      <c r="CL22" s="33">
        <f>CD22+CE22+CF22*1.5+CG22*2.3+CH22*2+CI22*0.4+CJ22*0.2</f>
        <v>0</v>
      </c>
      <c r="CM22" s="32" t="s">
        <v>5</v>
      </c>
      <c r="CN22" s="2">
        <f t="shared" si="22"/>
        <v>339</v>
      </c>
      <c r="CO22" s="2">
        <f t="shared" si="9"/>
        <v>12</v>
      </c>
      <c r="CP22" s="2">
        <f t="shared" si="9"/>
        <v>6</v>
      </c>
      <c r="CQ22" s="2">
        <f t="shared" si="9"/>
        <v>1</v>
      </c>
      <c r="CR22" s="2">
        <f t="shared" si="9"/>
        <v>13</v>
      </c>
      <c r="CS22" s="2">
        <f t="shared" si="9"/>
        <v>23</v>
      </c>
      <c r="CT22" s="2">
        <f t="shared" si="9"/>
        <v>5</v>
      </c>
      <c r="CU22" s="15">
        <f t="shared" si="9"/>
        <v>399</v>
      </c>
      <c r="CV22" s="33">
        <f>CN22+CO22+CP22*1.5+CQ22*2.3+CR22*2+CS22*0.4+CT22*0.2</f>
        <v>398.5</v>
      </c>
      <c r="CW22" s="32" t="s">
        <v>5</v>
      </c>
      <c r="CX22" s="2">
        <f t="shared" si="41"/>
        <v>374</v>
      </c>
      <c r="CY22" s="2">
        <f t="shared" si="41"/>
        <v>17</v>
      </c>
      <c r="CZ22" s="2">
        <f t="shared" si="41"/>
        <v>2</v>
      </c>
      <c r="DA22" s="2">
        <f t="shared" si="12"/>
        <v>0</v>
      </c>
      <c r="DB22" s="2">
        <f t="shared" si="12"/>
        <v>34</v>
      </c>
      <c r="DC22" s="2">
        <f t="shared" si="12"/>
        <v>24</v>
      </c>
      <c r="DD22" s="2">
        <f t="shared" si="12"/>
        <v>19</v>
      </c>
      <c r="DE22" s="15">
        <f t="shared" si="12"/>
        <v>470</v>
      </c>
      <c r="DF22" s="33">
        <f>CX22+CY22+CZ22*1.5+DA22*2.3+DB22*2+DC22*0.4+DD22*0.2</f>
        <v>475.40000000000003</v>
      </c>
      <c r="DG22" s="32" t="s">
        <v>5</v>
      </c>
      <c r="DH22" s="2">
        <f t="shared" si="14"/>
        <v>5</v>
      </c>
      <c r="DI22" s="2">
        <f t="shared" si="14"/>
        <v>1</v>
      </c>
      <c r="DJ22" s="2">
        <f t="shared" si="14"/>
        <v>0</v>
      </c>
      <c r="DK22" s="2">
        <f t="shared" si="14"/>
        <v>0</v>
      </c>
      <c r="DL22" s="2">
        <f t="shared" si="14"/>
        <v>0</v>
      </c>
      <c r="DM22" s="2">
        <f t="shared" si="14"/>
        <v>3</v>
      </c>
      <c r="DN22" s="2">
        <f t="shared" si="14"/>
        <v>1</v>
      </c>
      <c r="DO22" s="15">
        <f t="shared" si="14"/>
        <v>10</v>
      </c>
      <c r="DP22" s="33">
        <f>DH22+DI22+DJ22*1.5+DK22*2.3+DL22*2+DM22*0.4+DN22*0.2</f>
        <v>7.4</v>
      </c>
      <c r="DQ22" s="32" t="s">
        <v>5</v>
      </c>
      <c r="DR22" s="2">
        <f t="shared" si="23"/>
        <v>11</v>
      </c>
      <c r="DS22" s="2">
        <f t="shared" si="16"/>
        <v>3</v>
      </c>
      <c r="DT22" s="2">
        <f t="shared" si="16"/>
        <v>0</v>
      </c>
      <c r="DU22" s="2">
        <f t="shared" si="16"/>
        <v>0</v>
      </c>
      <c r="DV22" s="2">
        <f t="shared" si="16"/>
        <v>0</v>
      </c>
      <c r="DW22" s="2">
        <f t="shared" si="16"/>
        <v>0</v>
      </c>
      <c r="DX22" s="2">
        <f t="shared" si="16"/>
        <v>4</v>
      </c>
      <c r="DY22" s="15">
        <f t="shared" si="16"/>
        <v>18</v>
      </c>
      <c r="DZ22" s="33">
        <f>DR22+DS22+DT22*1.5+DU22*2.3+DV22*2+DW22*0.4+DX22*0.2</f>
        <v>14.8</v>
      </c>
      <c r="EA22" s="32" t="s">
        <v>5</v>
      </c>
      <c r="EB22" s="2">
        <f t="shared" si="24"/>
        <v>372</v>
      </c>
      <c r="EC22" s="2">
        <f t="shared" si="18"/>
        <v>17</v>
      </c>
      <c r="ED22" s="2">
        <f t="shared" si="18"/>
        <v>2</v>
      </c>
      <c r="EE22" s="2">
        <f t="shared" si="18"/>
        <v>0</v>
      </c>
      <c r="EF22" s="2">
        <f t="shared" si="18"/>
        <v>34</v>
      </c>
      <c r="EG22" s="2">
        <f t="shared" si="18"/>
        <v>23</v>
      </c>
      <c r="EH22" s="2">
        <f t="shared" si="18"/>
        <v>19</v>
      </c>
      <c r="EI22" s="15">
        <f t="shared" si="18"/>
        <v>467</v>
      </c>
      <c r="EJ22" s="33">
        <f>EB22+EC22+ED22*1.5+EE22*2.3+EF22*2+EG22*0.4+EH22*0.2</f>
        <v>473</v>
      </c>
      <c r="EK22" s="32" t="s">
        <v>5</v>
      </c>
      <c r="EL22" s="2">
        <f t="shared" si="25"/>
        <v>331</v>
      </c>
      <c r="EM22" s="2">
        <f t="shared" si="20"/>
        <v>10</v>
      </c>
      <c r="EN22" s="2">
        <f t="shared" si="20"/>
        <v>6</v>
      </c>
      <c r="EO22" s="2">
        <f t="shared" si="20"/>
        <v>1</v>
      </c>
      <c r="EP22" s="2">
        <f t="shared" si="20"/>
        <v>13</v>
      </c>
      <c r="EQ22" s="2">
        <f t="shared" si="20"/>
        <v>25</v>
      </c>
      <c r="ER22" s="2">
        <f t="shared" si="20"/>
        <v>2</v>
      </c>
      <c r="ES22" s="15">
        <f t="shared" si="20"/>
        <v>388</v>
      </c>
      <c r="ET22" s="33">
        <f>EL22+EM22+EN22*1.5+EO22*2.3+EP22*2+EQ22*0.4+ER22*0.2</f>
        <v>388.7</v>
      </c>
    </row>
    <row r="23" spans="1:150" ht="13" thickTop="1" x14ac:dyDescent="0.25">
      <c r="A23" s="31">
        <f>A21+"00:15"</f>
        <v>8.3333333333333329E-2</v>
      </c>
      <c r="B23" s="57">
        <v>79</v>
      </c>
      <c r="C23" s="57">
        <v>2</v>
      </c>
      <c r="D23" s="57">
        <v>1</v>
      </c>
      <c r="E23" s="57">
        <v>0</v>
      </c>
      <c r="F23" s="57">
        <v>3</v>
      </c>
      <c r="G23" s="57">
        <v>4</v>
      </c>
      <c r="H23" s="57">
        <v>5</v>
      </c>
      <c r="I23" s="14">
        <f t="shared" si="98"/>
        <v>94</v>
      </c>
      <c r="J23" s="14">
        <f t="shared" ref="J23:J26" si="187">B23+C23+D23*1.5+E23*2.3+F23*2+G23*0.4+H23*0.2</f>
        <v>91.1</v>
      </c>
      <c r="K23" s="31">
        <f>K21+"00:15"</f>
        <v>8.3333333333333329E-2</v>
      </c>
      <c r="L23" s="57">
        <v>2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ref="S23:S26" si="188">SUM(L23:R23)</f>
        <v>2</v>
      </c>
      <c r="T23" s="14">
        <f t="shared" ref="T23:T26" si="189">L23+M23+N23*1.5+O23*2.3+P23*2+Q23*0.4+R23*0.2</f>
        <v>2</v>
      </c>
      <c r="U23" s="31">
        <f>U21+"00:15"</f>
        <v>1.0833333333333339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102"/>
        <v>0</v>
      </c>
      <c r="AD23" s="14">
        <f t="shared" ref="AD23:AD26" si="190">V23+W23+X23*1.5+Y23*2.3+Z23*2+AA23*0.4+AB23*0.2</f>
        <v>0</v>
      </c>
      <c r="AE23" s="31">
        <f>AE21+"00:15"</f>
        <v>1.0833333333333339</v>
      </c>
      <c r="AF23" s="57">
        <v>3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104"/>
        <v>3</v>
      </c>
      <c r="AN23" s="14">
        <f t="shared" ref="AN23:AN26" si="191">AF23+AG23+AH23*1.5+AI23*2.3+AJ23*2+AK23*0.4+AL23*0.2</f>
        <v>3</v>
      </c>
      <c r="AO23" s="31">
        <f>AO21+"00:15"</f>
        <v>1.0833333333333339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1</v>
      </c>
      <c r="AW23" s="14">
        <f t="shared" si="106"/>
        <v>1</v>
      </c>
      <c r="AX23" s="14">
        <f t="shared" ref="AX23:AX26" si="192">AP23+AQ23+AR23*1.5+AS23*2.3+AT23*2+AU23*0.4+AV23*0.2</f>
        <v>0.2</v>
      </c>
      <c r="AY23" s="31">
        <f>AY21+"00:15"</f>
        <v>1.0833333333333339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108"/>
        <v>0</v>
      </c>
      <c r="BH23" s="14">
        <f t="shared" ref="BH23:BH26" si="193">AZ23+BA23+BB23*1.5+BC23*2.3+BD23*2+BE23*0.4+BF23*0.2</f>
        <v>0</v>
      </c>
      <c r="BI23" s="31">
        <f>BI21+"00:15"</f>
        <v>1.0833333333333339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110"/>
        <v>0</v>
      </c>
      <c r="BR23" s="14">
        <f t="shared" ref="BR23:BR26" si="194">BJ23+BK23+BL23*1.5+BM23*2.3+BN23*2+BO23*0.4+BP23*0.2</f>
        <v>0</v>
      </c>
      <c r="BS23" s="31">
        <f>BS21+"00:15"</f>
        <v>1.0833333333333339</v>
      </c>
      <c r="BT23" s="57">
        <v>87</v>
      </c>
      <c r="BU23" s="57">
        <v>2</v>
      </c>
      <c r="BV23" s="57">
        <v>1</v>
      </c>
      <c r="BW23" s="57">
        <v>1</v>
      </c>
      <c r="BX23" s="57">
        <v>6</v>
      </c>
      <c r="BY23" s="57">
        <v>4</v>
      </c>
      <c r="BZ23" s="57">
        <v>2</v>
      </c>
      <c r="CA23" s="14">
        <f t="shared" si="112"/>
        <v>103</v>
      </c>
      <c r="CB23" s="14">
        <f t="shared" ref="CB23:CB26" si="195">BT23+BU23+BV23*1.5+BW23*2.3+BX23*2+BY23*0.4+BZ23*0.2</f>
        <v>106.8</v>
      </c>
      <c r="CC23" s="31">
        <f>CC21+"00:15"</f>
        <v>1.0833333333333339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114"/>
        <v>0</v>
      </c>
      <c r="CL23" s="14">
        <f t="shared" ref="CL23:CL26" si="196">CD23+CE23+CF23*1.5+CG23*2.3+CH23*2+CI23*0.4+CJ23*0.2</f>
        <v>0</v>
      </c>
      <c r="CM23" s="31">
        <f>CM21+"00:15"</f>
        <v>1.0833333333333339</v>
      </c>
      <c r="CN23" s="57">
        <f t="shared" si="22"/>
        <v>90</v>
      </c>
      <c r="CO23" s="57">
        <f t="shared" si="9"/>
        <v>2</v>
      </c>
      <c r="CP23" s="57">
        <f t="shared" si="9"/>
        <v>1</v>
      </c>
      <c r="CQ23" s="57">
        <f t="shared" si="9"/>
        <v>1</v>
      </c>
      <c r="CR23" s="57">
        <f t="shared" si="9"/>
        <v>6</v>
      </c>
      <c r="CS23" s="57">
        <f t="shared" si="9"/>
        <v>4</v>
      </c>
      <c r="CT23" s="57">
        <f t="shared" si="9"/>
        <v>2</v>
      </c>
      <c r="CU23" s="14">
        <f t="shared" si="9"/>
        <v>106</v>
      </c>
      <c r="CV23" s="14">
        <f t="shared" ref="CV23:CV26" si="197">CN23+CO23+CP23*1.5+CQ23*2.3+CR23*2+CS23*0.4+CT23*0.2</f>
        <v>109.8</v>
      </c>
      <c r="CW23" s="31">
        <f>CW21+"00:15"</f>
        <v>1.0833333333333339</v>
      </c>
      <c r="CX23" s="57">
        <f t="shared" si="41"/>
        <v>81</v>
      </c>
      <c r="CY23" s="57">
        <f t="shared" si="41"/>
        <v>2</v>
      </c>
      <c r="CZ23" s="57">
        <f t="shared" si="41"/>
        <v>1</v>
      </c>
      <c r="DA23" s="57">
        <f t="shared" si="12"/>
        <v>0</v>
      </c>
      <c r="DB23" s="57">
        <f t="shared" si="12"/>
        <v>3</v>
      </c>
      <c r="DC23" s="57">
        <f t="shared" si="12"/>
        <v>4</v>
      </c>
      <c r="DD23" s="57">
        <f t="shared" si="12"/>
        <v>5</v>
      </c>
      <c r="DE23" s="14">
        <f t="shared" si="12"/>
        <v>96</v>
      </c>
      <c r="DF23" s="14">
        <f t="shared" ref="DF23:DF26" si="198">CX23+CY23+CZ23*1.5+DA23*2.3+DB23*2+DC23*0.4+DD23*0.2</f>
        <v>93.1</v>
      </c>
      <c r="DG23" s="31">
        <f>DG21+"00:15"</f>
        <v>1.0833333333333339</v>
      </c>
      <c r="DH23" s="57">
        <f t="shared" si="14"/>
        <v>2</v>
      </c>
      <c r="DI23" s="57">
        <f t="shared" si="14"/>
        <v>0</v>
      </c>
      <c r="DJ23" s="57">
        <f t="shared" si="14"/>
        <v>0</v>
      </c>
      <c r="DK23" s="57">
        <f t="shared" si="14"/>
        <v>0</v>
      </c>
      <c r="DL23" s="57">
        <f t="shared" si="14"/>
        <v>0</v>
      </c>
      <c r="DM23" s="57">
        <f t="shared" si="14"/>
        <v>0</v>
      </c>
      <c r="DN23" s="57">
        <f t="shared" si="14"/>
        <v>0</v>
      </c>
      <c r="DO23" s="14">
        <f t="shared" si="14"/>
        <v>2</v>
      </c>
      <c r="DP23" s="14">
        <f t="shared" ref="DP23:DP26" si="199">DH23+DI23+DJ23*1.5+DK23*2.3+DL23*2+DM23*0.4+DN23*0.2</f>
        <v>2</v>
      </c>
      <c r="DQ23" s="31">
        <f>DQ21+"00:15"</f>
        <v>1.0833333333333339</v>
      </c>
      <c r="DR23" s="57">
        <f t="shared" si="23"/>
        <v>3</v>
      </c>
      <c r="DS23" s="57">
        <f t="shared" si="16"/>
        <v>0</v>
      </c>
      <c r="DT23" s="57">
        <f t="shared" si="16"/>
        <v>0</v>
      </c>
      <c r="DU23" s="57">
        <f t="shared" si="16"/>
        <v>0</v>
      </c>
      <c r="DV23" s="57">
        <f t="shared" si="16"/>
        <v>0</v>
      </c>
      <c r="DW23" s="57">
        <f t="shared" si="16"/>
        <v>0</v>
      </c>
      <c r="DX23" s="57">
        <f t="shared" si="16"/>
        <v>1</v>
      </c>
      <c r="DY23" s="14">
        <f t="shared" si="16"/>
        <v>4</v>
      </c>
      <c r="DZ23" s="14">
        <f t="shared" ref="DZ23:DZ26" si="200">DR23+DS23+DT23*1.5+DU23*2.3+DV23*2+DW23*0.4+DX23*0.2</f>
        <v>3.2</v>
      </c>
      <c r="EA23" s="31">
        <f>EA21+"00:15"</f>
        <v>1.0833333333333339</v>
      </c>
      <c r="EB23" s="57">
        <f t="shared" si="24"/>
        <v>79</v>
      </c>
      <c r="EC23" s="57">
        <f t="shared" si="18"/>
        <v>2</v>
      </c>
      <c r="ED23" s="57">
        <f t="shared" si="18"/>
        <v>1</v>
      </c>
      <c r="EE23" s="57">
        <f t="shared" si="18"/>
        <v>0</v>
      </c>
      <c r="EF23" s="57">
        <f t="shared" si="18"/>
        <v>3</v>
      </c>
      <c r="EG23" s="57">
        <f t="shared" si="18"/>
        <v>4</v>
      </c>
      <c r="EH23" s="57">
        <f t="shared" si="18"/>
        <v>6</v>
      </c>
      <c r="EI23" s="14">
        <f t="shared" si="18"/>
        <v>95</v>
      </c>
      <c r="EJ23" s="14">
        <f t="shared" ref="EJ23:EJ26" si="201">EB23+EC23+ED23*1.5+EE23*2.3+EF23*2+EG23*0.4+EH23*0.2</f>
        <v>91.3</v>
      </c>
      <c r="EK23" s="31">
        <f>EK21+"00:15"</f>
        <v>1.0833333333333339</v>
      </c>
      <c r="EL23" s="57">
        <f t="shared" si="25"/>
        <v>87</v>
      </c>
      <c r="EM23" s="57">
        <f t="shared" si="20"/>
        <v>2</v>
      </c>
      <c r="EN23" s="57">
        <f t="shared" si="20"/>
        <v>1</v>
      </c>
      <c r="EO23" s="57">
        <f t="shared" si="20"/>
        <v>1</v>
      </c>
      <c r="EP23" s="57">
        <f t="shared" si="20"/>
        <v>6</v>
      </c>
      <c r="EQ23" s="57">
        <f t="shared" si="20"/>
        <v>4</v>
      </c>
      <c r="ER23" s="57">
        <f t="shared" si="20"/>
        <v>2</v>
      </c>
      <c r="ES23" s="14">
        <f t="shared" si="20"/>
        <v>103</v>
      </c>
      <c r="ET23" s="14">
        <f t="shared" ref="ET23:ET26" si="202">EL23+EM23+EN23*1.5+EO23*2.3+EP23*2+EQ23*0.4+ER23*0.2</f>
        <v>106.8</v>
      </c>
    </row>
    <row r="24" spans="1:150" ht="14.25" customHeight="1" x14ac:dyDescent="0.25">
      <c r="A24" s="31">
        <f>A23+"00:15"</f>
        <v>9.375E-2</v>
      </c>
      <c r="B24" s="57">
        <v>74</v>
      </c>
      <c r="C24" s="57">
        <v>1</v>
      </c>
      <c r="D24" s="57">
        <v>1</v>
      </c>
      <c r="E24" s="57">
        <v>0</v>
      </c>
      <c r="F24" s="57">
        <v>2</v>
      </c>
      <c r="G24" s="57">
        <v>8</v>
      </c>
      <c r="H24" s="57">
        <v>1</v>
      </c>
      <c r="I24" s="14">
        <f t="shared" si="98"/>
        <v>87</v>
      </c>
      <c r="J24" s="14">
        <f t="shared" si="187"/>
        <v>83.9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188"/>
        <v>0</v>
      </c>
      <c r="T24" s="14">
        <f t="shared" si="189"/>
        <v>0</v>
      </c>
      <c r="U24" s="31">
        <f>U23+"00:15"</f>
        <v>1.0937500000000007</v>
      </c>
      <c r="V24" s="57">
        <v>1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102"/>
        <v>1</v>
      </c>
      <c r="AD24" s="14">
        <f t="shared" si="190"/>
        <v>1</v>
      </c>
      <c r="AE24" s="31">
        <f>AE23+"00:15"</f>
        <v>1.0937500000000007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104"/>
        <v>0</v>
      </c>
      <c r="AN24" s="14">
        <f t="shared" si="191"/>
        <v>0</v>
      </c>
      <c r="AO24" s="31">
        <f>AO23+"00:15"</f>
        <v>1.0937500000000007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106"/>
        <v>0</v>
      </c>
      <c r="AX24" s="14">
        <f t="shared" si="192"/>
        <v>0</v>
      </c>
      <c r="AY24" s="31">
        <f>AY23+"00:15"</f>
        <v>1.0937500000000007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108"/>
        <v>0</v>
      </c>
      <c r="BH24" s="14">
        <f t="shared" si="193"/>
        <v>0</v>
      </c>
      <c r="BI24" s="31">
        <f>BI23+"00:15"</f>
        <v>1.0937500000000007</v>
      </c>
      <c r="BJ24" s="57">
        <v>2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110"/>
        <v>2</v>
      </c>
      <c r="BR24" s="14">
        <f t="shared" si="194"/>
        <v>2</v>
      </c>
      <c r="BS24" s="31">
        <f>BS23+"00:15"</f>
        <v>1.0937500000000007</v>
      </c>
      <c r="BT24" s="57">
        <v>62</v>
      </c>
      <c r="BU24" s="57">
        <v>0</v>
      </c>
      <c r="BV24" s="57">
        <v>0</v>
      </c>
      <c r="BW24" s="57">
        <v>2</v>
      </c>
      <c r="BX24" s="57">
        <v>1</v>
      </c>
      <c r="BY24" s="57">
        <v>9</v>
      </c>
      <c r="BZ24" s="57">
        <v>0</v>
      </c>
      <c r="CA24" s="14">
        <f t="shared" si="112"/>
        <v>74</v>
      </c>
      <c r="CB24" s="14">
        <f t="shared" si="195"/>
        <v>72.199999999999989</v>
      </c>
      <c r="CC24" s="31">
        <f>CC23+"00:15"</f>
        <v>1.0937500000000007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114"/>
        <v>0</v>
      </c>
      <c r="CL24" s="14">
        <f t="shared" si="196"/>
        <v>0</v>
      </c>
      <c r="CM24" s="31">
        <f>CM23+"00:15"</f>
        <v>1.0937500000000007</v>
      </c>
      <c r="CN24" s="57">
        <f t="shared" si="22"/>
        <v>63</v>
      </c>
      <c r="CO24" s="57">
        <f t="shared" si="9"/>
        <v>0</v>
      </c>
      <c r="CP24" s="57">
        <f t="shared" si="9"/>
        <v>0</v>
      </c>
      <c r="CQ24" s="57">
        <f t="shared" si="9"/>
        <v>2</v>
      </c>
      <c r="CR24" s="57">
        <f t="shared" si="9"/>
        <v>1</v>
      </c>
      <c r="CS24" s="57">
        <f t="shared" si="9"/>
        <v>9</v>
      </c>
      <c r="CT24" s="57">
        <f t="shared" si="9"/>
        <v>0</v>
      </c>
      <c r="CU24" s="14">
        <f t="shared" si="9"/>
        <v>75</v>
      </c>
      <c r="CV24" s="14">
        <f t="shared" si="197"/>
        <v>73.199999999999989</v>
      </c>
      <c r="CW24" s="31">
        <f>CW23+"00:15"</f>
        <v>1.0937500000000007</v>
      </c>
      <c r="CX24" s="57">
        <f t="shared" si="41"/>
        <v>75</v>
      </c>
      <c r="CY24" s="57">
        <f t="shared" si="41"/>
        <v>1</v>
      </c>
      <c r="CZ24" s="57">
        <f t="shared" si="41"/>
        <v>1</v>
      </c>
      <c r="DA24" s="57">
        <f t="shared" si="12"/>
        <v>0</v>
      </c>
      <c r="DB24" s="57">
        <f t="shared" si="12"/>
        <v>2</v>
      </c>
      <c r="DC24" s="57">
        <f t="shared" si="12"/>
        <v>8</v>
      </c>
      <c r="DD24" s="57">
        <f t="shared" si="12"/>
        <v>1</v>
      </c>
      <c r="DE24" s="14">
        <f t="shared" si="12"/>
        <v>88</v>
      </c>
      <c r="DF24" s="14">
        <f t="shared" si="198"/>
        <v>84.9</v>
      </c>
      <c r="DG24" s="31">
        <f>DG23+"00:15"</f>
        <v>1.0937500000000007</v>
      </c>
      <c r="DH24" s="57">
        <f t="shared" si="14"/>
        <v>2</v>
      </c>
      <c r="DI24" s="57">
        <f t="shared" si="14"/>
        <v>0</v>
      </c>
      <c r="DJ24" s="57">
        <f t="shared" si="14"/>
        <v>0</v>
      </c>
      <c r="DK24" s="57">
        <f t="shared" si="14"/>
        <v>0</v>
      </c>
      <c r="DL24" s="57">
        <f t="shared" si="14"/>
        <v>0</v>
      </c>
      <c r="DM24" s="57">
        <f t="shared" si="14"/>
        <v>0</v>
      </c>
      <c r="DN24" s="57">
        <f t="shared" si="14"/>
        <v>0</v>
      </c>
      <c r="DO24" s="14">
        <f t="shared" si="14"/>
        <v>2</v>
      </c>
      <c r="DP24" s="14">
        <f t="shared" si="199"/>
        <v>2</v>
      </c>
      <c r="DQ24" s="31">
        <f>DQ23+"00:15"</f>
        <v>1.0937500000000007</v>
      </c>
      <c r="DR24" s="57">
        <f t="shared" si="23"/>
        <v>0</v>
      </c>
      <c r="DS24" s="57">
        <f t="shared" si="16"/>
        <v>0</v>
      </c>
      <c r="DT24" s="57">
        <f t="shared" si="16"/>
        <v>0</v>
      </c>
      <c r="DU24" s="57">
        <f t="shared" si="16"/>
        <v>0</v>
      </c>
      <c r="DV24" s="57">
        <f t="shared" si="16"/>
        <v>0</v>
      </c>
      <c r="DW24" s="57">
        <f t="shared" si="16"/>
        <v>0</v>
      </c>
      <c r="DX24" s="57">
        <f t="shared" si="16"/>
        <v>0</v>
      </c>
      <c r="DY24" s="14">
        <f t="shared" si="16"/>
        <v>0</v>
      </c>
      <c r="DZ24" s="14">
        <f t="shared" si="200"/>
        <v>0</v>
      </c>
      <c r="EA24" s="31">
        <f>EA23+"00:15"</f>
        <v>1.0937500000000007</v>
      </c>
      <c r="EB24" s="57">
        <f t="shared" si="24"/>
        <v>74</v>
      </c>
      <c r="EC24" s="57">
        <f t="shared" si="18"/>
        <v>1</v>
      </c>
      <c r="ED24" s="57">
        <f t="shared" si="18"/>
        <v>1</v>
      </c>
      <c r="EE24" s="57">
        <f t="shared" si="18"/>
        <v>0</v>
      </c>
      <c r="EF24" s="57">
        <f t="shared" si="18"/>
        <v>2</v>
      </c>
      <c r="EG24" s="57">
        <f t="shared" si="18"/>
        <v>8</v>
      </c>
      <c r="EH24" s="57">
        <f t="shared" si="18"/>
        <v>1</v>
      </c>
      <c r="EI24" s="14">
        <f t="shared" si="18"/>
        <v>87</v>
      </c>
      <c r="EJ24" s="14">
        <f t="shared" si="201"/>
        <v>83.9</v>
      </c>
      <c r="EK24" s="31">
        <f>EK23+"00:15"</f>
        <v>1.0937500000000007</v>
      </c>
      <c r="EL24" s="57">
        <f t="shared" si="25"/>
        <v>64</v>
      </c>
      <c r="EM24" s="57">
        <f t="shared" si="20"/>
        <v>0</v>
      </c>
      <c r="EN24" s="57">
        <f t="shared" si="20"/>
        <v>0</v>
      </c>
      <c r="EO24" s="57">
        <f t="shared" si="20"/>
        <v>2</v>
      </c>
      <c r="EP24" s="57">
        <f t="shared" si="20"/>
        <v>1</v>
      </c>
      <c r="EQ24" s="57">
        <f t="shared" si="20"/>
        <v>9</v>
      </c>
      <c r="ER24" s="57">
        <f t="shared" si="20"/>
        <v>0</v>
      </c>
      <c r="ES24" s="14">
        <f t="shared" si="20"/>
        <v>76</v>
      </c>
      <c r="ET24" s="14">
        <f t="shared" si="202"/>
        <v>74.199999999999989</v>
      </c>
    </row>
    <row r="25" spans="1:150" x14ac:dyDescent="0.25">
      <c r="A25" s="31">
        <f t="shared" ref="A25:A26" si="203">A24+"00:15"</f>
        <v>0.10416666666666667</v>
      </c>
      <c r="B25" s="57">
        <v>67</v>
      </c>
      <c r="C25" s="57">
        <v>7</v>
      </c>
      <c r="D25" s="57">
        <v>3</v>
      </c>
      <c r="E25" s="57">
        <v>0</v>
      </c>
      <c r="F25" s="57">
        <v>2</v>
      </c>
      <c r="G25" s="57">
        <v>7</v>
      </c>
      <c r="H25" s="57">
        <v>2</v>
      </c>
      <c r="I25" s="14">
        <f t="shared" si="98"/>
        <v>88</v>
      </c>
      <c r="J25" s="14">
        <f t="shared" si="187"/>
        <v>85.7</v>
      </c>
      <c r="K25" s="31">
        <f t="shared" ref="K25:K26" si="204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188"/>
        <v>0</v>
      </c>
      <c r="T25" s="14">
        <f t="shared" si="189"/>
        <v>0</v>
      </c>
      <c r="U25" s="31">
        <f t="shared" ref="U25:U26" si="205">U24+"00:15"</f>
        <v>1.1041666666666674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02"/>
        <v>0</v>
      </c>
      <c r="AD25" s="14">
        <f t="shared" si="190"/>
        <v>0</v>
      </c>
      <c r="AE25" s="31">
        <f t="shared" ref="AE25:AE26" si="206">AE24+"00:15"</f>
        <v>1.1041666666666674</v>
      </c>
      <c r="AF25" s="57">
        <v>2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104"/>
        <v>2</v>
      </c>
      <c r="AN25" s="14">
        <f t="shared" si="191"/>
        <v>2</v>
      </c>
      <c r="AO25" s="31">
        <f t="shared" ref="AO25:AO26" si="207">AO24+"00:15"</f>
        <v>1.1041666666666674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106"/>
        <v>0</v>
      </c>
      <c r="AX25" s="14">
        <f t="shared" si="192"/>
        <v>0</v>
      </c>
      <c r="AY25" s="31">
        <f t="shared" ref="AY25:AY26" si="208">AY24+"00:15"</f>
        <v>1.1041666666666674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108"/>
        <v>0</v>
      </c>
      <c r="BH25" s="14">
        <f t="shared" si="193"/>
        <v>0</v>
      </c>
      <c r="BI25" s="31">
        <f t="shared" ref="BI25:BI26" si="209">BI24+"00:15"</f>
        <v>1.1041666666666674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110"/>
        <v>0</v>
      </c>
      <c r="BR25" s="14">
        <f t="shared" si="194"/>
        <v>0</v>
      </c>
      <c r="BS25" s="31">
        <f t="shared" ref="BS25:BS26" si="210">BS24+"00:15"</f>
        <v>1.1041666666666674</v>
      </c>
      <c r="BT25" s="57">
        <v>92</v>
      </c>
      <c r="BU25" s="57">
        <v>1</v>
      </c>
      <c r="BV25" s="57">
        <v>0</v>
      </c>
      <c r="BW25" s="57">
        <v>0</v>
      </c>
      <c r="BX25" s="57">
        <v>3</v>
      </c>
      <c r="BY25" s="57">
        <v>2</v>
      </c>
      <c r="BZ25" s="57">
        <v>2</v>
      </c>
      <c r="CA25" s="14">
        <f t="shared" si="112"/>
        <v>100</v>
      </c>
      <c r="CB25" s="14">
        <f t="shared" si="195"/>
        <v>100.2</v>
      </c>
      <c r="CC25" s="31">
        <f t="shared" ref="CC25:CC26" si="211">CC24+"00:15"</f>
        <v>1.1041666666666674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14"/>
        <v>0</v>
      </c>
      <c r="CL25" s="14">
        <f t="shared" si="196"/>
        <v>0</v>
      </c>
      <c r="CM25" s="31">
        <f t="shared" ref="CM25:CM26" si="212">CM24+"00:15"</f>
        <v>1.1041666666666674</v>
      </c>
      <c r="CN25" s="57">
        <f t="shared" si="22"/>
        <v>94</v>
      </c>
      <c r="CO25" s="57">
        <f t="shared" si="9"/>
        <v>1</v>
      </c>
      <c r="CP25" s="57">
        <f t="shared" si="9"/>
        <v>0</v>
      </c>
      <c r="CQ25" s="57">
        <f t="shared" si="9"/>
        <v>0</v>
      </c>
      <c r="CR25" s="57">
        <f t="shared" si="9"/>
        <v>3</v>
      </c>
      <c r="CS25" s="57">
        <f t="shared" si="9"/>
        <v>2</v>
      </c>
      <c r="CT25" s="57">
        <f t="shared" si="9"/>
        <v>2</v>
      </c>
      <c r="CU25" s="14">
        <f t="shared" si="9"/>
        <v>102</v>
      </c>
      <c r="CV25" s="14">
        <f t="shared" si="197"/>
        <v>102.2</v>
      </c>
      <c r="CW25" s="31">
        <f t="shared" ref="CW25:CW26" si="213">CW24+"00:15"</f>
        <v>1.1041666666666674</v>
      </c>
      <c r="CX25" s="57">
        <f t="shared" si="41"/>
        <v>67</v>
      </c>
      <c r="CY25" s="57">
        <f t="shared" si="41"/>
        <v>7</v>
      </c>
      <c r="CZ25" s="57">
        <f t="shared" si="41"/>
        <v>3</v>
      </c>
      <c r="DA25" s="57">
        <f t="shared" si="12"/>
        <v>0</v>
      </c>
      <c r="DB25" s="57">
        <f t="shared" si="12"/>
        <v>2</v>
      </c>
      <c r="DC25" s="57">
        <f t="shared" si="12"/>
        <v>7</v>
      </c>
      <c r="DD25" s="57">
        <f t="shared" si="12"/>
        <v>2</v>
      </c>
      <c r="DE25" s="14">
        <f t="shared" si="12"/>
        <v>88</v>
      </c>
      <c r="DF25" s="14">
        <f t="shared" si="198"/>
        <v>85.7</v>
      </c>
      <c r="DG25" s="31">
        <f t="shared" ref="DG25:DG26" si="214">DG24+"00:15"</f>
        <v>1.1041666666666674</v>
      </c>
      <c r="DH25" s="57">
        <f t="shared" si="14"/>
        <v>0</v>
      </c>
      <c r="DI25" s="57">
        <f t="shared" si="14"/>
        <v>0</v>
      </c>
      <c r="DJ25" s="57">
        <f t="shared" si="14"/>
        <v>0</v>
      </c>
      <c r="DK25" s="57">
        <f t="shared" si="14"/>
        <v>0</v>
      </c>
      <c r="DL25" s="57">
        <f t="shared" si="14"/>
        <v>0</v>
      </c>
      <c r="DM25" s="57">
        <f t="shared" si="14"/>
        <v>0</v>
      </c>
      <c r="DN25" s="57">
        <f t="shared" si="14"/>
        <v>0</v>
      </c>
      <c r="DO25" s="14">
        <f t="shared" si="14"/>
        <v>0</v>
      </c>
      <c r="DP25" s="14">
        <f t="shared" si="199"/>
        <v>0</v>
      </c>
      <c r="DQ25" s="31">
        <f t="shared" ref="DQ25:DQ26" si="215">DQ24+"00:15"</f>
        <v>1.1041666666666674</v>
      </c>
      <c r="DR25" s="57">
        <f t="shared" si="23"/>
        <v>2</v>
      </c>
      <c r="DS25" s="57">
        <f t="shared" si="16"/>
        <v>0</v>
      </c>
      <c r="DT25" s="57">
        <f t="shared" si="16"/>
        <v>0</v>
      </c>
      <c r="DU25" s="57">
        <f t="shared" si="16"/>
        <v>0</v>
      </c>
      <c r="DV25" s="57">
        <f t="shared" si="16"/>
        <v>0</v>
      </c>
      <c r="DW25" s="57">
        <f t="shared" si="16"/>
        <v>0</v>
      </c>
      <c r="DX25" s="57">
        <f t="shared" si="16"/>
        <v>0</v>
      </c>
      <c r="DY25" s="14">
        <f t="shared" si="16"/>
        <v>2</v>
      </c>
      <c r="DZ25" s="14">
        <f t="shared" si="200"/>
        <v>2</v>
      </c>
      <c r="EA25" s="31">
        <f t="shared" ref="EA25:EA26" si="216">EA24+"00:15"</f>
        <v>1.1041666666666674</v>
      </c>
      <c r="EB25" s="57">
        <f t="shared" si="24"/>
        <v>67</v>
      </c>
      <c r="EC25" s="57">
        <f t="shared" si="18"/>
        <v>7</v>
      </c>
      <c r="ED25" s="57">
        <f t="shared" si="18"/>
        <v>3</v>
      </c>
      <c r="EE25" s="57">
        <f t="shared" si="18"/>
        <v>0</v>
      </c>
      <c r="EF25" s="57">
        <f t="shared" si="18"/>
        <v>2</v>
      </c>
      <c r="EG25" s="57">
        <f t="shared" si="18"/>
        <v>7</v>
      </c>
      <c r="EH25" s="57">
        <f t="shared" si="18"/>
        <v>2</v>
      </c>
      <c r="EI25" s="14">
        <f t="shared" si="18"/>
        <v>88</v>
      </c>
      <c r="EJ25" s="14">
        <f t="shared" si="201"/>
        <v>85.7</v>
      </c>
      <c r="EK25" s="31">
        <f t="shared" ref="EK25:EK26" si="217">EK24+"00:15"</f>
        <v>1.1041666666666674</v>
      </c>
      <c r="EL25" s="57">
        <f t="shared" si="25"/>
        <v>92</v>
      </c>
      <c r="EM25" s="57">
        <f t="shared" si="20"/>
        <v>1</v>
      </c>
      <c r="EN25" s="57">
        <f t="shared" si="20"/>
        <v>0</v>
      </c>
      <c r="EO25" s="57">
        <f t="shared" si="20"/>
        <v>0</v>
      </c>
      <c r="EP25" s="57">
        <f t="shared" si="20"/>
        <v>3</v>
      </c>
      <c r="EQ25" s="57">
        <f t="shared" si="20"/>
        <v>2</v>
      </c>
      <c r="ER25" s="57">
        <f t="shared" si="20"/>
        <v>2</v>
      </c>
      <c r="ES25" s="14">
        <f t="shared" si="20"/>
        <v>100</v>
      </c>
      <c r="ET25" s="14">
        <f t="shared" si="202"/>
        <v>100.2</v>
      </c>
    </row>
    <row r="26" spans="1:150" ht="13" thickBot="1" x14ac:dyDescent="0.3">
      <c r="A26" s="31">
        <f t="shared" si="203"/>
        <v>0.11458333333333334</v>
      </c>
      <c r="B26" s="57">
        <v>86</v>
      </c>
      <c r="C26" s="57">
        <v>1</v>
      </c>
      <c r="D26" s="57">
        <v>0</v>
      </c>
      <c r="E26" s="57">
        <v>0</v>
      </c>
      <c r="F26" s="57">
        <v>3</v>
      </c>
      <c r="G26" s="57">
        <v>6</v>
      </c>
      <c r="H26" s="57">
        <v>3</v>
      </c>
      <c r="I26" s="14">
        <f t="shared" si="98"/>
        <v>99</v>
      </c>
      <c r="J26" s="14">
        <f t="shared" si="187"/>
        <v>96</v>
      </c>
      <c r="K26" s="31">
        <f t="shared" si="204"/>
        <v>0.11458333333333334</v>
      </c>
      <c r="L26" s="57">
        <v>2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188"/>
        <v>2</v>
      </c>
      <c r="T26" s="14">
        <f t="shared" si="189"/>
        <v>2</v>
      </c>
      <c r="U26" s="31">
        <f t="shared" si="205"/>
        <v>1.1145833333333341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02"/>
        <v>0</v>
      </c>
      <c r="AD26" s="14">
        <f t="shared" si="190"/>
        <v>0</v>
      </c>
      <c r="AE26" s="31">
        <f t="shared" si="206"/>
        <v>1.1145833333333341</v>
      </c>
      <c r="AF26" s="57">
        <v>1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104"/>
        <v>1</v>
      </c>
      <c r="AN26" s="14">
        <f t="shared" si="191"/>
        <v>1</v>
      </c>
      <c r="AO26" s="31">
        <f t="shared" si="207"/>
        <v>1.1145833333333341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2</v>
      </c>
      <c r="AV26" s="57">
        <v>0</v>
      </c>
      <c r="AW26" s="14">
        <f t="shared" si="106"/>
        <v>2</v>
      </c>
      <c r="AX26" s="14">
        <f t="shared" si="192"/>
        <v>0.8</v>
      </c>
      <c r="AY26" s="31">
        <f t="shared" si="208"/>
        <v>1.1145833333333341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108"/>
        <v>0</v>
      </c>
      <c r="BH26" s="14">
        <f t="shared" si="193"/>
        <v>0</v>
      </c>
      <c r="BI26" s="31">
        <f t="shared" si="209"/>
        <v>1.1145833333333341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110"/>
        <v>0</v>
      </c>
      <c r="BR26" s="14">
        <f t="shared" si="194"/>
        <v>0</v>
      </c>
      <c r="BS26" s="31">
        <f t="shared" si="210"/>
        <v>1.1145833333333341</v>
      </c>
      <c r="BT26" s="57">
        <v>65</v>
      </c>
      <c r="BU26" s="57">
        <v>0</v>
      </c>
      <c r="BV26" s="57">
        <v>1</v>
      </c>
      <c r="BW26" s="57">
        <v>1</v>
      </c>
      <c r="BX26" s="57">
        <v>3</v>
      </c>
      <c r="BY26" s="57">
        <v>3</v>
      </c>
      <c r="BZ26" s="57">
        <v>1</v>
      </c>
      <c r="CA26" s="14">
        <f t="shared" si="112"/>
        <v>74</v>
      </c>
      <c r="CB26" s="14">
        <f t="shared" si="195"/>
        <v>76.2</v>
      </c>
      <c r="CC26" s="31">
        <f t="shared" si="211"/>
        <v>1.1145833333333341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1</v>
      </c>
      <c r="CJ26" s="57">
        <v>0</v>
      </c>
      <c r="CK26" s="14">
        <f t="shared" si="114"/>
        <v>1</v>
      </c>
      <c r="CL26" s="14">
        <f t="shared" si="196"/>
        <v>0.4</v>
      </c>
      <c r="CM26" s="31">
        <f t="shared" si="212"/>
        <v>1.1145833333333341</v>
      </c>
      <c r="CN26" s="57">
        <f t="shared" si="22"/>
        <v>66</v>
      </c>
      <c r="CO26" s="57">
        <f t="shared" si="9"/>
        <v>0</v>
      </c>
      <c r="CP26" s="57">
        <f t="shared" si="9"/>
        <v>1</v>
      </c>
      <c r="CQ26" s="57">
        <f t="shared" si="9"/>
        <v>1</v>
      </c>
      <c r="CR26" s="57">
        <f t="shared" si="9"/>
        <v>3</v>
      </c>
      <c r="CS26" s="57">
        <f t="shared" si="9"/>
        <v>3</v>
      </c>
      <c r="CT26" s="57">
        <f t="shared" si="9"/>
        <v>1</v>
      </c>
      <c r="CU26" s="14">
        <f t="shared" si="9"/>
        <v>75</v>
      </c>
      <c r="CV26" s="14">
        <f t="shared" si="197"/>
        <v>77.2</v>
      </c>
      <c r="CW26" s="31">
        <f t="shared" si="213"/>
        <v>1.1145833333333341</v>
      </c>
      <c r="CX26" s="57">
        <f t="shared" si="41"/>
        <v>88</v>
      </c>
      <c r="CY26" s="57">
        <f t="shared" si="41"/>
        <v>1</v>
      </c>
      <c r="CZ26" s="57">
        <f t="shared" si="41"/>
        <v>0</v>
      </c>
      <c r="DA26" s="57">
        <f t="shared" si="12"/>
        <v>0</v>
      </c>
      <c r="DB26" s="57">
        <f t="shared" si="12"/>
        <v>3</v>
      </c>
      <c r="DC26" s="57">
        <f t="shared" si="12"/>
        <v>6</v>
      </c>
      <c r="DD26" s="57">
        <f t="shared" si="12"/>
        <v>3</v>
      </c>
      <c r="DE26" s="14">
        <f t="shared" si="12"/>
        <v>101</v>
      </c>
      <c r="DF26" s="14">
        <f t="shared" si="198"/>
        <v>98</v>
      </c>
      <c r="DG26" s="31">
        <f t="shared" si="214"/>
        <v>1.1145833333333341</v>
      </c>
      <c r="DH26" s="57">
        <f t="shared" si="14"/>
        <v>2</v>
      </c>
      <c r="DI26" s="57">
        <f t="shared" si="14"/>
        <v>0</v>
      </c>
      <c r="DJ26" s="57">
        <f t="shared" si="14"/>
        <v>0</v>
      </c>
      <c r="DK26" s="57">
        <f t="shared" si="14"/>
        <v>0</v>
      </c>
      <c r="DL26" s="57">
        <f t="shared" si="14"/>
        <v>0</v>
      </c>
      <c r="DM26" s="57">
        <f t="shared" si="14"/>
        <v>0</v>
      </c>
      <c r="DN26" s="57">
        <f t="shared" si="14"/>
        <v>0</v>
      </c>
      <c r="DO26" s="14">
        <f t="shared" si="14"/>
        <v>2</v>
      </c>
      <c r="DP26" s="14">
        <f t="shared" si="199"/>
        <v>2</v>
      </c>
      <c r="DQ26" s="31">
        <f t="shared" si="215"/>
        <v>1.1145833333333341</v>
      </c>
      <c r="DR26" s="57">
        <f t="shared" si="23"/>
        <v>1</v>
      </c>
      <c r="DS26" s="57">
        <f t="shared" si="16"/>
        <v>0</v>
      </c>
      <c r="DT26" s="57">
        <f t="shared" si="16"/>
        <v>0</v>
      </c>
      <c r="DU26" s="57">
        <f t="shared" si="16"/>
        <v>0</v>
      </c>
      <c r="DV26" s="57">
        <f t="shared" si="16"/>
        <v>0</v>
      </c>
      <c r="DW26" s="57">
        <f t="shared" si="16"/>
        <v>2</v>
      </c>
      <c r="DX26" s="57">
        <f t="shared" si="16"/>
        <v>0</v>
      </c>
      <c r="DY26" s="14">
        <f t="shared" si="16"/>
        <v>3</v>
      </c>
      <c r="DZ26" s="14">
        <f t="shared" si="200"/>
        <v>1.8</v>
      </c>
      <c r="EA26" s="31">
        <f t="shared" si="216"/>
        <v>1.1145833333333341</v>
      </c>
      <c r="EB26" s="57">
        <f t="shared" si="24"/>
        <v>86</v>
      </c>
      <c r="EC26" s="57">
        <f t="shared" si="18"/>
        <v>1</v>
      </c>
      <c r="ED26" s="57">
        <f t="shared" si="18"/>
        <v>0</v>
      </c>
      <c r="EE26" s="57">
        <f t="shared" si="18"/>
        <v>0</v>
      </c>
      <c r="EF26" s="57">
        <f t="shared" si="18"/>
        <v>3</v>
      </c>
      <c r="EG26" s="57">
        <f t="shared" si="18"/>
        <v>9</v>
      </c>
      <c r="EH26" s="57">
        <f t="shared" si="18"/>
        <v>3</v>
      </c>
      <c r="EI26" s="14">
        <f t="shared" si="18"/>
        <v>102</v>
      </c>
      <c r="EJ26" s="14">
        <f t="shared" si="201"/>
        <v>97.199999999999989</v>
      </c>
      <c r="EK26" s="31">
        <f t="shared" si="217"/>
        <v>1.1145833333333341</v>
      </c>
      <c r="EL26" s="57">
        <f t="shared" si="25"/>
        <v>65</v>
      </c>
      <c r="EM26" s="57">
        <f t="shared" si="20"/>
        <v>0</v>
      </c>
      <c r="EN26" s="57">
        <f t="shared" si="20"/>
        <v>1</v>
      </c>
      <c r="EO26" s="57">
        <f t="shared" si="20"/>
        <v>1</v>
      </c>
      <c r="EP26" s="57">
        <f t="shared" si="20"/>
        <v>3</v>
      </c>
      <c r="EQ26" s="57">
        <f t="shared" si="20"/>
        <v>4</v>
      </c>
      <c r="ER26" s="57">
        <f t="shared" si="20"/>
        <v>1</v>
      </c>
      <c r="ES26" s="14">
        <f t="shared" si="20"/>
        <v>75</v>
      </c>
      <c r="ET26" s="14">
        <f t="shared" si="202"/>
        <v>76.599999999999994</v>
      </c>
    </row>
    <row r="27" spans="1:150" ht="13.5" thickTop="1" thickBot="1" x14ac:dyDescent="0.3">
      <c r="A27" s="32" t="s">
        <v>5</v>
      </c>
      <c r="B27" s="2">
        <f>SUM(B23:B26)</f>
        <v>306</v>
      </c>
      <c r="C27" s="2">
        <f t="shared" ref="C27" si="218">SUM(C23:C26)</f>
        <v>11</v>
      </c>
      <c r="D27" s="2">
        <f t="shared" ref="D27" si="219">SUM(D23:D26)</f>
        <v>5</v>
      </c>
      <c r="E27" s="2">
        <f t="shared" ref="E27" si="220">SUM(E23:E26)</f>
        <v>0</v>
      </c>
      <c r="F27" s="2">
        <f t="shared" ref="F27" si="221">SUM(F23:F26)</f>
        <v>10</v>
      </c>
      <c r="G27" s="2">
        <f t="shared" ref="G27" si="222">SUM(G23:G26)</f>
        <v>25</v>
      </c>
      <c r="H27" s="2">
        <f t="shared" ref="H27" si="223">SUM(H23:H26)</f>
        <v>11</v>
      </c>
      <c r="I27" s="15">
        <f t="shared" ref="I27" si="224">SUM(I23:I26)</f>
        <v>368</v>
      </c>
      <c r="J27" s="33">
        <f>B27+C27+D27*1.5+E27*2.3+F27*2+G27*0.4+H27*0.2</f>
        <v>356.7</v>
      </c>
      <c r="K27" s="32" t="s">
        <v>5</v>
      </c>
      <c r="L27" s="2">
        <f>SUM(L23:L26)</f>
        <v>4</v>
      </c>
      <c r="M27" s="2">
        <f t="shared" ref="M27" si="225">SUM(M23:M26)</f>
        <v>0</v>
      </c>
      <c r="N27" s="2">
        <f t="shared" ref="N27" si="226">SUM(N23:N26)</f>
        <v>0</v>
      </c>
      <c r="O27" s="2">
        <f t="shared" ref="O27" si="227">SUM(O23:O26)</f>
        <v>0</v>
      </c>
      <c r="P27" s="2">
        <f t="shared" ref="P27" si="228">SUM(P23:P26)</f>
        <v>0</v>
      </c>
      <c r="Q27" s="2">
        <f t="shared" ref="Q27" si="229">SUM(Q23:Q26)</f>
        <v>0</v>
      </c>
      <c r="R27" s="2">
        <f t="shared" ref="R27:S27" si="230">SUM(R23:R26)</f>
        <v>0</v>
      </c>
      <c r="S27" s="15">
        <f t="shared" si="230"/>
        <v>4</v>
      </c>
      <c r="T27" s="33">
        <f>L27+M27+N27*1.5+O27*2.3+P27*2+Q27*0.4+R27*0.2</f>
        <v>4</v>
      </c>
      <c r="U27" s="32" t="s">
        <v>5</v>
      </c>
      <c r="V27" s="2">
        <f>SUM(V23:V26)</f>
        <v>1</v>
      </c>
      <c r="W27" s="2">
        <f t="shared" ref="W27" si="231">SUM(W23:W26)</f>
        <v>0</v>
      </c>
      <c r="X27" s="2">
        <f t="shared" ref="X27" si="232">SUM(X23:X26)</f>
        <v>0</v>
      </c>
      <c r="Y27" s="2">
        <f t="shared" ref="Y27" si="233">SUM(Y23:Y26)</f>
        <v>0</v>
      </c>
      <c r="Z27" s="2">
        <f t="shared" ref="Z27" si="234">SUM(Z23:Z26)</f>
        <v>0</v>
      </c>
      <c r="AA27" s="2">
        <f t="shared" ref="AA27" si="235">SUM(AA23:AA26)</f>
        <v>0</v>
      </c>
      <c r="AB27" s="2">
        <f t="shared" ref="AB27" si="236">SUM(AB23:AB26)</f>
        <v>0</v>
      </c>
      <c r="AC27" s="15">
        <f t="shared" ref="AC27" si="237">SUM(AC23:AC26)</f>
        <v>1</v>
      </c>
      <c r="AD27" s="33">
        <f>V27+W27+X27*1.5+Y27*2.3+Z27*2+AA27*0.4+AB27*0.2</f>
        <v>1</v>
      </c>
      <c r="AE27" s="32" t="s">
        <v>5</v>
      </c>
      <c r="AF27" s="2">
        <f>SUM(AF23:AF26)</f>
        <v>6</v>
      </c>
      <c r="AG27" s="2">
        <f t="shared" ref="AG27" si="238">SUM(AG23:AG26)</f>
        <v>0</v>
      </c>
      <c r="AH27" s="2">
        <f t="shared" ref="AH27" si="239">SUM(AH23:AH26)</f>
        <v>0</v>
      </c>
      <c r="AI27" s="2">
        <f t="shared" ref="AI27" si="240">SUM(AI23:AI26)</f>
        <v>0</v>
      </c>
      <c r="AJ27" s="2">
        <f t="shared" ref="AJ27" si="241">SUM(AJ23:AJ26)</f>
        <v>0</v>
      </c>
      <c r="AK27" s="2">
        <f t="shared" ref="AK27" si="242">SUM(AK23:AK26)</f>
        <v>0</v>
      </c>
      <c r="AL27" s="2">
        <f t="shared" ref="AL27" si="243">SUM(AL23:AL26)</f>
        <v>0</v>
      </c>
      <c r="AM27" s="15">
        <f t="shared" ref="AM27" si="244">SUM(AM23:AM26)</f>
        <v>6</v>
      </c>
      <c r="AN27" s="33">
        <f>AF27+AG27+AH27*1.5+AI27*2.3+AJ27*2+AK27*0.4+AL27*0.2</f>
        <v>6</v>
      </c>
      <c r="AO27" s="32" t="s">
        <v>5</v>
      </c>
      <c r="AP27" s="2">
        <f>SUM(AP23:AP26)</f>
        <v>0</v>
      </c>
      <c r="AQ27" s="2">
        <f t="shared" ref="AQ27" si="245">SUM(AQ23:AQ26)</f>
        <v>0</v>
      </c>
      <c r="AR27" s="2">
        <f t="shared" ref="AR27" si="246">SUM(AR23:AR26)</f>
        <v>0</v>
      </c>
      <c r="AS27" s="2">
        <f t="shared" ref="AS27" si="247">SUM(AS23:AS26)</f>
        <v>0</v>
      </c>
      <c r="AT27" s="2">
        <f t="shared" ref="AT27" si="248">SUM(AT23:AT26)</f>
        <v>0</v>
      </c>
      <c r="AU27" s="2">
        <f t="shared" ref="AU27" si="249">SUM(AU23:AU26)</f>
        <v>2</v>
      </c>
      <c r="AV27" s="2">
        <f t="shared" ref="AV27" si="250">SUM(AV23:AV26)</f>
        <v>1</v>
      </c>
      <c r="AW27" s="15">
        <f t="shared" ref="AW27" si="251">SUM(AW23:AW26)</f>
        <v>3</v>
      </c>
      <c r="AX27" s="33">
        <f>AP27+AQ27+AR27*1.5+AS27*2.3+AT27*2+AU27*0.4+AV27*0.2</f>
        <v>1</v>
      </c>
      <c r="AY27" s="32" t="s">
        <v>5</v>
      </c>
      <c r="AZ27" s="2">
        <f>SUM(AZ23:AZ26)</f>
        <v>0</v>
      </c>
      <c r="BA27" s="2">
        <f t="shared" ref="BA27" si="252">SUM(BA23:BA26)</f>
        <v>0</v>
      </c>
      <c r="BB27" s="2">
        <f t="shared" ref="BB27" si="253">SUM(BB23:BB26)</f>
        <v>0</v>
      </c>
      <c r="BC27" s="2">
        <f t="shared" ref="BC27" si="254">SUM(BC23:BC26)</f>
        <v>0</v>
      </c>
      <c r="BD27" s="2">
        <f t="shared" ref="BD27" si="255">SUM(BD23:BD26)</f>
        <v>0</v>
      </c>
      <c r="BE27" s="2">
        <f t="shared" ref="BE27" si="256">SUM(BE23:BE26)</f>
        <v>0</v>
      </c>
      <c r="BF27" s="2">
        <f t="shared" ref="BF27" si="257">SUM(BF23:BF26)</f>
        <v>0</v>
      </c>
      <c r="BG27" s="15">
        <f t="shared" ref="BG27" si="258">SUM(BG23:BG26)</f>
        <v>0</v>
      </c>
      <c r="BH27" s="33">
        <f>AZ27+BA27+BB27*1.5+BC27*2.3+BD27*2+BE27*0.4+BF27*0.2</f>
        <v>0</v>
      </c>
      <c r="BI27" s="32" t="s">
        <v>5</v>
      </c>
      <c r="BJ27" s="2">
        <f>SUM(BJ23:BJ26)</f>
        <v>2</v>
      </c>
      <c r="BK27" s="2">
        <f t="shared" ref="BK27" si="259">SUM(BK23:BK26)</f>
        <v>0</v>
      </c>
      <c r="BL27" s="2">
        <f t="shared" ref="BL27" si="260">SUM(BL23:BL26)</f>
        <v>0</v>
      </c>
      <c r="BM27" s="2">
        <f t="shared" ref="BM27" si="261">SUM(BM23:BM26)</f>
        <v>0</v>
      </c>
      <c r="BN27" s="2">
        <f t="shared" ref="BN27" si="262">SUM(BN23:BN26)</f>
        <v>0</v>
      </c>
      <c r="BO27" s="2">
        <f t="shared" ref="BO27" si="263">SUM(BO23:BO26)</f>
        <v>0</v>
      </c>
      <c r="BP27" s="2">
        <f t="shared" ref="BP27" si="264">SUM(BP23:BP26)</f>
        <v>0</v>
      </c>
      <c r="BQ27" s="15">
        <f t="shared" ref="BQ27" si="265">SUM(BQ23:BQ26)</f>
        <v>2</v>
      </c>
      <c r="BR27" s="33">
        <f>BJ27+BK27+BL27*1.5+BM27*2.3+BN27*2+BO27*0.4+BP27*0.2</f>
        <v>2</v>
      </c>
      <c r="BS27" s="32" t="s">
        <v>5</v>
      </c>
      <c r="BT27" s="2">
        <f>SUM(BT23:BT26)</f>
        <v>306</v>
      </c>
      <c r="BU27" s="2">
        <f t="shared" ref="BU27" si="266">SUM(BU23:BU26)</f>
        <v>3</v>
      </c>
      <c r="BV27" s="2">
        <f t="shared" ref="BV27" si="267">SUM(BV23:BV26)</f>
        <v>2</v>
      </c>
      <c r="BW27" s="2">
        <f t="shared" ref="BW27" si="268">SUM(BW23:BW26)</f>
        <v>4</v>
      </c>
      <c r="BX27" s="2">
        <f t="shared" ref="BX27" si="269">SUM(BX23:BX26)</f>
        <v>13</v>
      </c>
      <c r="BY27" s="2">
        <f t="shared" ref="BY27" si="270">SUM(BY23:BY26)</f>
        <v>18</v>
      </c>
      <c r="BZ27" s="2">
        <f t="shared" ref="BZ27" si="271">SUM(BZ23:BZ26)</f>
        <v>5</v>
      </c>
      <c r="CA27" s="15">
        <f t="shared" ref="CA27" si="272">SUM(CA23:CA26)</f>
        <v>351</v>
      </c>
      <c r="CB27" s="33">
        <f>BT27+BU27+BV27*1.5+BW27*2.3+BX27*2+BY27*0.4+BZ27*0.2</f>
        <v>355.4</v>
      </c>
      <c r="CC27" s="32" t="s">
        <v>5</v>
      </c>
      <c r="CD27" s="2">
        <f>SUM(CD23:CD26)</f>
        <v>0</v>
      </c>
      <c r="CE27" s="2">
        <f t="shared" ref="CE27" si="273">SUM(CE23:CE26)</f>
        <v>0</v>
      </c>
      <c r="CF27" s="2">
        <f t="shared" ref="CF27" si="274">SUM(CF23:CF26)</f>
        <v>0</v>
      </c>
      <c r="CG27" s="2">
        <f t="shared" ref="CG27" si="275">SUM(CG23:CG26)</f>
        <v>0</v>
      </c>
      <c r="CH27" s="2">
        <f t="shared" ref="CH27" si="276">SUM(CH23:CH26)</f>
        <v>0</v>
      </c>
      <c r="CI27" s="2">
        <f t="shared" ref="CI27" si="277">SUM(CI23:CI26)</f>
        <v>1</v>
      </c>
      <c r="CJ27" s="2">
        <f t="shared" ref="CJ27" si="278">SUM(CJ23:CJ26)</f>
        <v>0</v>
      </c>
      <c r="CK27" s="15">
        <f t="shared" ref="CK27" si="279">SUM(CK23:CK26)</f>
        <v>1</v>
      </c>
      <c r="CL27" s="33">
        <f>CD27+CE27+CF27*1.5+CG27*2.3+CH27*2+CI27*0.4+CJ27*0.2</f>
        <v>0.4</v>
      </c>
      <c r="CM27" s="32" t="s">
        <v>5</v>
      </c>
      <c r="CN27" s="2">
        <f t="shared" si="22"/>
        <v>313</v>
      </c>
      <c r="CO27" s="2">
        <f t="shared" si="9"/>
        <v>3</v>
      </c>
      <c r="CP27" s="2">
        <f t="shared" si="9"/>
        <v>2</v>
      </c>
      <c r="CQ27" s="2">
        <f t="shared" si="9"/>
        <v>4</v>
      </c>
      <c r="CR27" s="2">
        <f t="shared" si="9"/>
        <v>13</v>
      </c>
      <c r="CS27" s="2">
        <f t="shared" si="9"/>
        <v>18</v>
      </c>
      <c r="CT27" s="2">
        <f t="shared" si="9"/>
        <v>5</v>
      </c>
      <c r="CU27" s="15">
        <f t="shared" si="9"/>
        <v>358</v>
      </c>
      <c r="CV27" s="33">
        <f>CN27+CO27+CP27*1.5+CQ27*2.3+CR27*2+CS27*0.4+CT27*0.2</f>
        <v>362.4</v>
      </c>
      <c r="CW27" s="32" t="s">
        <v>5</v>
      </c>
      <c r="CX27" s="2">
        <f t="shared" si="41"/>
        <v>311</v>
      </c>
      <c r="CY27" s="2">
        <f t="shared" si="41"/>
        <v>11</v>
      </c>
      <c r="CZ27" s="2">
        <f t="shared" si="41"/>
        <v>5</v>
      </c>
      <c r="DA27" s="2">
        <f t="shared" si="12"/>
        <v>0</v>
      </c>
      <c r="DB27" s="2">
        <f t="shared" si="12"/>
        <v>10</v>
      </c>
      <c r="DC27" s="2">
        <f t="shared" si="12"/>
        <v>25</v>
      </c>
      <c r="DD27" s="2">
        <f t="shared" si="12"/>
        <v>11</v>
      </c>
      <c r="DE27" s="15">
        <f t="shared" si="12"/>
        <v>373</v>
      </c>
      <c r="DF27" s="33">
        <f>CX27+CY27+CZ27*1.5+DA27*2.3+DB27*2+DC27*0.4+DD27*0.2</f>
        <v>361.7</v>
      </c>
      <c r="DG27" s="32" t="s">
        <v>5</v>
      </c>
      <c r="DH27" s="2">
        <f t="shared" si="14"/>
        <v>6</v>
      </c>
      <c r="DI27" s="2">
        <f t="shared" si="14"/>
        <v>0</v>
      </c>
      <c r="DJ27" s="2">
        <f t="shared" si="14"/>
        <v>0</v>
      </c>
      <c r="DK27" s="2">
        <f t="shared" si="14"/>
        <v>0</v>
      </c>
      <c r="DL27" s="2">
        <f t="shared" si="14"/>
        <v>0</v>
      </c>
      <c r="DM27" s="2">
        <f t="shared" si="14"/>
        <v>0</v>
      </c>
      <c r="DN27" s="2">
        <f t="shared" si="14"/>
        <v>0</v>
      </c>
      <c r="DO27" s="15">
        <f t="shared" si="14"/>
        <v>6</v>
      </c>
      <c r="DP27" s="33">
        <f>DH27+DI27+DJ27*1.5+DK27*2.3+DL27*2+DM27*0.4+DN27*0.2</f>
        <v>6</v>
      </c>
      <c r="DQ27" s="32" t="s">
        <v>5</v>
      </c>
      <c r="DR27" s="2">
        <f t="shared" si="23"/>
        <v>6</v>
      </c>
      <c r="DS27" s="2">
        <f t="shared" si="16"/>
        <v>0</v>
      </c>
      <c r="DT27" s="2">
        <f t="shared" si="16"/>
        <v>0</v>
      </c>
      <c r="DU27" s="2">
        <f t="shared" si="16"/>
        <v>0</v>
      </c>
      <c r="DV27" s="2">
        <f t="shared" si="16"/>
        <v>0</v>
      </c>
      <c r="DW27" s="2">
        <f t="shared" si="16"/>
        <v>2</v>
      </c>
      <c r="DX27" s="2">
        <f t="shared" si="16"/>
        <v>1</v>
      </c>
      <c r="DY27" s="15">
        <f t="shared" si="16"/>
        <v>9</v>
      </c>
      <c r="DZ27" s="33">
        <f>DR27+DS27+DT27*1.5+DU27*2.3+DV27*2+DW27*0.4+DX27*0.2</f>
        <v>7</v>
      </c>
      <c r="EA27" s="32" t="s">
        <v>5</v>
      </c>
      <c r="EB27" s="2">
        <f t="shared" si="24"/>
        <v>306</v>
      </c>
      <c r="EC27" s="2">
        <f t="shared" si="18"/>
        <v>11</v>
      </c>
      <c r="ED27" s="2">
        <f t="shared" si="18"/>
        <v>5</v>
      </c>
      <c r="EE27" s="2">
        <f t="shared" si="18"/>
        <v>0</v>
      </c>
      <c r="EF27" s="2">
        <f t="shared" si="18"/>
        <v>10</v>
      </c>
      <c r="EG27" s="2">
        <f t="shared" si="18"/>
        <v>28</v>
      </c>
      <c r="EH27" s="2">
        <f t="shared" si="18"/>
        <v>12</v>
      </c>
      <c r="EI27" s="15">
        <f t="shared" si="18"/>
        <v>372</v>
      </c>
      <c r="EJ27" s="33">
        <f>EB27+EC27+ED27*1.5+EE27*2.3+EF27*2+EG27*0.4+EH27*0.2</f>
        <v>358.09999999999997</v>
      </c>
      <c r="EK27" s="32" t="s">
        <v>5</v>
      </c>
      <c r="EL27" s="2">
        <f t="shared" si="25"/>
        <v>308</v>
      </c>
      <c r="EM27" s="2">
        <f t="shared" si="20"/>
        <v>3</v>
      </c>
      <c r="EN27" s="2">
        <f t="shared" si="20"/>
        <v>2</v>
      </c>
      <c r="EO27" s="2">
        <f t="shared" si="20"/>
        <v>4</v>
      </c>
      <c r="EP27" s="2">
        <f t="shared" si="20"/>
        <v>13</v>
      </c>
      <c r="EQ27" s="2">
        <f t="shared" si="20"/>
        <v>19</v>
      </c>
      <c r="ER27" s="2">
        <f t="shared" si="20"/>
        <v>5</v>
      </c>
      <c r="ES27" s="15">
        <f t="shared" si="20"/>
        <v>354</v>
      </c>
      <c r="ET27" s="33">
        <f>EL27+EM27+EN27*1.5+EO27*2.3+EP27*2+EQ27*0.4+ER27*0.2</f>
        <v>357.8</v>
      </c>
    </row>
    <row r="28" spans="1:150" ht="13" thickTop="1" x14ac:dyDescent="0.25">
      <c r="A28" s="31">
        <f>A26+"00:15"</f>
        <v>0.125</v>
      </c>
      <c r="B28" s="57">
        <v>82</v>
      </c>
      <c r="C28" s="57">
        <v>9</v>
      </c>
      <c r="D28" s="57">
        <v>2</v>
      </c>
      <c r="E28" s="57">
        <v>1</v>
      </c>
      <c r="F28" s="57">
        <v>3</v>
      </c>
      <c r="G28" s="57">
        <v>2</v>
      </c>
      <c r="H28" s="57">
        <v>1</v>
      </c>
      <c r="I28" s="14">
        <f t="shared" si="98"/>
        <v>100</v>
      </c>
      <c r="J28" s="14">
        <f t="shared" ref="J28:J31" si="280">B28+C28+D28*1.5+E28*2.3+F28*2+G28*0.4+H28*0.2</f>
        <v>103.3</v>
      </c>
      <c r="K28" s="31">
        <f>K26+"00:15"</f>
        <v>0.125</v>
      </c>
      <c r="L28" s="57">
        <v>1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ref="S28:S31" si="281">SUM(L28:R28)</f>
        <v>1</v>
      </c>
      <c r="T28" s="14">
        <f t="shared" ref="T28:T31" si="282">L28+M28+N28*1.5+O28*2.3+P28*2+Q28*0.4+R28*0.2</f>
        <v>1</v>
      </c>
      <c r="U28" s="31">
        <f>U26+"00:15"</f>
        <v>1.1250000000000009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102"/>
        <v>0</v>
      </c>
      <c r="AD28" s="14">
        <f t="shared" ref="AD28:AD31" si="283">V28+W28+X28*1.5+Y28*2.3+Z28*2+AA28*0.4+AB28*0.2</f>
        <v>0</v>
      </c>
      <c r="AE28" s="31">
        <f>AE26+"00:15"</f>
        <v>1.1250000000000009</v>
      </c>
      <c r="AF28" s="57">
        <v>2</v>
      </c>
      <c r="AG28" s="57">
        <v>0</v>
      </c>
      <c r="AH28" s="57">
        <v>0</v>
      </c>
      <c r="AI28" s="57">
        <v>0</v>
      </c>
      <c r="AJ28" s="57">
        <v>0</v>
      </c>
      <c r="AK28" s="57">
        <v>1</v>
      </c>
      <c r="AL28" s="57">
        <v>0</v>
      </c>
      <c r="AM28" s="14">
        <f t="shared" si="104"/>
        <v>3</v>
      </c>
      <c r="AN28" s="14">
        <f t="shared" ref="AN28:AN31" si="284">AF28+AG28+AH28*1.5+AI28*2.3+AJ28*2+AK28*0.4+AL28*0.2</f>
        <v>2.4</v>
      </c>
      <c r="AO28" s="31">
        <f>AO26+"00:15"</f>
        <v>1.1250000000000009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106"/>
        <v>0</v>
      </c>
      <c r="AX28" s="14">
        <f t="shared" ref="AX28:AX31" si="285">AP28+AQ28+AR28*1.5+AS28*2.3+AT28*2+AU28*0.4+AV28*0.2</f>
        <v>0</v>
      </c>
      <c r="AY28" s="31">
        <f>AY26+"00:15"</f>
        <v>1.1250000000000009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108"/>
        <v>0</v>
      </c>
      <c r="BH28" s="14">
        <f t="shared" ref="BH28:BH31" si="286">AZ28+BA28+BB28*1.5+BC28*2.3+BD28*2+BE28*0.4+BF28*0.2</f>
        <v>0</v>
      </c>
      <c r="BI28" s="31">
        <f>BI26+"00:15"</f>
        <v>1.1250000000000009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110"/>
        <v>0</v>
      </c>
      <c r="BR28" s="14">
        <f t="shared" ref="BR28:BR31" si="287">BJ28+BK28+BL28*1.5+BM28*2.3+BN28*2+BO28*0.4+BP28*0.2</f>
        <v>0</v>
      </c>
      <c r="BS28" s="31">
        <f>BS26+"00:15"</f>
        <v>1.1250000000000009</v>
      </c>
      <c r="BT28" s="57">
        <v>64</v>
      </c>
      <c r="BU28" s="57">
        <v>0</v>
      </c>
      <c r="BV28" s="57">
        <v>1</v>
      </c>
      <c r="BW28" s="57">
        <v>1</v>
      </c>
      <c r="BX28" s="57">
        <v>3</v>
      </c>
      <c r="BY28" s="57">
        <v>3</v>
      </c>
      <c r="BZ28" s="57">
        <v>1</v>
      </c>
      <c r="CA28" s="14">
        <f t="shared" si="112"/>
        <v>73</v>
      </c>
      <c r="CB28" s="14">
        <f t="shared" ref="CB28:CB31" si="288">BT28+BU28+BV28*1.5+BW28*2.3+BX28*2+BY28*0.4+BZ28*0.2</f>
        <v>75.2</v>
      </c>
      <c r="CC28" s="31">
        <f>CC26+"00:15"</f>
        <v>1.1250000000000009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114"/>
        <v>0</v>
      </c>
      <c r="CL28" s="14">
        <f t="shared" ref="CL28:CL31" si="289">CD28+CE28+CF28*1.5+CG28*2.3+CH28*2+CI28*0.4+CJ28*0.2</f>
        <v>0</v>
      </c>
      <c r="CM28" s="31">
        <f>CM26+"00:15"</f>
        <v>1.1250000000000009</v>
      </c>
      <c r="CN28" s="57">
        <f t="shared" si="22"/>
        <v>66</v>
      </c>
      <c r="CO28" s="57">
        <f t="shared" si="9"/>
        <v>0</v>
      </c>
      <c r="CP28" s="57">
        <f t="shared" si="9"/>
        <v>1</v>
      </c>
      <c r="CQ28" s="57">
        <f t="shared" si="9"/>
        <v>1</v>
      </c>
      <c r="CR28" s="57">
        <f t="shared" si="9"/>
        <v>3</v>
      </c>
      <c r="CS28" s="57">
        <f t="shared" si="9"/>
        <v>4</v>
      </c>
      <c r="CT28" s="57">
        <f t="shared" si="9"/>
        <v>1</v>
      </c>
      <c r="CU28" s="14">
        <f t="shared" si="9"/>
        <v>76</v>
      </c>
      <c r="CV28" s="14">
        <f t="shared" ref="CV28:CV31" si="290">CN28+CO28+CP28*1.5+CQ28*2.3+CR28*2+CS28*0.4+CT28*0.2</f>
        <v>77.599999999999994</v>
      </c>
      <c r="CW28" s="31">
        <f>CW26+"00:15"</f>
        <v>1.1250000000000009</v>
      </c>
      <c r="CX28" s="57">
        <f t="shared" si="41"/>
        <v>83</v>
      </c>
      <c r="CY28" s="57">
        <f t="shared" si="41"/>
        <v>9</v>
      </c>
      <c r="CZ28" s="57">
        <f t="shared" si="41"/>
        <v>2</v>
      </c>
      <c r="DA28" s="57">
        <f t="shared" si="12"/>
        <v>1</v>
      </c>
      <c r="DB28" s="57">
        <f t="shared" si="12"/>
        <v>3</v>
      </c>
      <c r="DC28" s="57">
        <f t="shared" si="12"/>
        <v>2</v>
      </c>
      <c r="DD28" s="57">
        <f t="shared" si="12"/>
        <v>1</v>
      </c>
      <c r="DE28" s="14">
        <f t="shared" si="12"/>
        <v>101</v>
      </c>
      <c r="DF28" s="14">
        <f t="shared" ref="DF28:DF31" si="291">CX28+CY28+CZ28*1.5+DA28*2.3+DB28*2+DC28*0.4+DD28*0.2</f>
        <v>104.3</v>
      </c>
      <c r="DG28" s="31">
        <f>DG26+"00:15"</f>
        <v>1.1250000000000009</v>
      </c>
      <c r="DH28" s="57">
        <f t="shared" si="14"/>
        <v>1</v>
      </c>
      <c r="DI28" s="57">
        <f t="shared" si="14"/>
        <v>0</v>
      </c>
      <c r="DJ28" s="57">
        <f t="shared" si="14"/>
        <v>0</v>
      </c>
      <c r="DK28" s="57">
        <f t="shared" si="14"/>
        <v>0</v>
      </c>
      <c r="DL28" s="57">
        <f t="shared" si="14"/>
        <v>0</v>
      </c>
      <c r="DM28" s="57">
        <f t="shared" si="14"/>
        <v>0</v>
      </c>
      <c r="DN28" s="57">
        <f t="shared" si="14"/>
        <v>0</v>
      </c>
      <c r="DO28" s="14">
        <f t="shared" si="14"/>
        <v>1</v>
      </c>
      <c r="DP28" s="14">
        <f t="shared" ref="DP28:DP31" si="292">DH28+DI28+DJ28*1.5+DK28*2.3+DL28*2+DM28*0.4+DN28*0.2</f>
        <v>1</v>
      </c>
      <c r="DQ28" s="31">
        <f>DQ26+"00:15"</f>
        <v>1.1250000000000009</v>
      </c>
      <c r="DR28" s="57">
        <f t="shared" si="23"/>
        <v>2</v>
      </c>
      <c r="DS28" s="57">
        <f t="shared" si="16"/>
        <v>0</v>
      </c>
      <c r="DT28" s="57">
        <f t="shared" si="16"/>
        <v>0</v>
      </c>
      <c r="DU28" s="57">
        <f t="shared" si="16"/>
        <v>0</v>
      </c>
      <c r="DV28" s="57">
        <f t="shared" si="16"/>
        <v>0</v>
      </c>
      <c r="DW28" s="57">
        <f t="shared" si="16"/>
        <v>1</v>
      </c>
      <c r="DX28" s="57">
        <f t="shared" si="16"/>
        <v>0</v>
      </c>
      <c r="DY28" s="14">
        <f t="shared" si="16"/>
        <v>3</v>
      </c>
      <c r="DZ28" s="14">
        <f t="shared" ref="DZ28:DZ31" si="293">DR28+DS28+DT28*1.5+DU28*2.3+DV28*2+DW28*0.4+DX28*0.2</f>
        <v>2.4</v>
      </c>
      <c r="EA28" s="31">
        <f>EA26+"00:15"</f>
        <v>1.1250000000000009</v>
      </c>
      <c r="EB28" s="57">
        <f t="shared" si="24"/>
        <v>82</v>
      </c>
      <c r="EC28" s="57">
        <f t="shared" si="18"/>
        <v>9</v>
      </c>
      <c r="ED28" s="57">
        <f t="shared" si="18"/>
        <v>2</v>
      </c>
      <c r="EE28" s="57">
        <f t="shared" si="18"/>
        <v>1</v>
      </c>
      <c r="EF28" s="57">
        <f t="shared" si="18"/>
        <v>3</v>
      </c>
      <c r="EG28" s="57">
        <f t="shared" si="18"/>
        <v>2</v>
      </c>
      <c r="EH28" s="57">
        <f t="shared" si="18"/>
        <v>1</v>
      </c>
      <c r="EI28" s="14">
        <f t="shared" si="18"/>
        <v>100</v>
      </c>
      <c r="EJ28" s="14">
        <f t="shared" ref="EJ28:EJ31" si="294">EB28+EC28+ED28*1.5+EE28*2.3+EF28*2+EG28*0.4+EH28*0.2</f>
        <v>103.3</v>
      </c>
      <c r="EK28" s="31">
        <f>EK26+"00:15"</f>
        <v>1.1250000000000009</v>
      </c>
      <c r="EL28" s="57">
        <f t="shared" si="25"/>
        <v>64</v>
      </c>
      <c r="EM28" s="57">
        <f t="shared" si="20"/>
        <v>0</v>
      </c>
      <c r="EN28" s="57">
        <f t="shared" si="20"/>
        <v>1</v>
      </c>
      <c r="EO28" s="57">
        <f t="shared" si="20"/>
        <v>1</v>
      </c>
      <c r="EP28" s="57">
        <f t="shared" si="20"/>
        <v>3</v>
      </c>
      <c r="EQ28" s="57">
        <f t="shared" si="20"/>
        <v>3</v>
      </c>
      <c r="ER28" s="57">
        <f t="shared" si="20"/>
        <v>1</v>
      </c>
      <c r="ES28" s="14">
        <f t="shared" si="20"/>
        <v>73</v>
      </c>
      <c r="ET28" s="14">
        <f t="shared" ref="ET28:ET31" si="295">EL28+EM28+EN28*1.5+EO28*2.3+EP28*2+EQ28*0.4+ER28*0.2</f>
        <v>75.2</v>
      </c>
    </row>
    <row r="29" spans="1:150" x14ac:dyDescent="0.25">
      <c r="A29" s="31">
        <f>A28+"00:15"</f>
        <v>0.13541666666666666</v>
      </c>
      <c r="B29" s="57">
        <v>67</v>
      </c>
      <c r="C29" s="57">
        <v>3</v>
      </c>
      <c r="D29" s="57">
        <v>1</v>
      </c>
      <c r="E29" s="57">
        <v>0</v>
      </c>
      <c r="F29" s="57">
        <v>3</v>
      </c>
      <c r="G29" s="57">
        <v>2</v>
      </c>
      <c r="H29" s="57">
        <v>2</v>
      </c>
      <c r="I29" s="14">
        <f t="shared" si="98"/>
        <v>78</v>
      </c>
      <c r="J29" s="14">
        <f t="shared" si="280"/>
        <v>78.7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281"/>
        <v>0</v>
      </c>
      <c r="T29" s="14">
        <f t="shared" si="282"/>
        <v>0</v>
      </c>
      <c r="U29" s="31">
        <f>U28+"00:15"</f>
        <v>1.1354166666666676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102"/>
        <v>0</v>
      </c>
      <c r="AD29" s="14">
        <f t="shared" si="283"/>
        <v>0</v>
      </c>
      <c r="AE29" s="31">
        <f>AE28+"00:15"</f>
        <v>1.1354166666666676</v>
      </c>
      <c r="AF29" s="57">
        <v>2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104"/>
        <v>2</v>
      </c>
      <c r="AN29" s="14">
        <f t="shared" si="284"/>
        <v>2</v>
      </c>
      <c r="AO29" s="31">
        <f>AO28+"00:15"</f>
        <v>1.1354166666666676</v>
      </c>
      <c r="AP29" s="57">
        <v>2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106"/>
        <v>2</v>
      </c>
      <c r="AX29" s="14">
        <f t="shared" si="285"/>
        <v>2</v>
      </c>
      <c r="AY29" s="31">
        <f>AY28+"00:15"</f>
        <v>1.1354166666666676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108"/>
        <v>0</v>
      </c>
      <c r="BH29" s="14">
        <f t="shared" si="286"/>
        <v>0</v>
      </c>
      <c r="BI29" s="31">
        <f>BI28+"00:15"</f>
        <v>1.1354166666666676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110"/>
        <v>0</v>
      </c>
      <c r="BR29" s="14">
        <f t="shared" si="287"/>
        <v>0</v>
      </c>
      <c r="BS29" s="31">
        <f>BS28+"00:15"</f>
        <v>1.1354166666666676</v>
      </c>
      <c r="BT29" s="57">
        <v>87</v>
      </c>
      <c r="BU29" s="57">
        <v>0</v>
      </c>
      <c r="BV29" s="57">
        <v>0</v>
      </c>
      <c r="BW29" s="57">
        <v>0</v>
      </c>
      <c r="BX29" s="57">
        <v>1</v>
      </c>
      <c r="BY29" s="57">
        <v>2</v>
      </c>
      <c r="BZ29" s="57">
        <v>1</v>
      </c>
      <c r="CA29" s="14">
        <f t="shared" si="112"/>
        <v>91</v>
      </c>
      <c r="CB29" s="14">
        <f t="shared" si="288"/>
        <v>90</v>
      </c>
      <c r="CC29" s="31">
        <f>CC28+"00:15"</f>
        <v>1.1354166666666676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114"/>
        <v>0</v>
      </c>
      <c r="CL29" s="14">
        <f t="shared" si="289"/>
        <v>0</v>
      </c>
      <c r="CM29" s="31">
        <f>CM28+"00:15"</f>
        <v>1.1354166666666676</v>
      </c>
      <c r="CN29" s="57">
        <f t="shared" si="22"/>
        <v>89</v>
      </c>
      <c r="CO29" s="57">
        <f t="shared" si="22"/>
        <v>0</v>
      </c>
      <c r="CP29" s="57">
        <f t="shared" si="22"/>
        <v>0</v>
      </c>
      <c r="CQ29" s="57">
        <f t="shared" si="22"/>
        <v>0</v>
      </c>
      <c r="CR29" s="57">
        <f t="shared" si="22"/>
        <v>1</v>
      </c>
      <c r="CS29" s="57">
        <f t="shared" si="22"/>
        <v>2</v>
      </c>
      <c r="CT29" s="57">
        <f t="shared" si="22"/>
        <v>1</v>
      </c>
      <c r="CU29" s="14">
        <f t="shared" si="22"/>
        <v>93</v>
      </c>
      <c r="CV29" s="14">
        <f t="shared" si="290"/>
        <v>92</v>
      </c>
      <c r="CW29" s="31">
        <f>CW28+"00:15"</f>
        <v>1.1354166666666676</v>
      </c>
      <c r="CX29" s="57">
        <f t="shared" si="41"/>
        <v>67</v>
      </c>
      <c r="CY29" s="57">
        <f t="shared" si="41"/>
        <v>3</v>
      </c>
      <c r="CZ29" s="57">
        <f t="shared" si="41"/>
        <v>1</v>
      </c>
      <c r="DA29" s="57">
        <f t="shared" si="41"/>
        <v>0</v>
      </c>
      <c r="DB29" s="57">
        <f t="shared" si="41"/>
        <v>3</v>
      </c>
      <c r="DC29" s="57">
        <f t="shared" si="41"/>
        <v>2</v>
      </c>
      <c r="DD29" s="57">
        <f t="shared" si="41"/>
        <v>2</v>
      </c>
      <c r="DE29" s="14">
        <f t="shared" si="41"/>
        <v>78</v>
      </c>
      <c r="DF29" s="14">
        <f t="shared" si="291"/>
        <v>78.7</v>
      </c>
      <c r="DG29" s="31">
        <f>DG28+"00:15"</f>
        <v>1.1354166666666676</v>
      </c>
      <c r="DH29" s="57">
        <f t="shared" ref="DH29:DO57" si="296">SUM(L29,AZ29,BJ29)</f>
        <v>0</v>
      </c>
      <c r="DI29" s="57">
        <f t="shared" si="296"/>
        <v>0</v>
      </c>
      <c r="DJ29" s="57">
        <f t="shared" si="296"/>
        <v>0</v>
      </c>
      <c r="DK29" s="57">
        <f t="shared" si="296"/>
        <v>0</v>
      </c>
      <c r="DL29" s="57">
        <f t="shared" si="296"/>
        <v>0</v>
      </c>
      <c r="DM29" s="57">
        <f t="shared" si="296"/>
        <v>0</v>
      </c>
      <c r="DN29" s="57">
        <f t="shared" si="296"/>
        <v>0</v>
      </c>
      <c r="DO29" s="14">
        <f t="shared" si="296"/>
        <v>0</v>
      </c>
      <c r="DP29" s="14">
        <f t="shared" si="292"/>
        <v>0</v>
      </c>
      <c r="DQ29" s="31">
        <f>DQ28+"00:15"</f>
        <v>1.1354166666666676</v>
      </c>
      <c r="DR29" s="57">
        <f t="shared" si="23"/>
        <v>4</v>
      </c>
      <c r="DS29" s="57">
        <f t="shared" si="16"/>
        <v>0</v>
      </c>
      <c r="DT29" s="57">
        <f t="shared" si="16"/>
        <v>0</v>
      </c>
      <c r="DU29" s="57">
        <f t="shared" si="16"/>
        <v>0</v>
      </c>
      <c r="DV29" s="57">
        <f t="shared" si="16"/>
        <v>0</v>
      </c>
      <c r="DW29" s="57">
        <f t="shared" si="16"/>
        <v>0</v>
      </c>
      <c r="DX29" s="57">
        <f t="shared" si="16"/>
        <v>0</v>
      </c>
      <c r="DY29" s="14">
        <f t="shared" si="16"/>
        <v>4</v>
      </c>
      <c r="DZ29" s="14">
        <f t="shared" si="293"/>
        <v>4</v>
      </c>
      <c r="EA29" s="31">
        <f>EA28+"00:15"</f>
        <v>1.1354166666666676</v>
      </c>
      <c r="EB29" s="57">
        <f t="shared" si="24"/>
        <v>69</v>
      </c>
      <c r="EC29" s="57">
        <f t="shared" si="18"/>
        <v>3</v>
      </c>
      <c r="ED29" s="57">
        <f t="shared" si="18"/>
        <v>1</v>
      </c>
      <c r="EE29" s="57">
        <f t="shared" si="18"/>
        <v>0</v>
      </c>
      <c r="EF29" s="57">
        <f t="shared" si="18"/>
        <v>3</v>
      </c>
      <c r="EG29" s="57">
        <f t="shared" si="18"/>
        <v>2</v>
      </c>
      <c r="EH29" s="57">
        <f t="shared" si="18"/>
        <v>2</v>
      </c>
      <c r="EI29" s="14">
        <f t="shared" si="18"/>
        <v>80</v>
      </c>
      <c r="EJ29" s="14">
        <f t="shared" si="294"/>
        <v>80.7</v>
      </c>
      <c r="EK29" s="31">
        <f>EK28+"00:15"</f>
        <v>1.1354166666666676</v>
      </c>
      <c r="EL29" s="57">
        <f t="shared" si="25"/>
        <v>87</v>
      </c>
      <c r="EM29" s="57">
        <f t="shared" si="20"/>
        <v>0</v>
      </c>
      <c r="EN29" s="57">
        <f t="shared" si="20"/>
        <v>0</v>
      </c>
      <c r="EO29" s="57">
        <f t="shared" si="20"/>
        <v>0</v>
      </c>
      <c r="EP29" s="57">
        <f t="shared" si="20"/>
        <v>1</v>
      </c>
      <c r="EQ29" s="57">
        <f t="shared" si="20"/>
        <v>2</v>
      </c>
      <c r="ER29" s="57">
        <f t="shared" si="20"/>
        <v>1</v>
      </c>
      <c r="ES29" s="14">
        <f t="shared" si="20"/>
        <v>91</v>
      </c>
      <c r="ET29" s="14">
        <f t="shared" si="295"/>
        <v>90</v>
      </c>
    </row>
    <row r="30" spans="1:150" x14ac:dyDescent="0.25">
      <c r="A30" s="31">
        <f t="shared" ref="A30:A31" si="297">A29+"00:15"</f>
        <v>0.14583333333333331</v>
      </c>
      <c r="B30" s="57">
        <v>77</v>
      </c>
      <c r="C30" s="57">
        <v>1</v>
      </c>
      <c r="D30" s="57">
        <v>0</v>
      </c>
      <c r="E30" s="57">
        <v>1</v>
      </c>
      <c r="F30" s="57">
        <v>2</v>
      </c>
      <c r="G30" s="57">
        <v>9</v>
      </c>
      <c r="H30" s="57">
        <v>2</v>
      </c>
      <c r="I30" s="14">
        <f t="shared" si="98"/>
        <v>92</v>
      </c>
      <c r="J30" s="14">
        <f t="shared" si="280"/>
        <v>88.3</v>
      </c>
      <c r="K30" s="31">
        <f t="shared" ref="K30:K31" si="298">K29+"00:15"</f>
        <v>0.14583333333333331</v>
      </c>
      <c r="L30" s="57">
        <v>3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281"/>
        <v>3</v>
      </c>
      <c r="T30" s="14">
        <f t="shared" si="282"/>
        <v>3</v>
      </c>
      <c r="U30" s="31">
        <f t="shared" ref="U30:U31" si="299">U29+"00:15"</f>
        <v>1.1458333333333344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02"/>
        <v>0</v>
      </c>
      <c r="AD30" s="14">
        <f t="shared" si="283"/>
        <v>0</v>
      </c>
      <c r="AE30" s="31">
        <f t="shared" ref="AE30:AE31" si="300">AE29+"00:15"</f>
        <v>1.1458333333333344</v>
      </c>
      <c r="AF30" s="57">
        <v>1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104"/>
        <v>1</v>
      </c>
      <c r="AN30" s="14">
        <f t="shared" si="284"/>
        <v>1</v>
      </c>
      <c r="AO30" s="31">
        <f t="shared" ref="AO30:AO31" si="301">AO29+"00:15"</f>
        <v>1.1458333333333344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106"/>
        <v>0</v>
      </c>
      <c r="AX30" s="14">
        <f t="shared" si="285"/>
        <v>0</v>
      </c>
      <c r="AY30" s="31">
        <f t="shared" ref="AY30:AY31" si="302">AY29+"00:15"</f>
        <v>1.1458333333333344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108"/>
        <v>0</v>
      </c>
      <c r="BH30" s="14">
        <f t="shared" si="286"/>
        <v>0</v>
      </c>
      <c r="BI30" s="31">
        <f t="shared" ref="BI30:BI31" si="303">BI29+"00:15"</f>
        <v>1.1458333333333344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110"/>
        <v>0</v>
      </c>
      <c r="BR30" s="14">
        <f t="shared" si="287"/>
        <v>0</v>
      </c>
      <c r="BS30" s="31">
        <f t="shared" ref="BS30:BS31" si="304">BS29+"00:15"</f>
        <v>1.1458333333333344</v>
      </c>
      <c r="BT30" s="57">
        <v>63</v>
      </c>
      <c r="BU30" s="57">
        <v>2</v>
      </c>
      <c r="BV30" s="57">
        <v>1</v>
      </c>
      <c r="BW30" s="57">
        <v>0</v>
      </c>
      <c r="BX30" s="57">
        <v>3</v>
      </c>
      <c r="BY30" s="57">
        <v>2</v>
      </c>
      <c r="BZ30" s="57">
        <v>2</v>
      </c>
      <c r="CA30" s="14">
        <f t="shared" si="112"/>
        <v>73</v>
      </c>
      <c r="CB30" s="14">
        <f t="shared" si="288"/>
        <v>73.7</v>
      </c>
      <c r="CC30" s="31">
        <f t="shared" ref="CC30:CC31" si="305">CC29+"00:15"</f>
        <v>1.1458333333333344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14"/>
        <v>0</v>
      </c>
      <c r="CL30" s="14">
        <f t="shared" si="289"/>
        <v>0</v>
      </c>
      <c r="CM30" s="31">
        <f t="shared" ref="CM30:CM31" si="306">CM29+"00:15"</f>
        <v>1.1458333333333344</v>
      </c>
      <c r="CN30" s="57">
        <f t="shared" ref="CN30:CU58" si="307">SUM(V30,AF30,BT30)</f>
        <v>64</v>
      </c>
      <c r="CO30" s="57">
        <f t="shared" si="307"/>
        <v>2</v>
      </c>
      <c r="CP30" s="57">
        <f t="shared" si="307"/>
        <v>1</v>
      </c>
      <c r="CQ30" s="57">
        <f t="shared" si="307"/>
        <v>0</v>
      </c>
      <c r="CR30" s="57">
        <f t="shared" si="307"/>
        <v>3</v>
      </c>
      <c r="CS30" s="57">
        <f t="shared" si="307"/>
        <v>2</v>
      </c>
      <c r="CT30" s="57">
        <f t="shared" si="307"/>
        <v>2</v>
      </c>
      <c r="CU30" s="14">
        <f t="shared" si="307"/>
        <v>74</v>
      </c>
      <c r="CV30" s="14">
        <f t="shared" si="290"/>
        <v>74.7</v>
      </c>
      <c r="CW30" s="31">
        <f t="shared" ref="CW30:CW31" si="308">CW29+"00:15"</f>
        <v>1.1458333333333344</v>
      </c>
      <c r="CX30" s="57">
        <f t="shared" si="41"/>
        <v>80</v>
      </c>
      <c r="CY30" s="57">
        <f t="shared" si="41"/>
        <v>1</v>
      </c>
      <c r="CZ30" s="57">
        <f t="shared" si="41"/>
        <v>0</v>
      </c>
      <c r="DA30" s="57">
        <f t="shared" si="41"/>
        <v>1</v>
      </c>
      <c r="DB30" s="57">
        <f t="shared" si="41"/>
        <v>2</v>
      </c>
      <c r="DC30" s="57">
        <f t="shared" si="41"/>
        <v>9</v>
      </c>
      <c r="DD30" s="57">
        <f t="shared" si="41"/>
        <v>2</v>
      </c>
      <c r="DE30" s="14">
        <f t="shared" si="41"/>
        <v>95</v>
      </c>
      <c r="DF30" s="14">
        <f t="shared" si="291"/>
        <v>91.3</v>
      </c>
      <c r="DG30" s="31">
        <f t="shared" ref="DG30:DG31" si="309">DG29+"00:15"</f>
        <v>1.1458333333333344</v>
      </c>
      <c r="DH30" s="57">
        <f t="shared" si="296"/>
        <v>3</v>
      </c>
      <c r="DI30" s="57">
        <f t="shared" si="296"/>
        <v>0</v>
      </c>
      <c r="DJ30" s="57">
        <f t="shared" si="296"/>
        <v>0</v>
      </c>
      <c r="DK30" s="57">
        <f t="shared" si="296"/>
        <v>0</v>
      </c>
      <c r="DL30" s="57">
        <f t="shared" si="296"/>
        <v>0</v>
      </c>
      <c r="DM30" s="57">
        <f t="shared" si="296"/>
        <v>0</v>
      </c>
      <c r="DN30" s="57">
        <f t="shared" si="296"/>
        <v>0</v>
      </c>
      <c r="DO30" s="14">
        <f t="shared" si="296"/>
        <v>3</v>
      </c>
      <c r="DP30" s="14">
        <f t="shared" si="292"/>
        <v>3</v>
      </c>
      <c r="DQ30" s="31">
        <f t="shared" ref="DQ30:DQ31" si="310">DQ29+"00:15"</f>
        <v>1.1458333333333344</v>
      </c>
      <c r="DR30" s="57">
        <f t="shared" si="23"/>
        <v>1</v>
      </c>
      <c r="DS30" s="57">
        <f t="shared" si="16"/>
        <v>0</v>
      </c>
      <c r="DT30" s="57">
        <f t="shared" si="16"/>
        <v>0</v>
      </c>
      <c r="DU30" s="57">
        <f t="shared" si="16"/>
        <v>0</v>
      </c>
      <c r="DV30" s="57">
        <f t="shared" si="16"/>
        <v>0</v>
      </c>
      <c r="DW30" s="57">
        <f t="shared" si="16"/>
        <v>0</v>
      </c>
      <c r="DX30" s="57">
        <f t="shared" si="16"/>
        <v>0</v>
      </c>
      <c r="DY30" s="14">
        <f t="shared" si="16"/>
        <v>1</v>
      </c>
      <c r="DZ30" s="14">
        <f t="shared" si="293"/>
        <v>1</v>
      </c>
      <c r="EA30" s="31">
        <f t="shared" ref="EA30:EA31" si="311">EA29+"00:15"</f>
        <v>1.1458333333333344</v>
      </c>
      <c r="EB30" s="57">
        <f t="shared" si="24"/>
        <v>77</v>
      </c>
      <c r="EC30" s="57">
        <f t="shared" si="18"/>
        <v>1</v>
      </c>
      <c r="ED30" s="57">
        <f t="shared" si="18"/>
        <v>0</v>
      </c>
      <c r="EE30" s="57">
        <f t="shared" si="18"/>
        <v>1</v>
      </c>
      <c r="EF30" s="57">
        <f t="shared" si="18"/>
        <v>2</v>
      </c>
      <c r="EG30" s="57">
        <f t="shared" si="18"/>
        <v>9</v>
      </c>
      <c r="EH30" s="57">
        <f t="shared" si="18"/>
        <v>2</v>
      </c>
      <c r="EI30" s="14">
        <f t="shared" si="18"/>
        <v>92</v>
      </c>
      <c r="EJ30" s="14">
        <f t="shared" si="294"/>
        <v>88.3</v>
      </c>
      <c r="EK30" s="31">
        <f t="shared" ref="EK30:EK31" si="312">EK29+"00:15"</f>
        <v>1.1458333333333344</v>
      </c>
      <c r="EL30" s="57">
        <f t="shared" si="25"/>
        <v>63</v>
      </c>
      <c r="EM30" s="57">
        <f t="shared" si="20"/>
        <v>2</v>
      </c>
      <c r="EN30" s="57">
        <f t="shared" si="20"/>
        <v>1</v>
      </c>
      <c r="EO30" s="57">
        <f t="shared" si="20"/>
        <v>0</v>
      </c>
      <c r="EP30" s="57">
        <f t="shared" si="20"/>
        <v>3</v>
      </c>
      <c r="EQ30" s="57">
        <f t="shared" si="20"/>
        <v>2</v>
      </c>
      <c r="ER30" s="57">
        <f t="shared" si="20"/>
        <v>2</v>
      </c>
      <c r="ES30" s="14">
        <f t="shared" si="20"/>
        <v>73</v>
      </c>
      <c r="ET30" s="14">
        <f t="shared" si="295"/>
        <v>73.7</v>
      </c>
    </row>
    <row r="31" spans="1:150" ht="13" thickBot="1" x14ac:dyDescent="0.3">
      <c r="A31" s="31">
        <f t="shared" si="297"/>
        <v>0.15624999999999997</v>
      </c>
      <c r="B31" s="57">
        <v>56</v>
      </c>
      <c r="C31" s="57">
        <v>5</v>
      </c>
      <c r="D31" s="57">
        <v>1</v>
      </c>
      <c r="E31" s="57">
        <v>0</v>
      </c>
      <c r="F31" s="57">
        <v>2</v>
      </c>
      <c r="G31" s="57">
        <v>3</v>
      </c>
      <c r="H31" s="57">
        <v>0</v>
      </c>
      <c r="I31" s="14">
        <f t="shared" si="98"/>
        <v>67</v>
      </c>
      <c r="J31" s="14">
        <f t="shared" si="280"/>
        <v>67.7</v>
      </c>
      <c r="K31" s="31">
        <f t="shared" si="298"/>
        <v>0.15624999999999997</v>
      </c>
      <c r="L31" s="57">
        <v>2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281"/>
        <v>2</v>
      </c>
      <c r="T31" s="14">
        <f t="shared" si="282"/>
        <v>2</v>
      </c>
      <c r="U31" s="31">
        <f t="shared" si="299"/>
        <v>1.1562500000000011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02"/>
        <v>0</v>
      </c>
      <c r="AD31" s="14">
        <f t="shared" si="283"/>
        <v>0</v>
      </c>
      <c r="AE31" s="31">
        <f t="shared" si="300"/>
        <v>1.1562500000000011</v>
      </c>
      <c r="AF31" s="57">
        <v>5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104"/>
        <v>5</v>
      </c>
      <c r="AN31" s="14">
        <f t="shared" si="284"/>
        <v>5</v>
      </c>
      <c r="AO31" s="31">
        <f t="shared" si="301"/>
        <v>1.1562500000000011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106"/>
        <v>0</v>
      </c>
      <c r="AX31" s="14">
        <f t="shared" si="285"/>
        <v>0</v>
      </c>
      <c r="AY31" s="31">
        <f t="shared" si="302"/>
        <v>1.1562500000000011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108"/>
        <v>0</v>
      </c>
      <c r="BH31" s="14">
        <f t="shared" si="286"/>
        <v>0</v>
      </c>
      <c r="BI31" s="31">
        <f t="shared" si="303"/>
        <v>1.1562500000000011</v>
      </c>
      <c r="BJ31" s="57">
        <v>1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110"/>
        <v>1</v>
      </c>
      <c r="BR31" s="14">
        <f t="shared" si="287"/>
        <v>1</v>
      </c>
      <c r="BS31" s="31">
        <f t="shared" si="304"/>
        <v>1.1562500000000011</v>
      </c>
      <c r="BT31" s="57">
        <v>69</v>
      </c>
      <c r="BU31" s="57">
        <v>1</v>
      </c>
      <c r="BV31" s="57">
        <v>0</v>
      </c>
      <c r="BW31" s="57">
        <v>0</v>
      </c>
      <c r="BX31" s="57">
        <v>3</v>
      </c>
      <c r="BY31" s="57">
        <v>6</v>
      </c>
      <c r="BZ31" s="57">
        <v>0</v>
      </c>
      <c r="CA31" s="14">
        <f t="shared" si="112"/>
        <v>79</v>
      </c>
      <c r="CB31" s="14">
        <f t="shared" si="288"/>
        <v>78.400000000000006</v>
      </c>
      <c r="CC31" s="31">
        <f t="shared" si="305"/>
        <v>1.1562500000000011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14"/>
        <v>0</v>
      </c>
      <c r="CL31" s="14">
        <f t="shared" si="289"/>
        <v>0</v>
      </c>
      <c r="CM31" s="31">
        <f t="shared" si="306"/>
        <v>1.1562500000000011</v>
      </c>
      <c r="CN31" s="57">
        <f t="shared" si="307"/>
        <v>74</v>
      </c>
      <c r="CO31" s="57">
        <f t="shared" si="307"/>
        <v>1</v>
      </c>
      <c r="CP31" s="57">
        <f t="shared" si="307"/>
        <v>0</v>
      </c>
      <c r="CQ31" s="57">
        <f t="shared" si="307"/>
        <v>0</v>
      </c>
      <c r="CR31" s="57">
        <f t="shared" si="307"/>
        <v>3</v>
      </c>
      <c r="CS31" s="57">
        <f t="shared" si="307"/>
        <v>6</v>
      </c>
      <c r="CT31" s="57">
        <f t="shared" si="307"/>
        <v>0</v>
      </c>
      <c r="CU31" s="14">
        <f t="shared" si="307"/>
        <v>84</v>
      </c>
      <c r="CV31" s="14">
        <f t="shared" si="290"/>
        <v>83.4</v>
      </c>
      <c r="CW31" s="31">
        <f t="shared" si="308"/>
        <v>1.1562500000000011</v>
      </c>
      <c r="CX31" s="57">
        <f t="shared" si="41"/>
        <v>58</v>
      </c>
      <c r="CY31" s="57">
        <f t="shared" si="41"/>
        <v>5</v>
      </c>
      <c r="CZ31" s="57">
        <f t="shared" si="41"/>
        <v>1</v>
      </c>
      <c r="DA31" s="57">
        <f t="shared" si="41"/>
        <v>0</v>
      </c>
      <c r="DB31" s="57">
        <f t="shared" si="41"/>
        <v>2</v>
      </c>
      <c r="DC31" s="57">
        <f t="shared" si="41"/>
        <v>3</v>
      </c>
      <c r="DD31" s="57">
        <f t="shared" si="41"/>
        <v>0</v>
      </c>
      <c r="DE31" s="14">
        <f t="shared" si="41"/>
        <v>69</v>
      </c>
      <c r="DF31" s="14">
        <f t="shared" si="291"/>
        <v>69.7</v>
      </c>
      <c r="DG31" s="31">
        <f t="shared" si="309"/>
        <v>1.1562500000000011</v>
      </c>
      <c r="DH31" s="57">
        <f t="shared" si="296"/>
        <v>3</v>
      </c>
      <c r="DI31" s="57">
        <f t="shared" si="296"/>
        <v>0</v>
      </c>
      <c r="DJ31" s="57">
        <f t="shared" si="296"/>
        <v>0</v>
      </c>
      <c r="DK31" s="57">
        <f t="shared" si="296"/>
        <v>0</v>
      </c>
      <c r="DL31" s="57">
        <f t="shared" si="296"/>
        <v>0</v>
      </c>
      <c r="DM31" s="57">
        <f t="shared" si="296"/>
        <v>0</v>
      </c>
      <c r="DN31" s="57">
        <f t="shared" si="296"/>
        <v>0</v>
      </c>
      <c r="DO31" s="14">
        <f t="shared" si="296"/>
        <v>3</v>
      </c>
      <c r="DP31" s="14">
        <f t="shared" si="292"/>
        <v>3</v>
      </c>
      <c r="DQ31" s="31">
        <f t="shared" si="310"/>
        <v>1.1562500000000011</v>
      </c>
      <c r="DR31" s="57">
        <f t="shared" si="23"/>
        <v>5</v>
      </c>
      <c r="DS31" s="57">
        <f t="shared" si="16"/>
        <v>0</v>
      </c>
      <c r="DT31" s="57">
        <f t="shared" si="16"/>
        <v>0</v>
      </c>
      <c r="DU31" s="57">
        <f t="shared" si="16"/>
        <v>0</v>
      </c>
      <c r="DV31" s="57">
        <f t="shared" si="16"/>
        <v>0</v>
      </c>
      <c r="DW31" s="57">
        <f t="shared" si="16"/>
        <v>0</v>
      </c>
      <c r="DX31" s="57">
        <f t="shared" si="16"/>
        <v>0</v>
      </c>
      <c r="DY31" s="14">
        <f t="shared" si="16"/>
        <v>5</v>
      </c>
      <c r="DZ31" s="14">
        <f t="shared" si="293"/>
        <v>5</v>
      </c>
      <c r="EA31" s="31">
        <f t="shared" si="311"/>
        <v>1.1562500000000011</v>
      </c>
      <c r="EB31" s="57">
        <f t="shared" si="24"/>
        <v>56</v>
      </c>
      <c r="EC31" s="57">
        <f t="shared" si="18"/>
        <v>5</v>
      </c>
      <c r="ED31" s="57">
        <f t="shared" si="18"/>
        <v>1</v>
      </c>
      <c r="EE31" s="57">
        <f t="shared" si="18"/>
        <v>0</v>
      </c>
      <c r="EF31" s="57">
        <f t="shared" si="18"/>
        <v>2</v>
      </c>
      <c r="EG31" s="57">
        <f t="shared" si="18"/>
        <v>3</v>
      </c>
      <c r="EH31" s="57">
        <f t="shared" si="18"/>
        <v>0</v>
      </c>
      <c r="EI31" s="14">
        <f t="shared" si="18"/>
        <v>67</v>
      </c>
      <c r="EJ31" s="14">
        <f t="shared" si="294"/>
        <v>67.7</v>
      </c>
      <c r="EK31" s="31">
        <f t="shared" si="312"/>
        <v>1.1562500000000011</v>
      </c>
      <c r="EL31" s="57">
        <f t="shared" si="25"/>
        <v>70</v>
      </c>
      <c r="EM31" s="57">
        <f t="shared" si="20"/>
        <v>1</v>
      </c>
      <c r="EN31" s="57">
        <f t="shared" si="20"/>
        <v>0</v>
      </c>
      <c r="EO31" s="57">
        <f t="shared" si="20"/>
        <v>0</v>
      </c>
      <c r="EP31" s="57">
        <f t="shared" si="20"/>
        <v>3</v>
      </c>
      <c r="EQ31" s="57">
        <f t="shared" si="20"/>
        <v>6</v>
      </c>
      <c r="ER31" s="57">
        <f t="shared" si="20"/>
        <v>0</v>
      </c>
      <c r="ES31" s="14">
        <f t="shared" si="20"/>
        <v>80</v>
      </c>
      <c r="ET31" s="14">
        <f t="shared" si="295"/>
        <v>79.400000000000006</v>
      </c>
    </row>
    <row r="32" spans="1:150" ht="13.5" thickTop="1" thickBot="1" x14ac:dyDescent="0.3">
      <c r="A32" s="32" t="s">
        <v>5</v>
      </c>
      <c r="B32" s="2">
        <f>SUM(B28:B31)</f>
        <v>282</v>
      </c>
      <c r="C32" s="2">
        <f t="shared" ref="C32" si="313">SUM(C28:C31)</f>
        <v>18</v>
      </c>
      <c r="D32" s="2">
        <f t="shared" ref="D32" si="314">SUM(D28:D31)</f>
        <v>4</v>
      </c>
      <c r="E32" s="2">
        <f t="shared" ref="E32" si="315">SUM(E28:E31)</f>
        <v>2</v>
      </c>
      <c r="F32" s="2">
        <f t="shared" ref="F32" si="316">SUM(F28:F31)</f>
        <v>10</v>
      </c>
      <c r="G32" s="2">
        <f t="shared" ref="G32" si="317">SUM(G28:G31)</f>
        <v>16</v>
      </c>
      <c r="H32" s="2">
        <f t="shared" ref="H32" si="318">SUM(H28:H31)</f>
        <v>5</v>
      </c>
      <c r="I32" s="15">
        <f t="shared" ref="I32" si="319">SUM(I28:I31)</f>
        <v>337</v>
      </c>
      <c r="J32" s="33">
        <f>B32+C32+D32*1.5+E32*2.3+F32*2+G32*0.4+H32*0.2</f>
        <v>338</v>
      </c>
      <c r="K32" s="32" t="s">
        <v>5</v>
      </c>
      <c r="L32" s="2">
        <f>SUM(L28:L31)</f>
        <v>6</v>
      </c>
      <c r="M32" s="2">
        <f t="shared" ref="M32" si="320">SUM(M28:M31)</f>
        <v>0</v>
      </c>
      <c r="N32" s="2">
        <f t="shared" ref="N32" si="321">SUM(N28:N31)</f>
        <v>0</v>
      </c>
      <c r="O32" s="2">
        <f t="shared" ref="O32" si="322">SUM(O28:O31)</f>
        <v>0</v>
      </c>
      <c r="P32" s="2">
        <f t="shared" ref="P32" si="323">SUM(P28:P31)</f>
        <v>0</v>
      </c>
      <c r="Q32" s="2">
        <f t="shared" ref="Q32" si="324">SUM(Q28:Q31)</f>
        <v>0</v>
      </c>
      <c r="R32" s="2">
        <f t="shared" ref="R32:S32" si="325">SUM(R28:R31)</f>
        <v>0</v>
      </c>
      <c r="S32" s="15">
        <f t="shared" si="325"/>
        <v>6</v>
      </c>
      <c r="T32" s="33">
        <f>L32+M32+N32*1.5+O32*2.3+P32*2+Q32*0.4+R32*0.2</f>
        <v>6</v>
      </c>
      <c r="U32" s="32" t="s">
        <v>5</v>
      </c>
      <c r="V32" s="2">
        <f>SUM(V28:V31)</f>
        <v>0</v>
      </c>
      <c r="W32" s="2">
        <f t="shared" ref="W32" si="326">SUM(W28:W31)</f>
        <v>0</v>
      </c>
      <c r="X32" s="2">
        <f t="shared" ref="X32" si="327">SUM(X28:X31)</f>
        <v>0</v>
      </c>
      <c r="Y32" s="2">
        <f t="shared" ref="Y32" si="328">SUM(Y28:Y31)</f>
        <v>0</v>
      </c>
      <c r="Z32" s="2">
        <f t="shared" ref="Z32" si="329">SUM(Z28:Z31)</f>
        <v>0</v>
      </c>
      <c r="AA32" s="2">
        <f t="shared" ref="AA32" si="330">SUM(AA28:AA31)</f>
        <v>0</v>
      </c>
      <c r="AB32" s="2">
        <f t="shared" ref="AB32" si="331">SUM(AB28:AB31)</f>
        <v>0</v>
      </c>
      <c r="AC32" s="15">
        <f t="shared" ref="AC32" si="332">SUM(AC28:AC31)</f>
        <v>0</v>
      </c>
      <c r="AD32" s="33">
        <f>V32+W32+X32*1.5+Y32*2.3+Z32*2+AA32*0.4+AB32*0.2</f>
        <v>0</v>
      </c>
      <c r="AE32" s="32" t="s">
        <v>5</v>
      </c>
      <c r="AF32" s="2">
        <f>SUM(AF28:AF31)</f>
        <v>10</v>
      </c>
      <c r="AG32" s="2">
        <f t="shared" ref="AG32" si="333">SUM(AG28:AG31)</f>
        <v>0</v>
      </c>
      <c r="AH32" s="2">
        <f t="shared" ref="AH32" si="334">SUM(AH28:AH31)</f>
        <v>0</v>
      </c>
      <c r="AI32" s="2">
        <f t="shared" ref="AI32" si="335">SUM(AI28:AI31)</f>
        <v>0</v>
      </c>
      <c r="AJ32" s="2">
        <f t="shared" ref="AJ32" si="336">SUM(AJ28:AJ31)</f>
        <v>0</v>
      </c>
      <c r="AK32" s="2">
        <f t="shared" ref="AK32" si="337">SUM(AK28:AK31)</f>
        <v>1</v>
      </c>
      <c r="AL32" s="2">
        <f t="shared" ref="AL32" si="338">SUM(AL28:AL31)</f>
        <v>0</v>
      </c>
      <c r="AM32" s="15">
        <f t="shared" ref="AM32" si="339">SUM(AM28:AM31)</f>
        <v>11</v>
      </c>
      <c r="AN32" s="33">
        <f>AF32+AG32+AH32*1.5+AI32*2.3+AJ32*2+AK32*0.4+AL32*0.2</f>
        <v>10.4</v>
      </c>
      <c r="AO32" s="32" t="s">
        <v>5</v>
      </c>
      <c r="AP32" s="2">
        <f>SUM(AP28:AP31)</f>
        <v>2</v>
      </c>
      <c r="AQ32" s="2">
        <f t="shared" ref="AQ32" si="340">SUM(AQ28:AQ31)</f>
        <v>0</v>
      </c>
      <c r="AR32" s="2">
        <f t="shared" ref="AR32" si="341">SUM(AR28:AR31)</f>
        <v>0</v>
      </c>
      <c r="AS32" s="2">
        <f t="shared" ref="AS32" si="342">SUM(AS28:AS31)</f>
        <v>0</v>
      </c>
      <c r="AT32" s="2">
        <f t="shared" ref="AT32" si="343">SUM(AT28:AT31)</f>
        <v>0</v>
      </c>
      <c r="AU32" s="2">
        <f t="shared" ref="AU32" si="344">SUM(AU28:AU31)</f>
        <v>0</v>
      </c>
      <c r="AV32" s="2">
        <f t="shared" ref="AV32" si="345">SUM(AV28:AV31)</f>
        <v>0</v>
      </c>
      <c r="AW32" s="15">
        <f t="shared" ref="AW32" si="346">SUM(AW28:AW31)</f>
        <v>2</v>
      </c>
      <c r="AX32" s="33">
        <f>AP32+AQ32+AR32*1.5+AS32*2.3+AT32*2+AU32*0.4+AV32*0.2</f>
        <v>2</v>
      </c>
      <c r="AY32" s="32" t="s">
        <v>5</v>
      </c>
      <c r="AZ32" s="2">
        <f>SUM(AZ28:AZ31)</f>
        <v>0</v>
      </c>
      <c r="BA32" s="2">
        <f t="shared" ref="BA32" si="347">SUM(BA28:BA31)</f>
        <v>0</v>
      </c>
      <c r="BB32" s="2">
        <f t="shared" ref="BB32" si="348">SUM(BB28:BB31)</f>
        <v>0</v>
      </c>
      <c r="BC32" s="2">
        <f t="shared" ref="BC32" si="349">SUM(BC28:BC31)</f>
        <v>0</v>
      </c>
      <c r="BD32" s="2">
        <f t="shared" ref="BD32" si="350">SUM(BD28:BD31)</f>
        <v>0</v>
      </c>
      <c r="BE32" s="2">
        <f t="shared" ref="BE32" si="351">SUM(BE28:BE31)</f>
        <v>0</v>
      </c>
      <c r="BF32" s="2">
        <f t="shared" ref="BF32" si="352">SUM(BF28:BF31)</f>
        <v>0</v>
      </c>
      <c r="BG32" s="15">
        <f t="shared" ref="BG32" si="353">SUM(BG28:BG31)</f>
        <v>0</v>
      </c>
      <c r="BH32" s="33">
        <f>AZ32+BA32+BB32*1.5+BC32*2.3+BD32*2+BE32*0.4+BF32*0.2</f>
        <v>0</v>
      </c>
      <c r="BI32" s="32" t="s">
        <v>5</v>
      </c>
      <c r="BJ32" s="2">
        <f>SUM(BJ28:BJ31)</f>
        <v>1</v>
      </c>
      <c r="BK32" s="2">
        <f t="shared" ref="BK32" si="354">SUM(BK28:BK31)</f>
        <v>0</v>
      </c>
      <c r="BL32" s="2">
        <f t="shared" ref="BL32" si="355">SUM(BL28:BL31)</f>
        <v>0</v>
      </c>
      <c r="BM32" s="2">
        <f t="shared" ref="BM32" si="356">SUM(BM28:BM31)</f>
        <v>0</v>
      </c>
      <c r="BN32" s="2">
        <f t="shared" ref="BN32" si="357">SUM(BN28:BN31)</f>
        <v>0</v>
      </c>
      <c r="BO32" s="2">
        <f t="shared" ref="BO32" si="358">SUM(BO28:BO31)</f>
        <v>0</v>
      </c>
      <c r="BP32" s="2">
        <f t="shared" ref="BP32" si="359">SUM(BP28:BP31)</f>
        <v>0</v>
      </c>
      <c r="BQ32" s="15">
        <f t="shared" ref="BQ32" si="360">SUM(BQ28:BQ31)</f>
        <v>1</v>
      </c>
      <c r="BR32" s="33">
        <f>BJ32+BK32+BL32*1.5+BM32*2.3+BN32*2+BO32*0.4+BP32*0.2</f>
        <v>1</v>
      </c>
      <c r="BS32" s="32" t="s">
        <v>5</v>
      </c>
      <c r="BT32" s="2">
        <f>SUM(BT28:BT31)</f>
        <v>283</v>
      </c>
      <c r="BU32" s="2">
        <f t="shared" ref="BU32" si="361">SUM(BU28:BU31)</f>
        <v>3</v>
      </c>
      <c r="BV32" s="2">
        <f t="shared" ref="BV32" si="362">SUM(BV28:BV31)</f>
        <v>2</v>
      </c>
      <c r="BW32" s="2">
        <f t="shared" ref="BW32" si="363">SUM(BW28:BW31)</f>
        <v>1</v>
      </c>
      <c r="BX32" s="2">
        <f t="shared" ref="BX32" si="364">SUM(BX28:BX31)</f>
        <v>10</v>
      </c>
      <c r="BY32" s="2">
        <f t="shared" ref="BY32" si="365">SUM(BY28:BY31)</f>
        <v>13</v>
      </c>
      <c r="BZ32" s="2">
        <f t="shared" ref="BZ32" si="366">SUM(BZ28:BZ31)</f>
        <v>4</v>
      </c>
      <c r="CA32" s="15">
        <f t="shared" ref="CA32" si="367">SUM(CA28:CA31)</f>
        <v>316</v>
      </c>
      <c r="CB32" s="33">
        <f>BT32+BU32+BV32*1.5+BW32*2.3+BX32*2+BY32*0.4+BZ32*0.2</f>
        <v>317.3</v>
      </c>
      <c r="CC32" s="32" t="s">
        <v>5</v>
      </c>
      <c r="CD32" s="2">
        <f>SUM(CD28:CD31)</f>
        <v>0</v>
      </c>
      <c r="CE32" s="2">
        <f t="shared" ref="CE32" si="368">SUM(CE28:CE31)</f>
        <v>0</v>
      </c>
      <c r="CF32" s="2">
        <f t="shared" ref="CF32" si="369">SUM(CF28:CF31)</f>
        <v>0</v>
      </c>
      <c r="CG32" s="2">
        <f t="shared" ref="CG32" si="370">SUM(CG28:CG31)</f>
        <v>0</v>
      </c>
      <c r="CH32" s="2">
        <f t="shared" ref="CH32" si="371">SUM(CH28:CH31)</f>
        <v>0</v>
      </c>
      <c r="CI32" s="2">
        <f t="shared" ref="CI32" si="372">SUM(CI28:CI31)</f>
        <v>0</v>
      </c>
      <c r="CJ32" s="2">
        <f t="shared" ref="CJ32" si="373">SUM(CJ28:CJ31)</f>
        <v>0</v>
      </c>
      <c r="CK32" s="15">
        <f t="shared" ref="CK32" si="374">SUM(CK28:CK31)</f>
        <v>0</v>
      </c>
      <c r="CL32" s="33">
        <f>CD32+CE32+CF32*1.5+CG32*2.3+CH32*2+CI32*0.4+CJ32*0.2</f>
        <v>0</v>
      </c>
      <c r="CM32" s="32" t="s">
        <v>5</v>
      </c>
      <c r="CN32" s="2">
        <f t="shared" si="307"/>
        <v>293</v>
      </c>
      <c r="CO32" s="2">
        <f t="shared" si="307"/>
        <v>3</v>
      </c>
      <c r="CP32" s="2">
        <f t="shared" si="307"/>
        <v>2</v>
      </c>
      <c r="CQ32" s="2">
        <f t="shared" si="307"/>
        <v>1</v>
      </c>
      <c r="CR32" s="2">
        <f t="shared" si="307"/>
        <v>10</v>
      </c>
      <c r="CS32" s="2">
        <f t="shared" si="307"/>
        <v>14</v>
      </c>
      <c r="CT32" s="2">
        <f t="shared" si="307"/>
        <v>4</v>
      </c>
      <c r="CU32" s="15">
        <f t="shared" si="307"/>
        <v>327</v>
      </c>
      <c r="CV32" s="33">
        <f>CN32+CO32+CP32*1.5+CQ32*2.3+CR32*2+CS32*0.4+CT32*0.2</f>
        <v>327.70000000000005</v>
      </c>
      <c r="CW32" s="32" t="s">
        <v>5</v>
      </c>
      <c r="CX32" s="2">
        <f t="shared" ref="CX32:DE60" si="375">SUM(B32,L32,V32)</f>
        <v>288</v>
      </c>
      <c r="CY32" s="2">
        <f t="shared" si="375"/>
        <v>18</v>
      </c>
      <c r="CZ32" s="2">
        <f t="shared" si="375"/>
        <v>4</v>
      </c>
      <c r="DA32" s="2">
        <f t="shared" si="375"/>
        <v>2</v>
      </c>
      <c r="DB32" s="2">
        <f t="shared" si="375"/>
        <v>10</v>
      </c>
      <c r="DC32" s="2">
        <f t="shared" si="375"/>
        <v>16</v>
      </c>
      <c r="DD32" s="2">
        <f t="shared" si="375"/>
        <v>5</v>
      </c>
      <c r="DE32" s="15">
        <f t="shared" si="375"/>
        <v>343</v>
      </c>
      <c r="DF32" s="33">
        <f>CX32+CY32+CZ32*1.5+DA32*2.3+DB32*2+DC32*0.4+DD32*0.2</f>
        <v>344</v>
      </c>
      <c r="DG32" s="32" t="s">
        <v>5</v>
      </c>
      <c r="DH32" s="2">
        <f t="shared" si="296"/>
        <v>7</v>
      </c>
      <c r="DI32" s="2">
        <f t="shared" si="296"/>
        <v>0</v>
      </c>
      <c r="DJ32" s="2">
        <f t="shared" si="296"/>
        <v>0</v>
      </c>
      <c r="DK32" s="2">
        <f t="shared" si="296"/>
        <v>0</v>
      </c>
      <c r="DL32" s="2">
        <f t="shared" si="296"/>
        <v>0</v>
      </c>
      <c r="DM32" s="2">
        <f t="shared" si="296"/>
        <v>0</v>
      </c>
      <c r="DN32" s="2">
        <f t="shared" si="296"/>
        <v>0</v>
      </c>
      <c r="DO32" s="15">
        <f t="shared" si="296"/>
        <v>7</v>
      </c>
      <c r="DP32" s="33">
        <f>DH32+DI32+DJ32*1.5+DK32*2.3+DL32*2+DM32*0.4+DN32*0.2</f>
        <v>7</v>
      </c>
      <c r="DQ32" s="32" t="s">
        <v>5</v>
      </c>
      <c r="DR32" s="2">
        <f t="shared" si="23"/>
        <v>12</v>
      </c>
      <c r="DS32" s="2">
        <f t="shared" si="16"/>
        <v>0</v>
      </c>
      <c r="DT32" s="2">
        <f t="shared" si="16"/>
        <v>0</v>
      </c>
      <c r="DU32" s="2">
        <f t="shared" si="16"/>
        <v>0</v>
      </c>
      <c r="DV32" s="2">
        <f t="shared" si="16"/>
        <v>0</v>
      </c>
      <c r="DW32" s="2">
        <f t="shared" si="16"/>
        <v>1</v>
      </c>
      <c r="DX32" s="2">
        <f t="shared" si="16"/>
        <v>0</v>
      </c>
      <c r="DY32" s="15">
        <f t="shared" si="16"/>
        <v>13</v>
      </c>
      <c r="DZ32" s="33">
        <f>DR32+DS32+DT32*1.5+DU32*2.3+DV32*2+DW32*0.4+DX32*0.2</f>
        <v>12.4</v>
      </c>
      <c r="EA32" s="32" t="s">
        <v>5</v>
      </c>
      <c r="EB32" s="2">
        <f t="shared" si="24"/>
        <v>284</v>
      </c>
      <c r="EC32" s="2">
        <f t="shared" si="18"/>
        <v>18</v>
      </c>
      <c r="ED32" s="2">
        <f t="shared" si="18"/>
        <v>4</v>
      </c>
      <c r="EE32" s="2">
        <f t="shared" si="18"/>
        <v>2</v>
      </c>
      <c r="EF32" s="2">
        <f t="shared" si="18"/>
        <v>10</v>
      </c>
      <c r="EG32" s="2">
        <f t="shared" si="18"/>
        <v>16</v>
      </c>
      <c r="EH32" s="2">
        <f t="shared" si="18"/>
        <v>5</v>
      </c>
      <c r="EI32" s="15">
        <f t="shared" si="18"/>
        <v>339</v>
      </c>
      <c r="EJ32" s="33">
        <f>EB32+EC32+ED32*1.5+EE32*2.3+EF32*2+EG32*0.4+EH32*0.2</f>
        <v>340</v>
      </c>
      <c r="EK32" s="32" t="s">
        <v>5</v>
      </c>
      <c r="EL32" s="2">
        <f t="shared" si="25"/>
        <v>284</v>
      </c>
      <c r="EM32" s="2">
        <f t="shared" si="20"/>
        <v>3</v>
      </c>
      <c r="EN32" s="2">
        <f t="shared" si="20"/>
        <v>2</v>
      </c>
      <c r="EO32" s="2">
        <f t="shared" si="20"/>
        <v>1</v>
      </c>
      <c r="EP32" s="2">
        <f t="shared" si="20"/>
        <v>10</v>
      </c>
      <c r="EQ32" s="2">
        <f t="shared" si="20"/>
        <v>13</v>
      </c>
      <c r="ER32" s="2">
        <f t="shared" si="20"/>
        <v>4</v>
      </c>
      <c r="ES32" s="15">
        <f t="shared" si="20"/>
        <v>317</v>
      </c>
      <c r="ET32" s="33">
        <f>EL32+EM32+EN32*1.5+EO32*2.3+EP32*2+EQ32*0.4+ER32*0.2</f>
        <v>318.3</v>
      </c>
    </row>
    <row r="33" spans="1:150" ht="13" thickTop="1" x14ac:dyDescent="0.25">
      <c r="A33" s="31">
        <f>A31+"00:15"</f>
        <v>0.16666666666666663</v>
      </c>
      <c r="B33" s="57">
        <v>55</v>
      </c>
      <c r="C33" s="57">
        <v>0</v>
      </c>
      <c r="D33" s="57">
        <v>0</v>
      </c>
      <c r="E33" s="57">
        <v>0</v>
      </c>
      <c r="F33" s="57">
        <v>3</v>
      </c>
      <c r="G33" s="57">
        <v>2</v>
      </c>
      <c r="H33" s="57">
        <v>1</v>
      </c>
      <c r="I33" s="14">
        <f t="shared" si="98"/>
        <v>61</v>
      </c>
      <c r="J33" s="14">
        <f t="shared" ref="J33:J36" si="376">B33+C33+D33*1.5+E33*2.3+F33*2+G33*0.4+H33*0.2</f>
        <v>62</v>
      </c>
      <c r="K33" s="31">
        <f>K31+"00:15"</f>
        <v>0.16666666666666663</v>
      </c>
      <c r="L33" s="57">
        <v>1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ref="S33:S36" si="377">SUM(L33:R33)</f>
        <v>1</v>
      </c>
      <c r="T33" s="14">
        <f t="shared" ref="T33:T36" si="378">L33+M33+N33*1.5+O33*2.3+P33*2+Q33*0.4+R33*0.2</f>
        <v>1</v>
      </c>
      <c r="U33" s="31">
        <f>U31+"00:15"</f>
        <v>1.1666666666666679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102"/>
        <v>0</v>
      </c>
      <c r="AD33" s="14">
        <f t="shared" ref="AD33:AD36" si="379">V33+W33+X33*1.5+Y33*2.3+Z33*2+AA33*0.4+AB33*0.2</f>
        <v>0</v>
      </c>
      <c r="AE33" s="31">
        <f>AE31+"00:15"</f>
        <v>1.1666666666666679</v>
      </c>
      <c r="AF33" s="57">
        <v>1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104"/>
        <v>1</v>
      </c>
      <c r="AN33" s="14">
        <f t="shared" ref="AN33:AN36" si="380">AF33+AG33+AH33*1.5+AI33*2.3+AJ33*2+AK33*0.4+AL33*0.2</f>
        <v>1</v>
      </c>
      <c r="AO33" s="31">
        <f>AO31+"00:15"</f>
        <v>1.1666666666666679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106"/>
        <v>0</v>
      </c>
      <c r="AX33" s="14">
        <f t="shared" ref="AX33:AX36" si="381">AP33+AQ33+AR33*1.5+AS33*2.3+AT33*2+AU33*0.4+AV33*0.2</f>
        <v>0</v>
      </c>
      <c r="AY33" s="31">
        <f>AY31+"00:15"</f>
        <v>1.1666666666666679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108"/>
        <v>0</v>
      </c>
      <c r="BH33" s="14">
        <f t="shared" ref="BH33:BH36" si="382">AZ33+BA33+BB33*1.5+BC33*2.3+BD33*2+BE33*0.4+BF33*0.2</f>
        <v>0</v>
      </c>
      <c r="BI33" s="31">
        <f>BI31+"00:15"</f>
        <v>1.1666666666666679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110"/>
        <v>0</v>
      </c>
      <c r="BR33" s="14">
        <f t="shared" ref="BR33:BR36" si="383">BJ33+BK33+BL33*1.5+BM33*2.3+BN33*2+BO33*0.4+BP33*0.2</f>
        <v>0</v>
      </c>
      <c r="BS33" s="31">
        <f>BS31+"00:15"</f>
        <v>1.1666666666666679</v>
      </c>
      <c r="BT33" s="57">
        <v>54</v>
      </c>
      <c r="BU33" s="57">
        <v>0</v>
      </c>
      <c r="BV33" s="57">
        <v>0</v>
      </c>
      <c r="BW33" s="57">
        <v>0</v>
      </c>
      <c r="BX33" s="57">
        <v>2</v>
      </c>
      <c r="BY33" s="57">
        <v>1</v>
      </c>
      <c r="BZ33" s="57">
        <v>2</v>
      </c>
      <c r="CA33" s="14">
        <f t="shared" si="112"/>
        <v>59</v>
      </c>
      <c r="CB33" s="14">
        <f t="shared" ref="CB33:CB36" si="384">BT33+BU33+BV33*1.5+BW33*2.3+BX33*2+BY33*0.4+BZ33*0.2</f>
        <v>58.8</v>
      </c>
      <c r="CC33" s="31">
        <f>CC31+"00:15"</f>
        <v>1.1666666666666679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114"/>
        <v>0</v>
      </c>
      <c r="CL33" s="14">
        <f t="shared" ref="CL33:CL36" si="385">CD33+CE33+CF33*1.5+CG33*2.3+CH33*2+CI33*0.4+CJ33*0.2</f>
        <v>0</v>
      </c>
      <c r="CM33" s="31">
        <f>CM31+"00:15"</f>
        <v>1.1666666666666679</v>
      </c>
      <c r="CN33" s="57">
        <f t="shared" si="307"/>
        <v>55</v>
      </c>
      <c r="CO33" s="57">
        <f t="shared" si="307"/>
        <v>0</v>
      </c>
      <c r="CP33" s="57">
        <f t="shared" si="307"/>
        <v>0</v>
      </c>
      <c r="CQ33" s="57">
        <f t="shared" si="307"/>
        <v>0</v>
      </c>
      <c r="CR33" s="57">
        <f t="shared" si="307"/>
        <v>2</v>
      </c>
      <c r="CS33" s="57">
        <f t="shared" si="307"/>
        <v>1</v>
      </c>
      <c r="CT33" s="57">
        <f t="shared" si="307"/>
        <v>2</v>
      </c>
      <c r="CU33" s="14">
        <f t="shared" si="307"/>
        <v>60</v>
      </c>
      <c r="CV33" s="14">
        <f t="shared" ref="CV33:CV36" si="386">CN33+CO33+CP33*1.5+CQ33*2.3+CR33*2+CS33*0.4+CT33*0.2</f>
        <v>59.8</v>
      </c>
      <c r="CW33" s="31">
        <f>CW31+"00:15"</f>
        <v>1.1666666666666679</v>
      </c>
      <c r="CX33" s="57">
        <f t="shared" si="375"/>
        <v>56</v>
      </c>
      <c r="CY33" s="57">
        <f t="shared" si="375"/>
        <v>0</v>
      </c>
      <c r="CZ33" s="57">
        <f t="shared" si="375"/>
        <v>0</v>
      </c>
      <c r="DA33" s="57">
        <f t="shared" si="375"/>
        <v>0</v>
      </c>
      <c r="DB33" s="57">
        <f t="shared" si="375"/>
        <v>3</v>
      </c>
      <c r="DC33" s="57">
        <f t="shared" si="375"/>
        <v>2</v>
      </c>
      <c r="DD33" s="57">
        <f t="shared" si="375"/>
        <v>1</v>
      </c>
      <c r="DE33" s="14">
        <f t="shared" si="375"/>
        <v>62</v>
      </c>
      <c r="DF33" s="14">
        <f t="shared" ref="DF33:DF36" si="387">CX33+CY33+CZ33*1.5+DA33*2.3+DB33*2+DC33*0.4+DD33*0.2</f>
        <v>63</v>
      </c>
      <c r="DG33" s="31">
        <f>DG31+"00:15"</f>
        <v>1.1666666666666679</v>
      </c>
      <c r="DH33" s="57">
        <f t="shared" si="296"/>
        <v>1</v>
      </c>
      <c r="DI33" s="57">
        <f t="shared" si="296"/>
        <v>0</v>
      </c>
      <c r="DJ33" s="57">
        <f t="shared" si="296"/>
        <v>0</v>
      </c>
      <c r="DK33" s="57">
        <f t="shared" si="296"/>
        <v>0</v>
      </c>
      <c r="DL33" s="57">
        <f t="shared" si="296"/>
        <v>0</v>
      </c>
      <c r="DM33" s="57">
        <f t="shared" si="296"/>
        <v>0</v>
      </c>
      <c r="DN33" s="57">
        <f t="shared" si="296"/>
        <v>0</v>
      </c>
      <c r="DO33" s="14">
        <f t="shared" si="296"/>
        <v>1</v>
      </c>
      <c r="DP33" s="14">
        <f t="shared" ref="DP33:DP36" si="388">DH33+DI33+DJ33*1.5+DK33*2.3+DL33*2+DM33*0.4+DN33*0.2</f>
        <v>1</v>
      </c>
      <c r="DQ33" s="31">
        <f>DQ31+"00:15"</f>
        <v>1.1666666666666679</v>
      </c>
      <c r="DR33" s="57">
        <f t="shared" si="23"/>
        <v>1</v>
      </c>
      <c r="DS33" s="57">
        <f t="shared" si="16"/>
        <v>0</v>
      </c>
      <c r="DT33" s="57">
        <f t="shared" si="16"/>
        <v>0</v>
      </c>
      <c r="DU33" s="57">
        <f t="shared" si="16"/>
        <v>0</v>
      </c>
      <c r="DV33" s="57">
        <f t="shared" si="16"/>
        <v>0</v>
      </c>
      <c r="DW33" s="57">
        <f t="shared" si="16"/>
        <v>0</v>
      </c>
      <c r="DX33" s="57">
        <f t="shared" si="16"/>
        <v>0</v>
      </c>
      <c r="DY33" s="14">
        <f t="shared" si="16"/>
        <v>1</v>
      </c>
      <c r="DZ33" s="14">
        <f t="shared" ref="DZ33:DZ36" si="389">DR33+DS33+DT33*1.5+DU33*2.3+DV33*2+DW33*0.4+DX33*0.2</f>
        <v>1</v>
      </c>
      <c r="EA33" s="31">
        <f>EA31+"00:15"</f>
        <v>1.1666666666666679</v>
      </c>
      <c r="EB33" s="57">
        <f t="shared" si="24"/>
        <v>55</v>
      </c>
      <c r="EC33" s="57">
        <f t="shared" si="18"/>
        <v>0</v>
      </c>
      <c r="ED33" s="57">
        <f t="shared" si="18"/>
        <v>0</v>
      </c>
      <c r="EE33" s="57">
        <f t="shared" si="18"/>
        <v>0</v>
      </c>
      <c r="EF33" s="57">
        <f t="shared" si="18"/>
        <v>3</v>
      </c>
      <c r="EG33" s="57">
        <f t="shared" si="18"/>
        <v>2</v>
      </c>
      <c r="EH33" s="57">
        <f t="shared" si="18"/>
        <v>1</v>
      </c>
      <c r="EI33" s="14">
        <f t="shared" si="18"/>
        <v>61</v>
      </c>
      <c r="EJ33" s="14">
        <f t="shared" ref="EJ33:EJ36" si="390">EB33+EC33+ED33*1.5+EE33*2.3+EF33*2+EG33*0.4+EH33*0.2</f>
        <v>62</v>
      </c>
      <c r="EK33" s="31">
        <f>EK31+"00:15"</f>
        <v>1.1666666666666679</v>
      </c>
      <c r="EL33" s="57">
        <f t="shared" si="25"/>
        <v>54</v>
      </c>
      <c r="EM33" s="57">
        <f t="shared" si="20"/>
        <v>0</v>
      </c>
      <c r="EN33" s="57">
        <f t="shared" si="20"/>
        <v>0</v>
      </c>
      <c r="EO33" s="57">
        <f t="shared" si="20"/>
        <v>0</v>
      </c>
      <c r="EP33" s="57">
        <f t="shared" si="20"/>
        <v>2</v>
      </c>
      <c r="EQ33" s="57">
        <f t="shared" si="20"/>
        <v>1</v>
      </c>
      <c r="ER33" s="57">
        <f t="shared" si="20"/>
        <v>2</v>
      </c>
      <c r="ES33" s="14">
        <f t="shared" si="20"/>
        <v>59</v>
      </c>
      <c r="ET33" s="14">
        <f t="shared" ref="ET33:ET36" si="391">EL33+EM33+EN33*1.5+EO33*2.3+EP33*2+EQ33*0.4+ER33*0.2</f>
        <v>58.8</v>
      </c>
    </row>
    <row r="34" spans="1:150" x14ac:dyDescent="0.25">
      <c r="A34" s="31">
        <f>A33+"00:15"</f>
        <v>0.17708333333333329</v>
      </c>
      <c r="B34" s="57">
        <v>57</v>
      </c>
      <c r="C34" s="57">
        <v>5</v>
      </c>
      <c r="D34" s="57">
        <v>1</v>
      </c>
      <c r="E34" s="57">
        <v>0</v>
      </c>
      <c r="F34" s="57">
        <v>4</v>
      </c>
      <c r="G34" s="57">
        <v>6</v>
      </c>
      <c r="H34" s="57">
        <v>0</v>
      </c>
      <c r="I34" s="14">
        <f t="shared" si="98"/>
        <v>73</v>
      </c>
      <c r="J34" s="14">
        <f t="shared" si="376"/>
        <v>73.900000000000006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1</v>
      </c>
      <c r="S34" s="14">
        <f t="shared" si="377"/>
        <v>1</v>
      </c>
      <c r="T34" s="14">
        <f t="shared" si="378"/>
        <v>0.2</v>
      </c>
      <c r="U34" s="31">
        <f>U33+"00:15"</f>
        <v>1.1770833333333346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102"/>
        <v>0</v>
      </c>
      <c r="AD34" s="14">
        <f t="shared" si="379"/>
        <v>0</v>
      </c>
      <c r="AE34" s="31">
        <f>AE33+"00:15"</f>
        <v>1.1770833333333346</v>
      </c>
      <c r="AF34" s="57">
        <v>1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104"/>
        <v>1</v>
      </c>
      <c r="AN34" s="14">
        <f t="shared" si="380"/>
        <v>1</v>
      </c>
      <c r="AO34" s="31">
        <f>AO33+"00:15"</f>
        <v>1.1770833333333346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106"/>
        <v>0</v>
      </c>
      <c r="AX34" s="14">
        <f t="shared" si="381"/>
        <v>0</v>
      </c>
      <c r="AY34" s="31">
        <f>AY33+"00:15"</f>
        <v>1.1770833333333346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108"/>
        <v>0</v>
      </c>
      <c r="BH34" s="14">
        <f t="shared" si="382"/>
        <v>0</v>
      </c>
      <c r="BI34" s="31">
        <f>BI33+"00:15"</f>
        <v>1.1770833333333346</v>
      </c>
      <c r="BJ34" s="57">
        <v>1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110"/>
        <v>1</v>
      </c>
      <c r="BR34" s="14">
        <f t="shared" si="383"/>
        <v>1</v>
      </c>
      <c r="BS34" s="31">
        <f>BS33+"00:15"</f>
        <v>1.1770833333333346</v>
      </c>
      <c r="BT34" s="57">
        <v>68</v>
      </c>
      <c r="BU34" s="57">
        <v>0</v>
      </c>
      <c r="BV34" s="57">
        <v>0</v>
      </c>
      <c r="BW34" s="57">
        <v>0</v>
      </c>
      <c r="BX34" s="57">
        <v>5</v>
      </c>
      <c r="BY34" s="57">
        <v>3</v>
      </c>
      <c r="BZ34" s="57">
        <v>0</v>
      </c>
      <c r="CA34" s="14">
        <f t="shared" si="112"/>
        <v>76</v>
      </c>
      <c r="CB34" s="14">
        <f t="shared" si="384"/>
        <v>79.2</v>
      </c>
      <c r="CC34" s="31">
        <f>CC33+"00:15"</f>
        <v>1.1770833333333346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114"/>
        <v>0</v>
      </c>
      <c r="CL34" s="14">
        <f t="shared" si="385"/>
        <v>0</v>
      </c>
      <c r="CM34" s="31">
        <f>CM33+"00:15"</f>
        <v>1.1770833333333346</v>
      </c>
      <c r="CN34" s="57">
        <f t="shared" si="307"/>
        <v>69</v>
      </c>
      <c r="CO34" s="57">
        <f t="shared" si="307"/>
        <v>0</v>
      </c>
      <c r="CP34" s="57">
        <f t="shared" si="307"/>
        <v>0</v>
      </c>
      <c r="CQ34" s="57">
        <f t="shared" si="307"/>
        <v>0</v>
      </c>
      <c r="CR34" s="57">
        <f t="shared" si="307"/>
        <v>5</v>
      </c>
      <c r="CS34" s="57">
        <f t="shared" si="307"/>
        <v>3</v>
      </c>
      <c r="CT34" s="57">
        <f t="shared" si="307"/>
        <v>0</v>
      </c>
      <c r="CU34" s="14">
        <f t="shared" si="307"/>
        <v>77</v>
      </c>
      <c r="CV34" s="14">
        <f t="shared" si="386"/>
        <v>80.2</v>
      </c>
      <c r="CW34" s="31">
        <f>CW33+"00:15"</f>
        <v>1.1770833333333346</v>
      </c>
      <c r="CX34" s="57">
        <f t="shared" si="375"/>
        <v>57</v>
      </c>
      <c r="CY34" s="57">
        <f t="shared" si="375"/>
        <v>5</v>
      </c>
      <c r="CZ34" s="57">
        <f t="shared" si="375"/>
        <v>1</v>
      </c>
      <c r="DA34" s="57">
        <f t="shared" si="375"/>
        <v>0</v>
      </c>
      <c r="DB34" s="57">
        <f t="shared" si="375"/>
        <v>4</v>
      </c>
      <c r="DC34" s="57">
        <f t="shared" si="375"/>
        <v>6</v>
      </c>
      <c r="DD34" s="57">
        <f t="shared" si="375"/>
        <v>1</v>
      </c>
      <c r="DE34" s="14">
        <f t="shared" si="375"/>
        <v>74</v>
      </c>
      <c r="DF34" s="14">
        <f t="shared" si="387"/>
        <v>74.100000000000009</v>
      </c>
      <c r="DG34" s="31">
        <f>DG33+"00:15"</f>
        <v>1.1770833333333346</v>
      </c>
      <c r="DH34" s="57">
        <f t="shared" si="296"/>
        <v>1</v>
      </c>
      <c r="DI34" s="57">
        <f t="shared" si="296"/>
        <v>0</v>
      </c>
      <c r="DJ34" s="57">
        <f t="shared" si="296"/>
        <v>0</v>
      </c>
      <c r="DK34" s="57">
        <f t="shared" si="296"/>
        <v>0</v>
      </c>
      <c r="DL34" s="57">
        <f t="shared" si="296"/>
        <v>0</v>
      </c>
      <c r="DM34" s="57">
        <f t="shared" si="296"/>
        <v>0</v>
      </c>
      <c r="DN34" s="57">
        <f t="shared" si="296"/>
        <v>1</v>
      </c>
      <c r="DO34" s="14">
        <f t="shared" si="296"/>
        <v>2</v>
      </c>
      <c r="DP34" s="14">
        <f t="shared" si="388"/>
        <v>1.2</v>
      </c>
      <c r="DQ34" s="31">
        <f>DQ33+"00:15"</f>
        <v>1.1770833333333346</v>
      </c>
      <c r="DR34" s="57">
        <f t="shared" si="23"/>
        <v>1</v>
      </c>
      <c r="DS34" s="57">
        <f t="shared" si="16"/>
        <v>0</v>
      </c>
      <c r="DT34" s="57">
        <f t="shared" si="16"/>
        <v>0</v>
      </c>
      <c r="DU34" s="57">
        <f t="shared" si="16"/>
        <v>0</v>
      </c>
      <c r="DV34" s="57">
        <f t="shared" si="16"/>
        <v>0</v>
      </c>
      <c r="DW34" s="57">
        <f t="shared" si="16"/>
        <v>0</v>
      </c>
      <c r="DX34" s="57">
        <f t="shared" si="16"/>
        <v>0</v>
      </c>
      <c r="DY34" s="14">
        <f t="shared" si="16"/>
        <v>1</v>
      </c>
      <c r="DZ34" s="14">
        <f t="shared" si="389"/>
        <v>1</v>
      </c>
      <c r="EA34" s="31">
        <f>EA33+"00:15"</f>
        <v>1.1770833333333346</v>
      </c>
      <c r="EB34" s="57">
        <f t="shared" si="24"/>
        <v>57</v>
      </c>
      <c r="EC34" s="57">
        <f t="shared" si="18"/>
        <v>5</v>
      </c>
      <c r="ED34" s="57">
        <f t="shared" si="18"/>
        <v>1</v>
      </c>
      <c r="EE34" s="57">
        <f t="shared" si="18"/>
        <v>0</v>
      </c>
      <c r="EF34" s="57">
        <f t="shared" si="18"/>
        <v>4</v>
      </c>
      <c r="EG34" s="57">
        <f t="shared" si="18"/>
        <v>6</v>
      </c>
      <c r="EH34" s="57">
        <f t="shared" si="18"/>
        <v>0</v>
      </c>
      <c r="EI34" s="14">
        <f t="shared" si="18"/>
        <v>73</v>
      </c>
      <c r="EJ34" s="14">
        <f t="shared" si="390"/>
        <v>73.900000000000006</v>
      </c>
      <c r="EK34" s="31">
        <f>EK33+"00:15"</f>
        <v>1.1770833333333346</v>
      </c>
      <c r="EL34" s="57">
        <f t="shared" si="25"/>
        <v>69</v>
      </c>
      <c r="EM34" s="57">
        <f t="shared" si="20"/>
        <v>0</v>
      </c>
      <c r="EN34" s="57">
        <f t="shared" si="20"/>
        <v>0</v>
      </c>
      <c r="EO34" s="57">
        <f t="shared" si="20"/>
        <v>0</v>
      </c>
      <c r="EP34" s="57">
        <f t="shared" si="20"/>
        <v>5</v>
      </c>
      <c r="EQ34" s="57">
        <f t="shared" si="20"/>
        <v>3</v>
      </c>
      <c r="ER34" s="57">
        <f t="shared" si="20"/>
        <v>0</v>
      </c>
      <c r="ES34" s="14">
        <f t="shared" si="20"/>
        <v>77</v>
      </c>
      <c r="ET34" s="14">
        <f t="shared" si="391"/>
        <v>80.2</v>
      </c>
    </row>
    <row r="35" spans="1:150" x14ac:dyDescent="0.25">
      <c r="A35" s="31">
        <f t="shared" ref="A35:A36" si="392">A34+"00:15"</f>
        <v>0.18749999999999994</v>
      </c>
      <c r="B35" s="57">
        <v>59</v>
      </c>
      <c r="C35" s="57">
        <v>1</v>
      </c>
      <c r="D35" s="57">
        <v>0</v>
      </c>
      <c r="E35" s="57">
        <v>0</v>
      </c>
      <c r="F35" s="57">
        <v>2</v>
      </c>
      <c r="G35" s="57">
        <v>4</v>
      </c>
      <c r="H35" s="57">
        <v>1</v>
      </c>
      <c r="I35" s="14">
        <f t="shared" si="98"/>
        <v>67</v>
      </c>
      <c r="J35" s="14">
        <f t="shared" si="376"/>
        <v>65.8</v>
      </c>
      <c r="K35" s="31">
        <f t="shared" ref="K35:K36" si="393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377"/>
        <v>0</v>
      </c>
      <c r="T35" s="14">
        <f t="shared" si="378"/>
        <v>0</v>
      </c>
      <c r="U35" s="31">
        <f t="shared" ref="U35:U36" si="394">U34+"00:15"</f>
        <v>1.1875000000000013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102"/>
        <v>0</v>
      </c>
      <c r="AD35" s="14">
        <f t="shared" si="379"/>
        <v>0</v>
      </c>
      <c r="AE35" s="31">
        <f t="shared" ref="AE35:AE36" si="395">AE34+"00:15"</f>
        <v>1.1875000000000013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104"/>
        <v>0</v>
      </c>
      <c r="AN35" s="14">
        <f t="shared" si="380"/>
        <v>0</v>
      </c>
      <c r="AO35" s="31">
        <f t="shared" ref="AO35:AO36" si="396">AO34+"00:15"</f>
        <v>1.1875000000000013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106"/>
        <v>0</v>
      </c>
      <c r="AX35" s="14">
        <f t="shared" si="381"/>
        <v>0</v>
      </c>
      <c r="AY35" s="31">
        <f t="shared" ref="AY35:AY36" si="397">AY34+"00:15"</f>
        <v>1.1875000000000013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108"/>
        <v>0</v>
      </c>
      <c r="BH35" s="14">
        <f t="shared" si="382"/>
        <v>0</v>
      </c>
      <c r="BI35" s="31">
        <f t="shared" ref="BI35:BI36" si="398">BI34+"00:15"</f>
        <v>1.1875000000000013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110"/>
        <v>0</v>
      </c>
      <c r="BR35" s="14">
        <f t="shared" si="383"/>
        <v>0</v>
      </c>
      <c r="BS35" s="31">
        <f t="shared" ref="BS35:BS36" si="399">BS34+"00:15"</f>
        <v>1.1875000000000013</v>
      </c>
      <c r="BT35" s="57">
        <v>59</v>
      </c>
      <c r="BU35" s="57">
        <v>3</v>
      </c>
      <c r="BV35" s="57">
        <v>1</v>
      </c>
      <c r="BW35" s="57">
        <v>0</v>
      </c>
      <c r="BX35" s="57">
        <v>5</v>
      </c>
      <c r="BY35" s="57">
        <v>1</v>
      </c>
      <c r="BZ35" s="57">
        <v>0</v>
      </c>
      <c r="CA35" s="14">
        <f t="shared" si="112"/>
        <v>69</v>
      </c>
      <c r="CB35" s="14">
        <f t="shared" si="384"/>
        <v>73.900000000000006</v>
      </c>
      <c r="CC35" s="31">
        <f t="shared" ref="CC35:CC36" si="400">CC34+"00:15"</f>
        <v>1.1875000000000013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114"/>
        <v>0</v>
      </c>
      <c r="CL35" s="14">
        <f t="shared" si="385"/>
        <v>0</v>
      </c>
      <c r="CM35" s="31">
        <f t="shared" ref="CM35:CM36" si="401">CM34+"00:15"</f>
        <v>1.1875000000000013</v>
      </c>
      <c r="CN35" s="57">
        <f t="shared" si="307"/>
        <v>59</v>
      </c>
      <c r="CO35" s="57">
        <f t="shared" si="307"/>
        <v>3</v>
      </c>
      <c r="CP35" s="57">
        <f t="shared" si="307"/>
        <v>1</v>
      </c>
      <c r="CQ35" s="57">
        <f t="shared" si="307"/>
        <v>0</v>
      </c>
      <c r="CR35" s="57">
        <f t="shared" si="307"/>
        <v>5</v>
      </c>
      <c r="CS35" s="57">
        <f t="shared" si="307"/>
        <v>1</v>
      </c>
      <c r="CT35" s="57">
        <f t="shared" si="307"/>
        <v>0</v>
      </c>
      <c r="CU35" s="14">
        <f t="shared" si="307"/>
        <v>69</v>
      </c>
      <c r="CV35" s="14">
        <f t="shared" si="386"/>
        <v>73.900000000000006</v>
      </c>
      <c r="CW35" s="31">
        <f t="shared" ref="CW35:CW36" si="402">CW34+"00:15"</f>
        <v>1.1875000000000013</v>
      </c>
      <c r="CX35" s="57">
        <f t="shared" si="375"/>
        <v>59</v>
      </c>
      <c r="CY35" s="57">
        <f t="shared" si="375"/>
        <v>1</v>
      </c>
      <c r="CZ35" s="57">
        <f t="shared" si="375"/>
        <v>0</v>
      </c>
      <c r="DA35" s="57">
        <f t="shared" si="375"/>
        <v>0</v>
      </c>
      <c r="DB35" s="57">
        <f t="shared" si="375"/>
        <v>2</v>
      </c>
      <c r="DC35" s="57">
        <f t="shared" si="375"/>
        <v>4</v>
      </c>
      <c r="DD35" s="57">
        <f t="shared" si="375"/>
        <v>1</v>
      </c>
      <c r="DE35" s="14">
        <f t="shared" si="375"/>
        <v>67</v>
      </c>
      <c r="DF35" s="14">
        <f t="shared" si="387"/>
        <v>65.8</v>
      </c>
      <c r="DG35" s="31">
        <f t="shared" ref="DG35:DG36" si="403">DG34+"00:15"</f>
        <v>1.1875000000000013</v>
      </c>
      <c r="DH35" s="57">
        <f t="shared" si="296"/>
        <v>0</v>
      </c>
      <c r="DI35" s="57">
        <f t="shared" si="296"/>
        <v>0</v>
      </c>
      <c r="DJ35" s="57">
        <f t="shared" si="296"/>
        <v>0</v>
      </c>
      <c r="DK35" s="57">
        <f t="shared" si="296"/>
        <v>0</v>
      </c>
      <c r="DL35" s="57">
        <f t="shared" si="296"/>
        <v>0</v>
      </c>
      <c r="DM35" s="57">
        <f t="shared" si="296"/>
        <v>0</v>
      </c>
      <c r="DN35" s="57">
        <f t="shared" si="296"/>
        <v>0</v>
      </c>
      <c r="DO35" s="14">
        <f t="shared" si="296"/>
        <v>0</v>
      </c>
      <c r="DP35" s="14">
        <f t="shared" si="388"/>
        <v>0</v>
      </c>
      <c r="DQ35" s="31">
        <f t="shared" ref="DQ35:DQ36" si="404">DQ34+"00:15"</f>
        <v>1.1875000000000013</v>
      </c>
      <c r="DR35" s="57">
        <f t="shared" si="23"/>
        <v>0</v>
      </c>
      <c r="DS35" s="57">
        <f t="shared" si="16"/>
        <v>0</v>
      </c>
      <c r="DT35" s="57">
        <f t="shared" si="16"/>
        <v>0</v>
      </c>
      <c r="DU35" s="57">
        <f t="shared" si="16"/>
        <v>0</v>
      </c>
      <c r="DV35" s="57">
        <f t="shared" si="16"/>
        <v>0</v>
      </c>
      <c r="DW35" s="57">
        <f t="shared" si="16"/>
        <v>0</v>
      </c>
      <c r="DX35" s="57">
        <f t="shared" si="16"/>
        <v>0</v>
      </c>
      <c r="DY35" s="14">
        <f t="shared" si="16"/>
        <v>0</v>
      </c>
      <c r="DZ35" s="14">
        <f t="shared" si="389"/>
        <v>0</v>
      </c>
      <c r="EA35" s="31">
        <f t="shared" ref="EA35:EA36" si="405">EA34+"00:15"</f>
        <v>1.1875000000000013</v>
      </c>
      <c r="EB35" s="57">
        <f t="shared" si="24"/>
        <v>59</v>
      </c>
      <c r="EC35" s="57">
        <f t="shared" si="18"/>
        <v>1</v>
      </c>
      <c r="ED35" s="57">
        <f t="shared" si="18"/>
        <v>0</v>
      </c>
      <c r="EE35" s="57">
        <f t="shared" si="18"/>
        <v>0</v>
      </c>
      <c r="EF35" s="57">
        <f t="shared" si="18"/>
        <v>2</v>
      </c>
      <c r="EG35" s="57">
        <f t="shared" si="18"/>
        <v>4</v>
      </c>
      <c r="EH35" s="57">
        <f t="shared" si="18"/>
        <v>1</v>
      </c>
      <c r="EI35" s="14">
        <f t="shared" si="18"/>
        <v>67</v>
      </c>
      <c r="EJ35" s="14">
        <f t="shared" si="390"/>
        <v>65.8</v>
      </c>
      <c r="EK35" s="31">
        <f t="shared" ref="EK35:EK36" si="406">EK34+"00:15"</f>
        <v>1.1875000000000013</v>
      </c>
      <c r="EL35" s="57">
        <f t="shared" si="25"/>
        <v>59</v>
      </c>
      <c r="EM35" s="57">
        <f t="shared" si="20"/>
        <v>3</v>
      </c>
      <c r="EN35" s="57">
        <f t="shared" si="20"/>
        <v>1</v>
      </c>
      <c r="EO35" s="57">
        <f t="shared" si="20"/>
        <v>0</v>
      </c>
      <c r="EP35" s="57">
        <f t="shared" si="20"/>
        <v>5</v>
      </c>
      <c r="EQ35" s="57">
        <f t="shared" si="20"/>
        <v>1</v>
      </c>
      <c r="ER35" s="57">
        <f t="shared" si="20"/>
        <v>0</v>
      </c>
      <c r="ES35" s="14">
        <f t="shared" si="20"/>
        <v>69</v>
      </c>
      <c r="ET35" s="14">
        <f t="shared" si="391"/>
        <v>73.900000000000006</v>
      </c>
    </row>
    <row r="36" spans="1:150" ht="13" thickBot="1" x14ac:dyDescent="0.3">
      <c r="A36" s="31">
        <f t="shared" si="392"/>
        <v>0.1979166666666666</v>
      </c>
      <c r="B36" s="57">
        <v>47</v>
      </c>
      <c r="C36" s="57">
        <v>2</v>
      </c>
      <c r="D36" s="57">
        <v>0</v>
      </c>
      <c r="E36" s="57">
        <v>0</v>
      </c>
      <c r="F36" s="57">
        <v>7</v>
      </c>
      <c r="G36" s="57">
        <v>3</v>
      </c>
      <c r="H36" s="57">
        <v>2</v>
      </c>
      <c r="I36" s="14">
        <f t="shared" si="98"/>
        <v>61</v>
      </c>
      <c r="J36" s="14">
        <f t="shared" si="376"/>
        <v>64.600000000000009</v>
      </c>
      <c r="K36" s="31">
        <f t="shared" si="393"/>
        <v>0.1979166666666666</v>
      </c>
      <c r="L36" s="57">
        <v>1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377"/>
        <v>1</v>
      </c>
      <c r="T36" s="14">
        <f t="shared" si="378"/>
        <v>1</v>
      </c>
      <c r="U36" s="31">
        <f t="shared" si="394"/>
        <v>1.1979166666666681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102"/>
        <v>0</v>
      </c>
      <c r="AD36" s="14">
        <f t="shared" si="379"/>
        <v>0</v>
      </c>
      <c r="AE36" s="31">
        <f t="shared" si="395"/>
        <v>1.1979166666666681</v>
      </c>
      <c r="AF36" s="57">
        <v>1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104"/>
        <v>1</v>
      </c>
      <c r="AN36" s="14">
        <f t="shared" si="380"/>
        <v>1</v>
      </c>
      <c r="AO36" s="31">
        <f t="shared" si="396"/>
        <v>1.1979166666666681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106"/>
        <v>0</v>
      </c>
      <c r="AX36" s="14">
        <f t="shared" si="381"/>
        <v>0</v>
      </c>
      <c r="AY36" s="31">
        <f t="shared" si="397"/>
        <v>1.1979166666666681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108"/>
        <v>0</v>
      </c>
      <c r="BH36" s="14">
        <f t="shared" si="382"/>
        <v>0</v>
      </c>
      <c r="BI36" s="31">
        <f t="shared" si="398"/>
        <v>1.1979166666666681</v>
      </c>
      <c r="BJ36" s="57">
        <v>1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110"/>
        <v>1</v>
      </c>
      <c r="BR36" s="14">
        <f t="shared" si="383"/>
        <v>1</v>
      </c>
      <c r="BS36" s="31">
        <f t="shared" si="399"/>
        <v>1.1979166666666681</v>
      </c>
      <c r="BT36" s="57">
        <v>60</v>
      </c>
      <c r="BU36" s="57">
        <v>1</v>
      </c>
      <c r="BV36" s="57">
        <v>0</v>
      </c>
      <c r="BW36" s="57">
        <v>0</v>
      </c>
      <c r="BX36" s="57">
        <v>9</v>
      </c>
      <c r="BY36" s="57">
        <v>3</v>
      </c>
      <c r="BZ36" s="57">
        <v>0</v>
      </c>
      <c r="CA36" s="14">
        <f t="shared" si="112"/>
        <v>73</v>
      </c>
      <c r="CB36" s="14">
        <f t="shared" si="384"/>
        <v>80.2</v>
      </c>
      <c r="CC36" s="31">
        <f t="shared" si="400"/>
        <v>1.1979166666666681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114"/>
        <v>0</v>
      </c>
      <c r="CL36" s="14">
        <f t="shared" si="385"/>
        <v>0</v>
      </c>
      <c r="CM36" s="31">
        <f t="shared" si="401"/>
        <v>1.1979166666666681</v>
      </c>
      <c r="CN36" s="57">
        <f t="shared" si="307"/>
        <v>61</v>
      </c>
      <c r="CO36" s="57">
        <f t="shared" si="307"/>
        <v>1</v>
      </c>
      <c r="CP36" s="57">
        <f t="shared" si="307"/>
        <v>0</v>
      </c>
      <c r="CQ36" s="57">
        <f t="shared" si="307"/>
        <v>0</v>
      </c>
      <c r="CR36" s="57">
        <f t="shared" si="307"/>
        <v>9</v>
      </c>
      <c r="CS36" s="57">
        <f t="shared" si="307"/>
        <v>3</v>
      </c>
      <c r="CT36" s="57">
        <f t="shared" si="307"/>
        <v>0</v>
      </c>
      <c r="CU36" s="14">
        <f t="shared" si="307"/>
        <v>74</v>
      </c>
      <c r="CV36" s="14">
        <f t="shared" si="386"/>
        <v>81.2</v>
      </c>
      <c r="CW36" s="31">
        <f t="shared" si="402"/>
        <v>1.1979166666666681</v>
      </c>
      <c r="CX36" s="57">
        <f t="shared" si="375"/>
        <v>48</v>
      </c>
      <c r="CY36" s="57">
        <f t="shared" si="375"/>
        <v>2</v>
      </c>
      <c r="CZ36" s="57">
        <f t="shared" si="375"/>
        <v>0</v>
      </c>
      <c r="DA36" s="57">
        <f t="shared" si="375"/>
        <v>0</v>
      </c>
      <c r="DB36" s="57">
        <f t="shared" si="375"/>
        <v>7</v>
      </c>
      <c r="DC36" s="57">
        <f t="shared" si="375"/>
        <v>3</v>
      </c>
      <c r="DD36" s="57">
        <f t="shared" si="375"/>
        <v>2</v>
      </c>
      <c r="DE36" s="14">
        <f t="shared" si="375"/>
        <v>62</v>
      </c>
      <c r="DF36" s="14">
        <f t="shared" si="387"/>
        <v>65.600000000000009</v>
      </c>
      <c r="DG36" s="31">
        <f t="shared" si="403"/>
        <v>1.1979166666666681</v>
      </c>
      <c r="DH36" s="57">
        <f t="shared" si="296"/>
        <v>2</v>
      </c>
      <c r="DI36" s="57">
        <f t="shared" si="296"/>
        <v>0</v>
      </c>
      <c r="DJ36" s="57">
        <f t="shared" si="296"/>
        <v>0</v>
      </c>
      <c r="DK36" s="57">
        <f t="shared" si="296"/>
        <v>0</v>
      </c>
      <c r="DL36" s="57">
        <f t="shared" si="296"/>
        <v>0</v>
      </c>
      <c r="DM36" s="57">
        <f t="shared" si="296"/>
        <v>0</v>
      </c>
      <c r="DN36" s="57">
        <f t="shared" si="296"/>
        <v>0</v>
      </c>
      <c r="DO36" s="14">
        <f t="shared" si="296"/>
        <v>2</v>
      </c>
      <c r="DP36" s="14">
        <f t="shared" si="388"/>
        <v>2</v>
      </c>
      <c r="DQ36" s="31">
        <f t="shared" si="404"/>
        <v>1.1979166666666681</v>
      </c>
      <c r="DR36" s="57">
        <f t="shared" si="23"/>
        <v>1</v>
      </c>
      <c r="DS36" s="57">
        <f t="shared" si="16"/>
        <v>0</v>
      </c>
      <c r="DT36" s="57">
        <f t="shared" si="16"/>
        <v>0</v>
      </c>
      <c r="DU36" s="57">
        <f t="shared" si="16"/>
        <v>0</v>
      </c>
      <c r="DV36" s="57">
        <f t="shared" si="16"/>
        <v>0</v>
      </c>
      <c r="DW36" s="57">
        <f t="shared" si="16"/>
        <v>0</v>
      </c>
      <c r="DX36" s="57">
        <f t="shared" si="16"/>
        <v>0</v>
      </c>
      <c r="DY36" s="14">
        <f t="shared" si="16"/>
        <v>1</v>
      </c>
      <c r="DZ36" s="14">
        <f t="shared" si="389"/>
        <v>1</v>
      </c>
      <c r="EA36" s="31">
        <f t="shared" si="405"/>
        <v>1.1979166666666681</v>
      </c>
      <c r="EB36" s="57">
        <f t="shared" si="24"/>
        <v>47</v>
      </c>
      <c r="EC36" s="57">
        <f t="shared" si="18"/>
        <v>2</v>
      </c>
      <c r="ED36" s="57">
        <f t="shared" si="18"/>
        <v>0</v>
      </c>
      <c r="EE36" s="57">
        <f t="shared" si="18"/>
        <v>0</v>
      </c>
      <c r="EF36" s="57">
        <f t="shared" si="18"/>
        <v>7</v>
      </c>
      <c r="EG36" s="57">
        <f t="shared" si="18"/>
        <v>3</v>
      </c>
      <c r="EH36" s="57">
        <f t="shared" si="18"/>
        <v>2</v>
      </c>
      <c r="EI36" s="14">
        <f t="shared" si="18"/>
        <v>61</v>
      </c>
      <c r="EJ36" s="14">
        <f t="shared" si="390"/>
        <v>64.600000000000009</v>
      </c>
      <c r="EK36" s="31">
        <f t="shared" si="406"/>
        <v>1.1979166666666681</v>
      </c>
      <c r="EL36" s="57">
        <f t="shared" si="25"/>
        <v>61</v>
      </c>
      <c r="EM36" s="57">
        <f t="shared" si="20"/>
        <v>1</v>
      </c>
      <c r="EN36" s="57">
        <f t="shared" si="20"/>
        <v>0</v>
      </c>
      <c r="EO36" s="57">
        <f t="shared" si="20"/>
        <v>0</v>
      </c>
      <c r="EP36" s="57">
        <f t="shared" si="20"/>
        <v>9</v>
      </c>
      <c r="EQ36" s="57">
        <f t="shared" si="20"/>
        <v>3</v>
      </c>
      <c r="ER36" s="57">
        <f t="shared" si="20"/>
        <v>0</v>
      </c>
      <c r="ES36" s="14">
        <f t="shared" si="20"/>
        <v>74</v>
      </c>
      <c r="ET36" s="14">
        <f t="shared" si="391"/>
        <v>81.2</v>
      </c>
    </row>
    <row r="37" spans="1:150" ht="13.5" thickTop="1" thickBot="1" x14ac:dyDescent="0.3">
      <c r="A37" s="32" t="s">
        <v>5</v>
      </c>
      <c r="B37" s="2">
        <f>SUM(B33:B36)</f>
        <v>218</v>
      </c>
      <c r="C37" s="2">
        <f t="shared" ref="C37" si="407">SUM(C33:C36)</f>
        <v>8</v>
      </c>
      <c r="D37" s="2">
        <f t="shared" ref="D37" si="408">SUM(D33:D36)</f>
        <v>1</v>
      </c>
      <c r="E37" s="2">
        <f t="shared" ref="E37" si="409">SUM(E33:E36)</f>
        <v>0</v>
      </c>
      <c r="F37" s="2">
        <f t="shared" ref="F37" si="410">SUM(F33:F36)</f>
        <v>16</v>
      </c>
      <c r="G37" s="2">
        <f t="shared" ref="G37" si="411">SUM(G33:G36)</f>
        <v>15</v>
      </c>
      <c r="H37" s="2">
        <f t="shared" ref="H37" si="412">SUM(H33:H36)</f>
        <v>4</v>
      </c>
      <c r="I37" s="15">
        <f t="shared" ref="I37" si="413">SUM(I33:I36)</f>
        <v>262</v>
      </c>
      <c r="J37" s="33">
        <f>B37+C37+D37*1.5+E37*2.3+F37*2+G37*0.4+H37*0.2</f>
        <v>266.3</v>
      </c>
      <c r="K37" s="32" t="s">
        <v>5</v>
      </c>
      <c r="L37" s="2">
        <f>SUM(L33:L36)</f>
        <v>2</v>
      </c>
      <c r="M37" s="2">
        <f t="shared" ref="M37" si="414">SUM(M33:M36)</f>
        <v>0</v>
      </c>
      <c r="N37" s="2">
        <f t="shared" ref="N37" si="415">SUM(N33:N36)</f>
        <v>0</v>
      </c>
      <c r="O37" s="2">
        <f t="shared" ref="O37" si="416">SUM(O33:O36)</f>
        <v>0</v>
      </c>
      <c r="P37" s="2">
        <f t="shared" ref="P37" si="417">SUM(P33:P36)</f>
        <v>0</v>
      </c>
      <c r="Q37" s="2">
        <f t="shared" ref="Q37" si="418">SUM(Q33:Q36)</f>
        <v>0</v>
      </c>
      <c r="R37" s="2">
        <f t="shared" ref="R37:S37" si="419">SUM(R33:R36)</f>
        <v>1</v>
      </c>
      <c r="S37" s="15">
        <f t="shared" si="419"/>
        <v>3</v>
      </c>
      <c r="T37" s="33">
        <f>L37+M37+N37*1.5+O37*2.3+P37*2+Q37*0.4+R37*0.2</f>
        <v>2.2000000000000002</v>
      </c>
      <c r="U37" s="32" t="s">
        <v>5</v>
      </c>
      <c r="V37" s="2">
        <f>SUM(V33:V36)</f>
        <v>0</v>
      </c>
      <c r="W37" s="2">
        <f t="shared" ref="W37" si="420">SUM(W33:W36)</f>
        <v>0</v>
      </c>
      <c r="X37" s="2">
        <f t="shared" ref="X37" si="421">SUM(X33:X36)</f>
        <v>0</v>
      </c>
      <c r="Y37" s="2">
        <f t="shared" ref="Y37" si="422">SUM(Y33:Y36)</f>
        <v>0</v>
      </c>
      <c r="Z37" s="2">
        <f t="shared" ref="Z37" si="423">SUM(Z33:Z36)</f>
        <v>0</v>
      </c>
      <c r="AA37" s="2">
        <f t="shared" ref="AA37" si="424">SUM(AA33:AA36)</f>
        <v>0</v>
      </c>
      <c r="AB37" s="2">
        <f t="shared" ref="AB37" si="425">SUM(AB33:AB36)</f>
        <v>0</v>
      </c>
      <c r="AC37" s="15">
        <f t="shared" ref="AC37" si="426">SUM(AC33:AC36)</f>
        <v>0</v>
      </c>
      <c r="AD37" s="33">
        <f>V37+W37+X37*1.5+Y37*2.3+Z37*2+AA37*0.4+AB37*0.2</f>
        <v>0</v>
      </c>
      <c r="AE37" s="32" t="s">
        <v>5</v>
      </c>
      <c r="AF37" s="2">
        <f>SUM(AF33:AF36)</f>
        <v>3</v>
      </c>
      <c r="AG37" s="2">
        <f t="shared" ref="AG37" si="427">SUM(AG33:AG36)</f>
        <v>0</v>
      </c>
      <c r="AH37" s="2">
        <f t="shared" ref="AH37" si="428">SUM(AH33:AH36)</f>
        <v>0</v>
      </c>
      <c r="AI37" s="2">
        <f t="shared" ref="AI37" si="429">SUM(AI33:AI36)</f>
        <v>0</v>
      </c>
      <c r="AJ37" s="2">
        <f t="shared" ref="AJ37" si="430">SUM(AJ33:AJ36)</f>
        <v>0</v>
      </c>
      <c r="AK37" s="2">
        <f t="shared" ref="AK37" si="431">SUM(AK33:AK36)</f>
        <v>0</v>
      </c>
      <c r="AL37" s="2">
        <f t="shared" ref="AL37" si="432">SUM(AL33:AL36)</f>
        <v>0</v>
      </c>
      <c r="AM37" s="15">
        <f t="shared" ref="AM37" si="433">SUM(AM33:AM36)</f>
        <v>3</v>
      </c>
      <c r="AN37" s="33">
        <f>AF37+AG37+AH37*1.5+AI37*2.3+AJ37*2+AK37*0.4+AL37*0.2</f>
        <v>3</v>
      </c>
      <c r="AO37" s="32" t="s">
        <v>5</v>
      </c>
      <c r="AP37" s="2">
        <f>SUM(AP33:AP36)</f>
        <v>0</v>
      </c>
      <c r="AQ37" s="2">
        <f t="shared" ref="AQ37" si="434">SUM(AQ33:AQ36)</f>
        <v>0</v>
      </c>
      <c r="AR37" s="2">
        <f t="shared" ref="AR37" si="435">SUM(AR33:AR36)</f>
        <v>0</v>
      </c>
      <c r="AS37" s="2">
        <f t="shared" ref="AS37" si="436">SUM(AS33:AS36)</f>
        <v>0</v>
      </c>
      <c r="AT37" s="2">
        <f t="shared" ref="AT37" si="437">SUM(AT33:AT36)</f>
        <v>0</v>
      </c>
      <c r="AU37" s="2">
        <f t="shared" ref="AU37" si="438">SUM(AU33:AU36)</f>
        <v>0</v>
      </c>
      <c r="AV37" s="2">
        <f t="shared" ref="AV37" si="439">SUM(AV33:AV36)</f>
        <v>0</v>
      </c>
      <c r="AW37" s="15">
        <f t="shared" ref="AW37" si="440">SUM(AW33:AW36)</f>
        <v>0</v>
      </c>
      <c r="AX37" s="33">
        <f>AP37+AQ37+AR37*1.5+AS37*2.3+AT37*2+AU37*0.4+AV37*0.2</f>
        <v>0</v>
      </c>
      <c r="AY37" s="32" t="s">
        <v>5</v>
      </c>
      <c r="AZ37" s="2">
        <f>SUM(AZ33:AZ36)</f>
        <v>0</v>
      </c>
      <c r="BA37" s="2">
        <f t="shared" ref="BA37" si="441">SUM(BA33:BA36)</f>
        <v>0</v>
      </c>
      <c r="BB37" s="2">
        <f t="shared" ref="BB37" si="442">SUM(BB33:BB36)</f>
        <v>0</v>
      </c>
      <c r="BC37" s="2">
        <f t="shared" ref="BC37" si="443">SUM(BC33:BC36)</f>
        <v>0</v>
      </c>
      <c r="BD37" s="2">
        <f t="shared" ref="BD37" si="444">SUM(BD33:BD36)</f>
        <v>0</v>
      </c>
      <c r="BE37" s="2">
        <f t="shared" ref="BE37" si="445">SUM(BE33:BE36)</f>
        <v>0</v>
      </c>
      <c r="BF37" s="2">
        <f t="shared" ref="BF37" si="446">SUM(BF33:BF36)</f>
        <v>0</v>
      </c>
      <c r="BG37" s="15">
        <f t="shared" ref="BG37" si="447">SUM(BG33:BG36)</f>
        <v>0</v>
      </c>
      <c r="BH37" s="33">
        <f>AZ37+BA37+BB37*1.5+BC37*2.3+BD37*2+BE37*0.4+BF37*0.2</f>
        <v>0</v>
      </c>
      <c r="BI37" s="32" t="s">
        <v>5</v>
      </c>
      <c r="BJ37" s="2">
        <f>SUM(BJ33:BJ36)</f>
        <v>2</v>
      </c>
      <c r="BK37" s="2">
        <f t="shared" ref="BK37" si="448">SUM(BK33:BK36)</f>
        <v>0</v>
      </c>
      <c r="BL37" s="2">
        <f t="shared" ref="BL37" si="449">SUM(BL33:BL36)</f>
        <v>0</v>
      </c>
      <c r="BM37" s="2">
        <f t="shared" ref="BM37" si="450">SUM(BM33:BM36)</f>
        <v>0</v>
      </c>
      <c r="BN37" s="2">
        <f t="shared" ref="BN37" si="451">SUM(BN33:BN36)</f>
        <v>0</v>
      </c>
      <c r="BO37" s="2">
        <f t="shared" ref="BO37" si="452">SUM(BO33:BO36)</f>
        <v>0</v>
      </c>
      <c r="BP37" s="2">
        <f t="shared" ref="BP37" si="453">SUM(BP33:BP36)</f>
        <v>0</v>
      </c>
      <c r="BQ37" s="15">
        <f t="shared" ref="BQ37" si="454">SUM(BQ33:BQ36)</f>
        <v>2</v>
      </c>
      <c r="BR37" s="33">
        <f>BJ37+BK37+BL37*1.5+BM37*2.3+BN37*2+BO37*0.4+BP37*0.2</f>
        <v>2</v>
      </c>
      <c r="BS37" s="32" t="s">
        <v>5</v>
      </c>
      <c r="BT37" s="2">
        <f>SUM(BT33:BT36)</f>
        <v>241</v>
      </c>
      <c r="BU37" s="2">
        <f t="shared" ref="BU37" si="455">SUM(BU33:BU36)</f>
        <v>4</v>
      </c>
      <c r="BV37" s="2">
        <f t="shared" ref="BV37" si="456">SUM(BV33:BV36)</f>
        <v>1</v>
      </c>
      <c r="BW37" s="2">
        <f t="shared" ref="BW37" si="457">SUM(BW33:BW36)</f>
        <v>0</v>
      </c>
      <c r="BX37" s="2">
        <f t="shared" ref="BX37" si="458">SUM(BX33:BX36)</f>
        <v>21</v>
      </c>
      <c r="BY37" s="2">
        <f t="shared" ref="BY37" si="459">SUM(BY33:BY36)</f>
        <v>8</v>
      </c>
      <c r="BZ37" s="2">
        <f t="shared" ref="BZ37" si="460">SUM(BZ33:BZ36)</f>
        <v>2</v>
      </c>
      <c r="CA37" s="15">
        <f t="shared" ref="CA37" si="461">SUM(CA33:CA36)</f>
        <v>277</v>
      </c>
      <c r="CB37" s="33">
        <f>BT37+BU37+BV37*1.5+BW37*2.3+BX37*2+BY37*0.4+BZ37*0.2</f>
        <v>292.09999999999997</v>
      </c>
      <c r="CC37" s="32" t="s">
        <v>5</v>
      </c>
      <c r="CD37" s="2">
        <f>SUM(CD33:CD36)</f>
        <v>0</v>
      </c>
      <c r="CE37" s="2">
        <f t="shared" ref="CE37" si="462">SUM(CE33:CE36)</f>
        <v>0</v>
      </c>
      <c r="CF37" s="2">
        <f t="shared" ref="CF37" si="463">SUM(CF33:CF36)</f>
        <v>0</v>
      </c>
      <c r="CG37" s="2">
        <f t="shared" ref="CG37" si="464">SUM(CG33:CG36)</f>
        <v>0</v>
      </c>
      <c r="CH37" s="2">
        <f t="shared" ref="CH37" si="465">SUM(CH33:CH36)</f>
        <v>0</v>
      </c>
      <c r="CI37" s="2">
        <f t="shared" ref="CI37" si="466">SUM(CI33:CI36)</f>
        <v>0</v>
      </c>
      <c r="CJ37" s="2">
        <f t="shared" ref="CJ37" si="467">SUM(CJ33:CJ36)</f>
        <v>0</v>
      </c>
      <c r="CK37" s="15">
        <f t="shared" ref="CK37" si="468">SUM(CK33:CK36)</f>
        <v>0</v>
      </c>
      <c r="CL37" s="33">
        <f>CD37+CE37+CF37*1.5+CG37*2.3+CH37*2+CI37*0.4+CJ37*0.2</f>
        <v>0</v>
      </c>
      <c r="CM37" s="32" t="s">
        <v>5</v>
      </c>
      <c r="CN37" s="2">
        <f t="shared" si="307"/>
        <v>244</v>
      </c>
      <c r="CO37" s="2">
        <f t="shared" si="307"/>
        <v>4</v>
      </c>
      <c r="CP37" s="2">
        <f t="shared" si="307"/>
        <v>1</v>
      </c>
      <c r="CQ37" s="2">
        <f t="shared" si="307"/>
        <v>0</v>
      </c>
      <c r="CR37" s="2">
        <f t="shared" si="307"/>
        <v>21</v>
      </c>
      <c r="CS37" s="2">
        <f t="shared" si="307"/>
        <v>8</v>
      </c>
      <c r="CT37" s="2">
        <f t="shared" si="307"/>
        <v>2</v>
      </c>
      <c r="CU37" s="15">
        <f t="shared" si="307"/>
        <v>280</v>
      </c>
      <c r="CV37" s="33">
        <f>CN37+CO37+CP37*1.5+CQ37*2.3+CR37*2+CS37*0.4+CT37*0.2</f>
        <v>295.09999999999997</v>
      </c>
      <c r="CW37" s="32" t="s">
        <v>5</v>
      </c>
      <c r="CX37" s="2">
        <f t="shared" si="375"/>
        <v>220</v>
      </c>
      <c r="CY37" s="2">
        <f t="shared" si="375"/>
        <v>8</v>
      </c>
      <c r="CZ37" s="2">
        <f t="shared" si="375"/>
        <v>1</v>
      </c>
      <c r="DA37" s="2">
        <f t="shared" si="375"/>
        <v>0</v>
      </c>
      <c r="DB37" s="2">
        <f t="shared" si="375"/>
        <v>16</v>
      </c>
      <c r="DC37" s="2">
        <f t="shared" si="375"/>
        <v>15</v>
      </c>
      <c r="DD37" s="2">
        <f t="shared" si="375"/>
        <v>5</v>
      </c>
      <c r="DE37" s="15">
        <f t="shared" si="375"/>
        <v>265</v>
      </c>
      <c r="DF37" s="33">
        <f>CX37+CY37+CZ37*1.5+DA37*2.3+DB37*2+DC37*0.4+DD37*0.2</f>
        <v>268.5</v>
      </c>
      <c r="DG37" s="32" t="s">
        <v>5</v>
      </c>
      <c r="DH37" s="2">
        <f t="shared" si="296"/>
        <v>4</v>
      </c>
      <c r="DI37" s="2">
        <f t="shared" si="296"/>
        <v>0</v>
      </c>
      <c r="DJ37" s="2">
        <f t="shared" si="296"/>
        <v>0</v>
      </c>
      <c r="DK37" s="2">
        <f t="shared" si="296"/>
        <v>0</v>
      </c>
      <c r="DL37" s="2">
        <f t="shared" si="296"/>
        <v>0</v>
      </c>
      <c r="DM37" s="2">
        <f t="shared" si="296"/>
        <v>0</v>
      </c>
      <c r="DN37" s="2">
        <f t="shared" si="296"/>
        <v>1</v>
      </c>
      <c r="DO37" s="15">
        <f t="shared" si="296"/>
        <v>5</v>
      </c>
      <c r="DP37" s="33">
        <f>DH37+DI37+DJ37*1.5+DK37*2.3+DL37*2+DM37*0.4+DN37*0.2</f>
        <v>4.2</v>
      </c>
      <c r="DQ37" s="32" t="s">
        <v>5</v>
      </c>
      <c r="DR37" s="2">
        <f t="shared" si="23"/>
        <v>3</v>
      </c>
      <c r="DS37" s="2">
        <f t="shared" si="16"/>
        <v>0</v>
      </c>
      <c r="DT37" s="2">
        <f t="shared" si="16"/>
        <v>0</v>
      </c>
      <c r="DU37" s="2">
        <f t="shared" si="16"/>
        <v>0</v>
      </c>
      <c r="DV37" s="2">
        <f t="shared" si="16"/>
        <v>0</v>
      </c>
      <c r="DW37" s="2">
        <f t="shared" si="16"/>
        <v>0</v>
      </c>
      <c r="DX37" s="2">
        <f t="shared" si="16"/>
        <v>0</v>
      </c>
      <c r="DY37" s="15">
        <f t="shared" si="16"/>
        <v>3</v>
      </c>
      <c r="DZ37" s="33">
        <f>DR37+DS37+DT37*1.5+DU37*2.3+DV37*2+DW37*0.4+DX37*0.2</f>
        <v>3</v>
      </c>
      <c r="EA37" s="32" t="s">
        <v>5</v>
      </c>
      <c r="EB37" s="2">
        <f t="shared" si="24"/>
        <v>218</v>
      </c>
      <c r="EC37" s="2">
        <f t="shared" si="18"/>
        <v>8</v>
      </c>
      <c r="ED37" s="2">
        <f t="shared" si="18"/>
        <v>1</v>
      </c>
      <c r="EE37" s="2">
        <f t="shared" si="18"/>
        <v>0</v>
      </c>
      <c r="EF37" s="2">
        <f t="shared" si="18"/>
        <v>16</v>
      </c>
      <c r="EG37" s="2">
        <f t="shared" si="18"/>
        <v>15</v>
      </c>
      <c r="EH37" s="2">
        <f t="shared" si="18"/>
        <v>4</v>
      </c>
      <c r="EI37" s="15">
        <f t="shared" si="18"/>
        <v>262</v>
      </c>
      <c r="EJ37" s="33">
        <f>EB37+EC37+ED37*1.5+EE37*2.3+EF37*2+EG37*0.4+EH37*0.2</f>
        <v>266.3</v>
      </c>
      <c r="EK37" s="32" t="s">
        <v>5</v>
      </c>
      <c r="EL37" s="2">
        <f t="shared" si="25"/>
        <v>243</v>
      </c>
      <c r="EM37" s="2">
        <f t="shared" si="20"/>
        <v>4</v>
      </c>
      <c r="EN37" s="2">
        <f t="shared" si="20"/>
        <v>1</v>
      </c>
      <c r="EO37" s="2">
        <f t="shared" si="20"/>
        <v>0</v>
      </c>
      <c r="EP37" s="2">
        <f t="shared" si="20"/>
        <v>21</v>
      </c>
      <c r="EQ37" s="2">
        <f t="shared" si="20"/>
        <v>8</v>
      </c>
      <c r="ER37" s="2">
        <f t="shared" si="20"/>
        <v>2</v>
      </c>
      <c r="ES37" s="15">
        <f t="shared" si="20"/>
        <v>279</v>
      </c>
      <c r="ET37" s="33">
        <f>EL37+EM37+EN37*1.5+EO37*2.3+EP37*2+EQ37*0.4+ER37*0.2</f>
        <v>294.09999999999997</v>
      </c>
    </row>
    <row r="38" spans="1:150" ht="13" thickTop="1" x14ac:dyDescent="0.25">
      <c r="A38" s="31">
        <f>A36+"00:15"</f>
        <v>0.20833333333333326</v>
      </c>
      <c r="B38" s="57">
        <v>48</v>
      </c>
      <c r="C38" s="57">
        <v>0</v>
      </c>
      <c r="D38" s="57">
        <v>0</v>
      </c>
      <c r="E38" s="57">
        <v>0</v>
      </c>
      <c r="F38" s="57">
        <v>3</v>
      </c>
      <c r="G38" s="57">
        <v>3</v>
      </c>
      <c r="H38" s="57">
        <v>1</v>
      </c>
      <c r="I38" s="14">
        <f t="shared" si="98"/>
        <v>55</v>
      </c>
      <c r="J38" s="14">
        <f t="shared" ref="J38:J41" si="469">B38+C38+D38*1.5+E38*2.3+F38*2+G38*0.4+H38*0.2</f>
        <v>55.400000000000006</v>
      </c>
      <c r="K38" s="31">
        <f>K36+"00:15"</f>
        <v>0.20833333333333326</v>
      </c>
      <c r="L38" s="57">
        <v>1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ref="S38:S41" si="470">SUM(L38:R38)</f>
        <v>1</v>
      </c>
      <c r="T38" s="14">
        <f t="shared" ref="T38:T41" si="471">L38+M38+N38*1.5+O38*2.3+P38*2+Q38*0.4+R38*0.2</f>
        <v>1</v>
      </c>
      <c r="U38" s="31">
        <f>U36+"00:15"</f>
        <v>1.2083333333333348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102"/>
        <v>0</v>
      </c>
      <c r="AD38" s="14">
        <f t="shared" ref="AD38:AD41" si="472">V38+W38+X38*1.5+Y38*2.3+Z38*2+AA38*0.4+AB38*0.2</f>
        <v>0</v>
      </c>
      <c r="AE38" s="31">
        <f>AE36+"00:15"</f>
        <v>1.2083333333333348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104"/>
        <v>0</v>
      </c>
      <c r="AN38" s="14">
        <f t="shared" ref="AN38:AN41" si="473">AF38+AG38+AH38*1.5+AI38*2.3+AJ38*2+AK38*0.4+AL38*0.2</f>
        <v>0</v>
      </c>
      <c r="AO38" s="31">
        <f>AO36+"00:15"</f>
        <v>1.2083333333333348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106"/>
        <v>0</v>
      </c>
      <c r="AX38" s="14">
        <f t="shared" ref="AX38:AX41" si="474">AP38+AQ38+AR38*1.5+AS38*2.3+AT38*2+AU38*0.4+AV38*0.2</f>
        <v>0</v>
      </c>
      <c r="AY38" s="31">
        <f>AY36+"00:15"</f>
        <v>1.2083333333333348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108"/>
        <v>0</v>
      </c>
      <c r="BH38" s="14">
        <f t="shared" ref="BH38:BH41" si="475">AZ38+BA38+BB38*1.5+BC38*2.3+BD38*2+BE38*0.4+BF38*0.2</f>
        <v>0</v>
      </c>
      <c r="BI38" s="31">
        <f>BI36+"00:15"</f>
        <v>1.2083333333333348</v>
      </c>
      <c r="BJ38" s="57">
        <v>0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110"/>
        <v>0</v>
      </c>
      <c r="BR38" s="14">
        <f t="shared" ref="BR38:BR41" si="476">BJ38+BK38+BL38*1.5+BM38*2.3+BN38*2+BO38*0.4+BP38*0.2</f>
        <v>0</v>
      </c>
      <c r="BS38" s="31">
        <f>BS36+"00:15"</f>
        <v>1.2083333333333348</v>
      </c>
      <c r="BT38" s="57">
        <v>35</v>
      </c>
      <c r="BU38" s="57">
        <v>0</v>
      </c>
      <c r="BV38" s="57">
        <v>1</v>
      </c>
      <c r="BW38" s="57">
        <v>0</v>
      </c>
      <c r="BX38" s="57">
        <v>9</v>
      </c>
      <c r="BY38" s="57">
        <v>2</v>
      </c>
      <c r="BZ38" s="57">
        <v>2</v>
      </c>
      <c r="CA38" s="14">
        <f t="shared" si="112"/>
        <v>49</v>
      </c>
      <c r="CB38" s="14">
        <f t="shared" ref="CB38:CB41" si="477">BT38+BU38+BV38*1.5+BW38*2.3+BX38*2+BY38*0.4+BZ38*0.2</f>
        <v>55.699999999999996</v>
      </c>
      <c r="CC38" s="31">
        <f>CC36+"00:15"</f>
        <v>1.2083333333333348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114"/>
        <v>0</v>
      </c>
      <c r="CL38" s="14">
        <f t="shared" ref="CL38:CL41" si="478">CD38+CE38+CF38*1.5+CG38*2.3+CH38*2+CI38*0.4+CJ38*0.2</f>
        <v>0</v>
      </c>
      <c r="CM38" s="31">
        <f>CM36+"00:15"</f>
        <v>1.2083333333333348</v>
      </c>
      <c r="CN38" s="57">
        <f t="shared" si="307"/>
        <v>35</v>
      </c>
      <c r="CO38" s="57">
        <f t="shared" si="307"/>
        <v>0</v>
      </c>
      <c r="CP38" s="57">
        <f t="shared" si="307"/>
        <v>1</v>
      </c>
      <c r="CQ38" s="57">
        <f t="shared" si="307"/>
        <v>0</v>
      </c>
      <c r="CR38" s="57">
        <f t="shared" si="307"/>
        <v>9</v>
      </c>
      <c r="CS38" s="57">
        <f t="shared" si="307"/>
        <v>2</v>
      </c>
      <c r="CT38" s="57">
        <f t="shared" si="307"/>
        <v>2</v>
      </c>
      <c r="CU38" s="14">
        <f t="shared" si="307"/>
        <v>49</v>
      </c>
      <c r="CV38" s="14">
        <f t="shared" ref="CV38:CV41" si="479">CN38+CO38+CP38*1.5+CQ38*2.3+CR38*2+CS38*0.4+CT38*0.2</f>
        <v>55.699999999999996</v>
      </c>
      <c r="CW38" s="31">
        <f>CW36+"00:15"</f>
        <v>1.2083333333333348</v>
      </c>
      <c r="CX38" s="57">
        <f t="shared" si="375"/>
        <v>49</v>
      </c>
      <c r="CY38" s="57">
        <f t="shared" si="375"/>
        <v>0</v>
      </c>
      <c r="CZ38" s="57">
        <f t="shared" si="375"/>
        <v>0</v>
      </c>
      <c r="DA38" s="57">
        <f t="shared" si="375"/>
        <v>0</v>
      </c>
      <c r="DB38" s="57">
        <f t="shared" si="375"/>
        <v>3</v>
      </c>
      <c r="DC38" s="57">
        <f t="shared" si="375"/>
        <v>3</v>
      </c>
      <c r="DD38" s="57">
        <f t="shared" si="375"/>
        <v>1</v>
      </c>
      <c r="DE38" s="14">
        <f t="shared" si="375"/>
        <v>56</v>
      </c>
      <c r="DF38" s="14">
        <f t="shared" ref="DF38:DF41" si="480">CX38+CY38+CZ38*1.5+DA38*2.3+DB38*2+DC38*0.4+DD38*0.2</f>
        <v>56.400000000000006</v>
      </c>
      <c r="DG38" s="31">
        <f>DG36+"00:15"</f>
        <v>1.2083333333333348</v>
      </c>
      <c r="DH38" s="57">
        <f t="shared" si="296"/>
        <v>1</v>
      </c>
      <c r="DI38" s="57">
        <f t="shared" si="296"/>
        <v>0</v>
      </c>
      <c r="DJ38" s="57">
        <f t="shared" si="296"/>
        <v>0</v>
      </c>
      <c r="DK38" s="57">
        <f t="shared" si="296"/>
        <v>0</v>
      </c>
      <c r="DL38" s="57">
        <f t="shared" si="296"/>
        <v>0</v>
      </c>
      <c r="DM38" s="57">
        <f t="shared" si="296"/>
        <v>0</v>
      </c>
      <c r="DN38" s="57">
        <f t="shared" si="296"/>
        <v>0</v>
      </c>
      <c r="DO38" s="14">
        <f t="shared" si="296"/>
        <v>1</v>
      </c>
      <c r="DP38" s="14">
        <f t="shared" ref="DP38:DP41" si="481">DH38+DI38+DJ38*1.5+DK38*2.3+DL38*2+DM38*0.4+DN38*0.2</f>
        <v>1</v>
      </c>
      <c r="DQ38" s="31">
        <f>DQ36+"00:15"</f>
        <v>1.2083333333333348</v>
      </c>
      <c r="DR38" s="57">
        <f t="shared" si="23"/>
        <v>0</v>
      </c>
      <c r="DS38" s="57">
        <f t="shared" si="16"/>
        <v>0</v>
      </c>
      <c r="DT38" s="57">
        <f t="shared" si="16"/>
        <v>0</v>
      </c>
      <c r="DU38" s="57">
        <f t="shared" si="16"/>
        <v>0</v>
      </c>
      <c r="DV38" s="57">
        <f t="shared" si="16"/>
        <v>0</v>
      </c>
      <c r="DW38" s="57">
        <f t="shared" si="16"/>
        <v>0</v>
      </c>
      <c r="DX38" s="57">
        <f t="shared" si="16"/>
        <v>0</v>
      </c>
      <c r="DY38" s="14">
        <f t="shared" si="16"/>
        <v>0</v>
      </c>
      <c r="DZ38" s="14">
        <f t="shared" ref="DZ38:DZ41" si="482">DR38+DS38+DT38*1.5+DU38*2.3+DV38*2+DW38*0.4+DX38*0.2</f>
        <v>0</v>
      </c>
      <c r="EA38" s="31">
        <f>EA36+"00:15"</f>
        <v>1.2083333333333348</v>
      </c>
      <c r="EB38" s="57">
        <f t="shared" si="24"/>
        <v>48</v>
      </c>
      <c r="EC38" s="57">
        <f t="shared" si="18"/>
        <v>0</v>
      </c>
      <c r="ED38" s="57">
        <f t="shared" si="18"/>
        <v>0</v>
      </c>
      <c r="EE38" s="57">
        <f t="shared" si="18"/>
        <v>0</v>
      </c>
      <c r="EF38" s="57">
        <f t="shared" si="18"/>
        <v>3</v>
      </c>
      <c r="EG38" s="57">
        <f t="shared" si="18"/>
        <v>3</v>
      </c>
      <c r="EH38" s="57">
        <f t="shared" si="18"/>
        <v>1</v>
      </c>
      <c r="EI38" s="14">
        <f t="shared" si="18"/>
        <v>55</v>
      </c>
      <c r="EJ38" s="14">
        <f t="shared" ref="EJ38:EJ41" si="483">EB38+EC38+ED38*1.5+EE38*2.3+EF38*2+EG38*0.4+EH38*0.2</f>
        <v>55.400000000000006</v>
      </c>
      <c r="EK38" s="31">
        <f>EK36+"00:15"</f>
        <v>1.2083333333333348</v>
      </c>
      <c r="EL38" s="57">
        <f t="shared" si="25"/>
        <v>35</v>
      </c>
      <c r="EM38" s="57">
        <f t="shared" si="20"/>
        <v>0</v>
      </c>
      <c r="EN38" s="57">
        <f t="shared" si="20"/>
        <v>1</v>
      </c>
      <c r="EO38" s="57">
        <f t="shared" si="20"/>
        <v>0</v>
      </c>
      <c r="EP38" s="57">
        <f t="shared" si="20"/>
        <v>9</v>
      </c>
      <c r="EQ38" s="57">
        <f t="shared" si="20"/>
        <v>2</v>
      </c>
      <c r="ER38" s="57">
        <f t="shared" si="20"/>
        <v>2</v>
      </c>
      <c r="ES38" s="14">
        <f t="shared" si="20"/>
        <v>49</v>
      </c>
      <c r="ET38" s="14">
        <f t="shared" ref="ET38:ET41" si="484">EL38+EM38+EN38*1.5+EO38*2.3+EP38*2+EQ38*0.4+ER38*0.2</f>
        <v>55.699999999999996</v>
      </c>
    </row>
    <row r="39" spans="1:150" x14ac:dyDescent="0.25">
      <c r="A39" s="31">
        <f>A38+"00:15"</f>
        <v>0.21874999999999992</v>
      </c>
      <c r="B39" s="57">
        <v>35</v>
      </c>
      <c r="C39" s="57">
        <v>0</v>
      </c>
      <c r="D39" s="57">
        <v>0</v>
      </c>
      <c r="E39" s="57">
        <v>0</v>
      </c>
      <c r="F39" s="57">
        <v>7</v>
      </c>
      <c r="G39" s="57">
        <v>1</v>
      </c>
      <c r="H39" s="57">
        <v>0</v>
      </c>
      <c r="I39" s="14">
        <f t="shared" si="98"/>
        <v>43</v>
      </c>
      <c r="J39" s="14">
        <f t="shared" si="469"/>
        <v>49.4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470"/>
        <v>0</v>
      </c>
      <c r="T39" s="14">
        <f t="shared" si="471"/>
        <v>0</v>
      </c>
      <c r="U39" s="31">
        <f>U38+"00:15"</f>
        <v>1.2187500000000016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102"/>
        <v>0</v>
      </c>
      <c r="AD39" s="14">
        <f t="shared" si="472"/>
        <v>0</v>
      </c>
      <c r="AE39" s="31">
        <f>AE38+"00:15"</f>
        <v>1.2187500000000016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104"/>
        <v>0</v>
      </c>
      <c r="AN39" s="14">
        <f t="shared" si="473"/>
        <v>0</v>
      </c>
      <c r="AO39" s="31">
        <f>AO38+"00:15"</f>
        <v>1.2187500000000016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106"/>
        <v>0</v>
      </c>
      <c r="AX39" s="14">
        <f t="shared" si="474"/>
        <v>0</v>
      </c>
      <c r="AY39" s="31">
        <f>AY38+"00:15"</f>
        <v>1.2187500000000016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108"/>
        <v>0</v>
      </c>
      <c r="BH39" s="14">
        <f t="shared" si="475"/>
        <v>0</v>
      </c>
      <c r="BI39" s="31">
        <f>BI38+"00:15"</f>
        <v>1.2187500000000016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110"/>
        <v>0</v>
      </c>
      <c r="BR39" s="14">
        <f t="shared" si="476"/>
        <v>0</v>
      </c>
      <c r="BS39" s="31">
        <f>BS38+"00:15"</f>
        <v>1.2187500000000016</v>
      </c>
      <c r="BT39" s="57">
        <v>41</v>
      </c>
      <c r="BU39" s="57">
        <v>2</v>
      </c>
      <c r="BV39" s="57">
        <v>0</v>
      </c>
      <c r="BW39" s="57">
        <v>0</v>
      </c>
      <c r="BX39" s="57">
        <v>10</v>
      </c>
      <c r="BY39" s="57">
        <v>2</v>
      </c>
      <c r="BZ39" s="57">
        <v>2</v>
      </c>
      <c r="CA39" s="14">
        <f t="shared" si="112"/>
        <v>57</v>
      </c>
      <c r="CB39" s="14">
        <f t="shared" si="477"/>
        <v>64.2</v>
      </c>
      <c r="CC39" s="31">
        <f>CC38+"00:15"</f>
        <v>1.2187500000000016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114"/>
        <v>0</v>
      </c>
      <c r="CL39" s="14">
        <f t="shared" si="478"/>
        <v>0</v>
      </c>
      <c r="CM39" s="31">
        <f>CM38+"00:15"</f>
        <v>1.2187500000000016</v>
      </c>
      <c r="CN39" s="57">
        <f t="shared" si="307"/>
        <v>41</v>
      </c>
      <c r="CO39" s="57">
        <f t="shared" si="307"/>
        <v>2</v>
      </c>
      <c r="CP39" s="57">
        <f t="shared" si="307"/>
        <v>0</v>
      </c>
      <c r="CQ39" s="57">
        <f t="shared" si="307"/>
        <v>0</v>
      </c>
      <c r="CR39" s="57">
        <f t="shared" si="307"/>
        <v>10</v>
      </c>
      <c r="CS39" s="57">
        <f t="shared" si="307"/>
        <v>2</v>
      </c>
      <c r="CT39" s="57">
        <f t="shared" si="307"/>
        <v>2</v>
      </c>
      <c r="CU39" s="14">
        <f t="shared" si="307"/>
        <v>57</v>
      </c>
      <c r="CV39" s="14">
        <f t="shared" si="479"/>
        <v>64.2</v>
      </c>
      <c r="CW39" s="31">
        <f>CW38+"00:15"</f>
        <v>1.2187500000000016</v>
      </c>
      <c r="CX39" s="57">
        <f t="shared" si="375"/>
        <v>35</v>
      </c>
      <c r="CY39" s="57">
        <f t="shared" si="375"/>
        <v>0</v>
      </c>
      <c r="CZ39" s="57">
        <f t="shared" si="375"/>
        <v>0</v>
      </c>
      <c r="DA39" s="57">
        <f t="shared" si="375"/>
        <v>0</v>
      </c>
      <c r="DB39" s="57">
        <f t="shared" si="375"/>
        <v>7</v>
      </c>
      <c r="DC39" s="57">
        <f t="shared" si="375"/>
        <v>1</v>
      </c>
      <c r="DD39" s="57">
        <f t="shared" si="375"/>
        <v>0</v>
      </c>
      <c r="DE39" s="14">
        <f t="shared" si="375"/>
        <v>43</v>
      </c>
      <c r="DF39" s="14">
        <f t="shared" si="480"/>
        <v>49.4</v>
      </c>
      <c r="DG39" s="31">
        <f>DG38+"00:15"</f>
        <v>1.2187500000000016</v>
      </c>
      <c r="DH39" s="57">
        <f t="shared" si="296"/>
        <v>0</v>
      </c>
      <c r="DI39" s="57">
        <f t="shared" si="296"/>
        <v>0</v>
      </c>
      <c r="DJ39" s="57">
        <f t="shared" si="296"/>
        <v>0</v>
      </c>
      <c r="DK39" s="57">
        <f t="shared" si="296"/>
        <v>0</v>
      </c>
      <c r="DL39" s="57">
        <f t="shared" si="296"/>
        <v>0</v>
      </c>
      <c r="DM39" s="57">
        <f t="shared" si="296"/>
        <v>0</v>
      </c>
      <c r="DN39" s="57">
        <f t="shared" si="296"/>
        <v>0</v>
      </c>
      <c r="DO39" s="14">
        <f t="shared" si="296"/>
        <v>0</v>
      </c>
      <c r="DP39" s="14">
        <f t="shared" si="481"/>
        <v>0</v>
      </c>
      <c r="DQ39" s="31">
        <f>DQ38+"00:15"</f>
        <v>1.2187500000000016</v>
      </c>
      <c r="DR39" s="57">
        <f t="shared" si="23"/>
        <v>0</v>
      </c>
      <c r="DS39" s="57">
        <f t="shared" si="16"/>
        <v>0</v>
      </c>
      <c r="DT39" s="57">
        <f t="shared" si="16"/>
        <v>0</v>
      </c>
      <c r="DU39" s="57">
        <f t="shared" si="16"/>
        <v>0</v>
      </c>
      <c r="DV39" s="57">
        <f t="shared" si="16"/>
        <v>0</v>
      </c>
      <c r="DW39" s="57">
        <f t="shared" si="16"/>
        <v>0</v>
      </c>
      <c r="DX39" s="57">
        <f t="shared" si="16"/>
        <v>0</v>
      </c>
      <c r="DY39" s="14">
        <f t="shared" si="16"/>
        <v>0</v>
      </c>
      <c r="DZ39" s="14">
        <f t="shared" si="482"/>
        <v>0</v>
      </c>
      <c r="EA39" s="31">
        <f>EA38+"00:15"</f>
        <v>1.2187500000000016</v>
      </c>
      <c r="EB39" s="57">
        <f t="shared" si="24"/>
        <v>35</v>
      </c>
      <c r="EC39" s="57">
        <f t="shared" si="18"/>
        <v>0</v>
      </c>
      <c r="ED39" s="57">
        <f t="shared" si="18"/>
        <v>0</v>
      </c>
      <c r="EE39" s="57">
        <f t="shared" si="18"/>
        <v>0</v>
      </c>
      <c r="EF39" s="57">
        <f t="shared" si="18"/>
        <v>7</v>
      </c>
      <c r="EG39" s="57">
        <f t="shared" si="18"/>
        <v>1</v>
      </c>
      <c r="EH39" s="57">
        <f t="shared" si="18"/>
        <v>0</v>
      </c>
      <c r="EI39" s="14">
        <f t="shared" si="18"/>
        <v>43</v>
      </c>
      <c r="EJ39" s="14">
        <f t="shared" si="483"/>
        <v>49.4</v>
      </c>
      <c r="EK39" s="31">
        <f>EK38+"00:15"</f>
        <v>1.2187500000000016</v>
      </c>
      <c r="EL39" s="57">
        <f t="shared" si="25"/>
        <v>41</v>
      </c>
      <c r="EM39" s="57">
        <f t="shared" si="20"/>
        <v>2</v>
      </c>
      <c r="EN39" s="57">
        <f t="shared" si="20"/>
        <v>0</v>
      </c>
      <c r="EO39" s="57">
        <f t="shared" si="20"/>
        <v>0</v>
      </c>
      <c r="EP39" s="57">
        <f t="shared" si="20"/>
        <v>10</v>
      </c>
      <c r="EQ39" s="57">
        <f t="shared" si="20"/>
        <v>2</v>
      </c>
      <c r="ER39" s="57">
        <f t="shared" si="20"/>
        <v>2</v>
      </c>
      <c r="ES39" s="14">
        <f t="shared" si="20"/>
        <v>57</v>
      </c>
      <c r="ET39" s="14">
        <f t="shared" si="484"/>
        <v>64.2</v>
      </c>
    </row>
    <row r="40" spans="1:150" x14ac:dyDescent="0.25">
      <c r="A40" s="31">
        <f t="shared" ref="A40:A41" si="485">A39+"00:15"</f>
        <v>0.22916666666666657</v>
      </c>
      <c r="B40" s="57">
        <v>47</v>
      </c>
      <c r="C40" s="57">
        <v>1</v>
      </c>
      <c r="D40" s="57">
        <v>0</v>
      </c>
      <c r="E40" s="57">
        <v>0</v>
      </c>
      <c r="F40" s="57">
        <v>7</v>
      </c>
      <c r="G40" s="57">
        <v>1</v>
      </c>
      <c r="H40" s="57">
        <v>2</v>
      </c>
      <c r="I40" s="14">
        <f t="shared" si="98"/>
        <v>58</v>
      </c>
      <c r="J40" s="14">
        <f t="shared" si="469"/>
        <v>62.8</v>
      </c>
      <c r="K40" s="31">
        <f t="shared" ref="K40:K41" si="486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470"/>
        <v>0</v>
      </c>
      <c r="T40" s="14">
        <f t="shared" si="471"/>
        <v>0</v>
      </c>
      <c r="U40" s="31">
        <f t="shared" ref="U40:U41" si="487">U39+"00:15"</f>
        <v>1.2291666666666683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102"/>
        <v>0</v>
      </c>
      <c r="AD40" s="14">
        <f t="shared" si="472"/>
        <v>0</v>
      </c>
      <c r="AE40" s="31">
        <f t="shared" ref="AE40:AE41" si="488">AE39+"00:15"</f>
        <v>1.2291666666666683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104"/>
        <v>0</v>
      </c>
      <c r="AN40" s="14">
        <f t="shared" si="473"/>
        <v>0</v>
      </c>
      <c r="AO40" s="31">
        <f t="shared" ref="AO40:AO41" si="489">AO39+"00:15"</f>
        <v>1.2291666666666683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106"/>
        <v>0</v>
      </c>
      <c r="AX40" s="14">
        <f t="shared" si="474"/>
        <v>0</v>
      </c>
      <c r="AY40" s="31">
        <f t="shared" ref="AY40:AY41" si="490">AY39+"00:15"</f>
        <v>1.2291666666666683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108"/>
        <v>0</v>
      </c>
      <c r="BH40" s="14">
        <f t="shared" si="475"/>
        <v>0</v>
      </c>
      <c r="BI40" s="31">
        <f t="shared" ref="BI40:BI41" si="491">BI39+"00:15"</f>
        <v>1.2291666666666683</v>
      </c>
      <c r="BJ40" s="57">
        <v>0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110"/>
        <v>0</v>
      </c>
      <c r="BR40" s="14">
        <f t="shared" si="476"/>
        <v>0</v>
      </c>
      <c r="BS40" s="31">
        <f t="shared" ref="BS40:BS41" si="492">BS39+"00:15"</f>
        <v>1.2291666666666683</v>
      </c>
      <c r="BT40" s="57">
        <v>48</v>
      </c>
      <c r="BU40" s="57">
        <v>1</v>
      </c>
      <c r="BV40" s="57">
        <v>0</v>
      </c>
      <c r="BW40" s="57">
        <v>2</v>
      </c>
      <c r="BX40" s="57">
        <v>7</v>
      </c>
      <c r="BY40" s="57">
        <v>3</v>
      </c>
      <c r="BZ40" s="57">
        <v>0</v>
      </c>
      <c r="CA40" s="14">
        <f t="shared" si="112"/>
        <v>61</v>
      </c>
      <c r="CB40" s="14">
        <f t="shared" si="477"/>
        <v>68.8</v>
      </c>
      <c r="CC40" s="31">
        <f t="shared" ref="CC40:CC41" si="493">CC39+"00:15"</f>
        <v>1.2291666666666683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114"/>
        <v>0</v>
      </c>
      <c r="CL40" s="14">
        <f t="shared" si="478"/>
        <v>0</v>
      </c>
      <c r="CM40" s="31">
        <f t="shared" ref="CM40:CM41" si="494">CM39+"00:15"</f>
        <v>1.2291666666666683</v>
      </c>
      <c r="CN40" s="57">
        <f t="shared" si="307"/>
        <v>48</v>
      </c>
      <c r="CO40" s="57">
        <f t="shared" si="307"/>
        <v>1</v>
      </c>
      <c r="CP40" s="57">
        <f t="shared" si="307"/>
        <v>0</v>
      </c>
      <c r="CQ40" s="57">
        <f t="shared" si="307"/>
        <v>2</v>
      </c>
      <c r="CR40" s="57">
        <f t="shared" si="307"/>
        <v>7</v>
      </c>
      <c r="CS40" s="57">
        <f t="shared" si="307"/>
        <v>3</v>
      </c>
      <c r="CT40" s="57">
        <f t="shared" si="307"/>
        <v>0</v>
      </c>
      <c r="CU40" s="14">
        <f t="shared" si="307"/>
        <v>61</v>
      </c>
      <c r="CV40" s="14">
        <f t="shared" si="479"/>
        <v>68.8</v>
      </c>
      <c r="CW40" s="31">
        <f t="shared" ref="CW40:CW41" si="495">CW39+"00:15"</f>
        <v>1.2291666666666683</v>
      </c>
      <c r="CX40" s="57">
        <f t="shared" si="375"/>
        <v>47</v>
      </c>
      <c r="CY40" s="57">
        <f t="shared" si="375"/>
        <v>1</v>
      </c>
      <c r="CZ40" s="57">
        <f t="shared" si="375"/>
        <v>0</v>
      </c>
      <c r="DA40" s="57">
        <f t="shared" si="375"/>
        <v>0</v>
      </c>
      <c r="DB40" s="57">
        <f t="shared" si="375"/>
        <v>7</v>
      </c>
      <c r="DC40" s="57">
        <f t="shared" si="375"/>
        <v>1</v>
      </c>
      <c r="DD40" s="57">
        <f t="shared" si="375"/>
        <v>2</v>
      </c>
      <c r="DE40" s="14">
        <f t="shared" si="375"/>
        <v>58</v>
      </c>
      <c r="DF40" s="14">
        <f t="shared" si="480"/>
        <v>62.8</v>
      </c>
      <c r="DG40" s="31">
        <f t="shared" ref="DG40:DG41" si="496">DG39+"00:15"</f>
        <v>1.2291666666666683</v>
      </c>
      <c r="DH40" s="57">
        <f t="shared" si="296"/>
        <v>0</v>
      </c>
      <c r="DI40" s="57">
        <f t="shared" si="296"/>
        <v>0</v>
      </c>
      <c r="DJ40" s="57">
        <f t="shared" si="296"/>
        <v>0</v>
      </c>
      <c r="DK40" s="57">
        <f t="shared" si="296"/>
        <v>0</v>
      </c>
      <c r="DL40" s="57">
        <f t="shared" si="296"/>
        <v>0</v>
      </c>
      <c r="DM40" s="57">
        <f t="shared" si="296"/>
        <v>0</v>
      </c>
      <c r="DN40" s="57">
        <f t="shared" si="296"/>
        <v>0</v>
      </c>
      <c r="DO40" s="14">
        <f t="shared" si="296"/>
        <v>0</v>
      </c>
      <c r="DP40" s="14">
        <f t="shared" si="481"/>
        <v>0</v>
      </c>
      <c r="DQ40" s="31">
        <f t="shared" ref="DQ40:DQ41" si="497">DQ39+"00:15"</f>
        <v>1.2291666666666683</v>
      </c>
      <c r="DR40" s="57">
        <f t="shared" si="23"/>
        <v>0</v>
      </c>
      <c r="DS40" s="57">
        <f t="shared" si="16"/>
        <v>0</v>
      </c>
      <c r="DT40" s="57">
        <f t="shared" si="16"/>
        <v>0</v>
      </c>
      <c r="DU40" s="57">
        <f t="shared" si="16"/>
        <v>0</v>
      </c>
      <c r="DV40" s="57">
        <f t="shared" si="16"/>
        <v>0</v>
      </c>
      <c r="DW40" s="57">
        <f t="shared" si="16"/>
        <v>0</v>
      </c>
      <c r="DX40" s="57">
        <f t="shared" si="16"/>
        <v>0</v>
      </c>
      <c r="DY40" s="14">
        <f t="shared" si="16"/>
        <v>0</v>
      </c>
      <c r="DZ40" s="14">
        <f t="shared" si="482"/>
        <v>0</v>
      </c>
      <c r="EA40" s="31">
        <f t="shared" ref="EA40:EA41" si="498">EA39+"00:15"</f>
        <v>1.2291666666666683</v>
      </c>
      <c r="EB40" s="57">
        <f t="shared" si="24"/>
        <v>47</v>
      </c>
      <c r="EC40" s="57">
        <f t="shared" si="18"/>
        <v>1</v>
      </c>
      <c r="ED40" s="57">
        <f t="shared" si="18"/>
        <v>0</v>
      </c>
      <c r="EE40" s="57">
        <f t="shared" si="18"/>
        <v>0</v>
      </c>
      <c r="EF40" s="57">
        <f t="shared" si="18"/>
        <v>7</v>
      </c>
      <c r="EG40" s="57">
        <f t="shared" si="18"/>
        <v>1</v>
      </c>
      <c r="EH40" s="57">
        <f t="shared" si="18"/>
        <v>2</v>
      </c>
      <c r="EI40" s="14">
        <f t="shared" si="18"/>
        <v>58</v>
      </c>
      <c r="EJ40" s="14">
        <f t="shared" si="483"/>
        <v>62.8</v>
      </c>
      <c r="EK40" s="31">
        <f t="shared" ref="EK40:EK41" si="499">EK39+"00:15"</f>
        <v>1.2291666666666683</v>
      </c>
      <c r="EL40" s="57">
        <f t="shared" si="25"/>
        <v>48</v>
      </c>
      <c r="EM40" s="57">
        <f t="shared" si="20"/>
        <v>1</v>
      </c>
      <c r="EN40" s="57">
        <f t="shared" si="20"/>
        <v>0</v>
      </c>
      <c r="EO40" s="57">
        <f t="shared" si="20"/>
        <v>2</v>
      </c>
      <c r="EP40" s="57">
        <f t="shared" si="20"/>
        <v>7</v>
      </c>
      <c r="EQ40" s="57">
        <f t="shared" si="20"/>
        <v>3</v>
      </c>
      <c r="ER40" s="57">
        <f t="shared" si="20"/>
        <v>0</v>
      </c>
      <c r="ES40" s="14">
        <f t="shared" si="20"/>
        <v>61</v>
      </c>
      <c r="ET40" s="14">
        <f t="shared" si="484"/>
        <v>68.8</v>
      </c>
    </row>
    <row r="41" spans="1:150" ht="13" thickBot="1" x14ac:dyDescent="0.3">
      <c r="A41" s="31">
        <f t="shared" si="485"/>
        <v>0.23958333333333323</v>
      </c>
      <c r="B41" s="57">
        <v>48</v>
      </c>
      <c r="C41" s="57">
        <v>0</v>
      </c>
      <c r="D41" s="57">
        <v>0</v>
      </c>
      <c r="E41" s="57">
        <v>0</v>
      </c>
      <c r="F41" s="57">
        <v>9</v>
      </c>
      <c r="G41" s="57">
        <v>2</v>
      </c>
      <c r="H41" s="57">
        <v>2</v>
      </c>
      <c r="I41" s="14">
        <f t="shared" si="98"/>
        <v>61</v>
      </c>
      <c r="J41" s="14">
        <f t="shared" si="469"/>
        <v>67.2</v>
      </c>
      <c r="K41" s="31">
        <f t="shared" si="486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470"/>
        <v>0</v>
      </c>
      <c r="T41" s="14">
        <f t="shared" si="471"/>
        <v>0</v>
      </c>
      <c r="U41" s="31">
        <f t="shared" si="487"/>
        <v>1.239583333333335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102"/>
        <v>0</v>
      </c>
      <c r="AD41" s="14">
        <f t="shared" si="472"/>
        <v>0</v>
      </c>
      <c r="AE41" s="31">
        <f t="shared" si="488"/>
        <v>1.239583333333335</v>
      </c>
      <c r="AF41" s="57">
        <v>3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104"/>
        <v>3</v>
      </c>
      <c r="AN41" s="14">
        <f t="shared" si="473"/>
        <v>3</v>
      </c>
      <c r="AO41" s="31">
        <f t="shared" si="489"/>
        <v>1.239583333333335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106"/>
        <v>0</v>
      </c>
      <c r="AX41" s="14">
        <f t="shared" si="474"/>
        <v>0</v>
      </c>
      <c r="AY41" s="31">
        <f t="shared" si="490"/>
        <v>1.239583333333335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108"/>
        <v>0</v>
      </c>
      <c r="BH41" s="14">
        <f t="shared" si="475"/>
        <v>0</v>
      </c>
      <c r="BI41" s="31">
        <f t="shared" si="491"/>
        <v>1.239583333333335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110"/>
        <v>0</v>
      </c>
      <c r="BR41" s="14">
        <f t="shared" si="476"/>
        <v>0</v>
      </c>
      <c r="BS41" s="31">
        <f t="shared" si="492"/>
        <v>1.239583333333335</v>
      </c>
      <c r="BT41" s="57">
        <v>58</v>
      </c>
      <c r="BU41" s="57">
        <v>3</v>
      </c>
      <c r="BV41" s="57">
        <v>0</v>
      </c>
      <c r="BW41" s="57">
        <v>0</v>
      </c>
      <c r="BX41" s="57">
        <v>8</v>
      </c>
      <c r="BY41" s="57">
        <v>5</v>
      </c>
      <c r="BZ41" s="57">
        <v>2</v>
      </c>
      <c r="CA41" s="14">
        <f t="shared" si="112"/>
        <v>76</v>
      </c>
      <c r="CB41" s="14">
        <f t="shared" si="477"/>
        <v>79.400000000000006</v>
      </c>
      <c r="CC41" s="31">
        <f t="shared" si="493"/>
        <v>1.239583333333335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114"/>
        <v>0</v>
      </c>
      <c r="CL41" s="14">
        <f t="shared" si="478"/>
        <v>0</v>
      </c>
      <c r="CM41" s="31">
        <f t="shared" si="494"/>
        <v>1.239583333333335</v>
      </c>
      <c r="CN41" s="57">
        <f t="shared" si="307"/>
        <v>61</v>
      </c>
      <c r="CO41" s="57">
        <f t="shared" si="307"/>
        <v>3</v>
      </c>
      <c r="CP41" s="57">
        <f t="shared" si="307"/>
        <v>0</v>
      </c>
      <c r="CQ41" s="57">
        <f t="shared" si="307"/>
        <v>0</v>
      </c>
      <c r="CR41" s="57">
        <f t="shared" si="307"/>
        <v>8</v>
      </c>
      <c r="CS41" s="57">
        <f t="shared" si="307"/>
        <v>5</v>
      </c>
      <c r="CT41" s="57">
        <f t="shared" si="307"/>
        <v>2</v>
      </c>
      <c r="CU41" s="14">
        <f t="shared" si="307"/>
        <v>79</v>
      </c>
      <c r="CV41" s="14">
        <f t="shared" si="479"/>
        <v>82.4</v>
      </c>
      <c r="CW41" s="31">
        <f t="shared" si="495"/>
        <v>1.239583333333335</v>
      </c>
      <c r="CX41" s="57">
        <f t="shared" si="375"/>
        <v>48</v>
      </c>
      <c r="CY41" s="57">
        <f t="shared" si="375"/>
        <v>0</v>
      </c>
      <c r="CZ41" s="57">
        <f t="shared" si="375"/>
        <v>0</v>
      </c>
      <c r="DA41" s="57">
        <f t="shared" si="375"/>
        <v>0</v>
      </c>
      <c r="DB41" s="57">
        <f t="shared" si="375"/>
        <v>9</v>
      </c>
      <c r="DC41" s="57">
        <f t="shared" si="375"/>
        <v>2</v>
      </c>
      <c r="DD41" s="57">
        <f t="shared" si="375"/>
        <v>2</v>
      </c>
      <c r="DE41" s="14">
        <f t="shared" si="375"/>
        <v>61</v>
      </c>
      <c r="DF41" s="14">
        <f t="shared" si="480"/>
        <v>67.2</v>
      </c>
      <c r="DG41" s="31">
        <f t="shared" si="496"/>
        <v>1.239583333333335</v>
      </c>
      <c r="DH41" s="57">
        <f t="shared" si="296"/>
        <v>0</v>
      </c>
      <c r="DI41" s="57">
        <f t="shared" si="296"/>
        <v>0</v>
      </c>
      <c r="DJ41" s="57">
        <f t="shared" si="296"/>
        <v>0</v>
      </c>
      <c r="DK41" s="57">
        <f t="shared" si="296"/>
        <v>0</v>
      </c>
      <c r="DL41" s="57">
        <f t="shared" si="296"/>
        <v>0</v>
      </c>
      <c r="DM41" s="57">
        <f t="shared" si="296"/>
        <v>0</v>
      </c>
      <c r="DN41" s="57">
        <f t="shared" si="296"/>
        <v>0</v>
      </c>
      <c r="DO41" s="14">
        <f t="shared" si="296"/>
        <v>0</v>
      </c>
      <c r="DP41" s="14">
        <f t="shared" si="481"/>
        <v>0</v>
      </c>
      <c r="DQ41" s="31">
        <f t="shared" si="497"/>
        <v>1.239583333333335</v>
      </c>
      <c r="DR41" s="57">
        <f t="shared" si="23"/>
        <v>3</v>
      </c>
      <c r="DS41" s="57">
        <f t="shared" si="16"/>
        <v>0</v>
      </c>
      <c r="DT41" s="57">
        <f t="shared" si="16"/>
        <v>0</v>
      </c>
      <c r="DU41" s="57">
        <f t="shared" si="16"/>
        <v>0</v>
      </c>
      <c r="DV41" s="57">
        <f t="shared" si="16"/>
        <v>0</v>
      </c>
      <c r="DW41" s="57">
        <f t="shared" si="16"/>
        <v>0</v>
      </c>
      <c r="DX41" s="57">
        <f t="shared" si="16"/>
        <v>0</v>
      </c>
      <c r="DY41" s="14">
        <f t="shared" si="16"/>
        <v>3</v>
      </c>
      <c r="DZ41" s="14">
        <f t="shared" si="482"/>
        <v>3</v>
      </c>
      <c r="EA41" s="31">
        <f t="shared" si="498"/>
        <v>1.239583333333335</v>
      </c>
      <c r="EB41" s="57">
        <f t="shared" si="24"/>
        <v>48</v>
      </c>
      <c r="EC41" s="57">
        <f t="shared" si="18"/>
        <v>0</v>
      </c>
      <c r="ED41" s="57">
        <f t="shared" si="18"/>
        <v>0</v>
      </c>
      <c r="EE41" s="57">
        <f t="shared" si="18"/>
        <v>0</v>
      </c>
      <c r="EF41" s="57">
        <f t="shared" si="18"/>
        <v>9</v>
      </c>
      <c r="EG41" s="57">
        <f t="shared" si="18"/>
        <v>2</v>
      </c>
      <c r="EH41" s="57">
        <f t="shared" si="18"/>
        <v>2</v>
      </c>
      <c r="EI41" s="14">
        <f t="shared" si="18"/>
        <v>61</v>
      </c>
      <c r="EJ41" s="14">
        <f t="shared" si="483"/>
        <v>67.2</v>
      </c>
      <c r="EK41" s="31">
        <f t="shared" si="499"/>
        <v>1.239583333333335</v>
      </c>
      <c r="EL41" s="57">
        <f t="shared" si="25"/>
        <v>58</v>
      </c>
      <c r="EM41" s="57">
        <f t="shared" si="20"/>
        <v>3</v>
      </c>
      <c r="EN41" s="57">
        <f t="shared" si="20"/>
        <v>0</v>
      </c>
      <c r="EO41" s="57">
        <f t="shared" si="20"/>
        <v>0</v>
      </c>
      <c r="EP41" s="57">
        <f t="shared" si="20"/>
        <v>8</v>
      </c>
      <c r="EQ41" s="57">
        <f t="shared" si="20"/>
        <v>5</v>
      </c>
      <c r="ER41" s="57">
        <f t="shared" si="20"/>
        <v>2</v>
      </c>
      <c r="ES41" s="14">
        <f t="shared" si="20"/>
        <v>76</v>
      </c>
      <c r="ET41" s="14">
        <f t="shared" si="484"/>
        <v>79.400000000000006</v>
      </c>
    </row>
    <row r="42" spans="1:150" ht="13.5" thickTop="1" thickBot="1" x14ac:dyDescent="0.3">
      <c r="A42" s="32" t="s">
        <v>5</v>
      </c>
      <c r="B42" s="2">
        <f>SUM(B38:B41)</f>
        <v>178</v>
      </c>
      <c r="C42" s="2">
        <f t="shared" ref="C42" si="500">SUM(C38:C41)</f>
        <v>1</v>
      </c>
      <c r="D42" s="2">
        <f t="shared" ref="D42" si="501">SUM(D38:D41)</f>
        <v>0</v>
      </c>
      <c r="E42" s="2">
        <f t="shared" ref="E42" si="502">SUM(E38:E41)</f>
        <v>0</v>
      </c>
      <c r="F42" s="2">
        <f t="shared" ref="F42" si="503">SUM(F38:F41)</f>
        <v>26</v>
      </c>
      <c r="G42" s="2">
        <f t="shared" ref="G42" si="504">SUM(G38:G41)</f>
        <v>7</v>
      </c>
      <c r="H42" s="2">
        <f t="shared" ref="H42" si="505">SUM(H38:H41)</f>
        <v>5</v>
      </c>
      <c r="I42" s="15">
        <f t="shared" ref="I42" si="506">SUM(I38:I41)</f>
        <v>217</v>
      </c>
      <c r="J42" s="33">
        <f>B42+C42+D42*1.5+E42*2.3+F42*2+G42*0.4+H42*0.2</f>
        <v>234.8</v>
      </c>
      <c r="K42" s="32" t="s">
        <v>5</v>
      </c>
      <c r="L42" s="2">
        <f>SUM(L38:L41)</f>
        <v>1</v>
      </c>
      <c r="M42" s="2">
        <f t="shared" ref="M42" si="507">SUM(M38:M41)</f>
        <v>0</v>
      </c>
      <c r="N42" s="2">
        <f t="shared" ref="N42" si="508">SUM(N38:N41)</f>
        <v>0</v>
      </c>
      <c r="O42" s="2">
        <f t="shared" ref="O42" si="509">SUM(O38:O41)</f>
        <v>0</v>
      </c>
      <c r="P42" s="2">
        <f t="shared" ref="P42" si="510">SUM(P38:P41)</f>
        <v>0</v>
      </c>
      <c r="Q42" s="2">
        <f t="shared" ref="Q42" si="511">SUM(Q38:Q41)</f>
        <v>0</v>
      </c>
      <c r="R42" s="2">
        <f t="shared" ref="R42:S42" si="512">SUM(R38:R41)</f>
        <v>0</v>
      </c>
      <c r="S42" s="15">
        <f t="shared" si="512"/>
        <v>1</v>
      </c>
      <c r="T42" s="33">
        <f>L42+M42+N42*1.5+O42*2.3+P42*2+Q42*0.4+R42*0.2</f>
        <v>1</v>
      </c>
      <c r="U42" s="32" t="s">
        <v>5</v>
      </c>
      <c r="V42" s="2">
        <f>SUM(V38:V41)</f>
        <v>0</v>
      </c>
      <c r="W42" s="2">
        <f t="shared" ref="W42" si="513">SUM(W38:W41)</f>
        <v>0</v>
      </c>
      <c r="X42" s="2">
        <f t="shared" ref="X42" si="514">SUM(X38:X41)</f>
        <v>0</v>
      </c>
      <c r="Y42" s="2">
        <f t="shared" ref="Y42" si="515">SUM(Y38:Y41)</f>
        <v>0</v>
      </c>
      <c r="Z42" s="2">
        <f t="shared" ref="Z42" si="516">SUM(Z38:Z41)</f>
        <v>0</v>
      </c>
      <c r="AA42" s="2">
        <f t="shared" ref="AA42" si="517">SUM(AA38:AA41)</f>
        <v>0</v>
      </c>
      <c r="AB42" s="2">
        <f t="shared" ref="AB42" si="518">SUM(AB38:AB41)</f>
        <v>0</v>
      </c>
      <c r="AC42" s="15">
        <f t="shared" ref="AC42" si="519">SUM(AC38:AC41)</f>
        <v>0</v>
      </c>
      <c r="AD42" s="33">
        <f>V42+W42+X42*1.5+Y42*2.3+Z42*2+AA42*0.4+AB42*0.2</f>
        <v>0</v>
      </c>
      <c r="AE42" s="32" t="s">
        <v>5</v>
      </c>
      <c r="AF42" s="2">
        <f>SUM(AF38:AF41)</f>
        <v>3</v>
      </c>
      <c r="AG42" s="2">
        <f t="shared" ref="AG42" si="520">SUM(AG38:AG41)</f>
        <v>0</v>
      </c>
      <c r="AH42" s="2">
        <f t="shared" ref="AH42" si="521">SUM(AH38:AH41)</f>
        <v>0</v>
      </c>
      <c r="AI42" s="2">
        <f t="shared" ref="AI42" si="522">SUM(AI38:AI41)</f>
        <v>0</v>
      </c>
      <c r="AJ42" s="2">
        <f t="shared" ref="AJ42" si="523">SUM(AJ38:AJ41)</f>
        <v>0</v>
      </c>
      <c r="AK42" s="2">
        <f t="shared" ref="AK42" si="524">SUM(AK38:AK41)</f>
        <v>0</v>
      </c>
      <c r="AL42" s="2">
        <f t="shared" ref="AL42" si="525">SUM(AL38:AL41)</f>
        <v>0</v>
      </c>
      <c r="AM42" s="15">
        <f t="shared" ref="AM42" si="526">SUM(AM38:AM41)</f>
        <v>3</v>
      </c>
      <c r="AN42" s="33">
        <f>AF42+AG42+AH42*1.5+AI42*2.3+AJ42*2+AK42*0.4+AL42*0.2</f>
        <v>3</v>
      </c>
      <c r="AO42" s="32" t="s">
        <v>5</v>
      </c>
      <c r="AP42" s="2">
        <f>SUM(AP38:AP41)</f>
        <v>0</v>
      </c>
      <c r="AQ42" s="2">
        <f t="shared" ref="AQ42" si="527">SUM(AQ38:AQ41)</f>
        <v>0</v>
      </c>
      <c r="AR42" s="2">
        <f t="shared" ref="AR42" si="528">SUM(AR38:AR41)</f>
        <v>0</v>
      </c>
      <c r="AS42" s="2">
        <f t="shared" ref="AS42" si="529">SUM(AS38:AS41)</f>
        <v>0</v>
      </c>
      <c r="AT42" s="2">
        <f t="shared" ref="AT42" si="530">SUM(AT38:AT41)</f>
        <v>0</v>
      </c>
      <c r="AU42" s="2">
        <f t="shared" ref="AU42" si="531">SUM(AU38:AU41)</f>
        <v>0</v>
      </c>
      <c r="AV42" s="2">
        <f t="shared" ref="AV42" si="532">SUM(AV38:AV41)</f>
        <v>0</v>
      </c>
      <c r="AW42" s="15">
        <f t="shared" ref="AW42" si="533">SUM(AW38:AW41)</f>
        <v>0</v>
      </c>
      <c r="AX42" s="33">
        <f>AP42+AQ42+AR42*1.5+AS42*2.3+AT42*2+AU42*0.4+AV42*0.2</f>
        <v>0</v>
      </c>
      <c r="AY42" s="32" t="s">
        <v>5</v>
      </c>
      <c r="AZ42" s="2">
        <f>SUM(AZ38:AZ41)</f>
        <v>0</v>
      </c>
      <c r="BA42" s="2">
        <f t="shared" ref="BA42" si="534">SUM(BA38:BA41)</f>
        <v>0</v>
      </c>
      <c r="BB42" s="2">
        <f t="shared" ref="BB42" si="535">SUM(BB38:BB41)</f>
        <v>0</v>
      </c>
      <c r="BC42" s="2">
        <f t="shared" ref="BC42" si="536">SUM(BC38:BC41)</f>
        <v>0</v>
      </c>
      <c r="BD42" s="2">
        <f t="shared" ref="BD42" si="537">SUM(BD38:BD41)</f>
        <v>0</v>
      </c>
      <c r="BE42" s="2">
        <f t="shared" ref="BE42" si="538">SUM(BE38:BE41)</f>
        <v>0</v>
      </c>
      <c r="BF42" s="2">
        <f t="shared" ref="BF42" si="539">SUM(BF38:BF41)</f>
        <v>0</v>
      </c>
      <c r="BG42" s="15">
        <f t="shared" ref="BG42" si="540">SUM(BG38:BG41)</f>
        <v>0</v>
      </c>
      <c r="BH42" s="33">
        <f>AZ42+BA42+BB42*1.5+BC42*2.3+BD42*2+BE42*0.4+BF42*0.2</f>
        <v>0</v>
      </c>
      <c r="BI42" s="32" t="s">
        <v>5</v>
      </c>
      <c r="BJ42" s="2">
        <f>SUM(BJ38:BJ41)</f>
        <v>0</v>
      </c>
      <c r="BK42" s="2">
        <f t="shared" ref="BK42" si="541">SUM(BK38:BK41)</f>
        <v>0</v>
      </c>
      <c r="BL42" s="2">
        <f t="shared" ref="BL42" si="542">SUM(BL38:BL41)</f>
        <v>0</v>
      </c>
      <c r="BM42" s="2">
        <f t="shared" ref="BM42" si="543">SUM(BM38:BM41)</f>
        <v>0</v>
      </c>
      <c r="BN42" s="2">
        <f t="shared" ref="BN42" si="544">SUM(BN38:BN41)</f>
        <v>0</v>
      </c>
      <c r="BO42" s="2">
        <f t="shared" ref="BO42" si="545">SUM(BO38:BO41)</f>
        <v>0</v>
      </c>
      <c r="BP42" s="2">
        <f t="shared" ref="BP42" si="546">SUM(BP38:BP41)</f>
        <v>0</v>
      </c>
      <c r="BQ42" s="15">
        <f t="shared" ref="BQ42" si="547">SUM(BQ38:BQ41)</f>
        <v>0</v>
      </c>
      <c r="BR42" s="33">
        <f>BJ42+BK42+BL42*1.5+BM42*2.3+BN42*2+BO42*0.4+BP42*0.2</f>
        <v>0</v>
      </c>
      <c r="BS42" s="32" t="s">
        <v>5</v>
      </c>
      <c r="BT42" s="2">
        <f>SUM(BT38:BT41)</f>
        <v>182</v>
      </c>
      <c r="BU42" s="2">
        <f t="shared" ref="BU42" si="548">SUM(BU38:BU41)</f>
        <v>6</v>
      </c>
      <c r="BV42" s="2">
        <f t="shared" ref="BV42" si="549">SUM(BV38:BV41)</f>
        <v>1</v>
      </c>
      <c r="BW42" s="2">
        <f t="shared" ref="BW42" si="550">SUM(BW38:BW41)</f>
        <v>2</v>
      </c>
      <c r="BX42" s="2">
        <f t="shared" ref="BX42" si="551">SUM(BX38:BX41)</f>
        <v>34</v>
      </c>
      <c r="BY42" s="2">
        <f t="shared" ref="BY42" si="552">SUM(BY38:BY41)</f>
        <v>12</v>
      </c>
      <c r="BZ42" s="2">
        <f t="shared" ref="BZ42" si="553">SUM(BZ38:BZ41)</f>
        <v>6</v>
      </c>
      <c r="CA42" s="15">
        <f t="shared" ref="CA42" si="554">SUM(CA38:CA41)</f>
        <v>243</v>
      </c>
      <c r="CB42" s="33">
        <f>BT42+BU42+BV42*1.5+BW42*2.3+BX42*2+BY42*0.4+BZ42*0.2</f>
        <v>268.10000000000002</v>
      </c>
      <c r="CC42" s="32" t="s">
        <v>5</v>
      </c>
      <c r="CD42" s="2">
        <f>SUM(CD38:CD41)</f>
        <v>0</v>
      </c>
      <c r="CE42" s="2">
        <f t="shared" ref="CE42" si="555">SUM(CE38:CE41)</f>
        <v>0</v>
      </c>
      <c r="CF42" s="2">
        <f t="shared" ref="CF42" si="556">SUM(CF38:CF41)</f>
        <v>0</v>
      </c>
      <c r="CG42" s="2">
        <f t="shared" ref="CG42" si="557">SUM(CG38:CG41)</f>
        <v>0</v>
      </c>
      <c r="CH42" s="2">
        <f t="shared" ref="CH42" si="558">SUM(CH38:CH41)</f>
        <v>0</v>
      </c>
      <c r="CI42" s="2">
        <f t="shared" ref="CI42" si="559">SUM(CI38:CI41)</f>
        <v>0</v>
      </c>
      <c r="CJ42" s="2">
        <f t="shared" ref="CJ42" si="560">SUM(CJ38:CJ41)</f>
        <v>0</v>
      </c>
      <c r="CK42" s="15">
        <f t="shared" ref="CK42" si="561">SUM(CK38:CK41)</f>
        <v>0</v>
      </c>
      <c r="CL42" s="33">
        <f>CD42+CE42+CF42*1.5+CG42*2.3+CH42*2+CI42*0.4+CJ42*0.2</f>
        <v>0</v>
      </c>
      <c r="CM42" s="32" t="s">
        <v>5</v>
      </c>
      <c r="CN42" s="2">
        <f t="shared" si="307"/>
        <v>185</v>
      </c>
      <c r="CO42" s="2">
        <f t="shared" si="307"/>
        <v>6</v>
      </c>
      <c r="CP42" s="2">
        <f t="shared" si="307"/>
        <v>1</v>
      </c>
      <c r="CQ42" s="2">
        <f t="shared" si="307"/>
        <v>2</v>
      </c>
      <c r="CR42" s="2">
        <f t="shared" si="307"/>
        <v>34</v>
      </c>
      <c r="CS42" s="2">
        <f t="shared" si="307"/>
        <v>12</v>
      </c>
      <c r="CT42" s="2">
        <f t="shared" si="307"/>
        <v>6</v>
      </c>
      <c r="CU42" s="15">
        <f t="shared" si="307"/>
        <v>246</v>
      </c>
      <c r="CV42" s="33">
        <f>CN42+CO42+CP42*1.5+CQ42*2.3+CR42*2+CS42*0.4+CT42*0.2</f>
        <v>271.10000000000002</v>
      </c>
      <c r="CW42" s="32" t="s">
        <v>5</v>
      </c>
      <c r="CX42" s="2">
        <f t="shared" si="375"/>
        <v>179</v>
      </c>
      <c r="CY42" s="2">
        <f t="shared" si="375"/>
        <v>1</v>
      </c>
      <c r="CZ42" s="2">
        <f t="shared" si="375"/>
        <v>0</v>
      </c>
      <c r="DA42" s="2">
        <f t="shared" si="375"/>
        <v>0</v>
      </c>
      <c r="DB42" s="2">
        <f t="shared" si="375"/>
        <v>26</v>
      </c>
      <c r="DC42" s="2">
        <f t="shared" si="375"/>
        <v>7</v>
      </c>
      <c r="DD42" s="2">
        <f t="shared" si="375"/>
        <v>5</v>
      </c>
      <c r="DE42" s="15">
        <f t="shared" si="375"/>
        <v>218</v>
      </c>
      <c r="DF42" s="33">
        <f>CX42+CY42+CZ42*1.5+DA42*2.3+DB42*2+DC42*0.4+DD42*0.2</f>
        <v>235.8</v>
      </c>
      <c r="DG42" s="32" t="s">
        <v>5</v>
      </c>
      <c r="DH42" s="2">
        <f t="shared" si="296"/>
        <v>1</v>
      </c>
      <c r="DI42" s="2">
        <f t="shared" si="296"/>
        <v>0</v>
      </c>
      <c r="DJ42" s="2">
        <f t="shared" si="296"/>
        <v>0</v>
      </c>
      <c r="DK42" s="2">
        <f t="shared" si="296"/>
        <v>0</v>
      </c>
      <c r="DL42" s="2">
        <f t="shared" si="296"/>
        <v>0</v>
      </c>
      <c r="DM42" s="2">
        <f t="shared" si="296"/>
        <v>0</v>
      </c>
      <c r="DN42" s="2">
        <f t="shared" si="296"/>
        <v>0</v>
      </c>
      <c r="DO42" s="15">
        <f t="shared" si="296"/>
        <v>1</v>
      </c>
      <c r="DP42" s="33">
        <f>DH42+DI42+DJ42*1.5+DK42*2.3+DL42*2+DM42*0.4+DN42*0.2</f>
        <v>1</v>
      </c>
      <c r="DQ42" s="32" t="s">
        <v>5</v>
      </c>
      <c r="DR42" s="2">
        <f t="shared" si="23"/>
        <v>3</v>
      </c>
      <c r="DS42" s="2">
        <f t="shared" si="16"/>
        <v>0</v>
      </c>
      <c r="DT42" s="2">
        <f t="shared" si="16"/>
        <v>0</v>
      </c>
      <c r="DU42" s="2">
        <f t="shared" si="16"/>
        <v>0</v>
      </c>
      <c r="DV42" s="2">
        <f t="shared" si="16"/>
        <v>0</v>
      </c>
      <c r="DW42" s="2">
        <f t="shared" si="16"/>
        <v>0</v>
      </c>
      <c r="DX42" s="2">
        <f t="shared" si="16"/>
        <v>0</v>
      </c>
      <c r="DY42" s="15">
        <f t="shared" si="16"/>
        <v>3</v>
      </c>
      <c r="DZ42" s="33">
        <f>DR42+DS42+DT42*1.5+DU42*2.3+DV42*2+DW42*0.4+DX42*0.2</f>
        <v>3</v>
      </c>
      <c r="EA42" s="32" t="s">
        <v>5</v>
      </c>
      <c r="EB42" s="2">
        <f t="shared" si="24"/>
        <v>178</v>
      </c>
      <c r="EC42" s="2">
        <f t="shared" si="18"/>
        <v>1</v>
      </c>
      <c r="ED42" s="2">
        <f t="shared" si="18"/>
        <v>0</v>
      </c>
      <c r="EE42" s="2">
        <f t="shared" si="18"/>
        <v>0</v>
      </c>
      <c r="EF42" s="2">
        <f t="shared" si="18"/>
        <v>26</v>
      </c>
      <c r="EG42" s="2">
        <f t="shared" si="18"/>
        <v>7</v>
      </c>
      <c r="EH42" s="2">
        <f t="shared" si="18"/>
        <v>5</v>
      </c>
      <c r="EI42" s="15">
        <f t="shared" si="18"/>
        <v>217</v>
      </c>
      <c r="EJ42" s="33">
        <f>EB42+EC42+ED42*1.5+EE42*2.3+EF42*2+EG42*0.4+EH42*0.2</f>
        <v>234.8</v>
      </c>
      <c r="EK42" s="32" t="s">
        <v>5</v>
      </c>
      <c r="EL42" s="2">
        <f t="shared" si="25"/>
        <v>182</v>
      </c>
      <c r="EM42" s="2">
        <f t="shared" si="20"/>
        <v>6</v>
      </c>
      <c r="EN42" s="2">
        <f t="shared" si="20"/>
        <v>1</v>
      </c>
      <c r="EO42" s="2">
        <f t="shared" si="20"/>
        <v>2</v>
      </c>
      <c r="EP42" s="2">
        <f t="shared" si="20"/>
        <v>34</v>
      </c>
      <c r="EQ42" s="2">
        <f t="shared" si="20"/>
        <v>12</v>
      </c>
      <c r="ER42" s="2">
        <f t="shared" si="20"/>
        <v>6</v>
      </c>
      <c r="ES42" s="15">
        <f t="shared" si="20"/>
        <v>243</v>
      </c>
      <c r="ET42" s="33">
        <f>EL42+EM42+EN42*1.5+EO42*2.3+EP42*2+EQ42*0.4+ER42*0.2</f>
        <v>268.10000000000002</v>
      </c>
    </row>
    <row r="43" spans="1:150" ht="13" thickTop="1" x14ac:dyDescent="0.25">
      <c r="A43" s="31">
        <f>A41+"00:15"</f>
        <v>0.24999999999999989</v>
      </c>
      <c r="B43" s="57">
        <v>30</v>
      </c>
      <c r="C43" s="57">
        <v>2</v>
      </c>
      <c r="D43" s="57">
        <v>1</v>
      </c>
      <c r="E43" s="57">
        <v>0</v>
      </c>
      <c r="F43" s="57">
        <v>9</v>
      </c>
      <c r="G43" s="57">
        <v>2</v>
      </c>
      <c r="H43" s="57">
        <v>3</v>
      </c>
      <c r="I43" s="14">
        <f t="shared" si="98"/>
        <v>47</v>
      </c>
      <c r="J43" s="14">
        <f t="shared" ref="J43:J46" si="562">B43+C43+D43*1.5+E43*2.3+F43*2+G43*0.4+H43*0.2</f>
        <v>52.9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ref="S43:S46" si="563">SUM(L43:R43)</f>
        <v>0</v>
      </c>
      <c r="T43" s="14">
        <f t="shared" ref="T43:T46" si="564">L43+M43+N43*1.5+O43*2.3+P43*2+Q43*0.4+R43*0.2</f>
        <v>0</v>
      </c>
      <c r="U43" s="31">
        <f>U41+"00:15"</f>
        <v>1.2500000000000018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102"/>
        <v>0</v>
      </c>
      <c r="AD43" s="14">
        <f t="shared" ref="AD43:AD46" si="565">V43+W43+X43*1.5+Y43*2.3+Z43*2+AA43*0.4+AB43*0.2</f>
        <v>0</v>
      </c>
      <c r="AE43" s="31">
        <f>AE41+"00:15"</f>
        <v>1.2500000000000018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104"/>
        <v>0</v>
      </c>
      <c r="AN43" s="14">
        <f t="shared" ref="AN43:AN46" si="566">AF43+AG43+AH43*1.5+AI43*2.3+AJ43*2+AK43*0.4+AL43*0.2</f>
        <v>0</v>
      </c>
      <c r="AO43" s="31">
        <f>AO41+"00:15"</f>
        <v>1.2500000000000018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106"/>
        <v>0</v>
      </c>
      <c r="AX43" s="14">
        <f t="shared" ref="AX43:AX46" si="567">AP43+AQ43+AR43*1.5+AS43*2.3+AT43*2+AU43*0.4+AV43*0.2</f>
        <v>0</v>
      </c>
      <c r="AY43" s="31">
        <f>AY41+"00:15"</f>
        <v>1.2500000000000018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108"/>
        <v>0</v>
      </c>
      <c r="BH43" s="14">
        <f t="shared" ref="BH43:BH46" si="568">AZ43+BA43+BB43*1.5+BC43*2.3+BD43*2+BE43*0.4+BF43*0.2</f>
        <v>0</v>
      </c>
      <c r="BI43" s="31">
        <f>BI41+"00:15"</f>
        <v>1.2500000000000018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110"/>
        <v>0</v>
      </c>
      <c r="BR43" s="14">
        <f t="shared" ref="BR43:BR46" si="569">BJ43+BK43+BL43*1.5+BM43*2.3+BN43*2+BO43*0.4+BP43*0.2</f>
        <v>0</v>
      </c>
      <c r="BS43" s="31">
        <f>BS41+"00:15"</f>
        <v>1.2500000000000018</v>
      </c>
      <c r="BT43" s="57">
        <v>61</v>
      </c>
      <c r="BU43" s="57">
        <v>5</v>
      </c>
      <c r="BV43" s="57">
        <v>2</v>
      </c>
      <c r="BW43" s="57">
        <v>0</v>
      </c>
      <c r="BX43" s="57">
        <v>12</v>
      </c>
      <c r="BY43" s="57">
        <v>1</v>
      </c>
      <c r="BZ43" s="57">
        <v>6</v>
      </c>
      <c r="CA43" s="14">
        <f t="shared" si="112"/>
        <v>87</v>
      </c>
      <c r="CB43" s="14">
        <f t="shared" ref="CB43:CB46" si="570">BT43+BU43+BV43*1.5+BW43*2.3+BX43*2+BY43*0.4+BZ43*0.2</f>
        <v>94.600000000000009</v>
      </c>
      <c r="CC43" s="31">
        <f>CC41+"00:15"</f>
        <v>1.2500000000000018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114"/>
        <v>0</v>
      </c>
      <c r="CL43" s="14">
        <f t="shared" ref="CL43:CL46" si="571">CD43+CE43+CF43*1.5+CG43*2.3+CH43*2+CI43*0.4+CJ43*0.2</f>
        <v>0</v>
      </c>
      <c r="CM43" s="31">
        <f>CM41+"00:15"</f>
        <v>1.2500000000000018</v>
      </c>
      <c r="CN43" s="57">
        <f t="shared" si="307"/>
        <v>61</v>
      </c>
      <c r="CO43" s="57">
        <f t="shared" si="307"/>
        <v>5</v>
      </c>
      <c r="CP43" s="57">
        <f t="shared" si="307"/>
        <v>2</v>
      </c>
      <c r="CQ43" s="57">
        <f t="shared" si="307"/>
        <v>0</v>
      </c>
      <c r="CR43" s="57">
        <f t="shared" si="307"/>
        <v>12</v>
      </c>
      <c r="CS43" s="57">
        <f t="shared" si="307"/>
        <v>1</v>
      </c>
      <c r="CT43" s="57">
        <f t="shared" si="307"/>
        <v>6</v>
      </c>
      <c r="CU43" s="14">
        <f t="shared" si="307"/>
        <v>87</v>
      </c>
      <c r="CV43" s="14">
        <f t="shared" ref="CV43:CV46" si="572">CN43+CO43+CP43*1.5+CQ43*2.3+CR43*2+CS43*0.4+CT43*0.2</f>
        <v>94.600000000000009</v>
      </c>
      <c r="CW43" s="31">
        <f>CW41+"00:15"</f>
        <v>1.2500000000000018</v>
      </c>
      <c r="CX43" s="57">
        <f t="shared" si="375"/>
        <v>30</v>
      </c>
      <c r="CY43" s="57">
        <f t="shared" si="375"/>
        <v>2</v>
      </c>
      <c r="CZ43" s="57">
        <f t="shared" si="375"/>
        <v>1</v>
      </c>
      <c r="DA43" s="57">
        <f t="shared" si="375"/>
        <v>0</v>
      </c>
      <c r="DB43" s="57">
        <f t="shared" si="375"/>
        <v>9</v>
      </c>
      <c r="DC43" s="57">
        <f t="shared" si="375"/>
        <v>2</v>
      </c>
      <c r="DD43" s="57">
        <f t="shared" si="375"/>
        <v>3</v>
      </c>
      <c r="DE43" s="14">
        <f t="shared" si="375"/>
        <v>47</v>
      </c>
      <c r="DF43" s="14">
        <f t="shared" ref="DF43:DF46" si="573">CX43+CY43+CZ43*1.5+DA43*2.3+DB43*2+DC43*0.4+DD43*0.2</f>
        <v>52.9</v>
      </c>
      <c r="DG43" s="31">
        <f>DG41+"00:15"</f>
        <v>1.2500000000000018</v>
      </c>
      <c r="DH43" s="57">
        <f t="shared" si="296"/>
        <v>0</v>
      </c>
      <c r="DI43" s="57">
        <f t="shared" si="296"/>
        <v>0</v>
      </c>
      <c r="DJ43" s="57">
        <f t="shared" si="296"/>
        <v>0</v>
      </c>
      <c r="DK43" s="57">
        <f t="shared" si="296"/>
        <v>0</v>
      </c>
      <c r="DL43" s="57">
        <f t="shared" si="296"/>
        <v>0</v>
      </c>
      <c r="DM43" s="57">
        <f t="shared" si="296"/>
        <v>0</v>
      </c>
      <c r="DN43" s="57">
        <f t="shared" si="296"/>
        <v>0</v>
      </c>
      <c r="DO43" s="14">
        <f t="shared" si="296"/>
        <v>0</v>
      </c>
      <c r="DP43" s="14">
        <f t="shared" ref="DP43:DP46" si="574">DH43+DI43+DJ43*1.5+DK43*2.3+DL43*2+DM43*0.4+DN43*0.2</f>
        <v>0</v>
      </c>
      <c r="DQ43" s="31">
        <f>DQ41+"00:15"</f>
        <v>1.2500000000000018</v>
      </c>
      <c r="DR43" s="57">
        <f t="shared" si="23"/>
        <v>0</v>
      </c>
      <c r="DS43" s="57">
        <f t="shared" si="16"/>
        <v>0</v>
      </c>
      <c r="DT43" s="57">
        <f t="shared" si="16"/>
        <v>0</v>
      </c>
      <c r="DU43" s="57">
        <f t="shared" si="16"/>
        <v>0</v>
      </c>
      <c r="DV43" s="57">
        <f t="shared" si="16"/>
        <v>0</v>
      </c>
      <c r="DW43" s="57">
        <f t="shared" si="16"/>
        <v>0</v>
      </c>
      <c r="DX43" s="57">
        <f t="shared" si="16"/>
        <v>0</v>
      </c>
      <c r="DY43" s="14">
        <f t="shared" si="16"/>
        <v>0</v>
      </c>
      <c r="DZ43" s="14">
        <f t="shared" ref="DZ43:DZ46" si="575">DR43+DS43+DT43*1.5+DU43*2.3+DV43*2+DW43*0.4+DX43*0.2</f>
        <v>0</v>
      </c>
      <c r="EA43" s="31">
        <f>EA41+"00:15"</f>
        <v>1.2500000000000018</v>
      </c>
      <c r="EB43" s="57">
        <f t="shared" si="24"/>
        <v>30</v>
      </c>
      <c r="EC43" s="57">
        <f t="shared" si="18"/>
        <v>2</v>
      </c>
      <c r="ED43" s="57">
        <f t="shared" si="18"/>
        <v>1</v>
      </c>
      <c r="EE43" s="57">
        <f t="shared" si="18"/>
        <v>0</v>
      </c>
      <c r="EF43" s="57">
        <f t="shared" si="18"/>
        <v>9</v>
      </c>
      <c r="EG43" s="57">
        <f t="shared" si="18"/>
        <v>2</v>
      </c>
      <c r="EH43" s="57">
        <f t="shared" si="18"/>
        <v>3</v>
      </c>
      <c r="EI43" s="14">
        <f t="shared" si="18"/>
        <v>47</v>
      </c>
      <c r="EJ43" s="14">
        <f t="shared" ref="EJ43:EJ46" si="576">EB43+EC43+ED43*1.5+EE43*2.3+EF43*2+EG43*0.4+EH43*0.2</f>
        <v>52.9</v>
      </c>
      <c r="EK43" s="31">
        <f>EK41+"00:15"</f>
        <v>1.2500000000000018</v>
      </c>
      <c r="EL43" s="57">
        <f t="shared" si="25"/>
        <v>61</v>
      </c>
      <c r="EM43" s="57">
        <f t="shared" si="20"/>
        <v>5</v>
      </c>
      <c r="EN43" s="57">
        <f t="shared" si="20"/>
        <v>2</v>
      </c>
      <c r="EO43" s="57">
        <f t="shared" si="20"/>
        <v>0</v>
      </c>
      <c r="EP43" s="57">
        <f t="shared" si="20"/>
        <v>12</v>
      </c>
      <c r="EQ43" s="57">
        <f t="shared" si="20"/>
        <v>1</v>
      </c>
      <c r="ER43" s="57">
        <f t="shared" si="20"/>
        <v>6</v>
      </c>
      <c r="ES43" s="14">
        <f t="shared" si="20"/>
        <v>87</v>
      </c>
      <c r="ET43" s="14">
        <f t="shared" ref="ET43:ET46" si="577">EL43+EM43+EN43*1.5+EO43*2.3+EP43*2+EQ43*0.4+ER43*0.2</f>
        <v>94.600000000000009</v>
      </c>
    </row>
    <row r="44" spans="1:150" x14ac:dyDescent="0.25">
      <c r="A44" s="31">
        <f>A43+"00:15"</f>
        <v>0.26041666666666657</v>
      </c>
      <c r="B44" s="57">
        <v>39</v>
      </c>
      <c r="C44" s="57">
        <v>1</v>
      </c>
      <c r="D44" s="57">
        <v>1</v>
      </c>
      <c r="E44" s="57">
        <v>0</v>
      </c>
      <c r="F44" s="57">
        <v>8</v>
      </c>
      <c r="G44" s="57">
        <v>5</v>
      </c>
      <c r="H44" s="57">
        <v>0</v>
      </c>
      <c r="I44" s="14">
        <f t="shared" si="98"/>
        <v>54</v>
      </c>
      <c r="J44" s="14">
        <f t="shared" si="562"/>
        <v>59.5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563"/>
        <v>0</v>
      </c>
      <c r="T44" s="14">
        <f t="shared" si="564"/>
        <v>0</v>
      </c>
      <c r="U44" s="31">
        <f>U43+"00:15"</f>
        <v>1.2604166666666685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102"/>
        <v>0</v>
      </c>
      <c r="AD44" s="14">
        <f t="shared" si="565"/>
        <v>0</v>
      </c>
      <c r="AE44" s="31">
        <f>AE43+"00:15"</f>
        <v>1.2604166666666685</v>
      </c>
      <c r="AF44" s="57">
        <v>2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104"/>
        <v>2</v>
      </c>
      <c r="AN44" s="14">
        <f t="shared" si="566"/>
        <v>2</v>
      </c>
      <c r="AO44" s="31">
        <f>AO43+"00:15"</f>
        <v>1.2604166666666685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106"/>
        <v>0</v>
      </c>
      <c r="AX44" s="14">
        <f t="shared" si="567"/>
        <v>0</v>
      </c>
      <c r="AY44" s="31">
        <f>AY43+"00:15"</f>
        <v>1.2604166666666685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108"/>
        <v>0</v>
      </c>
      <c r="BH44" s="14">
        <f t="shared" si="568"/>
        <v>0</v>
      </c>
      <c r="BI44" s="31">
        <f>BI43+"00:15"</f>
        <v>1.2604166666666685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110"/>
        <v>0</v>
      </c>
      <c r="BR44" s="14">
        <f t="shared" si="569"/>
        <v>0</v>
      </c>
      <c r="BS44" s="31">
        <f>BS43+"00:15"</f>
        <v>1.2604166666666685</v>
      </c>
      <c r="BT44" s="57">
        <v>50</v>
      </c>
      <c r="BU44" s="57">
        <v>4</v>
      </c>
      <c r="BV44" s="57">
        <v>4</v>
      </c>
      <c r="BW44" s="57">
        <v>0</v>
      </c>
      <c r="BX44" s="57">
        <v>7</v>
      </c>
      <c r="BY44" s="57">
        <v>1</v>
      </c>
      <c r="BZ44" s="57">
        <v>5</v>
      </c>
      <c r="CA44" s="14">
        <f t="shared" si="112"/>
        <v>71</v>
      </c>
      <c r="CB44" s="14">
        <f t="shared" si="570"/>
        <v>75.400000000000006</v>
      </c>
      <c r="CC44" s="31">
        <f>CC43+"00:15"</f>
        <v>1.2604166666666685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114"/>
        <v>0</v>
      </c>
      <c r="CL44" s="14">
        <f t="shared" si="571"/>
        <v>0</v>
      </c>
      <c r="CM44" s="31">
        <f>CM43+"00:15"</f>
        <v>1.2604166666666685</v>
      </c>
      <c r="CN44" s="57">
        <f t="shared" si="307"/>
        <v>52</v>
      </c>
      <c r="CO44" s="57">
        <f t="shared" si="307"/>
        <v>4</v>
      </c>
      <c r="CP44" s="57">
        <f t="shared" si="307"/>
        <v>4</v>
      </c>
      <c r="CQ44" s="57">
        <f t="shared" si="307"/>
        <v>0</v>
      </c>
      <c r="CR44" s="57">
        <f t="shared" si="307"/>
        <v>7</v>
      </c>
      <c r="CS44" s="57">
        <f t="shared" si="307"/>
        <v>1</v>
      </c>
      <c r="CT44" s="57">
        <f t="shared" si="307"/>
        <v>5</v>
      </c>
      <c r="CU44" s="14">
        <f t="shared" si="307"/>
        <v>73</v>
      </c>
      <c r="CV44" s="14">
        <f t="shared" si="572"/>
        <v>77.400000000000006</v>
      </c>
      <c r="CW44" s="31">
        <f>CW43+"00:15"</f>
        <v>1.2604166666666685</v>
      </c>
      <c r="CX44" s="57">
        <f t="shared" si="375"/>
        <v>39</v>
      </c>
      <c r="CY44" s="57">
        <f t="shared" si="375"/>
        <v>1</v>
      </c>
      <c r="CZ44" s="57">
        <f t="shared" si="375"/>
        <v>1</v>
      </c>
      <c r="DA44" s="57">
        <f t="shared" si="375"/>
        <v>0</v>
      </c>
      <c r="DB44" s="57">
        <f t="shared" si="375"/>
        <v>8</v>
      </c>
      <c r="DC44" s="57">
        <f t="shared" si="375"/>
        <v>5</v>
      </c>
      <c r="DD44" s="57">
        <f t="shared" si="375"/>
        <v>0</v>
      </c>
      <c r="DE44" s="14">
        <f t="shared" si="375"/>
        <v>54</v>
      </c>
      <c r="DF44" s="14">
        <f t="shared" si="573"/>
        <v>59.5</v>
      </c>
      <c r="DG44" s="31">
        <f>DG43+"00:15"</f>
        <v>1.2604166666666685</v>
      </c>
      <c r="DH44" s="57">
        <f t="shared" si="296"/>
        <v>0</v>
      </c>
      <c r="DI44" s="57">
        <f t="shared" si="296"/>
        <v>0</v>
      </c>
      <c r="DJ44" s="57">
        <f t="shared" si="296"/>
        <v>0</v>
      </c>
      <c r="DK44" s="57">
        <f t="shared" si="296"/>
        <v>0</v>
      </c>
      <c r="DL44" s="57">
        <f t="shared" si="296"/>
        <v>0</v>
      </c>
      <c r="DM44" s="57">
        <f t="shared" si="296"/>
        <v>0</v>
      </c>
      <c r="DN44" s="57">
        <f t="shared" si="296"/>
        <v>0</v>
      </c>
      <c r="DO44" s="14">
        <f t="shared" si="296"/>
        <v>0</v>
      </c>
      <c r="DP44" s="14">
        <f t="shared" si="574"/>
        <v>0</v>
      </c>
      <c r="DQ44" s="31">
        <f>DQ43+"00:15"</f>
        <v>1.2604166666666685</v>
      </c>
      <c r="DR44" s="57">
        <f t="shared" si="23"/>
        <v>2</v>
      </c>
      <c r="DS44" s="57">
        <f t="shared" si="16"/>
        <v>0</v>
      </c>
      <c r="DT44" s="57">
        <f t="shared" si="16"/>
        <v>0</v>
      </c>
      <c r="DU44" s="57">
        <f t="shared" si="16"/>
        <v>0</v>
      </c>
      <c r="DV44" s="57">
        <f t="shared" si="16"/>
        <v>0</v>
      </c>
      <c r="DW44" s="57">
        <f t="shared" si="16"/>
        <v>0</v>
      </c>
      <c r="DX44" s="57">
        <f t="shared" si="16"/>
        <v>0</v>
      </c>
      <c r="DY44" s="14">
        <f t="shared" si="16"/>
        <v>2</v>
      </c>
      <c r="DZ44" s="14">
        <f t="shared" si="575"/>
        <v>2</v>
      </c>
      <c r="EA44" s="31">
        <f>EA43+"00:15"</f>
        <v>1.2604166666666685</v>
      </c>
      <c r="EB44" s="57">
        <f t="shared" si="24"/>
        <v>39</v>
      </c>
      <c r="EC44" s="57">
        <f t="shared" si="18"/>
        <v>1</v>
      </c>
      <c r="ED44" s="57">
        <f t="shared" si="18"/>
        <v>1</v>
      </c>
      <c r="EE44" s="57">
        <f t="shared" si="18"/>
        <v>0</v>
      </c>
      <c r="EF44" s="57">
        <f t="shared" si="18"/>
        <v>8</v>
      </c>
      <c r="EG44" s="57">
        <f t="shared" si="18"/>
        <v>5</v>
      </c>
      <c r="EH44" s="57">
        <f t="shared" si="18"/>
        <v>0</v>
      </c>
      <c r="EI44" s="14">
        <f t="shared" si="18"/>
        <v>54</v>
      </c>
      <c r="EJ44" s="14">
        <f t="shared" si="576"/>
        <v>59.5</v>
      </c>
      <c r="EK44" s="31">
        <f>EK43+"00:15"</f>
        <v>1.2604166666666685</v>
      </c>
      <c r="EL44" s="57">
        <f t="shared" si="25"/>
        <v>50</v>
      </c>
      <c r="EM44" s="57">
        <f t="shared" si="20"/>
        <v>4</v>
      </c>
      <c r="EN44" s="57">
        <f t="shared" si="20"/>
        <v>4</v>
      </c>
      <c r="EO44" s="57">
        <f t="shared" si="20"/>
        <v>0</v>
      </c>
      <c r="EP44" s="57">
        <f t="shared" si="20"/>
        <v>7</v>
      </c>
      <c r="EQ44" s="57">
        <f t="shared" si="20"/>
        <v>1</v>
      </c>
      <c r="ER44" s="57">
        <f t="shared" si="20"/>
        <v>5</v>
      </c>
      <c r="ES44" s="14">
        <f t="shared" si="20"/>
        <v>71</v>
      </c>
      <c r="ET44" s="14">
        <f t="shared" si="577"/>
        <v>75.400000000000006</v>
      </c>
    </row>
    <row r="45" spans="1:150" x14ac:dyDescent="0.25">
      <c r="A45" s="31">
        <f t="shared" ref="A45:A46" si="578">A44+"00:15"</f>
        <v>0.27083333333333326</v>
      </c>
      <c r="B45" s="57">
        <v>45</v>
      </c>
      <c r="C45" s="57">
        <v>3</v>
      </c>
      <c r="D45" s="57">
        <v>3</v>
      </c>
      <c r="E45" s="57">
        <v>1</v>
      </c>
      <c r="F45" s="57">
        <v>8</v>
      </c>
      <c r="G45" s="57">
        <v>0</v>
      </c>
      <c r="H45" s="57">
        <v>3</v>
      </c>
      <c r="I45" s="14">
        <f t="shared" si="98"/>
        <v>63</v>
      </c>
      <c r="J45" s="14">
        <f t="shared" si="562"/>
        <v>71.399999999999991</v>
      </c>
      <c r="K45" s="31">
        <f t="shared" ref="K45:K46" si="579">K44+"00:15"</f>
        <v>0.27083333333333326</v>
      </c>
      <c r="L45" s="57">
        <v>1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563"/>
        <v>1</v>
      </c>
      <c r="T45" s="14">
        <f t="shared" si="564"/>
        <v>1</v>
      </c>
      <c r="U45" s="31">
        <f t="shared" ref="U45:U46" si="580">U44+"00:15"</f>
        <v>1.2708333333333353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102"/>
        <v>0</v>
      </c>
      <c r="AD45" s="14">
        <f t="shared" si="565"/>
        <v>0</v>
      </c>
      <c r="AE45" s="31">
        <f t="shared" ref="AE45:AE46" si="581">AE44+"00:15"</f>
        <v>1.2708333333333353</v>
      </c>
      <c r="AF45" s="57">
        <v>2</v>
      </c>
      <c r="AG45" s="57">
        <v>0</v>
      </c>
      <c r="AH45" s="57">
        <v>1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104"/>
        <v>3</v>
      </c>
      <c r="AN45" s="14">
        <f t="shared" si="566"/>
        <v>3.5</v>
      </c>
      <c r="AO45" s="31">
        <f t="shared" ref="AO45:AO46" si="582">AO44+"00:15"</f>
        <v>1.2708333333333353</v>
      </c>
      <c r="AP45" s="57">
        <v>0</v>
      </c>
      <c r="AQ45" s="57">
        <v>0</v>
      </c>
      <c r="AR45" s="57">
        <v>1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106"/>
        <v>1</v>
      </c>
      <c r="AX45" s="14">
        <f t="shared" si="567"/>
        <v>1.5</v>
      </c>
      <c r="AY45" s="31">
        <f t="shared" ref="AY45:AY46" si="583">AY44+"00:15"</f>
        <v>1.2708333333333353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108"/>
        <v>0</v>
      </c>
      <c r="BH45" s="14">
        <f t="shared" si="568"/>
        <v>0</v>
      </c>
      <c r="BI45" s="31">
        <f t="shared" ref="BI45:BI46" si="584">BI44+"00:15"</f>
        <v>1.2708333333333353</v>
      </c>
      <c r="BJ45" s="57">
        <v>0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110"/>
        <v>0</v>
      </c>
      <c r="BR45" s="14">
        <f t="shared" si="569"/>
        <v>0</v>
      </c>
      <c r="BS45" s="31">
        <f t="shared" ref="BS45:BS46" si="585">BS44+"00:15"</f>
        <v>1.2708333333333353</v>
      </c>
      <c r="BT45" s="57">
        <v>53</v>
      </c>
      <c r="BU45" s="57">
        <v>4</v>
      </c>
      <c r="BV45" s="57">
        <v>1</v>
      </c>
      <c r="BW45" s="57">
        <v>0</v>
      </c>
      <c r="BX45" s="57">
        <v>9</v>
      </c>
      <c r="BY45" s="57">
        <v>3</v>
      </c>
      <c r="BZ45" s="57">
        <v>2</v>
      </c>
      <c r="CA45" s="14">
        <f t="shared" si="112"/>
        <v>72</v>
      </c>
      <c r="CB45" s="14">
        <f t="shared" si="570"/>
        <v>78.100000000000009</v>
      </c>
      <c r="CC45" s="31">
        <f t="shared" ref="CC45:CC46" si="586">CC44+"00:15"</f>
        <v>1.2708333333333353</v>
      </c>
      <c r="CD45" s="57">
        <v>1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114"/>
        <v>1</v>
      </c>
      <c r="CL45" s="14">
        <f t="shared" si="571"/>
        <v>1</v>
      </c>
      <c r="CM45" s="31">
        <f t="shared" ref="CM45:CM46" si="587">CM44+"00:15"</f>
        <v>1.2708333333333353</v>
      </c>
      <c r="CN45" s="57">
        <f t="shared" si="307"/>
        <v>55</v>
      </c>
      <c r="CO45" s="57">
        <f t="shared" si="307"/>
        <v>4</v>
      </c>
      <c r="CP45" s="57">
        <f t="shared" si="307"/>
        <v>2</v>
      </c>
      <c r="CQ45" s="57">
        <f t="shared" si="307"/>
        <v>0</v>
      </c>
      <c r="CR45" s="57">
        <f t="shared" si="307"/>
        <v>9</v>
      </c>
      <c r="CS45" s="57">
        <f t="shared" si="307"/>
        <v>3</v>
      </c>
      <c r="CT45" s="57">
        <f t="shared" si="307"/>
        <v>2</v>
      </c>
      <c r="CU45" s="14">
        <f t="shared" si="307"/>
        <v>75</v>
      </c>
      <c r="CV45" s="14">
        <f t="shared" si="572"/>
        <v>81.600000000000009</v>
      </c>
      <c r="CW45" s="31">
        <f t="shared" ref="CW45:CW46" si="588">CW44+"00:15"</f>
        <v>1.2708333333333353</v>
      </c>
      <c r="CX45" s="57">
        <f t="shared" si="375"/>
        <v>46</v>
      </c>
      <c r="CY45" s="57">
        <f t="shared" si="375"/>
        <v>3</v>
      </c>
      <c r="CZ45" s="57">
        <f t="shared" si="375"/>
        <v>3</v>
      </c>
      <c r="DA45" s="57">
        <f t="shared" si="375"/>
        <v>1</v>
      </c>
      <c r="DB45" s="57">
        <f t="shared" si="375"/>
        <v>8</v>
      </c>
      <c r="DC45" s="57">
        <f t="shared" si="375"/>
        <v>0</v>
      </c>
      <c r="DD45" s="57">
        <f t="shared" si="375"/>
        <v>3</v>
      </c>
      <c r="DE45" s="14">
        <f t="shared" si="375"/>
        <v>64</v>
      </c>
      <c r="DF45" s="14">
        <f t="shared" si="573"/>
        <v>72.399999999999991</v>
      </c>
      <c r="DG45" s="31">
        <f t="shared" ref="DG45:DG46" si="589">DG44+"00:15"</f>
        <v>1.2708333333333353</v>
      </c>
      <c r="DH45" s="57">
        <f t="shared" si="296"/>
        <v>1</v>
      </c>
      <c r="DI45" s="57">
        <f t="shared" si="296"/>
        <v>0</v>
      </c>
      <c r="DJ45" s="57">
        <f t="shared" si="296"/>
        <v>0</v>
      </c>
      <c r="DK45" s="57">
        <f t="shared" si="296"/>
        <v>0</v>
      </c>
      <c r="DL45" s="57">
        <f t="shared" si="296"/>
        <v>0</v>
      </c>
      <c r="DM45" s="57">
        <f t="shared" si="296"/>
        <v>0</v>
      </c>
      <c r="DN45" s="57">
        <f t="shared" si="296"/>
        <v>0</v>
      </c>
      <c r="DO45" s="14">
        <f t="shared" si="296"/>
        <v>1</v>
      </c>
      <c r="DP45" s="14">
        <f t="shared" si="574"/>
        <v>1</v>
      </c>
      <c r="DQ45" s="31">
        <f t="shared" ref="DQ45:DQ46" si="590">DQ44+"00:15"</f>
        <v>1.2708333333333353</v>
      </c>
      <c r="DR45" s="57">
        <f t="shared" si="23"/>
        <v>2</v>
      </c>
      <c r="DS45" s="57">
        <f t="shared" si="23"/>
        <v>0</v>
      </c>
      <c r="DT45" s="57">
        <f t="shared" si="23"/>
        <v>2</v>
      </c>
      <c r="DU45" s="57">
        <f t="shared" si="23"/>
        <v>0</v>
      </c>
      <c r="DV45" s="57">
        <f t="shared" si="23"/>
        <v>0</v>
      </c>
      <c r="DW45" s="57">
        <f t="shared" si="23"/>
        <v>0</v>
      </c>
      <c r="DX45" s="57">
        <f t="shared" si="23"/>
        <v>0</v>
      </c>
      <c r="DY45" s="14">
        <f t="shared" si="23"/>
        <v>4</v>
      </c>
      <c r="DZ45" s="14">
        <f t="shared" si="575"/>
        <v>5</v>
      </c>
      <c r="EA45" s="31">
        <f t="shared" ref="EA45:EA46" si="591">EA44+"00:15"</f>
        <v>1.2708333333333353</v>
      </c>
      <c r="EB45" s="57">
        <f t="shared" si="24"/>
        <v>46</v>
      </c>
      <c r="EC45" s="57">
        <f t="shared" si="24"/>
        <v>3</v>
      </c>
      <c r="ED45" s="57">
        <f t="shared" si="24"/>
        <v>4</v>
      </c>
      <c r="EE45" s="57">
        <f t="shared" si="24"/>
        <v>1</v>
      </c>
      <c r="EF45" s="57">
        <f t="shared" si="24"/>
        <v>8</v>
      </c>
      <c r="EG45" s="57">
        <f t="shared" si="24"/>
        <v>0</v>
      </c>
      <c r="EH45" s="57">
        <f t="shared" si="24"/>
        <v>3</v>
      </c>
      <c r="EI45" s="14">
        <f t="shared" si="24"/>
        <v>65</v>
      </c>
      <c r="EJ45" s="14">
        <f t="shared" si="576"/>
        <v>73.899999999999991</v>
      </c>
      <c r="EK45" s="31">
        <f t="shared" ref="EK45:EK46" si="592">EK44+"00:15"</f>
        <v>1.2708333333333353</v>
      </c>
      <c r="EL45" s="57">
        <f t="shared" si="25"/>
        <v>54</v>
      </c>
      <c r="EM45" s="57">
        <f t="shared" si="25"/>
        <v>4</v>
      </c>
      <c r="EN45" s="57">
        <f t="shared" si="25"/>
        <v>1</v>
      </c>
      <c r="EO45" s="57">
        <f t="shared" si="25"/>
        <v>0</v>
      </c>
      <c r="EP45" s="57">
        <f t="shared" si="25"/>
        <v>9</v>
      </c>
      <c r="EQ45" s="57">
        <f t="shared" si="25"/>
        <v>3</v>
      </c>
      <c r="ER45" s="57">
        <f t="shared" si="25"/>
        <v>2</v>
      </c>
      <c r="ES45" s="14">
        <f t="shared" si="25"/>
        <v>73</v>
      </c>
      <c r="ET45" s="14">
        <f t="shared" si="577"/>
        <v>79.100000000000009</v>
      </c>
    </row>
    <row r="46" spans="1:150" ht="13" thickBot="1" x14ac:dyDescent="0.3">
      <c r="A46" s="31">
        <f t="shared" si="578"/>
        <v>0.28124999999999994</v>
      </c>
      <c r="B46" s="57">
        <v>42</v>
      </c>
      <c r="C46" s="57">
        <v>4</v>
      </c>
      <c r="D46" s="57">
        <v>4</v>
      </c>
      <c r="E46" s="57">
        <v>1</v>
      </c>
      <c r="F46" s="57">
        <v>10</v>
      </c>
      <c r="G46" s="57">
        <v>0</v>
      </c>
      <c r="H46" s="57">
        <v>0</v>
      </c>
      <c r="I46" s="14">
        <f t="shared" si="98"/>
        <v>61</v>
      </c>
      <c r="J46" s="14">
        <f t="shared" si="562"/>
        <v>74.3</v>
      </c>
      <c r="K46" s="31">
        <f t="shared" si="579"/>
        <v>0.28124999999999994</v>
      </c>
      <c r="L46" s="57">
        <v>1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563"/>
        <v>1</v>
      </c>
      <c r="T46" s="14">
        <f t="shared" si="564"/>
        <v>1</v>
      </c>
      <c r="U46" s="31">
        <f t="shared" si="580"/>
        <v>1.281250000000002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102"/>
        <v>0</v>
      </c>
      <c r="AD46" s="14">
        <f t="shared" si="565"/>
        <v>0</v>
      </c>
      <c r="AE46" s="31">
        <f t="shared" si="581"/>
        <v>1.281250000000002</v>
      </c>
      <c r="AF46" s="57">
        <v>2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104"/>
        <v>2</v>
      </c>
      <c r="AN46" s="14">
        <f t="shared" si="566"/>
        <v>2</v>
      </c>
      <c r="AO46" s="31">
        <f t="shared" si="582"/>
        <v>1.281250000000002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106"/>
        <v>0</v>
      </c>
      <c r="AX46" s="14">
        <f t="shared" si="567"/>
        <v>0</v>
      </c>
      <c r="AY46" s="31">
        <f t="shared" si="583"/>
        <v>1.281250000000002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108"/>
        <v>0</v>
      </c>
      <c r="BH46" s="14">
        <f t="shared" si="568"/>
        <v>0</v>
      </c>
      <c r="BI46" s="31">
        <f t="shared" si="584"/>
        <v>1.281250000000002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110"/>
        <v>0</v>
      </c>
      <c r="BR46" s="14">
        <f t="shared" si="569"/>
        <v>0</v>
      </c>
      <c r="BS46" s="31">
        <f t="shared" si="585"/>
        <v>1.281250000000002</v>
      </c>
      <c r="BT46" s="57">
        <v>68</v>
      </c>
      <c r="BU46" s="57">
        <v>8</v>
      </c>
      <c r="BV46" s="57">
        <v>2</v>
      </c>
      <c r="BW46" s="57">
        <v>1</v>
      </c>
      <c r="BX46" s="57">
        <v>7</v>
      </c>
      <c r="BY46" s="57">
        <v>7</v>
      </c>
      <c r="BZ46" s="57">
        <v>2</v>
      </c>
      <c r="CA46" s="14">
        <f t="shared" si="112"/>
        <v>95</v>
      </c>
      <c r="CB46" s="14">
        <f t="shared" si="570"/>
        <v>98.5</v>
      </c>
      <c r="CC46" s="31">
        <f t="shared" si="586"/>
        <v>1.281250000000002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114"/>
        <v>0</v>
      </c>
      <c r="CL46" s="14">
        <f t="shared" si="571"/>
        <v>0</v>
      </c>
      <c r="CM46" s="31">
        <f t="shared" si="587"/>
        <v>1.281250000000002</v>
      </c>
      <c r="CN46" s="57">
        <f t="shared" si="307"/>
        <v>70</v>
      </c>
      <c r="CO46" s="57">
        <f t="shared" si="307"/>
        <v>8</v>
      </c>
      <c r="CP46" s="57">
        <f t="shared" si="307"/>
        <v>2</v>
      </c>
      <c r="CQ46" s="57">
        <f t="shared" si="307"/>
        <v>1</v>
      </c>
      <c r="CR46" s="57">
        <f t="shared" si="307"/>
        <v>7</v>
      </c>
      <c r="CS46" s="57">
        <f t="shared" si="307"/>
        <v>7</v>
      </c>
      <c r="CT46" s="57">
        <f t="shared" si="307"/>
        <v>2</v>
      </c>
      <c r="CU46" s="14">
        <f t="shared" si="307"/>
        <v>97</v>
      </c>
      <c r="CV46" s="14">
        <f t="shared" si="572"/>
        <v>100.5</v>
      </c>
      <c r="CW46" s="31">
        <f t="shared" si="588"/>
        <v>1.281250000000002</v>
      </c>
      <c r="CX46" s="57">
        <f t="shared" si="375"/>
        <v>43</v>
      </c>
      <c r="CY46" s="57">
        <f t="shared" si="375"/>
        <v>4</v>
      </c>
      <c r="CZ46" s="57">
        <f t="shared" si="375"/>
        <v>4</v>
      </c>
      <c r="DA46" s="57">
        <f t="shared" si="375"/>
        <v>1</v>
      </c>
      <c r="DB46" s="57">
        <f t="shared" si="375"/>
        <v>10</v>
      </c>
      <c r="DC46" s="57">
        <f t="shared" si="375"/>
        <v>0</v>
      </c>
      <c r="DD46" s="57">
        <f t="shared" si="375"/>
        <v>0</v>
      </c>
      <c r="DE46" s="14">
        <f t="shared" si="375"/>
        <v>62</v>
      </c>
      <c r="DF46" s="14">
        <f t="shared" si="573"/>
        <v>75.3</v>
      </c>
      <c r="DG46" s="31">
        <f t="shared" si="589"/>
        <v>1.281250000000002</v>
      </c>
      <c r="DH46" s="57">
        <f t="shared" si="296"/>
        <v>1</v>
      </c>
      <c r="DI46" s="57">
        <f t="shared" si="296"/>
        <v>0</v>
      </c>
      <c r="DJ46" s="57">
        <f t="shared" si="296"/>
        <v>0</v>
      </c>
      <c r="DK46" s="57">
        <f t="shared" si="296"/>
        <v>0</v>
      </c>
      <c r="DL46" s="57">
        <f t="shared" si="296"/>
        <v>0</v>
      </c>
      <c r="DM46" s="57">
        <f t="shared" si="296"/>
        <v>0</v>
      </c>
      <c r="DN46" s="57">
        <f t="shared" si="296"/>
        <v>0</v>
      </c>
      <c r="DO46" s="14">
        <f t="shared" si="296"/>
        <v>1</v>
      </c>
      <c r="DP46" s="14">
        <f t="shared" si="574"/>
        <v>1</v>
      </c>
      <c r="DQ46" s="31">
        <f t="shared" si="590"/>
        <v>1.281250000000002</v>
      </c>
      <c r="DR46" s="57">
        <f t="shared" ref="DR46:DY72" si="593">SUM(AF46,AP46,AZ46)</f>
        <v>2</v>
      </c>
      <c r="DS46" s="57">
        <f t="shared" si="593"/>
        <v>0</v>
      </c>
      <c r="DT46" s="57">
        <f t="shared" si="593"/>
        <v>0</v>
      </c>
      <c r="DU46" s="57">
        <f t="shared" si="593"/>
        <v>0</v>
      </c>
      <c r="DV46" s="57">
        <f t="shared" si="593"/>
        <v>0</v>
      </c>
      <c r="DW46" s="57">
        <f t="shared" si="593"/>
        <v>0</v>
      </c>
      <c r="DX46" s="57">
        <f t="shared" si="593"/>
        <v>0</v>
      </c>
      <c r="DY46" s="14">
        <f t="shared" si="593"/>
        <v>2</v>
      </c>
      <c r="DZ46" s="14">
        <f t="shared" si="575"/>
        <v>2</v>
      </c>
      <c r="EA46" s="31">
        <f t="shared" si="591"/>
        <v>1.281250000000002</v>
      </c>
      <c r="EB46" s="57">
        <f t="shared" ref="EB46:EI72" si="594">SUM(B46,AP46,CD46)</f>
        <v>42</v>
      </c>
      <c r="EC46" s="57">
        <f t="shared" si="594"/>
        <v>4</v>
      </c>
      <c r="ED46" s="57">
        <f t="shared" si="594"/>
        <v>4</v>
      </c>
      <c r="EE46" s="57">
        <f t="shared" si="594"/>
        <v>1</v>
      </c>
      <c r="EF46" s="57">
        <f t="shared" si="594"/>
        <v>10</v>
      </c>
      <c r="EG46" s="57">
        <f t="shared" si="594"/>
        <v>0</v>
      </c>
      <c r="EH46" s="57">
        <f t="shared" si="594"/>
        <v>0</v>
      </c>
      <c r="EI46" s="14">
        <f t="shared" si="594"/>
        <v>61</v>
      </c>
      <c r="EJ46" s="14">
        <f t="shared" si="576"/>
        <v>74.3</v>
      </c>
      <c r="EK46" s="31">
        <f t="shared" si="592"/>
        <v>1.281250000000002</v>
      </c>
      <c r="EL46" s="57">
        <f t="shared" ref="EL46:ES72" si="595">SUM(BJ46,BT46,CD46)</f>
        <v>68</v>
      </c>
      <c r="EM46" s="57">
        <f t="shared" si="595"/>
        <v>8</v>
      </c>
      <c r="EN46" s="57">
        <f t="shared" si="595"/>
        <v>2</v>
      </c>
      <c r="EO46" s="57">
        <f t="shared" si="595"/>
        <v>1</v>
      </c>
      <c r="EP46" s="57">
        <f t="shared" si="595"/>
        <v>7</v>
      </c>
      <c r="EQ46" s="57">
        <f t="shared" si="595"/>
        <v>7</v>
      </c>
      <c r="ER46" s="57">
        <f t="shared" si="595"/>
        <v>2</v>
      </c>
      <c r="ES46" s="14">
        <f t="shared" si="595"/>
        <v>95</v>
      </c>
      <c r="ET46" s="14">
        <f t="shared" si="577"/>
        <v>98.5</v>
      </c>
    </row>
    <row r="47" spans="1:150" ht="13.5" thickTop="1" thickBot="1" x14ac:dyDescent="0.3">
      <c r="A47" s="32" t="s">
        <v>5</v>
      </c>
      <c r="B47" s="2">
        <f>SUM(B43:B46)</f>
        <v>156</v>
      </c>
      <c r="C47" s="2">
        <f t="shared" ref="C47" si="596">SUM(C43:C46)</f>
        <v>10</v>
      </c>
      <c r="D47" s="2">
        <f t="shared" ref="D47" si="597">SUM(D43:D46)</f>
        <v>9</v>
      </c>
      <c r="E47" s="2">
        <f t="shared" ref="E47" si="598">SUM(E43:E46)</f>
        <v>2</v>
      </c>
      <c r="F47" s="2">
        <f t="shared" ref="F47" si="599">SUM(F43:F46)</f>
        <v>35</v>
      </c>
      <c r="G47" s="2">
        <f t="shared" ref="G47" si="600">SUM(G43:G46)</f>
        <v>7</v>
      </c>
      <c r="H47" s="2">
        <f t="shared" ref="H47" si="601">SUM(H43:H46)</f>
        <v>6</v>
      </c>
      <c r="I47" s="15">
        <f t="shared" ref="I47" si="602">SUM(I43:I46)</f>
        <v>225</v>
      </c>
      <c r="J47" s="33">
        <f>B47+C47+D47*1.5+E47*2.3+F47*2+G47*0.4+H47*0.2</f>
        <v>258.09999999999997</v>
      </c>
      <c r="K47" s="32" t="s">
        <v>5</v>
      </c>
      <c r="L47" s="2">
        <f>SUM(L43:L46)</f>
        <v>2</v>
      </c>
      <c r="M47" s="2">
        <f t="shared" ref="M47" si="603">SUM(M43:M46)</f>
        <v>0</v>
      </c>
      <c r="N47" s="2">
        <f t="shared" ref="N47" si="604">SUM(N43:N46)</f>
        <v>0</v>
      </c>
      <c r="O47" s="2">
        <f t="shared" ref="O47" si="605">SUM(O43:O46)</f>
        <v>0</v>
      </c>
      <c r="P47" s="2">
        <f t="shared" ref="P47" si="606">SUM(P43:P46)</f>
        <v>0</v>
      </c>
      <c r="Q47" s="2">
        <f t="shared" ref="Q47" si="607">SUM(Q43:Q46)</f>
        <v>0</v>
      </c>
      <c r="R47" s="2">
        <f t="shared" ref="R47:S47" si="608">SUM(R43:R46)</f>
        <v>0</v>
      </c>
      <c r="S47" s="15">
        <f t="shared" si="608"/>
        <v>2</v>
      </c>
      <c r="T47" s="33">
        <f>L47+M47+N47*1.5+O47*2.3+P47*2+Q47*0.4+R47*0.2</f>
        <v>2</v>
      </c>
      <c r="U47" s="32" t="s">
        <v>5</v>
      </c>
      <c r="V47" s="2">
        <f>SUM(V43:V46)</f>
        <v>0</v>
      </c>
      <c r="W47" s="2">
        <f t="shared" ref="W47" si="609">SUM(W43:W46)</f>
        <v>0</v>
      </c>
      <c r="X47" s="2">
        <f t="shared" ref="X47" si="610">SUM(X43:X46)</f>
        <v>0</v>
      </c>
      <c r="Y47" s="2">
        <f t="shared" ref="Y47" si="611">SUM(Y43:Y46)</f>
        <v>0</v>
      </c>
      <c r="Z47" s="2">
        <f t="shared" ref="Z47" si="612">SUM(Z43:Z46)</f>
        <v>0</v>
      </c>
      <c r="AA47" s="2">
        <f t="shared" ref="AA47" si="613">SUM(AA43:AA46)</f>
        <v>0</v>
      </c>
      <c r="AB47" s="2">
        <f t="shared" ref="AB47" si="614">SUM(AB43:AB46)</f>
        <v>0</v>
      </c>
      <c r="AC47" s="15">
        <f t="shared" ref="AC47" si="615">SUM(AC43:AC46)</f>
        <v>0</v>
      </c>
      <c r="AD47" s="33">
        <f>V47+W47+X47*1.5+Y47*2.3+Z47*2+AA47*0.4+AB47*0.2</f>
        <v>0</v>
      </c>
      <c r="AE47" s="32" t="s">
        <v>5</v>
      </c>
      <c r="AF47" s="2">
        <f>SUM(AF43:AF46)</f>
        <v>6</v>
      </c>
      <c r="AG47" s="2">
        <f t="shared" ref="AG47" si="616">SUM(AG43:AG46)</f>
        <v>0</v>
      </c>
      <c r="AH47" s="2">
        <f t="shared" ref="AH47" si="617">SUM(AH43:AH46)</f>
        <v>1</v>
      </c>
      <c r="AI47" s="2">
        <f t="shared" ref="AI47" si="618">SUM(AI43:AI46)</f>
        <v>0</v>
      </c>
      <c r="AJ47" s="2">
        <f t="shared" ref="AJ47" si="619">SUM(AJ43:AJ46)</f>
        <v>0</v>
      </c>
      <c r="AK47" s="2">
        <f t="shared" ref="AK47" si="620">SUM(AK43:AK46)</f>
        <v>0</v>
      </c>
      <c r="AL47" s="2">
        <f t="shared" ref="AL47" si="621">SUM(AL43:AL46)</f>
        <v>0</v>
      </c>
      <c r="AM47" s="15">
        <f t="shared" ref="AM47" si="622">SUM(AM43:AM46)</f>
        <v>7</v>
      </c>
      <c r="AN47" s="33">
        <f>AF47+AG47+AH47*1.5+AI47*2.3+AJ47*2+AK47*0.4+AL47*0.2</f>
        <v>7.5</v>
      </c>
      <c r="AO47" s="32" t="s">
        <v>5</v>
      </c>
      <c r="AP47" s="2">
        <f>SUM(AP43:AP46)</f>
        <v>0</v>
      </c>
      <c r="AQ47" s="2">
        <f t="shared" ref="AQ47" si="623">SUM(AQ43:AQ46)</f>
        <v>0</v>
      </c>
      <c r="AR47" s="2">
        <f t="shared" ref="AR47" si="624">SUM(AR43:AR46)</f>
        <v>1</v>
      </c>
      <c r="AS47" s="2">
        <f t="shared" ref="AS47" si="625">SUM(AS43:AS46)</f>
        <v>0</v>
      </c>
      <c r="AT47" s="2">
        <f t="shared" ref="AT47" si="626">SUM(AT43:AT46)</f>
        <v>0</v>
      </c>
      <c r="AU47" s="2">
        <f t="shared" ref="AU47" si="627">SUM(AU43:AU46)</f>
        <v>0</v>
      </c>
      <c r="AV47" s="2">
        <f t="shared" ref="AV47" si="628">SUM(AV43:AV46)</f>
        <v>0</v>
      </c>
      <c r="AW47" s="15">
        <f t="shared" ref="AW47" si="629">SUM(AW43:AW46)</f>
        <v>1</v>
      </c>
      <c r="AX47" s="33">
        <f>AP47+AQ47+AR47*1.5+AS47*2.3+AT47*2+AU47*0.4+AV47*0.2</f>
        <v>1.5</v>
      </c>
      <c r="AY47" s="32" t="s">
        <v>5</v>
      </c>
      <c r="AZ47" s="2">
        <f>SUM(AZ43:AZ46)</f>
        <v>0</v>
      </c>
      <c r="BA47" s="2">
        <f t="shared" ref="BA47" si="630">SUM(BA43:BA46)</f>
        <v>0</v>
      </c>
      <c r="BB47" s="2">
        <f t="shared" ref="BB47" si="631">SUM(BB43:BB46)</f>
        <v>0</v>
      </c>
      <c r="BC47" s="2">
        <f t="shared" ref="BC47" si="632">SUM(BC43:BC46)</f>
        <v>0</v>
      </c>
      <c r="BD47" s="2">
        <f t="shared" ref="BD47" si="633">SUM(BD43:BD46)</f>
        <v>0</v>
      </c>
      <c r="BE47" s="2">
        <f t="shared" ref="BE47" si="634">SUM(BE43:BE46)</f>
        <v>0</v>
      </c>
      <c r="BF47" s="2">
        <f t="shared" ref="BF47" si="635">SUM(BF43:BF46)</f>
        <v>0</v>
      </c>
      <c r="BG47" s="15">
        <f t="shared" ref="BG47" si="636">SUM(BG43:BG46)</f>
        <v>0</v>
      </c>
      <c r="BH47" s="33">
        <f>AZ47+BA47+BB47*1.5+BC47*2.3+BD47*2+BE47*0.4+BF47*0.2</f>
        <v>0</v>
      </c>
      <c r="BI47" s="32" t="s">
        <v>5</v>
      </c>
      <c r="BJ47" s="2">
        <f>SUM(BJ43:BJ46)</f>
        <v>0</v>
      </c>
      <c r="BK47" s="2">
        <f t="shared" ref="BK47" si="637">SUM(BK43:BK46)</f>
        <v>0</v>
      </c>
      <c r="BL47" s="2">
        <f t="shared" ref="BL47" si="638">SUM(BL43:BL46)</f>
        <v>0</v>
      </c>
      <c r="BM47" s="2">
        <f t="shared" ref="BM47" si="639">SUM(BM43:BM46)</f>
        <v>0</v>
      </c>
      <c r="BN47" s="2">
        <f t="shared" ref="BN47" si="640">SUM(BN43:BN46)</f>
        <v>0</v>
      </c>
      <c r="BO47" s="2">
        <f t="shared" ref="BO47" si="641">SUM(BO43:BO46)</f>
        <v>0</v>
      </c>
      <c r="BP47" s="2">
        <f t="shared" ref="BP47" si="642">SUM(BP43:BP46)</f>
        <v>0</v>
      </c>
      <c r="BQ47" s="15">
        <f t="shared" ref="BQ47" si="643">SUM(BQ43:BQ46)</f>
        <v>0</v>
      </c>
      <c r="BR47" s="33">
        <f>BJ47+BK47+BL47*1.5+BM47*2.3+BN47*2+BO47*0.4+BP47*0.2</f>
        <v>0</v>
      </c>
      <c r="BS47" s="32" t="s">
        <v>5</v>
      </c>
      <c r="BT47" s="2">
        <f>SUM(BT43:BT46)</f>
        <v>232</v>
      </c>
      <c r="BU47" s="2">
        <f t="shared" ref="BU47" si="644">SUM(BU43:BU46)</f>
        <v>21</v>
      </c>
      <c r="BV47" s="2">
        <f t="shared" ref="BV47" si="645">SUM(BV43:BV46)</f>
        <v>9</v>
      </c>
      <c r="BW47" s="2">
        <f t="shared" ref="BW47" si="646">SUM(BW43:BW46)</f>
        <v>1</v>
      </c>
      <c r="BX47" s="2">
        <f t="shared" ref="BX47" si="647">SUM(BX43:BX46)</f>
        <v>35</v>
      </c>
      <c r="BY47" s="2">
        <f t="shared" ref="BY47" si="648">SUM(BY43:BY46)</f>
        <v>12</v>
      </c>
      <c r="BZ47" s="2">
        <f t="shared" ref="BZ47" si="649">SUM(BZ43:BZ46)</f>
        <v>15</v>
      </c>
      <c r="CA47" s="15">
        <f t="shared" ref="CA47" si="650">SUM(CA43:CA46)</f>
        <v>325</v>
      </c>
      <c r="CB47" s="33">
        <f>BT47+BU47+BV47*1.5+BW47*2.3+BX47*2+BY47*0.4+BZ47*0.2</f>
        <v>346.6</v>
      </c>
      <c r="CC47" s="32" t="s">
        <v>5</v>
      </c>
      <c r="CD47" s="2">
        <f>SUM(CD43:CD46)</f>
        <v>1</v>
      </c>
      <c r="CE47" s="2">
        <f t="shared" ref="CE47" si="651">SUM(CE43:CE46)</f>
        <v>0</v>
      </c>
      <c r="CF47" s="2">
        <f t="shared" ref="CF47" si="652">SUM(CF43:CF46)</f>
        <v>0</v>
      </c>
      <c r="CG47" s="2">
        <f t="shared" ref="CG47" si="653">SUM(CG43:CG46)</f>
        <v>0</v>
      </c>
      <c r="CH47" s="2">
        <f t="shared" ref="CH47" si="654">SUM(CH43:CH46)</f>
        <v>0</v>
      </c>
      <c r="CI47" s="2">
        <f t="shared" ref="CI47" si="655">SUM(CI43:CI46)</f>
        <v>0</v>
      </c>
      <c r="CJ47" s="2">
        <f t="shared" ref="CJ47" si="656">SUM(CJ43:CJ46)</f>
        <v>0</v>
      </c>
      <c r="CK47" s="15">
        <f t="shared" ref="CK47" si="657">SUM(CK43:CK46)</f>
        <v>1</v>
      </c>
      <c r="CL47" s="33">
        <f>CD47+CE47+CF47*1.5+CG47*2.3+CH47*2+CI47*0.4+CJ47*0.2</f>
        <v>1</v>
      </c>
      <c r="CM47" s="34" t="s">
        <v>5</v>
      </c>
      <c r="CN47" s="2">
        <f t="shared" si="307"/>
        <v>238</v>
      </c>
      <c r="CO47" s="2">
        <f t="shared" si="307"/>
        <v>21</v>
      </c>
      <c r="CP47" s="2">
        <f t="shared" si="307"/>
        <v>10</v>
      </c>
      <c r="CQ47" s="2">
        <f t="shared" si="307"/>
        <v>1</v>
      </c>
      <c r="CR47" s="2">
        <f t="shared" si="307"/>
        <v>35</v>
      </c>
      <c r="CS47" s="2">
        <f t="shared" si="307"/>
        <v>12</v>
      </c>
      <c r="CT47" s="2">
        <f t="shared" si="307"/>
        <v>15</v>
      </c>
      <c r="CU47" s="15">
        <f t="shared" si="307"/>
        <v>332</v>
      </c>
      <c r="CV47" s="33">
        <f>CN47+CO47+CP47*1.5+CQ47*2.3+CR47*2+CS47*0.4+CT47*0.2</f>
        <v>354.1</v>
      </c>
      <c r="CW47" s="34" t="s">
        <v>5</v>
      </c>
      <c r="CX47" s="2">
        <f t="shared" si="375"/>
        <v>158</v>
      </c>
      <c r="CY47" s="2">
        <f t="shared" si="375"/>
        <v>10</v>
      </c>
      <c r="CZ47" s="2">
        <f t="shared" si="375"/>
        <v>9</v>
      </c>
      <c r="DA47" s="2">
        <f t="shared" si="375"/>
        <v>2</v>
      </c>
      <c r="DB47" s="2">
        <f t="shared" si="375"/>
        <v>35</v>
      </c>
      <c r="DC47" s="2">
        <f t="shared" si="375"/>
        <v>7</v>
      </c>
      <c r="DD47" s="2">
        <f t="shared" si="375"/>
        <v>6</v>
      </c>
      <c r="DE47" s="15">
        <f t="shared" si="375"/>
        <v>227</v>
      </c>
      <c r="DF47" s="33">
        <f>CX47+CY47+CZ47*1.5+DA47*2.3+DB47*2+DC47*0.4+DD47*0.2</f>
        <v>260.10000000000002</v>
      </c>
      <c r="DG47" s="34" t="s">
        <v>5</v>
      </c>
      <c r="DH47" s="2">
        <f t="shared" si="296"/>
        <v>2</v>
      </c>
      <c r="DI47" s="2">
        <f t="shared" si="296"/>
        <v>0</v>
      </c>
      <c r="DJ47" s="2">
        <f t="shared" si="296"/>
        <v>0</v>
      </c>
      <c r="DK47" s="2">
        <f t="shared" si="296"/>
        <v>0</v>
      </c>
      <c r="DL47" s="2">
        <f t="shared" si="296"/>
        <v>0</v>
      </c>
      <c r="DM47" s="2">
        <f t="shared" si="296"/>
        <v>0</v>
      </c>
      <c r="DN47" s="2">
        <f t="shared" si="296"/>
        <v>0</v>
      </c>
      <c r="DO47" s="15">
        <f t="shared" si="296"/>
        <v>2</v>
      </c>
      <c r="DP47" s="33">
        <f>DH47+DI47+DJ47*1.5+DK47*2.3+DL47*2+DM47*0.4+DN47*0.2</f>
        <v>2</v>
      </c>
      <c r="DQ47" s="34" t="s">
        <v>5</v>
      </c>
      <c r="DR47" s="2">
        <f t="shared" si="593"/>
        <v>6</v>
      </c>
      <c r="DS47" s="2">
        <f t="shared" si="593"/>
        <v>0</v>
      </c>
      <c r="DT47" s="2">
        <f t="shared" si="593"/>
        <v>2</v>
      </c>
      <c r="DU47" s="2">
        <f t="shared" si="593"/>
        <v>0</v>
      </c>
      <c r="DV47" s="2">
        <f t="shared" si="593"/>
        <v>0</v>
      </c>
      <c r="DW47" s="2">
        <f t="shared" si="593"/>
        <v>0</v>
      </c>
      <c r="DX47" s="2">
        <f t="shared" si="593"/>
        <v>0</v>
      </c>
      <c r="DY47" s="15">
        <f t="shared" si="593"/>
        <v>8</v>
      </c>
      <c r="DZ47" s="33">
        <f>DR47+DS47+DT47*1.5+DU47*2.3+DV47*2+DW47*0.4+DX47*0.2</f>
        <v>9</v>
      </c>
      <c r="EA47" s="34" t="s">
        <v>5</v>
      </c>
      <c r="EB47" s="2">
        <f t="shared" si="594"/>
        <v>157</v>
      </c>
      <c r="EC47" s="2">
        <f t="shared" si="594"/>
        <v>10</v>
      </c>
      <c r="ED47" s="2">
        <f t="shared" si="594"/>
        <v>10</v>
      </c>
      <c r="EE47" s="2">
        <f t="shared" si="594"/>
        <v>2</v>
      </c>
      <c r="EF47" s="2">
        <f t="shared" si="594"/>
        <v>35</v>
      </c>
      <c r="EG47" s="2">
        <f t="shared" si="594"/>
        <v>7</v>
      </c>
      <c r="EH47" s="2">
        <f t="shared" si="594"/>
        <v>6</v>
      </c>
      <c r="EI47" s="15">
        <f t="shared" si="594"/>
        <v>227</v>
      </c>
      <c r="EJ47" s="33">
        <f>EB47+EC47+ED47*1.5+EE47*2.3+EF47*2+EG47*0.4+EH47*0.2</f>
        <v>260.60000000000002</v>
      </c>
      <c r="EK47" s="34" t="s">
        <v>5</v>
      </c>
      <c r="EL47" s="2">
        <f t="shared" si="595"/>
        <v>233</v>
      </c>
      <c r="EM47" s="2">
        <f t="shared" si="595"/>
        <v>21</v>
      </c>
      <c r="EN47" s="2">
        <f t="shared" si="595"/>
        <v>9</v>
      </c>
      <c r="EO47" s="2">
        <f t="shared" si="595"/>
        <v>1</v>
      </c>
      <c r="EP47" s="2">
        <f t="shared" si="595"/>
        <v>35</v>
      </c>
      <c r="EQ47" s="2">
        <f t="shared" si="595"/>
        <v>12</v>
      </c>
      <c r="ER47" s="2">
        <f t="shared" si="595"/>
        <v>15</v>
      </c>
      <c r="ES47" s="15">
        <f t="shared" si="595"/>
        <v>326</v>
      </c>
      <c r="ET47" s="33">
        <f>EL47+EM47+EN47*1.5+EO47*2.3+EP47*2+EQ47*0.4+ER47*0.2</f>
        <v>347.6</v>
      </c>
    </row>
    <row r="48" spans="1:150" ht="13" thickTop="1" x14ac:dyDescent="0.25">
      <c r="A48" s="31">
        <f>A46+"00:15"</f>
        <v>0.29166666666666663</v>
      </c>
      <c r="B48" s="57">
        <v>58</v>
      </c>
      <c r="C48" s="57">
        <v>2</v>
      </c>
      <c r="D48" s="57">
        <v>1</v>
      </c>
      <c r="E48" s="57">
        <v>0</v>
      </c>
      <c r="F48" s="57">
        <v>9</v>
      </c>
      <c r="G48" s="57">
        <v>3</v>
      </c>
      <c r="H48" s="57">
        <v>1</v>
      </c>
      <c r="I48" s="14">
        <f t="shared" si="98"/>
        <v>74</v>
      </c>
      <c r="J48" s="14">
        <f t="shared" ref="J48:J51" si="658">B48+C48+D48*1.5+E48*2.3+F48*2+G48*0.4+H48*0.2</f>
        <v>80.900000000000006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ref="S48:S51" si="659">SUM(L48:R48)</f>
        <v>0</v>
      </c>
      <c r="T48" s="14">
        <f t="shared" ref="T48:T51" si="660">L48+M48+N48*1.5+O48*2.3+P48*2+Q48*0.4+R48*0.2</f>
        <v>0</v>
      </c>
      <c r="U48" s="31">
        <f>U46+"00:15"</f>
        <v>1.2916666666666687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102"/>
        <v>0</v>
      </c>
      <c r="AD48" s="14">
        <f t="shared" ref="AD48:AD51" si="661">V48+W48+X48*1.5+Y48*2.3+Z48*2+AA48*0.4+AB48*0.2</f>
        <v>0</v>
      </c>
      <c r="AE48" s="31">
        <f>AE46+"00:15"</f>
        <v>1.2916666666666687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1</v>
      </c>
      <c r="AL48" s="57">
        <v>0</v>
      </c>
      <c r="AM48" s="14">
        <f t="shared" si="104"/>
        <v>1</v>
      </c>
      <c r="AN48" s="14">
        <f t="shared" ref="AN48:AN51" si="662">AF48+AG48+AH48*1.5+AI48*2.3+AJ48*2+AK48*0.4+AL48*0.2</f>
        <v>0.4</v>
      </c>
      <c r="AO48" s="31">
        <f>AO46+"00:15"</f>
        <v>1.2916666666666687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106"/>
        <v>0</v>
      </c>
      <c r="AX48" s="14">
        <f t="shared" ref="AX48:AX51" si="663">AP48+AQ48+AR48*1.5+AS48*2.3+AT48*2+AU48*0.4+AV48*0.2</f>
        <v>0</v>
      </c>
      <c r="AY48" s="31">
        <f>AY46+"00:15"</f>
        <v>1.2916666666666687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108"/>
        <v>0</v>
      </c>
      <c r="BH48" s="14">
        <f t="shared" ref="BH48:BH51" si="664">AZ48+BA48+BB48*1.5+BC48*2.3+BD48*2+BE48*0.4+BF48*0.2</f>
        <v>0</v>
      </c>
      <c r="BI48" s="31">
        <f>BI46+"00:15"</f>
        <v>1.2916666666666687</v>
      </c>
      <c r="BJ48" s="57">
        <v>0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0</v>
      </c>
      <c r="BQ48" s="14">
        <f t="shared" si="110"/>
        <v>0</v>
      </c>
      <c r="BR48" s="14">
        <f t="shared" ref="BR48:BR51" si="665">BJ48+BK48+BL48*1.5+BM48*2.3+BN48*2+BO48*0.4+BP48*0.2</f>
        <v>0</v>
      </c>
      <c r="BS48" s="31">
        <f>BS46+"00:15"</f>
        <v>1.2916666666666687</v>
      </c>
      <c r="BT48" s="57">
        <v>43</v>
      </c>
      <c r="BU48" s="57">
        <v>3</v>
      </c>
      <c r="BV48" s="57">
        <v>0</v>
      </c>
      <c r="BW48" s="57">
        <v>0</v>
      </c>
      <c r="BX48" s="57">
        <v>9</v>
      </c>
      <c r="BY48" s="57">
        <v>4</v>
      </c>
      <c r="BZ48" s="57">
        <v>3</v>
      </c>
      <c r="CA48" s="14">
        <f t="shared" si="112"/>
        <v>62</v>
      </c>
      <c r="CB48" s="14">
        <f t="shared" ref="CB48:CB51" si="666">BT48+BU48+BV48*1.5+BW48*2.3+BX48*2+BY48*0.4+BZ48*0.2</f>
        <v>66.199999999999989</v>
      </c>
      <c r="CC48" s="31">
        <f>CC46+"00:15"</f>
        <v>1.2916666666666687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114"/>
        <v>0</v>
      </c>
      <c r="CL48" s="14">
        <f t="shared" ref="CL48:CL51" si="667">CD48+CE48+CF48*1.5+CG48*2.3+CH48*2+CI48*0.4+CJ48*0.2</f>
        <v>0</v>
      </c>
      <c r="CM48" s="31">
        <f>CM46+"00:15"</f>
        <v>1.2916666666666687</v>
      </c>
      <c r="CN48" s="57">
        <f t="shared" si="307"/>
        <v>43</v>
      </c>
      <c r="CO48" s="57">
        <f t="shared" si="307"/>
        <v>3</v>
      </c>
      <c r="CP48" s="57">
        <f t="shared" si="307"/>
        <v>0</v>
      </c>
      <c r="CQ48" s="57">
        <f t="shared" si="307"/>
        <v>0</v>
      </c>
      <c r="CR48" s="57">
        <f t="shared" si="307"/>
        <v>9</v>
      </c>
      <c r="CS48" s="57">
        <f t="shared" si="307"/>
        <v>5</v>
      </c>
      <c r="CT48" s="57">
        <f t="shared" si="307"/>
        <v>3</v>
      </c>
      <c r="CU48" s="14">
        <f t="shared" si="307"/>
        <v>63</v>
      </c>
      <c r="CV48" s="14">
        <f t="shared" ref="CV48:CV51" si="668">CN48+CO48+CP48*1.5+CQ48*2.3+CR48*2+CS48*0.4+CT48*0.2</f>
        <v>66.599999999999994</v>
      </c>
      <c r="CW48" s="31">
        <f>CW46+"00:15"</f>
        <v>1.2916666666666687</v>
      </c>
      <c r="CX48" s="57">
        <f t="shared" si="375"/>
        <v>58</v>
      </c>
      <c r="CY48" s="57">
        <f t="shared" si="375"/>
        <v>2</v>
      </c>
      <c r="CZ48" s="57">
        <f t="shared" si="375"/>
        <v>1</v>
      </c>
      <c r="DA48" s="57">
        <f t="shared" si="375"/>
        <v>0</v>
      </c>
      <c r="DB48" s="57">
        <f t="shared" si="375"/>
        <v>9</v>
      </c>
      <c r="DC48" s="57">
        <f t="shared" si="375"/>
        <v>3</v>
      </c>
      <c r="DD48" s="57">
        <f t="shared" si="375"/>
        <v>1</v>
      </c>
      <c r="DE48" s="14">
        <f t="shared" si="375"/>
        <v>74</v>
      </c>
      <c r="DF48" s="14">
        <f t="shared" ref="DF48:DF51" si="669">CX48+CY48+CZ48*1.5+DA48*2.3+DB48*2+DC48*0.4+DD48*0.2</f>
        <v>80.900000000000006</v>
      </c>
      <c r="DG48" s="31">
        <f>DG46+"00:15"</f>
        <v>1.2916666666666687</v>
      </c>
      <c r="DH48" s="57">
        <f t="shared" si="296"/>
        <v>0</v>
      </c>
      <c r="DI48" s="57">
        <f t="shared" si="296"/>
        <v>0</v>
      </c>
      <c r="DJ48" s="57">
        <f t="shared" si="296"/>
        <v>0</v>
      </c>
      <c r="DK48" s="57">
        <f t="shared" si="296"/>
        <v>0</v>
      </c>
      <c r="DL48" s="57">
        <f t="shared" si="296"/>
        <v>0</v>
      </c>
      <c r="DM48" s="57">
        <f t="shared" si="296"/>
        <v>0</v>
      </c>
      <c r="DN48" s="57">
        <f t="shared" si="296"/>
        <v>0</v>
      </c>
      <c r="DO48" s="14">
        <f t="shared" si="296"/>
        <v>0</v>
      </c>
      <c r="DP48" s="14">
        <f t="shared" ref="DP48:DP51" si="670">DH48+DI48+DJ48*1.5+DK48*2.3+DL48*2+DM48*0.4+DN48*0.2</f>
        <v>0</v>
      </c>
      <c r="DQ48" s="31">
        <f>DQ46+"00:15"</f>
        <v>1.2916666666666687</v>
      </c>
      <c r="DR48" s="57">
        <f t="shared" si="593"/>
        <v>0</v>
      </c>
      <c r="DS48" s="57">
        <f t="shared" si="593"/>
        <v>0</v>
      </c>
      <c r="DT48" s="57">
        <f t="shared" si="593"/>
        <v>0</v>
      </c>
      <c r="DU48" s="57">
        <f t="shared" si="593"/>
        <v>0</v>
      </c>
      <c r="DV48" s="57">
        <f t="shared" si="593"/>
        <v>0</v>
      </c>
      <c r="DW48" s="57">
        <f t="shared" si="593"/>
        <v>1</v>
      </c>
      <c r="DX48" s="57">
        <f t="shared" si="593"/>
        <v>0</v>
      </c>
      <c r="DY48" s="14">
        <f t="shared" si="593"/>
        <v>1</v>
      </c>
      <c r="DZ48" s="14">
        <f t="shared" ref="DZ48:DZ51" si="671">DR48+DS48+DT48*1.5+DU48*2.3+DV48*2+DW48*0.4+DX48*0.2</f>
        <v>0.4</v>
      </c>
      <c r="EA48" s="31">
        <f>EA46+"00:15"</f>
        <v>1.2916666666666687</v>
      </c>
      <c r="EB48" s="57">
        <f t="shared" si="594"/>
        <v>58</v>
      </c>
      <c r="EC48" s="57">
        <f t="shared" si="594"/>
        <v>2</v>
      </c>
      <c r="ED48" s="57">
        <f t="shared" si="594"/>
        <v>1</v>
      </c>
      <c r="EE48" s="57">
        <f t="shared" si="594"/>
        <v>0</v>
      </c>
      <c r="EF48" s="57">
        <f t="shared" si="594"/>
        <v>9</v>
      </c>
      <c r="EG48" s="57">
        <f t="shared" si="594"/>
        <v>3</v>
      </c>
      <c r="EH48" s="57">
        <f t="shared" si="594"/>
        <v>1</v>
      </c>
      <c r="EI48" s="14">
        <f t="shared" si="594"/>
        <v>74</v>
      </c>
      <c r="EJ48" s="14">
        <f t="shared" ref="EJ48:EJ51" si="672">EB48+EC48+ED48*1.5+EE48*2.3+EF48*2+EG48*0.4+EH48*0.2</f>
        <v>80.900000000000006</v>
      </c>
      <c r="EK48" s="31">
        <f>EK46+"00:15"</f>
        <v>1.2916666666666687</v>
      </c>
      <c r="EL48" s="57">
        <f t="shared" si="595"/>
        <v>43</v>
      </c>
      <c r="EM48" s="57">
        <f t="shared" si="595"/>
        <v>3</v>
      </c>
      <c r="EN48" s="57">
        <f t="shared" si="595"/>
        <v>0</v>
      </c>
      <c r="EO48" s="57">
        <f t="shared" si="595"/>
        <v>0</v>
      </c>
      <c r="EP48" s="57">
        <f t="shared" si="595"/>
        <v>9</v>
      </c>
      <c r="EQ48" s="57">
        <f t="shared" si="595"/>
        <v>4</v>
      </c>
      <c r="ER48" s="57">
        <f t="shared" si="595"/>
        <v>3</v>
      </c>
      <c r="ES48" s="14">
        <f t="shared" si="595"/>
        <v>62</v>
      </c>
      <c r="ET48" s="14">
        <f t="shared" ref="ET48:ET51" si="673">EL48+EM48+EN48*1.5+EO48*2.3+EP48*2+EQ48*0.4+ER48*0.2</f>
        <v>66.199999999999989</v>
      </c>
    </row>
    <row r="49" spans="1:150" x14ac:dyDescent="0.25">
      <c r="A49" s="31">
        <f>A48+"00:15"</f>
        <v>0.30208333333333331</v>
      </c>
      <c r="B49" s="57">
        <v>62</v>
      </c>
      <c r="C49" s="57">
        <v>6</v>
      </c>
      <c r="D49" s="57">
        <v>3</v>
      </c>
      <c r="E49" s="57">
        <v>0</v>
      </c>
      <c r="F49" s="57">
        <v>7</v>
      </c>
      <c r="G49" s="57">
        <v>3</v>
      </c>
      <c r="H49" s="57">
        <v>3</v>
      </c>
      <c r="I49" s="14">
        <f t="shared" si="98"/>
        <v>84</v>
      </c>
      <c r="J49" s="14">
        <f t="shared" si="658"/>
        <v>88.3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14">
        <f t="shared" si="659"/>
        <v>0</v>
      </c>
      <c r="T49" s="14">
        <f t="shared" si="660"/>
        <v>0</v>
      </c>
      <c r="U49" s="31">
        <f>U48+"00:15"</f>
        <v>1.3020833333333355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102"/>
        <v>0</v>
      </c>
      <c r="AD49" s="14">
        <f t="shared" si="661"/>
        <v>0</v>
      </c>
      <c r="AE49" s="31">
        <f>AE48+"00:15"</f>
        <v>1.3020833333333355</v>
      </c>
      <c r="AF49" s="57">
        <v>4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14">
        <f t="shared" si="104"/>
        <v>4</v>
      </c>
      <c r="AN49" s="14">
        <f t="shared" si="662"/>
        <v>4</v>
      </c>
      <c r="AO49" s="31">
        <f>AO48+"00:15"</f>
        <v>1.3020833333333355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106"/>
        <v>0</v>
      </c>
      <c r="AX49" s="14">
        <f t="shared" si="663"/>
        <v>0</v>
      </c>
      <c r="AY49" s="31">
        <f>AY48+"00:15"</f>
        <v>1.3020833333333355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108"/>
        <v>0</v>
      </c>
      <c r="BH49" s="14">
        <f t="shared" si="664"/>
        <v>0</v>
      </c>
      <c r="BI49" s="31">
        <f>BI48+"00:15"</f>
        <v>1.3020833333333355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110"/>
        <v>0</v>
      </c>
      <c r="BR49" s="14">
        <f t="shared" si="665"/>
        <v>0</v>
      </c>
      <c r="BS49" s="31">
        <f>BS48+"00:15"</f>
        <v>1.3020833333333355</v>
      </c>
      <c r="BT49" s="57">
        <v>47</v>
      </c>
      <c r="BU49" s="57">
        <v>10</v>
      </c>
      <c r="BV49" s="57">
        <v>2</v>
      </c>
      <c r="BW49" s="57">
        <v>0</v>
      </c>
      <c r="BX49" s="57">
        <v>7</v>
      </c>
      <c r="BY49" s="57">
        <v>4</v>
      </c>
      <c r="BZ49" s="57">
        <v>1</v>
      </c>
      <c r="CA49" s="14">
        <f t="shared" si="112"/>
        <v>71</v>
      </c>
      <c r="CB49" s="14">
        <f t="shared" si="666"/>
        <v>75.8</v>
      </c>
      <c r="CC49" s="31">
        <f>CC48+"00:15"</f>
        <v>1.3020833333333355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114"/>
        <v>0</v>
      </c>
      <c r="CL49" s="14">
        <f t="shared" si="667"/>
        <v>0</v>
      </c>
      <c r="CM49" s="31">
        <f>CM48+"00:15"</f>
        <v>1.3020833333333355</v>
      </c>
      <c r="CN49" s="57">
        <f t="shared" si="307"/>
        <v>51</v>
      </c>
      <c r="CO49" s="57">
        <f t="shared" si="307"/>
        <v>10</v>
      </c>
      <c r="CP49" s="57">
        <f t="shared" si="307"/>
        <v>2</v>
      </c>
      <c r="CQ49" s="57">
        <f t="shared" si="307"/>
        <v>0</v>
      </c>
      <c r="CR49" s="57">
        <f t="shared" si="307"/>
        <v>7</v>
      </c>
      <c r="CS49" s="57">
        <f t="shared" si="307"/>
        <v>4</v>
      </c>
      <c r="CT49" s="57">
        <f t="shared" si="307"/>
        <v>1</v>
      </c>
      <c r="CU49" s="14">
        <f t="shared" si="307"/>
        <v>75</v>
      </c>
      <c r="CV49" s="14">
        <f t="shared" si="668"/>
        <v>79.8</v>
      </c>
      <c r="CW49" s="31">
        <f>CW48+"00:15"</f>
        <v>1.3020833333333355</v>
      </c>
      <c r="CX49" s="57">
        <f t="shared" si="375"/>
        <v>62</v>
      </c>
      <c r="CY49" s="57">
        <f t="shared" si="375"/>
        <v>6</v>
      </c>
      <c r="CZ49" s="57">
        <f t="shared" si="375"/>
        <v>3</v>
      </c>
      <c r="DA49" s="57">
        <f t="shared" si="375"/>
        <v>0</v>
      </c>
      <c r="DB49" s="57">
        <f t="shared" si="375"/>
        <v>7</v>
      </c>
      <c r="DC49" s="57">
        <f t="shared" si="375"/>
        <v>3</v>
      </c>
      <c r="DD49" s="57">
        <f t="shared" si="375"/>
        <v>3</v>
      </c>
      <c r="DE49" s="14">
        <f t="shared" si="375"/>
        <v>84</v>
      </c>
      <c r="DF49" s="14">
        <f t="shared" si="669"/>
        <v>88.3</v>
      </c>
      <c r="DG49" s="31">
        <f>DG48+"00:15"</f>
        <v>1.3020833333333355</v>
      </c>
      <c r="DH49" s="57">
        <f t="shared" si="296"/>
        <v>0</v>
      </c>
      <c r="DI49" s="57">
        <f t="shared" si="296"/>
        <v>0</v>
      </c>
      <c r="DJ49" s="57">
        <f t="shared" si="296"/>
        <v>0</v>
      </c>
      <c r="DK49" s="57">
        <f t="shared" si="296"/>
        <v>0</v>
      </c>
      <c r="DL49" s="57">
        <f t="shared" si="296"/>
        <v>0</v>
      </c>
      <c r="DM49" s="57">
        <f t="shared" si="296"/>
        <v>0</v>
      </c>
      <c r="DN49" s="57">
        <f t="shared" si="296"/>
        <v>0</v>
      </c>
      <c r="DO49" s="14">
        <f t="shared" si="296"/>
        <v>0</v>
      </c>
      <c r="DP49" s="14">
        <f t="shared" si="670"/>
        <v>0</v>
      </c>
      <c r="DQ49" s="31">
        <f>DQ48+"00:15"</f>
        <v>1.3020833333333355</v>
      </c>
      <c r="DR49" s="57">
        <f t="shared" si="593"/>
        <v>4</v>
      </c>
      <c r="DS49" s="57">
        <f t="shared" si="593"/>
        <v>0</v>
      </c>
      <c r="DT49" s="57">
        <f t="shared" si="593"/>
        <v>0</v>
      </c>
      <c r="DU49" s="57">
        <f t="shared" si="593"/>
        <v>0</v>
      </c>
      <c r="DV49" s="57">
        <f t="shared" si="593"/>
        <v>0</v>
      </c>
      <c r="DW49" s="57">
        <f t="shared" si="593"/>
        <v>0</v>
      </c>
      <c r="DX49" s="57">
        <f t="shared" si="593"/>
        <v>0</v>
      </c>
      <c r="DY49" s="14">
        <f t="shared" si="593"/>
        <v>4</v>
      </c>
      <c r="DZ49" s="14">
        <f t="shared" si="671"/>
        <v>4</v>
      </c>
      <c r="EA49" s="31">
        <f>EA48+"00:15"</f>
        <v>1.3020833333333355</v>
      </c>
      <c r="EB49" s="57">
        <f t="shared" si="594"/>
        <v>62</v>
      </c>
      <c r="EC49" s="57">
        <f t="shared" si="594"/>
        <v>6</v>
      </c>
      <c r="ED49" s="57">
        <f t="shared" si="594"/>
        <v>3</v>
      </c>
      <c r="EE49" s="57">
        <f t="shared" si="594"/>
        <v>0</v>
      </c>
      <c r="EF49" s="57">
        <f t="shared" si="594"/>
        <v>7</v>
      </c>
      <c r="EG49" s="57">
        <f t="shared" si="594"/>
        <v>3</v>
      </c>
      <c r="EH49" s="57">
        <f t="shared" si="594"/>
        <v>3</v>
      </c>
      <c r="EI49" s="14">
        <f t="shared" si="594"/>
        <v>84</v>
      </c>
      <c r="EJ49" s="14">
        <f t="shared" si="672"/>
        <v>88.3</v>
      </c>
      <c r="EK49" s="31">
        <f>EK48+"00:15"</f>
        <v>1.3020833333333355</v>
      </c>
      <c r="EL49" s="57">
        <f t="shared" si="595"/>
        <v>47</v>
      </c>
      <c r="EM49" s="57">
        <f t="shared" si="595"/>
        <v>10</v>
      </c>
      <c r="EN49" s="57">
        <f t="shared" si="595"/>
        <v>2</v>
      </c>
      <c r="EO49" s="57">
        <f t="shared" si="595"/>
        <v>0</v>
      </c>
      <c r="EP49" s="57">
        <f t="shared" si="595"/>
        <v>7</v>
      </c>
      <c r="EQ49" s="57">
        <f t="shared" si="595"/>
        <v>4</v>
      </c>
      <c r="ER49" s="57">
        <f t="shared" si="595"/>
        <v>1</v>
      </c>
      <c r="ES49" s="14">
        <f t="shared" si="595"/>
        <v>71</v>
      </c>
      <c r="ET49" s="14">
        <f t="shared" si="673"/>
        <v>75.8</v>
      </c>
    </row>
    <row r="50" spans="1:150" x14ac:dyDescent="0.25">
      <c r="A50" s="31">
        <f t="shared" ref="A50:A51" si="674">A49+"00:15"</f>
        <v>0.3125</v>
      </c>
      <c r="B50" s="57">
        <v>43</v>
      </c>
      <c r="C50" s="57">
        <v>3</v>
      </c>
      <c r="D50" s="57">
        <v>3</v>
      </c>
      <c r="E50" s="57">
        <v>0</v>
      </c>
      <c r="F50" s="57">
        <v>8</v>
      </c>
      <c r="G50" s="57">
        <v>1</v>
      </c>
      <c r="H50" s="57">
        <v>2</v>
      </c>
      <c r="I50" s="14">
        <f t="shared" si="98"/>
        <v>60</v>
      </c>
      <c r="J50" s="14">
        <f t="shared" si="658"/>
        <v>67.300000000000011</v>
      </c>
      <c r="K50" s="31">
        <f t="shared" ref="K50:K51" si="675">K49+"00:15"</f>
        <v>0.3125</v>
      </c>
      <c r="L50" s="57">
        <v>1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59"/>
        <v>1</v>
      </c>
      <c r="T50" s="14">
        <f t="shared" si="660"/>
        <v>1</v>
      </c>
      <c r="U50" s="31">
        <f t="shared" ref="U50:U51" si="676">U49+"00:15"</f>
        <v>1.3125000000000022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102"/>
        <v>0</v>
      </c>
      <c r="AD50" s="14">
        <f t="shared" si="661"/>
        <v>0</v>
      </c>
      <c r="AE50" s="31">
        <f t="shared" ref="AE50:AE51" si="677">AE49+"00:15"</f>
        <v>1.3125000000000022</v>
      </c>
      <c r="AF50" s="57">
        <v>2</v>
      </c>
      <c r="AG50" s="57">
        <v>0</v>
      </c>
      <c r="AH50" s="57">
        <v>1</v>
      </c>
      <c r="AI50" s="57">
        <v>0</v>
      </c>
      <c r="AJ50" s="57">
        <v>0</v>
      </c>
      <c r="AK50" s="57">
        <v>0</v>
      </c>
      <c r="AL50" s="57">
        <v>0</v>
      </c>
      <c r="AM50" s="14">
        <f t="shared" si="104"/>
        <v>3</v>
      </c>
      <c r="AN50" s="14">
        <f t="shared" si="662"/>
        <v>3.5</v>
      </c>
      <c r="AO50" s="31">
        <f t="shared" ref="AO50:AO51" si="678">AO49+"00:15"</f>
        <v>1.3125000000000022</v>
      </c>
      <c r="AP50" s="57">
        <v>0</v>
      </c>
      <c r="AQ50" s="57">
        <v>0</v>
      </c>
      <c r="AR50" s="57">
        <v>1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106"/>
        <v>1</v>
      </c>
      <c r="AX50" s="14">
        <f t="shared" si="663"/>
        <v>1.5</v>
      </c>
      <c r="AY50" s="31">
        <f t="shared" ref="AY50:AY51" si="679">AY49+"00:15"</f>
        <v>1.3125000000000022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108"/>
        <v>0</v>
      </c>
      <c r="BH50" s="14">
        <f t="shared" si="664"/>
        <v>0</v>
      </c>
      <c r="BI50" s="31">
        <f t="shared" ref="BI50:BI51" si="680">BI49+"00:15"</f>
        <v>1.3125000000000022</v>
      </c>
      <c r="BJ50" s="57">
        <v>1</v>
      </c>
      <c r="BK50" s="57">
        <v>0</v>
      </c>
      <c r="BL50" s="57">
        <v>0</v>
      </c>
      <c r="BM50" s="57">
        <v>0</v>
      </c>
      <c r="BN50" s="57">
        <v>0</v>
      </c>
      <c r="BO50" s="57">
        <v>1</v>
      </c>
      <c r="BP50" s="57">
        <v>0</v>
      </c>
      <c r="BQ50" s="14">
        <f t="shared" si="110"/>
        <v>2</v>
      </c>
      <c r="BR50" s="14">
        <f t="shared" si="665"/>
        <v>1.4</v>
      </c>
      <c r="BS50" s="31">
        <f t="shared" ref="BS50:BS51" si="681">BS49+"00:15"</f>
        <v>1.3125000000000022</v>
      </c>
      <c r="BT50" s="57">
        <v>52</v>
      </c>
      <c r="BU50" s="57">
        <v>2</v>
      </c>
      <c r="BV50" s="57">
        <v>3</v>
      </c>
      <c r="BW50" s="57">
        <v>0</v>
      </c>
      <c r="BX50" s="57">
        <v>10</v>
      </c>
      <c r="BY50" s="57">
        <v>4</v>
      </c>
      <c r="BZ50" s="57">
        <v>6</v>
      </c>
      <c r="CA50" s="14">
        <f t="shared" si="112"/>
        <v>77</v>
      </c>
      <c r="CB50" s="14">
        <f t="shared" si="666"/>
        <v>81.3</v>
      </c>
      <c r="CC50" s="31">
        <f t="shared" ref="CC50:CC51" si="682">CC49+"00:15"</f>
        <v>1.3125000000000022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114"/>
        <v>0</v>
      </c>
      <c r="CL50" s="14">
        <f t="shared" si="667"/>
        <v>0</v>
      </c>
      <c r="CM50" s="31">
        <f t="shared" ref="CM50:CM51" si="683">CM49+"00:15"</f>
        <v>1.3125000000000022</v>
      </c>
      <c r="CN50" s="57">
        <f t="shared" si="307"/>
        <v>54</v>
      </c>
      <c r="CO50" s="57">
        <f t="shared" si="307"/>
        <v>2</v>
      </c>
      <c r="CP50" s="57">
        <f t="shared" si="307"/>
        <v>4</v>
      </c>
      <c r="CQ50" s="57">
        <f t="shared" si="307"/>
        <v>0</v>
      </c>
      <c r="CR50" s="57">
        <f t="shared" si="307"/>
        <v>10</v>
      </c>
      <c r="CS50" s="57">
        <f t="shared" si="307"/>
        <v>4</v>
      </c>
      <c r="CT50" s="57">
        <f t="shared" si="307"/>
        <v>6</v>
      </c>
      <c r="CU50" s="14">
        <f t="shared" si="307"/>
        <v>80</v>
      </c>
      <c r="CV50" s="14">
        <f t="shared" si="668"/>
        <v>84.8</v>
      </c>
      <c r="CW50" s="31">
        <f t="shared" ref="CW50:CW51" si="684">CW49+"00:15"</f>
        <v>1.3125000000000022</v>
      </c>
      <c r="CX50" s="57">
        <f t="shared" si="375"/>
        <v>44</v>
      </c>
      <c r="CY50" s="57">
        <f t="shared" si="375"/>
        <v>3</v>
      </c>
      <c r="CZ50" s="57">
        <f t="shared" si="375"/>
        <v>3</v>
      </c>
      <c r="DA50" s="57">
        <f t="shared" si="375"/>
        <v>0</v>
      </c>
      <c r="DB50" s="57">
        <f t="shared" si="375"/>
        <v>8</v>
      </c>
      <c r="DC50" s="57">
        <f t="shared" si="375"/>
        <v>1</v>
      </c>
      <c r="DD50" s="57">
        <f t="shared" si="375"/>
        <v>2</v>
      </c>
      <c r="DE50" s="14">
        <f t="shared" si="375"/>
        <v>61</v>
      </c>
      <c r="DF50" s="14">
        <f t="shared" si="669"/>
        <v>68.300000000000011</v>
      </c>
      <c r="DG50" s="31">
        <f t="shared" ref="DG50:DG51" si="685">DG49+"00:15"</f>
        <v>1.3125000000000022</v>
      </c>
      <c r="DH50" s="57">
        <f t="shared" si="296"/>
        <v>2</v>
      </c>
      <c r="DI50" s="57">
        <f t="shared" si="296"/>
        <v>0</v>
      </c>
      <c r="DJ50" s="57">
        <f t="shared" si="296"/>
        <v>0</v>
      </c>
      <c r="DK50" s="57">
        <f t="shared" si="296"/>
        <v>0</v>
      </c>
      <c r="DL50" s="57">
        <f t="shared" si="296"/>
        <v>0</v>
      </c>
      <c r="DM50" s="57">
        <f t="shared" si="296"/>
        <v>1</v>
      </c>
      <c r="DN50" s="57">
        <f t="shared" si="296"/>
        <v>0</v>
      </c>
      <c r="DO50" s="14">
        <f t="shared" si="296"/>
        <v>3</v>
      </c>
      <c r="DP50" s="14">
        <f t="shared" si="670"/>
        <v>2.4</v>
      </c>
      <c r="DQ50" s="31">
        <f t="shared" ref="DQ50:DQ51" si="686">DQ49+"00:15"</f>
        <v>1.3125000000000022</v>
      </c>
      <c r="DR50" s="57">
        <f t="shared" si="593"/>
        <v>2</v>
      </c>
      <c r="DS50" s="57">
        <f t="shared" si="593"/>
        <v>0</v>
      </c>
      <c r="DT50" s="57">
        <f t="shared" si="593"/>
        <v>2</v>
      </c>
      <c r="DU50" s="57">
        <f t="shared" si="593"/>
        <v>0</v>
      </c>
      <c r="DV50" s="57">
        <f t="shared" si="593"/>
        <v>0</v>
      </c>
      <c r="DW50" s="57">
        <f t="shared" si="593"/>
        <v>0</v>
      </c>
      <c r="DX50" s="57">
        <f t="shared" si="593"/>
        <v>0</v>
      </c>
      <c r="DY50" s="14">
        <f t="shared" si="593"/>
        <v>4</v>
      </c>
      <c r="DZ50" s="14">
        <f t="shared" si="671"/>
        <v>5</v>
      </c>
      <c r="EA50" s="31">
        <f t="shared" ref="EA50:EA51" si="687">EA49+"00:15"</f>
        <v>1.3125000000000022</v>
      </c>
      <c r="EB50" s="57">
        <f t="shared" si="594"/>
        <v>43</v>
      </c>
      <c r="EC50" s="57">
        <f t="shared" si="594"/>
        <v>3</v>
      </c>
      <c r="ED50" s="57">
        <f t="shared" si="594"/>
        <v>4</v>
      </c>
      <c r="EE50" s="57">
        <f t="shared" si="594"/>
        <v>0</v>
      </c>
      <c r="EF50" s="57">
        <f t="shared" si="594"/>
        <v>8</v>
      </c>
      <c r="EG50" s="57">
        <f t="shared" si="594"/>
        <v>1</v>
      </c>
      <c r="EH50" s="57">
        <f t="shared" si="594"/>
        <v>2</v>
      </c>
      <c r="EI50" s="14">
        <f t="shared" si="594"/>
        <v>61</v>
      </c>
      <c r="EJ50" s="14">
        <f t="shared" si="672"/>
        <v>68.800000000000011</v>
      </c>
      <c r="EK50" s="31">
        <f t="shared" ref="EK50:EK51" si="688">EK49+"00:15"</f>
        <v>1.3125000000000022</v>
      </c>
      <c r="EL50" s="57">
        <f t="shared" si="595"/>
        <v>53</v>
      </c>
      <c r="EM50" s="57">
        <f t="shared" si="595"/>
        <v>2</v>
      </c>
      <c r="EN50" s="57">
        <f t="shared" si="595"/>
        <v>3</v>
      </c>
      <c r="EO50" s="57">
        <f t="shared" si="595"/>
        <v>0</v>
      </c>
      <c r="EP50" s="57">
        <f t="shared" si="595"/>
        <v>10</v>
      </c>
      <c r="EQ50" s="57">
        <f t="shared" si="595"/>
        <v>5</v>
      </c>
      <c r="ER50" s="57">
        <f t="shared" si="595"/>
        <v>6</v>
      </c>
      <c r="ES50" s="14">
        <f t="shared" si="595"/>
        <v>79</v>
      </c>
      <c r="ET50" s="14">
        <f t="shared" si="673"/>
        <v>82.7</v>
      </c>
    </row>
    <row r="51" spans="1:150" ht="13" thickBot="1" x14ac:dyDescent="0.3">
      <c r="A51" s="31">
        <f t="shared" si="674"/>
        <v>0.32291666666666669</v>
      </c>
      <c r="B51" s="57">
        <v>42</v>
      </c>
      <c r="C51" s="57">
        <v>2</v>
      </c>
      <c r="D51" s="57">
        <v>5</v>
      </c>
      <c r="E51" s="57">
        <v>0</v>
      </c>
      <c r="F51" s="57">
        <v>8</v>
      </c>
      <c r="G51" s="57">
        <v>0</v>
      </c>
      <c r="H51" s="57">
        <v>0</v>
      </c>
      <c r="I51" s="14">
        <f t="shared" si="98"/>
        <v>57</v>
      </c>
      <c r="J51" s="14">
        <f t="shared" si="658"/>
        <v>67.5</v>
      </c>
      <c r="K51" s="31">
        <f t="shared" si="675"/>
        <v>0.32291666666666669</v>
      </c>
      <c r="L51" s="57">
        <v>1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59"/>
        <v>1</v>
      </c>
      <c r="T51" s="14">
        <f t="shared" si="660"/>
        <v>1</v>
      </c>
      <c r="U51" s="31">
        <f t="shared" si="676"/>
        <v>1.322916666666669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102"/>
        <v>0</v>
      </c>
      <c r="AD51" s="14">
        <f t="shared" si="661"/>
        <v>0</v>
      </c>
      <c r="AE51" s="31">
        <f t="shared" si="677"/>
        <v>1.322916666666669</v>
      </c>
      <c r="AF51" s="57">
        <v>1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1</v>
      </c>
      <c r="AM51" s="14">
        <f t="shared" si="104"/>
        <v>2</v>
      </c>
      <c r="AN51" s="14">
        <f t="shared" si="662"/>
        <v>1.2</v>
      </c>
      <c r="AO51" s="31">
        <f t="shared" si="678"/>
        <v>1.322916666666669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106"/>
        <v>0</v>
      </c>
      <c r="AX51" s="14">
        <f t="shared" si="663"/>
        <v>0</v>
      </c>
      <c r="AY51" s="31">
        <f t="shared" si="679"/>
        <v>1.322916666666669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108"/>
        <v>0</v>
      </c>
      <c r="BH51" s="14">
        <f t="shared" si="664"/>
        <v>0</v>
      </c>
      <c r="BI51" s="31">
        <f t="shared" si="680"/>
        <v>1.322916666666669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0</v>
      </c>
      <c r="BQ51" s="14">
        <f t="shared" si="110"/>
        <v>0</v>
      </c>
      <c r="BR51" s="14">
        <f t="shared" si="665"/>
        <v>0</v>
      </c>
      <c r="BS51" s="31">
        <f t="shared" si="681"/>
        <v>1.322916666666669</v>
      </c>
      <c r="BT51" s="57">
        <v>62</v>
      </c>
      <c r="BU51" s="57">
        <v>3</v>
      </c>
      <c r="BV51" s="57">
        <v>2</v>
      </c>
      <c r="BW51" s="57">
        <v>0</v>
      </c>
      <c r="BX51" s="57">
        <v>10</v>
      </c>
      <c r="BY51" s="57">
        <v>3</v>
      </c>
      <c r="BZ51" s="57">
        <v>5</v>
      </c>
      <c r="CA51" s="14">
        <f t="shared" si="112"/>
        <v>85</v>
      </c>
      <c r="CB51" s="14">
        <f t="shared" si="666"/>
        <v>90.2</v>
      </c>
      <c r="CC51" s="31">
        <f t="shared" si="682"/>
        <v>1.322916666666669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114"/>
        <v>0</v>
      </c>
      <c r="CL51" s="14">
        <f t="shared" si="667"/>
        <v>0</v>
      </c>
      <c r="CM51" s="31">
        <f t="shared" si="683"/>
        <v>1.322916666666669</v>
      </c>
      <c r="CN51" s="57">
        <f t="shared" si="307"/>
        <v>63</v>
      </c>
      <c r="CO51" s="57">
        <f t="shared" si="307"/>
        <v>3</v>
      </c>
      <c r="CP51" s="57">
        <f t="shared" si="307"/>
        <v>2</v>
      </c>
      <c r="CQ51" s="57">
        <f t="shared" si="307"/>
        <v>0</v>
      </c>
      <c r="CR51" s="57">
        <f t="shared" si="307"/>
        <v>10</v>
      </c>
      <c r="CS51" s="57">
        <f t="shared" si="307"/>
        <v>3</v>
      </c>
      <c r="CT51" s="57">
        <f t="shared" si="307"/>
        <v>6</v>
      </c>
      <c r="CU51" s="14">
        <f t="shared" si="307"/>
        <v>87</v>
      </c>
      <c r="CV51" s="14">
        <f t="shared" si="668"/>
        <v>91.4</v>
      </c>
      <c r="CW51" s="31">
        <f t="shared" si="684"/>
        <v>1.322916666666669</v>
      </c>
      <c r="CX51" s="57">
        <f t="shared" si="375"/>
        <v>43</v>
      </c>
      <c r="CY51" s="57">
        <f t="shared" si="375"/>
        <v>2</v>
      </c>
      <c r="CZ51" s="57">
        <f t="shared" si="375"/>
        <v>5</v>
      </c>
      <c r="DA51" s="57">
        <f t="shared" si="375"/>
        <v>0</v>
      </c>
      <c r="DB51" s="57">
        <f t="shared" si="375"/>
        <v>8</v>
      </c>
      <c r="DC51" s="57">
        <f t="shared" si="375"/>
        <v>0</v>
      </c>
      <c r="DD51" s="57">
        <f t="shared" si="375"/>
        <v>0</v>
      </c>
      <c r="DE51" s="14">
        <f t="shared" si="375"/>
        <v>58</v>
      </c>
      <c r="DF51" s="14">
        <f t="shared" si="669"/>
        <v>68.5</v>
      </c>
      <c r="DG51" s="31">
        <f t="shared" si="685"/>
        <v>1.322916666666669</v>
      </c>
      <c r="DH51" s="57">
        <f t="shared" si="296"/>
        <v>1</v>
      </c>
      <c r="DI51" s="57">
        <f t="shared" si="296"/>
        <v>0</v>
      </c>
      <c r="DJ51" s="57">
        <f t="shared" si="296"/>
        <v>0</v>
      </c>
      <c r="DK51" s="57">
        <f t="shared" si="296"/>
        <v>0</v>
      </c>
      <c r="DL51" s="57">
        <f t="shared" si="296"/>
        <v>0</v>
      </c>
      <c r="DM51" s="57">
        <f t="shared" si="296"/>
        <v>0</v>
      </c>
      <c r="DN51" s="57">
        <f t="shared" si="296"/>
        <v>0</v>
      </c>
      <c r="DO51" s="14">
        <f t="shared" si="296"/>
        <v>1</v>
      </c>
      <c r="DP51" s="14">
        <f t="shared" si="670"/>
        <v>1</v>
      </c>
      <c r="DQ51" s="31">
        <f t="shared" si="686"/>
        <v>1.322916666666669</v>
      </c>
      <c r="DR51" s="57">
        <f t="shared" si="593"/>
        <v>1</v>
      </c>
      <c r="DS51" s="57">
        <f t="shared" si="593"/>
        <v>0</v>
      </c>
      <c r="DT51" s="57">
        <f t="shared" si="593"/>
        <v>0</v>
      </c>
      <c r="DU51" s="57">
        <f t="shared" si="593"/>
        <v>0</v>
      </c>
      <c r="DV51" s="57">
        <f t="shared" si="593"/>
        <v>0</v>
      </c>
      <c r="DW51" s="57">
        <f t="shared" si="593"/>
        <v>0</v>
      </c>
      <c r="DX51" s="57">
        <f t="shared" si="593"/>
        <v>1</v>
      </c>
      <c r="DY51" s="14">
        <f t="shared" si="593"/>
        <v>2</v>
      </c>
      <c r="DZ51" s="14">
        <f t="shared" si="671"/>
        <v>1.2</v>
      </c>
      <c r="EA51" s="31">
        <f t="shared" si="687"/>
        <v>1.322916666666669</v>
      </c>
      <c r="EB51" s="57">
        <f t="shared" si="594"/>
        <v>42</v>
      </c>
      <c r="EC51" s="57">
        <f t="shared" si="594"/>
        <v>2</v>
      </c>
      <c r="ED51" s="57">
        <f t="shared" si="594"/>
        <v>5</v>
      </c>
      <c r="EE51" s="57">
        <f t="shared" si="594"/>
        <v>0</v>
      </c>
      <c r="EF51" s="57">
        <f t="shared" si="594"/>
        <v>8</v>
      </c>
      <c r="EG51" s="57">
        <f t="shared" si="594"/>
        <v>0</v>
      </c>
      <c r="EH51" s="57">
        <f t="shared" si="594"/>
        <v>0</v>
      </c>
      <c r="EI51" s="14">
        <f t="shared" si="594"/>
        <v>57</v>
      </c>
      <c r="EJ51" s="14">
        <f t="shared" si="672"/>
        <v>67.5</v>
      </c>
      <c r="EK51" s="31">
        <f t="shared" si="688"/>
        <v>1.322916666666669</v>
      </c>
      <c r="EL51" s="57">
        <f t="shared" si="595"/>
        <v>62</v>
      </c>
      <c r="EM51" s="57">
        <f t="shared" si="595"/>
        <v>3</v>
      </c>
      <c r="EN51" s="57">
        <f t="shared" si="595"/>
        <v>2</v>
      </c>
      <c r="EO51" s="57">
        <f t="shared" si="595"/>
        <v>0</v>
      </c>
      <c r="EP51" s="57">
        <f t="shared" si="595"/>
        <v>10</v>
      </c>
      <c r="EQ51" s="57">
        <f t="shared" si="595"/>
        <v>3</v>
      </c>
      <c r="ER51" s="57">
        <f t="shared" si="595"/>
        <v>5</v>
      </c>
      <c r="ES51" s="14">
        <f t="shared" si="595"/>
        <v>85</v>
      </c>
      <c r="ET51" s="14">
        <f t="shared" si="673"/>
        <v>90.2</v>
      </c>
    </row>
    <row r="52" spans="1:150" ht="13.5" thickTop="1" thickBot="1" x14ac:dyDescent="0.3">
      <c r="A52" s="32" t="s">
        <v>5</v>
      </c>
      <c r="B52" s="2">
        <f>SUM(B48:B51)</f>
        <v>205</v>
      </c>
      <c r="C52" s="2">
        <f t="shared" ref="C52" si="689">SUM(C48:C51)</f>
        <v>13</v>
      </c>
      <c r="D52" s="2">
        <f t="shared" ref="D52" si="690">SUM(D48:D51)</f>
        <v>12</v>
      </c>
      <c r="E52" s="2">
        <f t="shared" ref="E52" si="691">SUM(E48:E51)</f>
        <v>0</v>
      </c>
      <c r="F52" s="2">
        <f t="shared" ref="F52" si="692">SUM(F48:F51)</f>
        <v>32</v>
      </c>
      <c r="G52" s="2">
        <f t="shared" ref="G52" si="693">SUM(G48:G51)</f>
        <v>7</v>
      </c>
      <c r="H52" s="2">
        <f t="shared" ref="H52" si="694">SUM(H48:H51)</f>
        <v>6</v>
      </c>
      <c r="I52" s="15">
        <f t="shared" ref="I52" si="695">SUM(I48:I51)</f>
        <v>275</v>
      </c>
      <c r="J52" s="33">
        <f>B52+C52+D52*1.5+E52*2.3+F52*2+G52*0.4+H52*0.2</f>
        <v>304</v>
      </c>
      <c r="K52" s="32" t="s">
        <v>5</v>
      </c>
      <c r="L52" s="2">
        <f>SUM(L48:L51)</f>
        <v>2</v>
      </c>
      <c r="M52" s="2">
        <f t="shared" ref="M52" si="696">SUM(M48:M51)</f>
        <v>0</v>
      </c>
      <c r="N52" s="2">
        <f t="shared" ref="N52" si="697">SUM(N48:N51)</f>
        <v>0</v>
      </c>
      <c r="O52" s="2">
        <f t="shared" ref="O52" si="698">SUM(O48:O51)</f>
        <v>0</v>
      </c>
      <c r="P52" s="2">
        <f t="shared" ref="P52" si="699">SUM(P48:P51)</f>
        <v>0</v>
      </c>
      <c r="Q52" s="2">
        <f t="shared" ref="Q52" si="700">SUM(Q48:Q51)</f>
        <v>0</v>
      </c>
      <c r="R52" s="2">
        <f t="shared" ref="R52:S52" si="701">SUM(R48:R51)</f>
        <v>0</v>
      </c>
      <c r="S52" s="15">
        <f t="shared" si="701"/>
        <v>2</v>
      </c>
      <c r="T52" s="33">
        <f>L52+M52+N52*1.5+O52*2.3+P52*2+Q52*0.4+R52*0.2</f>
        <v>2</v>
      </c>
      <c r="U52" s="32" t="s">
        <v>5</v>
      </c>
      <c r="V52" s="2">
        <f>SUM(V48:V51)</f>
        <v>0</v>
      </c>
      <c r="W52" s="2">
        <f t="shared" ref="W52" si="702">SUM(W48:W51)</f>
        <v>0</v>
      </c>
      <c r="X52" s="2">
        <f t="shared" ref="X52" si="703">SUM(X48:X51)</f>
        <v>0</v>
      </c>
      <c r="Y52" s="2">
        <f t="shared" ref="Y52" si="704">SUM(Y48:Y51)</f>
        <v>0</v>
      </c>
      <c r="Z52" s="2">
        <f t="shared" ref="Z52" si="705">SUM(Z48:Z51)</f>
        <v>0</v>
      </c>
      <c r="AA52" s="2">
        <f t="shared" ref="AA52" si="706">SUM(AA48:AA51)</f>
        <v>0</v>
      </c>
      <c r="AB52" s="2">
        <f t="shared" ref="AB52" si="707">SUM(AB48:AB51)</f>
        <v>0</v>
      </c>
      <c r="AC52" s="15">
        <f t="shared" ref="AC52" si="708">SUM(AC48:AC51)</f>
        <v>0</v>
      </c>
      <c r="AD52" s="33">
        <f>V52+W52+X52*1.5+Y52*2.3+Z52*2+AA52*0.4+AB52*0.2</f>
        <v>0</v>
      </c>
      <c r="AE52" s="32" t="s">
        <v>5</v>
      </c>
      <c r="AF52" s="2">
        <f>SUM(AF48:AF51)</f>
        <v>7</v>
      </c>
      <c r="AG52" s="2">
        <f t="shared" ref="AG52" si="709">SUM(AG48:AG51)</f>
        <v>0</v>
      </c>
      <c r="AH52" s="2">
        <f t="shared" ref="AH52" si="710">SUM(AH48:AH51)</f>
        <v>1</v>
      </c>
      <c r="AI52" s="2">
        <f t="shared" ref="AI52" si="711">SUM(AI48:AI51)</f>
        <v>0</v>
      </c>
      <c r="AJ52" s="2">
        <f t="shared" ref="AJ52" si="712">SUM(AJ48:AJ51)</f>
        <v>0</v>
      </c>
      <c r="AK52" s="2">
        <f t="shared" ref="AK52" si="713">SUM(AK48:AK51)</f>
        <v>1</v>
      </c>
      <c r="AL52" s="2">
        <f t="shared" ref="AL52" si="714">SUM(AL48:AL51)</f>
        <v>1</v>
      </c>
      <c r="AM52" s="15">
        <f t="shared" ref="AM52" si="715">SUM(AM48:AM51)</f>
        <v>10</v>
      </c>
      <c r="AN52" s="33">
        <f>AF52+AG52+AH52*1.5+AI52*2.3+AJ52*2+AK52*0.4+AL52*0.2</f>
        <v>9.1</v>
      </c>
      <c r="AO52" s="32" t="s">
        <v>5</v>
      </c>
      <c r="AP52" s="2">
        <f>SUM(AP48:AP51)</f>
        <v>0</v>
      </c>
      <c r="AQ52" s="2">
        <f t="shared" ref="AQ52" si="716">SUM(AQ48:AQ51)</f>
        <v>0</v>
      </c>
      <c r="AR52" s="2">
        <f t="shared" ref="AR52" si="717">SUM(AR48:AR51)</f>
        <v>1</v>
      </c>
      <c r="AS52" s="2">
        <f t="shared" ref="AS52" si="718">SUM(AS48:AS51)</f>
        <v>0</v>
      </c>
      <c r="AT52" s="2">
        <f t="shared" ref="AT52" si="719">SUM(AT48:AT51)</f>
        <v>0</v>
      </c>
      <c r="AU52" s="2">
        <f t="shared" ref="AU52" si="720">SUM(AU48:AU51)</f>
        <v>0</v>
      </c>
      <c r="AV52" s="2">
        <f t="shared" ref="AV52" si="721">SUM(AV48:AV51)</f>
        <v>0</v>
      </c>
      <c r="AW52" s="15">
        <f t="shared" ref="AW52" si="722">SUM(AW48:AW51)</f>
        <v>1</v>
      </c>
      <c r="AX52" s="33">
        <f>AP52+AQ52+AR52*1.5+AS52*2.3+AT52*2+AU52*0.4+AV52*0.2</f>
        <v>1.5</v>
      </c>
      <c r="AY52" s="32" t="s">
        <v>5</v>
      </c>
      <c r="AZ52" s="2">
        <f>SUM(AZ48:AZ51)</f>
        <v>0</v>
      </c>
      <c r="BA52" s="2">
        <f t="shared" ref="BA52" si="723">SUM(BA48:BA51)</f>
        <v>0</v>
      </c>
      <c r="BB52" s="2">
        <f t="shared" ref="BB52" si="724">SUM(BB48:BB51)</f>
        <v>0</v>
      </c>
      <c r="BC52" s="2">
        <f t="shared" ref="BC52" si="725">SUM(BC48:BC51)</f>
        <v>0</v>
      </c>
      <c r="BD52" s="2">
        <f t="shared" ref="BD52" si="726">SUM(BD48:BD51)</f>
        <v>0</v>
      </c>
      <c r="BE52" s="2">
        <f t="shared" ref="BE52" si="727">SUM(BE48:BE51)</f>
        <v>0</v>
      </c>
      <c r="BF52" s="2">
        <f t="shared" ref="BF52" si="728">SUM(BF48:BF51)</f>
        <v>0</v>
      </c>
      <c r="BG52" s="15">
        <f t="shared" ref="BG52" si="729">SUM(BG48:BG51)</f>
        <v>0</v>
      </c>
      <c r="BH52" s="33">
        <f>AZ52+BA52+BB52*1.5+BC52*2.3+BD52*2+BE52*0.4+BF52*0.2</f>
        <v>0</v>
      </c>
      <c r="BI52" s="32" t="s">
        <v>5</v>
      </c>
      <c r="BJ52" s="2">
        <f>SUM(BJ48:BJ51)</f>
        <v>1</v>
      </c>
      <c r="BK52" s="2">
        <f t="shared" ref="BK52" si="730">SUM(BK48:BK51)</f>
        <v>0</v>
      </c>
      <c r="BL52" s="2">
        <f t="shared" ref="BL52" si="731">SUM(BL48:BL51)</f>
        <v>0</v>
      </c>
      <c r="BM52" s="2">
        <f t="shared" ref="BM52" si="732">SUM(BM48:BM51)</f>
        <v>0</v>
      </c>
      <c r="BN52" s="2">
        <f t="shared" ref="BN52" si="733">SUM(BN48:BN51)</f>
        <v>0</v>
      </c>
      <c r="BO52" s="2">
        <f t="shared" ref="BO52" si="734">SUM(BO48:BO51)</f>
        <v>1</v>
      </c>
      <c r="BP52" s="2">
        <f t="shared" ref="BP52" si="735">SUM(BP48:BP51)</f>
        <v>0</v>
      </c>
      <c r="BQ52" s="15">
        <f t="shared" ref="BQ52" si="736">SUM(BQ48:BQ51)</f>
        <v>2</v>
      </c>
      <c r="BR52" s="33">
        <f>BJ52+BK52+BL52*1.5+BM52*2.3+BN52*2+BO52*0.4+BP52*0.2</f>
        <v>1.4</v>
      </c>
      <c r="BS52" s="32" t="s">
        <v>5</v>
      </c>
      <c r="BT52" s="2">
        <f>SUM(BT48:BT51)</f>
        <v>204</v>
      </c>
      <c r="BU52" s="2">
        <f t="shared" ref="BU52" si="737">SUM(BU48:BU51)</f>
        <v>18</v>
      </c>
      <c r="BV52" s="2">
        <f t="shared" ref="BV52" si="738">SUM(BV48:BV51)</f>
        <v>7</v>
      </c>
      <c r="BW52" s="2">
        <f t="shared" ref="BW52" si="739">SUM(BW48:BW51)</f>
        <v>0</v>
      </c>
      <c r="BX52" s="2">
        <f t="shared" ref="BX52" si="740">SUM(BX48:BX51)</f>
        <v>36</v>
      </c>
      <c r="BY52" s="2">
        <f t="shared" ref="BY52" si="741">SUM(BY48:BY51)</f>
        <v>15</v>
      </c>
      <c r="BZ52" s="2">
        <f t="shared" ref="BZ52" si="742">SUM(BZ48:BZ51)</f>
        <v>15</v>
      </c>
      <c r="CA52" s="15">
        <f t="shared" ref="CA52" si="743">SUM(CA48:CA51)</f>
        <v>295</v>
      </c>
      <c r="CB52" s="33">
        <f>BT52+BU52+BV52*1.5+BW52*2.3+BX52*2+BY52*0.4+BZ52*0.2</f>
        <v>313.5</v>
      </c>
      <c r="CC52" s="32" t="s">
        <v>5</v>
      </c>
      <c r="CD52" s="2">
        <f>SUM(CD48:CD51)</f>
        <v>0</v>
      </c>
      <c r="CE52" s="2">
        <f t="shared" ref="CE52" si="744">SUM(CE48:CE51)</f>
        <v>0</v>
      </c>
      <c r="CF52" s="2">
        <f t="shared" ref="CF52" si="745">SUM(CF48:CF51)</f>
        <v>0</v>
      </c>
      <c r="CG52" s="2">
        <f t="shared" ref="CG52" si="746">SUM(CG48:CG51)</f>
        <v>0</v>
      </c>
      <c r="CH52" s="2">
        <f t="shared" ref="CH52" si="747">SUM(CH48:CH51)</f>
        <v>0</v>
      </c>
      <c r="CI52" s="2">
        <f t="shared" ref="CI52" si="748">SUM(CI48:CI51)</f>
        <v>0</v>
      </c>
      <c r="CJ52" s="2">
        <f t="shared" ref="CJ52" si="749">SUM(CJ48:CJ51)</f>
        <v>0</v>
      </c>
      <c r="CK52" s="15">
        <f t="shared" ref="CK52" si="750">SUM(CK48:CK51)</f>
        <v>0</v>
      </c>
      <c r="CL52" s="33">
        <f>CD52+CE52+CF52*1.5+CG52*2.3+CH52*2+CI52*0.4+CJ52*0.2</f>
        <v>0</v>
      </c>
      <c r="CM52" s="34" t="s">
        <v>5</v>
      </c>
      <c r="CN52" s="2">
        <f t="shared" si="307"/>
        <v>211</v>
      </c>
      <c r="CO52" s="2">
        <f t="shared" si="307"/>
        <v>18</v>
      </c>
      <c r="CP52" s="2">
        <f t="shared" si="307"/>
        <v>8</v>
      </c>
      <c r="CQ52" s="2">
        <f t="shared" si="307"/>
        <v>0</v>
      </c>
      <c r="CR52" s="2">
        <f t="shared" si="307"/>
        <v>36</v>
      </c>
      <c r="CS52" s="2">
        <f t="shared" si="307"/>
        <v>16</v>
      </c>
      <c r="CT52" s="2">
        <f t="shared" si="307"/>
        <v>16</v>
      </c>
      <c r="CU52" s="15">
        <f t="shared" si="307"/>
        <v>305</v>
      </c>
      <c r="CV52" s="33">
        <f>CN52+CO52+CP52*1.5+CQ52*2.3+CR52*2+CS52*0.4+CT52*0.2</f>
        <v>322.59999999999997</v>
      </c>
      <c r="CW52" s="34" t="s">
        <v>5</v>
      </c>
      <c r="CX52" s="2">
        <f t="shared" si="375"/>
        <v>207</v>
      </c>
      <c r="CY52" s="2">
        <f t="shared" si="375"/>
        <v>13</v>
      </c>
      <c r="CZ52" s="2">
        <f t="shared" si="375"/>
        <v>12</v>
      </c>
      <c r="DA52" s="2">
        <f t="shared" si="375"/>
        <v>0</v>
      </c>
      <c r="DB52" s="2">
        <f t="shared" si="375"/>
        <v>32</v>
      </c>
      <c r="DC52" s="2">
        <f t="shared" si="375"/>
        <v>7</v>
      </c>
      <c r="DD52" s="2">
        <f t="shared" si="375"/>
        <v>6</v>
      </c>
      <c r="DE52" s="15">
        <f t="shared" si="375"/>
        <v>277</v>
      </c>
      <c r="DF52" s="33">
        <f>CX52+CY52+CZ52*1.5+DA52*2.3+DB52*2+DC52*0.4+DD52*0.2</f>
        <v>306</v>
      </c>
      <c r="DG52" s="34" t="s">
        <v>5</v>
      </c>
      <c r="DH52" s="2">
        <f t="shared" si="296"/>
        <v>3</v>
      </c>
      <c r="DI52" s="2">
        <f t="shared" si="296"/>
        <v>0</v>
      </c>
      <c r="DJ52" s="2">
        <f t="shared" si="296"/>
        <v>0</v>
      </c>
      <c r="DK52" s="2">
        <f t="shared" si="296"/>
        <v>0</v>
      </c>
      <c r="DL52" s="2">
        <f t="shared" si="296"/>
        <v>0</v>
      </c>
      <c r="DM52" s="2">
        <f t="shared" si="296"/>
        <v>1</v>
      </c>
      <c r="DN52" s="2">
        <f t="shared" si="296"/>
        <v>0</v>
      </c>
      <c r="DO52" s="15">
        <f t="shared" si="296"/>
        <v>4</v>
      </c>
      <c r="DP52" s="33">
        <f>DH52+DI52+DJ52*1.5+DK52*2.3+DL52*2+DM52*0.4+DN52*0.2</f>
        <v>3.4</v>
      </c>
      <c r="DQ52" s="34" t="s">
        <v>5</v>
      </c>
      <c r="DR52" s="2">
        <f t="shared" si="593"/>
        <v>7</v>
      </c>
      <c r="DS52" s="2">
        <f t="shared" si="593"/>
        <v>0</v>
      </c>
      <c r="DT52" s="2">
        <f t="shared" si="593"/>
        <v>2</v>
      </c>
      <c r="DU52" s="2">
        <f t="shared" si="593"/>
        <v>0</v>
      </c>
      <c r="DV52" s="2">
        <f t="shared" si="593"/>
        <v>0</v>
      </c>
      <c r="DW52" s="2">
        <f t="shared" si="593"/>
        <v>1</v>
      </c>
      <c r="DX52" s="2">
        <f t="shared" si="593"/>
        <v>1</v>
      </c>
      <c r="DY52" s="15">
        <f t="shared" si="593"/>
        <v>11</v>
      </c>
      <c r="DZ52" s="33">
        <f>DR52+DS52+DT52*1.5+DU52*2.3+DV52*2+DW52*0.4+DX52*0.2</f>
        <v>10.6</v>
      </c>
      <c r="EA52" s="34" t="s">
        <v>5</v>
      </c>
      <c r="EB52" s="2">
        <f t="shared" si="594"/>
        <v>205</v>
      </c>
      <c r="EC52" s="2">
        <f t="shared" si="594"/>
        <v>13</v>
      </c>
      <c r="ED52" s="2">
        <f t="shared" si="594"/>
        <v>13</v>
      </c>
      <c r="EE52" s="2">
        <f t="shared" si="594"/>
        <v>0</v>
      </c>
      <c r="EF52" s="2">
        <f t="shared" si="594"/>
        <v>32</v>
      </c>
      <c r="EG52" s="2">
        <f t="shared" si="594"/>
        <v>7</v>
      </c>
      <c r="EH52" s="2">
        <f t="shared" si="594"/>
        <v>6</v>
      </c>
      <c r="EI52" s="15">
        <f t="shared" si="594"/>
        <v>276</v>
      </c>
      <c r="EJ52" s="33">
        <f>EB52+EC52+ED52*1.5+EE52*2.3+EF52*2+EG52*0.4+EH52*0.2</f>
        <v>305.5</v>
      </c>
      <c r="EK52" s="34" t="s">
        <v>5</v>
      </c>
      <c r="EL52" s="2">
        <f t="shared" si="595"/>
        <v>205</v>
      </c>
      <c r="EM52" s="2">
        <f t="shared" si="595"/>
        <v>18</v>
      </c>
      <c r="EN52" s="2">
        <f t="shared" si="595"/>
        <v>7</v>
      </c>
      <c r="EO52" s="2">
        <f t="shared" si="595"/>
        <v>0</v>
      </c>
      <c r="EP52" s="2">
        <f t="shared" si="595"/>
        <v>36</v>
      </c>
      <c r="EQ52" s="2">
        <f t="shared" si="595"/>
        <v>16</v>
      </c>
      <c r="ER52" s="2">
        <f t="shared" si="595"/>
        <v>15</v>
      </c>
      <c r="ES52" s="15">
        <f t="shared" si="595"/>
        <v>297</v>
      </c>
      <c r="ET52" s="33">
        <f>EL52+EM52+EN52*1.5+EO52*2.3+EP52*2+EQ52*0.4+ER52*0.2</f>
        <v>314.89999999999998</v>
      </c>
    </row>
    <row r="53" spans="1:150" ht="13" thickTop="1" x14ac:dyDescent="0.25">
      <c r="A53" s="31">
        <f>A51+"00:15"</f>
        <v>0.33333333333333337</v>
      </c>
      <c r="B53" s="57">
        <v>47</v>
      </c>
      <c r="C53" s="57">
        <v>6</v>
      </c>
      <c r="D53" s="57">
        <v>0</v>
      </c>
      <c r="E53" s="57">
        <v>0</v>
      </c>
      <c r="F53" s="57">
        <v>9</v>
      </c>
      <c r="G53" s="57">
        <v>3</v>
      </c>
      <c r="H53" s="57">
        <v>1</v>
      </c>
      <c r="I53" s="14">
        <f t="shared" si="98"/>
        <v>66</v>
      </c>
      <c r="J53" s="14">
        <f t="shared" ref="J53:J56" si="751">B53+C53+D53*1.5+E53*2.3+F53*2+G53*0.4+H53*0.2</f>
        <v>72.400000000000006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14">
        <f t="shared" ref="S53:S56" si="752">SUM(L53:R53)</f>
        <v>0</v>
      </c>
      <c r="T53" s="14">
        <f t="shared" ref="T53:T56" si="753">L53+M53+N53*1.5+O53*2.3+P53*2+Q53*0.4+R53*0.2</f>
        <v>0</v>
      </c>
      <c r="U53" s="31">
        <f>U51+"00:15"</f>
        <v>1.3333333333333357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102"/>
        <v>0</v>
      </c>
      <c r="AD53" s="14">
        <f t="shared" ref="AD53:AD56" si="754">V53+W53+X53*1.5+Y53*2.3+Z53*2+AA53*0.4+AB53*0.2</f>
        <v>0</v>
      </c>
      <c r="AE53" s="31">
        <f>AE51+"00:15"</f>
        <v>1.3333333333333357</v>
      </c>
      <c r="AF53" s="57">
        <v>1</v>
      </c>
      <c r="AG53" s="57">
        <v>1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14">
        <f t="shared" si="104"/>
        <v>2</v>
      </c>
      <c r="AN53" s="14">
        <f t="shared" ref="AN53:AN56" si="755">AF53+AG53+AH53*1.5+AI53*2.3+AJ53*2+AK53*0.4+AL53*0.2</f>
        <v>2</v>
      </c>
      <c r="AO53" s="31">
        <f>AO51+"00:15"</f>
        <v>1.3333333333333357</v>
      </c>
      <c r="AP53" s="57">
        <v>1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1</v>
      </c>
      <c r="AW53" s="14">
        <f t="shared" si="106"/>
        <v>2</v>
      </c>
      <c r="AX53" s="14">
        <f t="shared" ref="AX53:AX56" si="756">AP53+AQ53+AR53*1.5+AS53*2.3+AT53*2+AU53*0.4+AV53*0.2</f>
        <v>1.2</v>
      </c>
      <c r="AY53" s="31">
        <f>AY51+"00:15"</f>
        <v>1.3333333333333357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108"/>
        <v>0</v>
      </c>
      <c r="BH53" s="14">
        <f t="shared" ref="BH53:BH56" si="757">AZ53+BA53+BB53*1.5+BC53*2.3+BD53*2+BE53*0.4+BF53*0.2</f>
        <v>0</v>
      </c>
      <c r="BI53" s="31">
        <f>BI51+"00:15"</f>
        <v>1.3333333333333357</v>
      </c>
      <c r="BJ53" s="57">
        <v>0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0</v>
      </c>
      <c r="BQ53" s="14">
        <f t="shared" si="110"/>
        <v>0</v>
      </c>
      <c r="BR53" s="14">
        <f t="shared" ref="BR53:BR56" si="758">BJ53+BK53+BL53*1.5+BM53*2.3+BN53*2+BO53*0.4+BP53*0.2</f>
        <v>0</v>
      </c>
      <c r="BS53" s="31">
        <f>BS51+"00:15"</f>
        <v>1.3333333333333357</v>
      </c>
      <c r="BT53" s="57">
        <v>63</v>
      </c>
      <c r="BU53" s="57">
        <v>3</v>
      </c>
      <c r="BV53" s="57">
        <v>2</v>
      </c>
      <c r="BW53" s="57">
        <v>0</v>
      </c>
      <c r="BX53" s="57">
        <v>9</v>
      </c>
      <c r="BY53" s="57">
        <v>4</v>
      </c>
      <c r="BZ53" s="57">
        <v>5</v>
      </c>
      <c r="CA53" s="14">
        <f t="shared" si="112"/>
        <v>86</v>
      </c>
      <c r="CB53" s="14">
        <f t="shared" ref="CB53:CB56" si="759">BT53+BU53+BV53*1.5+BW53*2.3+BX53*2+BY53*0.4+BZ53*0.2</f>
        <v>89.6</v>
      </c>
      <c r="CC53" s="31">
        <f>CC51+"00:15"</f>
        <v>1.3333333333333357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114"/>
        <v>0</v>
      </c>
      <c r="CL53" s="14">
        <f t="shared" ref="CL53:CL56" si="760">CD53+CE53+CF53*1.5+CG53*2.3+CH53*2+CI53*0.4+CJ53*0.2</f>
        <v>0</v>
      </c>
      <c r="CM53" s="31">
        <f>CM51+"00:15"</f>
        <v>1.3333333333333357</v>
      </c>
      <c r="CN53" s="57">
        <f t="shared" si="307"/>
        <v>64</v>
      </c>
      <c r="CO53" s="57">
        <f t="shared" si="307"/>
        <v>4</v>
      </c>
      <c r="CP53" s="57">
        <f t="shared" si="307"/>
        <v>2</v>
      </c>
      <c r="CQ53" s="57">
        <f t="shared" si="307"/>
        <v>0</v>
      </c>
      <c r="CR53" s="57">
        <f t="shared" si="307"/>
        <v>9</v>
      </c>
      <c r="CS53" s="57">
        <f t="shared" si="307"/>
        <v>4</v>
      </c>
      <c r="CT53" s="57">
        <f t="shared" si="307"/>
        <v>5</v>
      </c>
      <c r="CU53" s="14">
        <f t="shared" si="307"/>
        <v>88</v>
      </c>
      <c r="CV53" s="14">
        <f t="shared" ref="CV53:CV56" si="761">CN53+CO53+CP53*1.5+CQ53*2.3+CR53*2+CS53*0.4+CT53*0.2</f>
        <v>91.6</v>
      </c>
      <c r="CW53" s="31">
        <f>CW51+"00:15"</f>
        <v>1.3333333333333357</v>
      </c>
      <c r="CX53" s="57">
        <f t="shared" si="375"/>
        <v>47</v>
      </c>
      <c r="CY53" s="57">
        <f t="shared" si="375"/>
        <v>6</v>
      </c>
      <c r="CZ53" s="57">
        <f t="shared" si="375"/>
        <v>0</v>
      </c>
      <c r="DA53" s="57">
        <f t="shared" si="375"/>
        <v>0</v>
      </c>
      <c r="DB53" s="57">
        <f t="shared" si="375"/>
        <v>9</v>
      </c>
      <c r="DC53" s="57">
        <f t="shared" si="375"/>
        <v>3</v>
      </c>
      <c r="DD53" s="57">
        <f t="shared" si="375"/>
        <v>1</v>
      </c>
      <c r="DE53" s="14">
        <f t="shared" si="375"/>
        <v>66</v>
      </c>
      <c r="DF53" s="14">
        <f t="shared" ref="DF53:DF56" si="762">CX53+CY53+CZ53*1.5+DA53*2.3+DB53*2+DC53*0.4+DD53*0.2</f>
        <v>72.400000000000006</v>
      </c>
      <c r="DG53" s="31">
        <f>DG51+"00:15"</f>
        <v>1.3333333333333357</v>
      </c>
      <c r="DH53" s="57">
        <f t="shared" si="296"/>
        <v>0</v>
      </c>
      <c r="DI53" s="57">
        <f t="shared" si="296"/>
        <v>0</v>
      </c>
      <c r="DJ53" s="57">
        <f t="shared" si="296"/>
        <v>0</v>
      </c>
      <c r="DK53" s="57">
        <f t="shared" si="296"/>
        <v>0</v>
      </c>
      <c r="DL53" s="57">
        <f t="shared" si="296"/>
        <v>0</v>
      </c>
      <c r="DM53" s="57">
        <f t="shared" si="296"/>
        <v>0</v>
      </c>
      <c r="DN53" s="57">
        <f t="shared" si="296"/>
        <v>0</v>
      </c>
      <c r="DO53" s="14">
        <f t="shared" si="296"/>
        <v>0</v>
      </c>
      <c r="DP53" s="14">
        <f t="shared" ref="DP53:DP56" si="763">DH53+DI53+DJ53*1.5+DK53*2.3+DL53*2+DM53*0.4+DN53*0.2</f>
        <v>0</v>
      </c>
      <c r="DQ53" s="31">
        <f>DQ51+"00:15"</f>
        <v>1.3333333333333357</v>
      </c>
      <c r="DR53" s="57">
        <f t="shared" si="593"/>
        <v>2</v>
      </c>
      <c r="DS53" s="57">
        <f t="shared" si="593"/>
        <v>1</v>
      </c>
      <c r="DT53" s="57">
        <f t="shared" si="593"/>
        <v>0</v>
      </c>
      <c r="DU53" s="57">
        <f t="shared" si="593"/>
        <v>0</v>
      </c>
      <c r="DV53" s="57">
        <f t="shared" si="593"/>
        <v>0</v>
      </c>
      <c r="DW53" s="57">
        <f t="shared" si="593"/>
        <v>0</v>
      </c>
      <c r="DX53" s="57">
        <f t="shared" si="593"/>
        <v>1</v>
      </c>
      <c r="DY53" s="14">
        <f t="shared" si="593"/>
        <v>4</v>
      </c>
      <c r="DZ53" s="14">
        <f t="shared" ref="DZ53:DZ56" si="764">DR53+DS53+DT53*1.5+DU53*2.3+DV53*2+DW53*0.4+DX53*0.2</f>
        <v>3.2</v>
      </c>
      <c r="EA53" s="31">
        <f>EA51+"00:15"</f>
        <v>1.3333333333333357</v>
      </c>
      <c r="EB53" s="57">
        <f t="shared" si="594"/>
        <v>48</v>
      </c>
      <c r="EC53" s="57">
        <f t="shared" si="594"/>
        <v>6</v>
      </c>
      <c r="ED53" s="57">
        <f t="shared" si="594"/>
        <v>0</v>
      </c>
      <c r="EE53" s="57">
        <f t="shared" si="594"/>
        <v>0</v>
      </c>
      <c r="EF53" s="57">
        <f t="shared" si="594"/>
        <v>9</v>
      </c>
      <c r="EG53" s="57">
        <f t="shared" si="594"/>
        <v>3</v>
      </c>
      <c r="EH53" s="57">
        <f t="shared" si="594"/>
        <v>2</v>
      </c>
      <c r="EI53" s="14">
        <f t="shared" si="594"/>
        <v>68</v>
      </c>
      <c r="EJ53" s="14">
        <f t="shared" ref="EJ53:EJ56" si="765">EB53+EC53+ED53*1.5+EE53*2.3+EF53*2+EG53*0.4+EH53*0.2</f>
        <v>73.600000000000009</v>
      </c>
      <c r="EK53" s="31">
        <f>EK51+"00:15"</f>
        <v>1.3333333333333357</v>
      </c>
      <c r="EL53" s="57">
        <f t="shared" si="595"/>
        <v>63</v>
      </c>
      <c r="EM53" s="57">
        <f t="shared" si="595"/>
        <v>3</v>
      </c>
      <c r="EN53" s="57">
        <f t="shared" si="595"/>
        <v>2</v>
      </c>
      <c r="EO53" s="57">
        <f t="shared" si="595"/>
        <v>0</v>
      </c>
      <c r="EP53" s="57">
        <f t="shared" si="595"/>
        <v>9</v>
      </c>
      <c r="EQ53" s="57">
        <f t="shared" si="595"/>
        <v>4</v>
      </c>
      <c r="ER53" s="57">
        <f t="shared" si="595"/>
        <v>5</v>
      </c>
      <c r="ES53" s="14">
        <f t="shared" si="595"/>
        <v>86</v>
      </c>
      <c r="ET53" s="14">
        <f t="shared" ref="ET53:ET56" si="766">EL53+EM53+EN53*1.5+EO53*2.3+EP53*2+EQ53*0.4+ER53*0.2</f>
        <v>89.6</v>
      </c>
    </row>
    <row r="54" spans="1:150" x14ac:dyDescent="0.25">
      <c r="A54" s="31">
        <f>A53+"00:15"</f>
        <v>0.34375000000000006</v>
      </c>
      <c r="B54" s="57">
        <v>36</v>
      </c>
      <c r="C54" s="57">
        <v>5</v>
      </c>
      <c r="D54" s="57">
        <v>0</v>
      </c>
      <c r="E54" s="57">
        <v>0</v>
      </c>
      <c r="F54" s="57">
        <v>10</v>
      </c>
      <c r="G54" s="57">
        <v>1</v>
      </c>
      <c r="H54" s="57">
        <v>1</v>
      </c>
      <c r="I54" s="14">
        <f t="shared" si="98"/>
        <v>53</v>
      </c>
      <c r="J54" s="14">
        <f t="shared" si="751"/>
        <v>61.6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14">
        <f t="shared" si="752"/>
        <v>0</v>
      </c>
      <c r="T54" s="14">
        <f t="shared" si="753"/>
        <v>0</v>
      </c>
      <c r="U54" s="31">
        <f>U53+"00:15"</f>
        <v>1.3437500000000024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102"/>
        <v>0</v>
      </c>
      <c r="AD54" s="14">
        <f t="shared" si="754"/>
        <v>0</v>
      </c>
      <c r="AE54" s="31">
        <f>AE53+"00:15"</f>
        <v>1.3437500000000024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si="104"/>
        <v>0</v>
      </c>
      <c r="AN54" s="14">
        <f t="shared" si="755"/>
        <v>0</v>
      </c>
      <c r="AO54" s="31">
        <f>AO53+"00:15"</f>
        <v>1.3437500000000024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si="106"/>
        <v>0</v>
      </c>
      <c r="AX54" s="14">
        <f t="shared" si="756"/>
        <v>0</v>
      </c>
      <c r="AY54" s="31">
        <f>AY53+"00:15"</f>
        <v>1.3437500000000024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108"/>
        <v>0</v>
      </c>
      <c r="BH54" s="14">
        <f t="shared" si="757"/>
        <v>0</v>
      </c>
      <c r="BI54" s="31">
        <f>BI53+"00:15"</f>
        <v>1.3437500000000024</v>
      </c>
      <c r="BJ54" s="57">
        <v>0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1</v>
      </c>
      <c r="BQ54" s="14">
        <f t="shared" si="110"/>
        <v>1</v>
      </c>
      <c r="BR54" s="14">
        <f t="shared" si="758"/>
        <v>0.2</v>
      </c>
      <c r="BS54" s="31">
        <f>BS53+"00:15"</f>
        <v>1.3437500000000024</v>
      </c>
      <c r="BT54" s="57">
        <v>71</v>
      </c>
      <c r="BU54" s="57">
        <v>3</v>
      </c>
      <c r="BV54" s="57">
        <v>5</v>
      </c>
      <c r="BW54" s="57">
        <v>1</v>
      </c>
      <c r="BX54" s="57">
        <v>7</v>
      </c>
      <c r="BY54" s="57">
        <v>2</v>
      </c>
      <c r="BZ54" s="57">
        <v>11</v>
      </c>
      <c r="CA54" s="14">
        <f t="shared" si="112"/>
        <v>100</v>
      </c>
      <c r="CB54" s="14">
        <f t="shared" si="759"/>
        <v>100.8</v>
      </c>
      <c r="CC54" s="31">
        <f>CC53+"00:15"</f>
        <v>1.3437500000000024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114"/>
        <v>0</v>
      </c>
      <c r="CL54" s="14">
        <f t="shared" si="760"/>
        <v>0</v>
      </c>
      <c r="CM54" s="31">
        <f>CM53+"00:15"</f>
        <v>1.3437500000000024</v>
      </c>
      <c r="CN54" s="57">
        <f t="shared" si="307"/>
        <v>71</v>
      </c>
      <c r="CO54" s="57">
        <f t="shared" si="307"/>
        <v>3</v>
      </c>
      <c r="CP54" s="57">
        <f t="shared" si="307"/>
        <v>5</v>
      </c>
      <c r="CQ54" s="57">
        <f t="shared" si="307"/>
        <v>1</v>
      </c>
      <c r="CR54" s="57">
        <f t="shared" si="307"/>
        <v>7</v>
      </c>
      <c r="CS54" s="57">
        <f t="shared" si="307"/>
        <v>2</v>
      </c>
      <c r="CT54" s="57">
        <f t="shared" si="307"/>
        <v>11</v>
      </c>
      <c r="CU54" s="14">
        <f t="shared" si="307"/>
        <v>100</v>
      </c>
      <c r="CV54" s="14">
        <f t="shared" si="761"/>
        <v>100.8</v>
      </c>
      <c r="CW54" s="31">
        <f>CW53+"00:15"</f>
        <v>1.3437500000000024</v>
      </c>
      <c r="CX54" s="57">
        <f t="shared" si="375"/>
        <v>36</v>
      </c>
      <c r="CY54" s="57">
        <f t="shared" si="375"/>
        <v>5</v>
      </c>
      <c r="CZ54" s="57">
        <f t="shared" si="375"/>
        <v>0</v>
      </c>
      <c r="DA54" s="57">
        <f t="shared" si="375"/>
        <v>0</v>
      </c>
      <c r="DB54" s="57">
        <f t="shared" si="375"/>
        <v>10</v>
      </c>
      <c r="DC54" s="57">
        <f t="shared" si="375"/>
        <v>1</v>
      </c>
      <c r="DD54" s="57">
        <f t="shared" si="375"/>
        <v>1</v>
      </c>
      <c r="DE54" s="14">
        <f t="shared" si="375"/>
        <v>53</v>
      </c>
      <c r="DF54" s="14">
        <f t="shared" si="762"/>
        <v>61.6</v>
      </c>
      <c r="DG54" s="31">
        <f>DG53+"00:15"</f>
        <v>1.3437500000000024</v>
      </c>
      <c r="DH54" s="57">
        <f t="shared" si="296"/>
        <v>0</v>
      </c>
      <c r="DI54" s="57">
        <f t="shared" si="296"/>
        <v>0</v>
      </c>
      <c r="DJ54" s="57">
        <f t="shared" si="296"/>
        <v>0</v>
      </c>
      <c r="DK54" s="57">
        <f t="shared" si="296"/>
        <v>0</v>
      </c>
      <c r="DL54" s="57">
        <f t="shared" si="296"/>
        <v>0</v>
      </c>
      <c r="DM54" s="57">
        <f t="shared" si="296"/>
        <v>0</v>
      </c>
      <c r="DN54" s="57">
        <f t="shared" si="296"/>
        <v>1</v>
      </c>
      <c r="DO54" s="14">
        <f t="shared" si="296"/>
        <v>1</v>
      </c>
      <c r="DP54" s="14">
        <f t="shared" si="763"/>
        <v>0.2</v>
      </c>
      <c r="DQ54" s="31">
        <f>DQ53+"00:15"</f>
        <v>1.3437500000000024</v>
      </c>
      <c r="DR54" s="57">
        <f t="shared" si="593"/>
        <v>0</v>
      </c>
      <c r="DS54" s="57">
        <f t="shared" si="593"/>
        <v>0</v>
      </c>
      <c r="DT54" s="57">
        <f t="shared" si="593"/>
        <v>0</v>
      </c>
      <c r="DU54" s="57">
        <f t="shared" si="593"/>
        <v>0</v>
      </c>
      <c r="DV54" s="57">
        <f t="shared" si="593"/>
        <v>0</v>
      </c>
      <c r="DW54" s="57">
        <f t="shared" si="593"/>
        <v>0</v>
      </c>
      <c r="DX54" s="57">
        <f t="shared" si="593"/>
        <v>0</v>
      </c>
      <c r="DY54" s="14">
        <f t="shared" si="593"/>
        <v>0</v>
      </c>
      <c r="DZ54" s="14">
        <f t="shared" si="764"/>
        <v>0</v>
      </c>
      <c r="EA54" s="31">
        <f>EA53+"00:15"</f>
        <v>1.3437500000000024</v>
      </c>
      <c r="EB54" s="57">
        <f t="shared" si="594"/>
        <v>36</v>
      </c>
      <c r="EC54" s="57">
        <f t="shared" si="594"/>
        <v>5</v>
      </c>
      <c r="ED54" s="57">
        <f t="shared" si="594"/>
        <v>0</v>
      </c>
      <c r="EE54" s="57">
        <f t="shared" si="594"/>
        <v>0</v>
      </c>
      <c r="EF54" s="57">
        <f t="shared" si="594"/>
        <v>10</v>
      </c>
      <c r="EG54" s="57">
        <f t="shared" si="594"/>
        <v>1</v>
      </c>
      <c r="EH54" s="57">
        <f t="shared" si="594"/>
        <v>1</v>
      </c>
      <c r="EI54" s="14">
        <f t="shared" si="594"/>
        <v>53</v>
      </c>
      <c r="EJ54" s="14">
        <f t="shared" si="765"/>
        <v>61.6</v>
      </c>
      <c r="EK54" s="31">
        <f>EK53+"00:15"</f>
        <v>1.3437500000000024</v>
      </c>
      <c r="EL54" s="57">
        <f t="shared" si="595"/>
        <v>71</v>
      </c>
      <c r="EM54" s="57">
        <f t="shared" si="595"/>
        <v>3</v>
      </c>
      <c r="EN54" s="57">
        <f t="shared" si="595"/>
        <v>5</v>
      </c>
      <c r="EO54" s="57">
        <f t="shared" si="595"/>
        <v>1</v>
      </c>
      <c r="EP54" s="57">
        <f t="shared" si="595"/>
        <v>7</v>
      </c>
      <c r="EQ54" s="57">
        <f t="shared" si="595"/>
        <v>2</v>
      </c>
      <c r="ER54" s="57">
        <f t="shared" si="595"/>
        <v>12</v>
      </c>
      <c r="ES54" s="14">
        <f t="shared" si="595"/>
        <v>101</v>
      </c>
      <c r="ET54" s="14">
        <f t="shared" si="766"/>
        <v>101</v>
      </c>
    </row>
    <row r="55" spans="1:150" x14ac:dyDescent="0.25">
      <c r="A55" s="31">
        <f t="shared" ref="A55:A56" si="767">A54+"00:15"</f>
        <v>0.35416666666666674</v>
      </c>
      <c r="B55" s="57">
        <v>54</v>
      </c>
      <c r="C55" s="57">
        <v>4</v>
      </c>
      <c r="D55" s="57">
        <v>3</v>
      </c>
      <c r="E55" s="57">
        <v>1</v>
      </c>
      <c r="F55" s="57">
        <v>9</v>
      </c>
      <c r="G55" s="57">
        <v>2</v>
      </c>
      <c r="H55" s="57">
        <v>3</v>
      </c>
      <c r="I55" s="14">
        <f t="shared" si="98"/>
        <v>76</v>
      </c>
      <c r="J55" s="14">
        <f t="shared" si="751"/>
        <v>84.199999999999989</v>
      </c>
      <c r="K55" s="31">
        <f t="shared" ref="K55:K56" si="768">K54+"00:15"</f>
        <v>0.35416666666666674</v>
      </c>
      <c r="L55" s="57">
        <v>2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14">
        <f t="shared" si="752"/>
        <v>2</v>
      </c>
      <c r="T55" s="14">
        <f t="shared" si="753"/>
        <v>2</v>
      </c>
      <c r="U55" s="31">
        <f t="shared" ref="U55:U56" si="769">U54+"00:15"</f>
        <v>1.3541666666666692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102"/>
        <v>0</v>
      </c>
      <c r="AD55" s="14">
        <f t="shared" si="754"/>
        <v>0</v>
      </c>
      <c r="AE55" s="31">
        <f t="shared" ref="AE55:AE56" si="770">AE54+"00:15"</f>
        <v>1.3541666666666692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14">
        <f t="shared" si="104"/>
        <v>0</v>
      </c>
      <c r="AN55" s="14">
        <f t="shared" si="755"/>
        <v>0</v>
      </c>
      <c r="AO55" s="31">
        <f t="shared" ref="AO55:AO56" si="771">AO54+"00:15"</f>
        <v>1.3541666666666692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106"/>
        <v>0</v>
      </c>
      <c r="AX55" s="14">
        <f t="shared" si="756"/>
        <v>0</v>
      </c>
      <c r="AY55" s="31">
        <f t="shared" ref="AY55:AY56" si="772">AY54+"00:15"</f>
        <v>1.3541666666666692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108"/>
        <v>0</v>
      </c>
      <c r="BH55" s="14">
        <f t="shared" si="757"/>
        <v>0</v>
      </c>
      <c r="BI55" s="31">
        <f t="shared" ref="BI55:BI56" si="773">BI54+"00:15"</f>
        <v>1.3541666666666692</v>
      </c>
      <c r="BJ55" s="57">
        <v>0</v>
      </c>
      <c r="BK55" s="57">
        <v>0</v>
      </c>
      <c r="BL55" s="57">
        <v>0</v>
      </c>
      <c r="BM55" s="57">
        <v>0</v>
      </c>
      <c r="BN55" s="57">
        <v>0</v>
      </c>
      <c r="BO55" s="57">
        <v>0</v>
      </c>
      <c r="BP55" s="57">
        <v>0</v>
      </c>
      <c r="BQ55" s="14">
        <f t="shared" si="110"/>
        <v>0</v>
      </c>
      <c r="BR55" s="14">
        <f t="shared" si="758"/>
        <v>0</v>
      </c>
      <c r="BS55" s="31">
        <f t="shared" ref="BS55:BS56" si="774">BS54+"00:15"</f>
        <v>1.3541666666666692</v>
      </c>
      <c r="BT55" s="57">
        <v>80</v>
      </c>
      <c r="BU55" s="57">
        <v>8</v>
      </c>
      <c r="BV55" s="57">
        <v>2</v>
      </c>
      <c r="BW55" s="57">
        <v>0</v>
      </c>
      <c r="BX55" s="57">
        <v>7</v>
      </c>
      <c r="BY55" s="57">
        <v>4</v>
      </c>
      <c r="BZ55" s="57">
        <v>6</v>
      </c>
      <c r="CA55" s="14">
        <f t="shared" si="112"/>
        <v>107</v>
      </c>
      <c r="CB55" s="14">
        <f t="shared" si="759"/>
        <v>107.8</v>
      </c>
      <c r="CC55" s="31">
        <f t="shared" ref="CC55:CC56" si="775">CC54+"00:15"</f>
        <v>1.3541666666666692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114"/>
        <v>0</v>
      </c>
      <c r="CL55" s="14">
        <f t="shared" si="760"/>
        <v>0</v>
      </c>
      <c r="CM55" s="31">
        <f t="shared" ref="CM55:CM56" si="776">CM54+"00:15"</f>
        <v>1.3541666666666692</v>
      </c>
      <c r="CN55" s="57">
        <f t="shared" si="307"/>
        <v>80</v>
      </c>
      <c r="CO55" s="57">
        <f t="shared" si="307"/>
        <v>8</v>
      </c>
      <c r="CP55" s="57">
        <f t="shared" si="307"/>
        <v>2</v>
      </c>
      <c r="CQ55" s="57">
        <f t="shared" si="307"/>
        <v>0</v>
      </c>
      <c r="CR55" s="57">
        <f t="shared" si="307"/>
        <v>7</v>
      </c>
      <c r="CS55" s="57">
        <f t="shared" si="307"/>
        <v>4</v>
      </c>
      <c r="CT55" s="57">
        <f t="shared" si="307"/>
        <v>6</v>
      </c>
      <c r="CU55" s="14">
        <f t="shared" si="307"/>
        <v>107</v>
      </c>
      <c r="CV55" s="14">
        <f t="shared" si="761"/>
        <v>107.8</v>
      </c>
      <c r="CW55" s="31">
        <f t="shared" ref="CW55:CW56" si="777">CW54+"00:15"</f>
        <v>1.3541666666666692</v>
      </c>
      <c r="CX55" s="57">
        <f t="shared" si="375"/>
        <v>56</v>
      </c>
      <c r="CY55" s="57">
        <f t="shared" si="375"/>
        <v>4</v>
      </c>
      <c r="CZ55" s="57">
        <f t="shared" si="375"/>
        <v>3</v>
      </c>
      <c r="DA55" s="57">
        <f t="shared" si="375"/>
        <v>1</v>
      </c>
      <c r="DB55" s="57">
        <f t="shared" si="375"/>
        <v>9</v>
      </c>
      <c r="DC55" s="57">
        <f t="shared" si="375"/>
        <v>2</v>
      </c>
      <c r="DD55" s="57">
        <f t="shared" si="375"/>
        <v>3</v>
      </c>
      <c r="DE55" s="14">
        <f t="shared" si="375"/>
        <v>78</v>
      </c>
      <c r="DF55" s="14">
        <f t="shared" si="762"/>
        <v>86.199999999999989</v>
      </c>
      <c r="DG55" s="31">
        <f t="shared" ref="DG55:DG56" si="778">DG54+"00:15"</f>
        <v>1.3541666666666692</v>
      </c>
      <c r="DH55" s="57">
        <f t="shared" si="296"/>
        <v>2</v>
      </c>
      <c r="DI55" s="57">
        <f t="shared" si="296"/>
        <v>0</v>
      </c>
      <c r="DJ55" s="57">
        <f t="shared" si="296"/>
        <v>0</v>
      </c>
      <c r="DK55" s="57">
        <f t="shared" si="296"/>
        <v>0</v>
      </c>
      <c r="DL55" s="57">
        <f t="shared" si="296"/>
        <v>0</v>
      </c>
      <c r="DM55" s="57">
        <f t="shared" si="296"/>
        <v>0</v>
      </c>
      <c r="DN55" s="57">
        <f t="shared" si="296"/>
        <v>0</v>
      </c>
      <c r="DO55" s="14">
        <f t="shared" si="296"/>
        <v>2</v>
      </c>
      <c r="DP55" s="14">
        <f t="shared" si="763"/>
        <v>2</v>
      </c>
      <c r="DQ55" s="31">
        <f t="shared" ref="DQ55:DQ56" si="779">DQ54+"00:15"</f>
        <v>1.3541666666666692</v>
      </c>
      <c r="DR55" s="57">
        <f t="shared" si="593"/>
        <v>0</v>
      </c>
      <c r="DS55" s="57">
        <f t="shared" si="593"/>
        <v>0</v>
      </c>
      <c r="DT55" s="57">
        <f t="shared" si="593"/>
        <v>0</v>
      </c>
      <c r="DU55" s="57">
        <f t="shared" si="593"/>
        <v>0</v>
      </c>
      <c r="DV55" s="57">
        <f t="shared" si="593"/>
        <v>0</v>
      </c>
      <c r="DW55" s="57">
        <f t="shared" si="593"/>
        <v>0</v>
      </c>
      <c r="DX55" s="57">
        <f t="shared" si="593"/>
        <v>0</v>
      </c>
      <c r="DY55" s="14">
        <f t="shared" si="593"/>
        <v>0</v>
      </c>
      <c r="DZ55" s="14">
        <f t="shared" si="764"/>
        <v>0</v>
      </c>
      <c r="EA55" s="31">
        <f t="shared" ref="EA55:EA56" si="780">EA54+"00:15"</f>
        <v>1.3541666666666692</v>
      </c>
      <c r="EB55" s="57">
        <f t="shared" si="594"/>
        <v>54</v>
      </c>
      <c r="EC55" s="57">
        <f t="shared" si="594"/>
        <v>4</v>
      </c>
      <c r="ED55" s="57">
        <f t="shared" si="594"/>
        <v>3</v>
      </c>
      <c r="EE55" s="57">
        <f t="shared" si="594"/>
        <v>1</v>
      </c>
      <c r="EF55" s="57">
        <f t="shared" si="594"/>
        <v>9</v>
      </c>
      <c r="EG55" s="57">
        <f t="shared" si="594"/>
        <v>2</v>
      </c>
      <c r="EH55" s="57">
        <f t="shared" si="594"/>
        <v>3</v>
      </c>
      <c r="EI55" s="14">
        <f t="shared" si="594"/>
        <v>76</v>
      </c>
      <c r="EJ55" s="14">
        <f t="shared" si="765"/>
        <v>84.199999999999989</v>
      </c>
      <c r="EK55" s="31">
        <f t="shared" ref="EK55:EK56" si="781">EK54+"00:15"</f>
        <v>1.3541666666666692</v>
      </c>
      <c r="EL55" s="57">
        <f t="shared" si="595"/>
        <v>80</v>
      </c>
      <c r="EM55" s="57">
        <f t="shared" si="595"/>
        <v>8</v>
      </c>
      <c r="EN55" s="57">
        <f t="shared" si="595"/>
        <v>2</v>
      </c>
      <c r="EO55" s="57">
        <f t="shared" si="595"/>
        <v>0</v>
      </c>
      <c r="EP55" s="57">
        <f t="shared" si="595"/>
        <v>7</v>
      </c>
      <c r="EQ55" s="57">
        <f t="shared" si="595"/>
        <v>4</v>
      </c>
      <c r="ER55" s="57">
        <f t="shared" si="595"/>
        <v>6</v>
      </c>
      <c r="ES55" s="14">
        <f t="shared" si="595"/>
        <v>107</v>
      </c>
      <c r="ET55" s="14">
        <f t="shared" si="766"/>
        <v>107.8</v>
      </c>
    </row>
    <row r="56" spans="1:150" ht="13" thickBot="1" x14ac:dyDescent="0.3">
      <c r="A56" s="31">
        <f t="shared" si="767"/>
        <v>0.36458333333333343</v>
      </c>
      <c r="B56" s="57">
        <v>57</v>
      </c>
      <c r="C56" s="57">
        <v>6</v>
      </c>
      <c r="D56" s="57">
        <v>2</v>
      </c>
      <c r="E56" s="57">
        <v>0</v>
      </c>
      <c r="F56" s="57">
        <v>11</v>
      </c>
      <c r="G56" s="57">
        <v>1</v>
      </c>
      <c r="H56" s="57">
        <v>2</v>
      </c>
      <c r="I56" s="14">
        <f t="shared" si="98"/>
        <v>79</v>
      </c>
      <c r="J56" s="14">
        <f t="shared" si="751"/>
        <v>88.800000000000011</v>
      </c>
      <c r="K56" s="31">
        <f t="shared" si="768"/>
        <v>0.36458333333333343</v>
      </c>
      <c r="L56" s="57">
        <v>1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14">
        <f t="shared" si="752"/>
        <v>1</v>
      </c>
      <c r="T56" s="14">
        <f t="shared" si="753"/>
        <v>1</v>
      </c>
      <c r="U56" s="31">
        <f t="shared" si="769"/>
        <v>1.3645833333333359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102"/>
        <v>0</v>
      </c>
      <c r="AD56" s="14">
        <f t="shared" si="754"/>
        <v>0</v>
      </c>
      <c r="AE56" s="31">
        <f t="shared" si="770"/>
        <v>1.3645833333333359</v>
      </c>
      <c r="AF56" s="57">
        <v>1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14">
        <f t="shared" si="104"/>
        <v>1</v>
      </c>
      <c r="AN56" s="14">
        <f t="shared" si="755"/>
        <v>1</v>
      </c>
      <c r="AO56" s="31">
        <f t="shared" si="771"/>
        <v>1.3645833333333359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106"/>
        <v>0</v>
      </c>
      <c r="AX56" s="14">
        <f t="shared" si="756"/>
        <v>0</v>
      </c>
      <c r="AY56" s="31">
        <f t="shared" si="772"/>
        <v>1.3645833333333359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108"/>
        <v>0</v>
      </c>
      <c r="BH56" s="14">
        <f t="shared" si="757"/>
        <v>0</v>
      </c>
      <c r="BI56" s="31">
        <f t="shared" si="773"/>
        <v>1.3645833333333359</v>
      </c>
      <c r="BJ56" s="57">
        <v>0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0</v>
      </c>
      <c r="BQ56" s="14">
        <f t="shared" si="110"/>
        <v>0</v>
      </c>
      <c r="BR56" s="14">
        <f t="shared" si="758"/>
        <v>0</v>
      </c>
      <c r="BS56" s="31">
        <f t="shared" si="774"/>
        <v>1.3645833333333359</v>
      </c>
      <c r="BT56" s="57">
        <v>76</v>
      </c>
      <c r="BU56" s="57">
        <v>7</v>
      </c>
      <c r="BV56" s="57">
        <v>0</v>
      </c>
      <c r="BW56" s="57">
        <v>0</v>
      </c>
      <c r="BX56" s="57">
        <v>13</v>
      </c>
      <c r="BY56" s="57">
        <v>6</v>
      </c>
      <c r="BZ56" s="57">
        <v>3</v>
      </c>
      <c r="CA56" s="14">
        <f t="shared" si="112"/>
        <v>105</v>
      </c>
      <c r="CB56" s="14">
        <f t="shared" si="759"/>
        <v>112</v>
      </c>
      <c r="CC56" s="31">
        <f t="shared" si="775"/>
        <v>1.3645833333333359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114"/>
        <v>0</v>
      </c>
      <c r="CL56" s="14">
        <f t="shared" si="760"/>
        <v>0</v>
      </c>
      <c r="CM56" s="31">
        <f t="shared" si="776"/>
        <v>1.3645833333333359</v>
      </c>
      <c r="CN56" s="57">
        <f t="shared" si="307"/>
        <v>77</v>
      </c>
      <c r="CO56" s="57">
        <f t="shared" si="307"/>
        <v>7</v>
      </c>
      <c r="CP56" s="57">
        <f t="shared" si="307"/>
        <v>0</v>
      </c>
      <c r="CQ56" s="57">
        <f t="shared" si="307"/>
        <v>0</v>
      </c>
      <c r="CR56" s="57">
        <f t="shared" si="307"/>
        <v>13</v>
      </c>
      <c r="CS56" s="57">
        <f t="shared" si="307"/>
        <v>6</v>
      </c>
      <c r="CT56" s="57">
        <f t="shared" si="307"/>
        <v>3</v>
      </c>
      <c r="CU56" s="14">
        <f t="shared" si="307"/>
        <v>106</v>
      </c>
      <c r="CV56" s="14">
        <f t="shared" si="761"/>
        <v>113</v>
      </c>
      <c r="CW56" s="31">
        <f t="shared" si="777"/>
        <v>1.3645833333333359</v>
      </c>
      <c r="CX56" s="57">
        <f t="shared" si="375"/>
        <v>58</v>
      </c>
      <c r="CY56" s="57">
        <f t="shared" si="375"/>
        <v>6</v>
      </c>
      <c r="CZ56" s="57">
        <f t="shared" si="375"/>
        <v>2</v>
      </c>
      <c r="DA56" s="57">
        <f t="shared" si="375"/>
        <v>0</v>
      </c>
      <c r="DB56" s="57">
        <f t="shared" si="375"/>
        <v>11</v>
      </c>
      <c r="DC56" s="57">
        <f t="shared" si="375"/>
        <v>1</v>
      </c>
      <c r="DD56" s="57">
        <f t="shared" si="375"/>
        <v>2</v>
      </c>
      <c r="DE56" s="14">
        <f t="shared" si="375"/>
        <v>80</v>
      </c>
      <c r="DF56" s="14">
        <f t="shared" si="762"/>
        <v>89.800000000000011</v>
      </c>
      <c r="DG56" s="31">
        <f t="shared" si="778"/>
        <v>1.3645833333333359</v>
      </c>
      <c r="DH56" s="57">
        <f t="shared" si="296"/>
        <v>1</v>
      </c>
      <c r="DI56" s="57">
        <f t="shared" si="296"/>
        <v>0</v>
      </c>
      <c r="DJ56" s="57">
        <f t="shared" si="296"/>
        <v>0</v>
      </c>
      <c r="DK56" s="57">
        <f t="shared" si="296"/>
        <v>0</v>
      </c>
      <c r="DL56" s="57">
        <f t="shared" si="296"/>
        <v>0</v>
      </c>
      <c r="DM56" s="57">
        <f t="shared" si="296"/>
        <v>0</v>
      </c>
      <c r="DN56" s="57">
        <f t="shared" si="296"/>
        <v>0</v>
      </c>
      <c r="DO56" s="14">
        <f t="shared" si="296"/>
        <v>1</v>
      </c>
      <c r="DP56" s="14">
        <f t="shared" si="763"/>
        <v>1</v>
      </c>
      <c r="DQ56" s="31">
        <f t="shared" si="779"/>
        <v>1.3645833333333359</v>
      </c>
      <c r="DR56" s="57">
        <f t="shared" si="593"/>
        <v>1</v>
      </c>
      <c r="DS56" s="57">
        <f t="shared" si="593"/>
        <v>0</v>
      </c>
      <c r="DT56" s="57">
        <f t="shared" si="593"/>
        <v>0</v>
      </c>
      <c r="DU56" s="57">
        <f t="shared" si="593"/>
        <v>0</v>
      </c>
      <c r="DV56" s="57">
        <f t="shared" si="593"/>
        <v>0</v>
      </c>
      <c r="DW56" s="57">
        <f t="shared" si="593"/>
        <v>0</v>
      </c>
      <c r="DX56" s="57">
        <f t="shared" si="593"/>
        <v>0</v>
      </c>
      <c r="DY56" s="14">
        <f t="shared" si="593"/>
        <v>1</v>
      </c>
      <c r="DZ56" s="14">
        <f t="shared" si="764"/>
        <v>1</v>
      </c>
      <c r="EA56" s="31">
        <f t="shared" si="780"/>
        <v>1.3645833333333359</v>
      </c>
      <c r="EB56" s="57">
        <f t="shared" si="594"/>
        <v>57</v>
      </c>
      <c r="EC56" s="57">
        <f t="shared" si="594"/>
        <v>6</v>
      </c>
      <c r="ED56" s="57">
        <f t="shared" si="594"/>
        <v>2</v>
      </c>
      <c r="EE56" s="57">
        <f t="shared" si="594"/>
        <v>0</v>
      </c>
      <c r="EF56" s="57">
        <f t="shared" si="594"/>
        <v>11</v>
      </c>
      <c r="EG56" s="57">
        <f t="shared" si="594"/>
        <v>1</v>
      </c>
      <c r="EH56" s="57">
        <f t="shared" si="594"/>
        <v>2</v>
      </c>
      <c r="EI56" s="14">
        <f t="shared" si="594"/>
        <v>79</v>
      </c>
      <c r="EJ56" s="14">
        <f t="shared" si="765"/>
        <v>88.800000000000011</v>
      </c>
      <c r="EK56" s="31">
        <f t="shared" si="781"/>
        <v>1.3645833333333359</v>
      </c>
      <c r="EL56" s="57">
        <f t="shared" si="595"/>
        <v>76</v>
      </c>
      <c r="EM56" s="57">
        <f t="shared" si="595"/>
        <v>7</v>
      </c>
      <c r="EN56" s="57">
        <f t="shared" si="595"/>
        <v>0</v>
      </c>
      <c r="EO56" s="57">
        <f t="shared" si="595"/>
        <v>0</v>
      </c>
      <c r="EP56" s="57">
        <f t="shared" si="595"/>
        <v>13</v>
      </c>
      <c r="EQ56" s="57">
        <f t="shared" si="595"/>
        <v>6</v>
      </c>
      <c r="ER56" s="57">
        <f t="shared" si="595"/>
        <v>3</v>
      </c>
      <c r="ES56" s="14">
        <f t="shared" si="595"/>
        <v>105</v>
      </c>
      <c r="ET56" s="14">
        <f t="shared" si="766"/>
        <v>112</v>
      </c>
    </row>
    <row r="57" spans="1:150" ht="13.5" thickTop="1" thickBot="1" x14ac:dyDescent="0.3">
      <c r="A57" s="32" t="s">
        <v>5</v>
      </c>
      <c r="B57" s="2">
        <f>SUM(B53:B56)</f>
        <v>194</v>
      </c>
      <c r="C57" s="2">
        <f t="shared" ref="C57" si="782">SUM(C53:C56)</f>
        <v>21</v>
      </c>
      <c r="D57" s="2">
        <f t="shared" ref="D57" si="783">SUM(D53:D56)</f>
        <v>5</v>
      </c>
      <c r="E57" s="2">
        <f t="shared" ref="E57" si="784">SUM(E53:E56)</f>
        <v>1</v>
      </c>
      <c r="F57" s="2">
        <f t="shared" ref="F57" si="785">SUM(F53:F56)</f>
        <v>39</v>
      </c>
      <c r="G57" s="2">
        <f t="shared" ref="G57" si="786">SUM(G53:G56)</f>
        <v>7</v>
      </c>
      <c r="H57" s="2">
        <f t="shared" ref="H57" si="787">SUM(H53:H56)</f>
        <v>7</v>
      </c>
      <c r="I57" s="15">
        <f t="shared" ref="I57" si="788">SUM(I53:I56)</f>
        <v>274</v>
      </c>
      <c r="J57" s="33">
        <f>B57+C57+D57*1.5+E57*2.3+F57*2+G57*0.4+H57*0.2</f>
        <v>307</v>
      </c>
      <c r="K57" s="32" t="s">
        <v>5</v>
      </c>
      <c r="L57" s="2">
        <f>SUM(L53:L56)</f>
        <v>3</v>
      </c>
      <c r="M57" s="2">
        <f t="shared" ref="M57" si="789">SUM(M53:M56)</f>
        <v>0</v>
      </c>
      <c r="N57" s="2">
        <f t="shared" ref="N57" si="790">SUM(N53:N56)</f>
        <v>0</v>
      </c>
      <c r="O57" s="2">
        <f t="shared" ref="O57" si="791">SUM(O53:O56)</f>
        <v>0</v>
      </c>
      <c r="P57" s="2">
        <f t="shared" ref="P57" si="792">SUM(P53:P56)</f>
        <v>0</v>
      </c>
      <c r="Q57" s="2">
        <f t="shared" ref="Q57" si="793">SUM(Q53:Q56)</f>
        <v>0</v>
      </c>
      <c r="R57" s="2">
        <f t="shared" ref="R57:S57" si="794">SUM(R53:R56)</f>
        <v>0</v>
      </c>
      <c r="S57" s="15">
        <f t="shared" si="794"/>
        <v>3</v>
      </c>
      <c r="T57" s="33">
        <f>L57+M57+N57*1.5+O57*2.3+P57*2+Q57*0.4+R57*0.2</f>
        <v>3</v>
      </c>
      <c r="U57" s="32" t="s">
        <v>5</v>
      </c>
      <c r="V57" s="2">
        <f>SUM(V53:V56)</f>
        <v>0</v>
      </c>
      <c r="W57" s="2">
        <f t="shared" ref="W57" si="795">SUM(W53:W56)</f>
        <v>0</v>
      </c>
      <c r="X57" s="2">
        <f t="shared" ref="X57" si="796">SUM(X53:X56)</f>
        <v>0</v>
      </c>
      <c r="Y57" s="2">
        <f t="shared" ref="Y57" si="797">SUM(Y53:Y56)</f>
        <v>0</v>
      </c>
      <c r="Z57" s="2">
        <f t="shared" ref="Z57" si="798">SUM(Z53:Z56)</f>
        <v>0</v>
      </c>
      <c r="AA57" s="2">
        <f t="shared" ref="AA57" si="799">SUM(AA53:AA56)</f>
        <v>0</v>
      </c>
      <c r="AB57" s="2">
        <f t="shared" ref="AB57" si="800">SUM(AB53:AB56)</f>
        <v>0</v>
      </c>
      <c r="AC57" s="15">
        <f t="shared" ref="AC57" si="801">SUM(AC53:AC56)</f>
        <v>0</v>
      </c>
      <c r="AD57" s="33">
        <f>V57+W57+X57*1.5+Y57*2.3+Z57*2+AA57*0.4+AB57*0.2</f>
        <v>0</v>
      </c>
      <c r="AE57" s="32" t="s">
        <v>5</v>
      </c>
      <c r="AF57" s="2">
        <f>SUM(AF53:AF56)</f>
        <v>2</v>
      </c>
      <c r="AG57" s="2">
        <f t="shared" ref="AG57" si="802">SUM(AG53:AG56)</f>
        <v>1</v>
      </c>
      <c r="AH57" s="2">
        <f t="shared" ref="AH57" si="803">SUM(AH53:AH56)</f>
        <v>0</v>
      </c>
      <c r="AI57" s="2">
        <f t="shared" ref="AI57" si="804">SUM(AI53:AI56)</f>
        <v>0</v>
      </c>
      <c r="AJ57" s="2">
        <f t="shared" ref="AJ57" si="805">SUM(AJ53:AJ56)</f>
        <v>0</v>
      </c>
      <c r="AK57" s="2">
        <f t="shared" ref="AK57" si="806">SUM(AK53:AK56)</f>
        <v>0</v>
      </c>
      <c r="AL57" s="2">
        <f t="shared" ref="AL57" si="807">SUM(AL53:AL56)</f>
        <v>0</v>
      </c>
      <c r="AM57" s="15">
        <f t="shared" ref="AM57" si="808">SUM(AM53:AM56)</f>
        <v>3</v>
      </c>
      <c r="AN57" s="33">
        <f>AF57+AG57+AH57*1.5+AI57*2.3+AJ57*2+AK57*0.4+AL57*0.2</f>
        <v>3</v>
      </c>
      <c r="AO57" s="32" t="s">
        <v>5</v>
      </c>
      <c r="AP57" s="2">
        <f>SUM(AP53:AP56)</f>
        <v>1</v>
      </c>
      <c r="AQ57" s="2">
        <f t="shared" ref="AQ57" si="809">SUM(AQ53:AQ56)</f>
        <v>0</v>
      </c>
      <c r="AR57" s="2">
        <f t="shared" ref="AR57" si="810">SUM(AR53:AR56)</f>
        <v>0</v>
      </c>
      <c r="AS57" s="2">
        <f t="shared" ref="AS57" si="811">SUM(AS53:AS56)</f>
        <v>0</v>
      </c>
      <c r="AT57" s="2">
        <f t="shared" ref="AT57" si="812">SUM(AT53:AT56)</f>
        <v>0</v>
      </c>
      <c r="AU57" s="2">
        <f t="shared" ref="AU57" si="813">SUM(AU53:AU56)</f>
        <v>0</v>
      </c>
      <c r="AV57" s="2">
        <f t="shared" ref="AV57" si="814">SUM(AV53:AV56)</f>
        <v>1</v>
      </c>
      <c r="AW57" s="15">
        <f t="shared" ref="AW57" si="815">SUM(AW53:AW56)</f>
        <v>2</v>
      </c>
      <c r="AX57" s="33">
        <f>AP57+AQ57+AR57*1.5+AS57*2.3+AT57*2+AU57*0.4+AV57*0.2</f>
        <v>1.2</v>
      </c>
      <c r="AY57" s="32" t="s">
        <v>5</v>
      </c>
      <c r="AZ57" s="2">
        <f>SUM(AZ53:AZ56)</f>
        <v>0</v>
      </c>
      <c r="BA57" s="2">
        <f t="shared" ref="BA57" si="816">SUM(BA53:BA56)</f>
        <v>0</v>
      </c>
      <c r="BB57" s="2">
        <f t="shared" ref="BB57" si="817">SUM(BB53:BB56)</f>
        <v>0</v>
      </c>
      <c r="BC57" s="2">
        <f t="shared" ref="BC57" si="818">SUM(BC53:BC56)</f>
        <v>0</v>
      </c>
      <c r="BD57" s="2">
        <f t="shared" ref="BD57" si="819">SUM(BD53:BD56)</f>
        <v>0</v>
      </c>
      <c r="BE57" s="2">
        <f t="shared" ref="BE57" si="820">SUM(BE53:BE56)</f>
        <v>0</v>
      </c>
      <c r="BF57" s="2">
        <f t="shared" ref="BF57" si="821">SUM(BF53:BF56)</f>
        <v>0</v>
      </c>
      <c r="BG57" s="15">
        <f t="shared" ref="BG57" si="822">SUM(BG53:BG56)</f>
        <v>0</v>
      </c>
      <c r="BH57" s="33">
        <f>AZ57+BA57+BB57*1.5+BC57*2.3+BD57*2+BE57*0.4+BF57*0.2</f>
        <v>0</v>
      </c>
      <c r="BI57" s="32" t="s">
        <v>5</v>
      </c>
      <c r="BJ57" s="2">
        <f>SUM(BJ53:BJ56)</f>
        <v>0</v>
      </c>
      <c r="BK57" s="2">
        <f t="shared" ref="BK57" si="823">SUM(BK53:BK56)</f>
        <v>0</v>
      </c>
      <c r="BL57" s="2">
        <f t="shared" ref="BL57" si="824">SUM(BL53:BL56)</f>
        <v>0</v>
      </c>
      <c r="BM57" s="2">
        <f t="shared" ref="BM57" si="825">SUM(BM53:BM56)</f>
        <v>0</v>
      </c>
      <c r="BN57" s="2">
        <f t="shared" ref="BN57" si="826">SUM(BN53:BN56)</f>
        <v>0</v>
      </c>
      <c r="BO57" s="2">
        <f t="shared" ref="BO57" si="827">SUM(BO53:BO56)</f>
        <v>0</v>
      </c>
      <c r="BP57" s="2">
        <f t="shared" ref="BP57" si="828">SUM(BP53:BP56)</f>
        <v>1</v>
      </c>
      <c r="BQ57" s="15">
        <f t="shared" ref="BQ57" si="829">SUM(BQ53:BQ56)</f>
        <v>1</v>
      </c>
      <c r="BR57" s="33">
        <f>BJ57+BK57+BL57*1.5+BM57*2.3+BN57*2+BO57*0.4+BP57*0.2</f>
        <v>0.2</v>
      </c>
      <c r="BS57" s="32" t="s">
        <v>5</v>
      </c>
      <c r="BT57" s="2">
        <f>SUM(BT53:BT56)</f>
        <v>290</v>
      </c>
      <c r="BU57" s="2">
        <f t="shared" ref="BU57" si="830">SUM(BU53:BU56)</f>
        <v>21</v>
      </c>
      <c r="BV57" s="2">
        <f t="shared" ref="BV57" si="831">SUM(BV53:BV56)</f>
        <v>9</v>
      </c>
      <c r="BW57" s="2">
        <f t="shared" ref="BW57" si="832">SUM(BW53:BW56)</f>
        <v>1</v>
      </c>
      <c r="BX57" s="2">
        <f t="shared" ref="BX57" si="833">SUM(BX53:BX56)</f>
        <v>36</v>
      </c>
      <c r="BY57" s="2">
        <f t="shared" ref="BY57" si="834">SUM(BY53:BY56)</f>
        <v>16</v>
      </c>
      <c r="BZ57" s="2">
        <f t="shared" ref="BZ57" si="835">SUM(BZ53:BZ56)</f>
        <v>25</v>
      </c>
      <c r="CA57" s="15">
        <f t="shared" ref="CA57" si="836">SUM(CA53:CA56)</f>
        <v>398</v>
      </c>
      <c r="CB57" s="33">
        <f>BT57+BU57+BV57*1.5+BW57*2.3+BX57*2+BY57*0.4+BZ57*0.2</f>
        <v>410.2</v>
      </c>
      <c r="CC57" s="32" t="s">
        <v>5</v>
      </c>
      <c r="CD57" s="2">
        <f>SUM(CD53:CD56)</f>
        <v>0</v>
      </c>
      <c r="CE57" s="2">
        <f t="shared" ref="CE57" si="837">SUM(CE53:CE56)</f>
        <v>0</v>
      </c>
      <c r="CF57" s="2">
        <f t="shared" ref="CF57" si="838">SUM(CF53:CF56)</f>
        <v>0</v>
      </c>
      <c r="CG57" s="2">
        <f t="shared" ref="CG57" si="839">SUM(CG53:CG56)</f>
        <v>0</v>
      </c>
      <c r="CH57" s="2">
        <f t="shared" ref="CH57" si="840">SUM(CH53:CH56)</f>
        <v>0</v>
      </c>
      <c r="CI57" s="2">
        <f t="shared" ref="CI57" si="841">SUM(CI53:CI56)</f>
        <v>0</v>
      </c>
      <c r="CJ57" s="2">
        <f t="shared" ref="CJ57" si="842">SUM(CJ53:CJ56)</f>
        <v>0</v>
      </c>
      <c r="CK57" s="15">
        <f t="shared" ref="CK57" si="843">SUM(CK53:CK56)</f>
        <v>0</v>
      </c>
      <c r="CL57" s="33">
        <f>CD57+CE57+CF57*1.5+CG57*2.3+CH57*2+CI57*0.4+CJ57*0.2</f>
        <v>0</v>
      </c>
      <c r="CM57" s="32" t="s">
        <v>5</v>
      </c>
      <c r="CN57" s="2">
        <f t="shared" si="307"/>
        <v>292</v>
      </c>
      <c r="CO57" s="2">
        <f t="shared" si="307"/>
        <v>22</v>
      </c>
      <c r="CP57" s="2">
        <f t="shared" si="307"/>
        <v>9</v>
      </c>
      <c r="CQ57" s="2">
        <f t="shared" si="307"/>
        <v>1</v>
      </c>
      <c r="CR57" s="2">
        <f t="shared" si="307"/>
        <v>36</v>
      </c>
      <c r="CS57" s="2">
        <f t="shared" si="307"/>
        <v>16</v>
      </c>
      <c r="CT57" s="2">
        <f t="shared" si="307"/>
        <v>25</v>
      </c>
      <c r="CU57" s="15">
        <f t="shared" si="307"/>
        <v>401</v>
      </c>
      <c r="CV57" s="33">
        <f>CN57+CO57+CP57*1.5+CQ57*2.3+CR57*2+CS57*0.4+CT57*0.2</f>
        <v>413.2</v>
      </c>
      <c r="CW57" s="32" t="s">
        <v>5</v>
      </c>
      <c r="CX57" s="2">
        <f t="shared" si="375"/>
        <v>197</v>
      </c>
      <c r="CY57" s="2">
        <f t="shared" si="375"/>
        <v>21</v>
      </c>
      <c r="CZ57" s="2">
        <f t="shared" si="375"/>
        <v>5</v>
      </c>
      <c r="DA57" s="2">
        <f t="shared" si="375"/>
        <v>1</v>
      </c>
      <c r="DB57" s="2">
        <f t="shared" si="375"/>
        <v>39</v>
      </c>
      <c r="DC57" s="2">
        <f t="shared" si="375"/>
        <v>7</v>
      </c>
      <c r="DD57" s="2">
        <f t="shared" si="375"/>
        <v>7</v>
      </c>
      <c r="DE57" s="15">
        <f t="shared" si="375"/>
        <v>277</v>
      </c>
      <c r="DF57" s="33">
        <f>CX57+CY57+CZ57*1.5+DA57*2.3+DB57*2+DC57*0.4+DD57*0.2</f>
        <v>310</v>
      </c>
      <c r="DG57" s="32" t="s">
        <v>5</v>
      </c>
      <c r="DH57" s="2">
        <f t="shared" si="296"/>
        <v>3</v>
      </c>
      <c r="DI57" s="2">
        <f t="shared" si="296"/>
        <v>0</v>
      </c>
      <c r="DJ57" s="2">
        <f t="shared" si="296"/>
        <v>0</v>
      </c>
      <c r="DK57" s="2">
        <f t="shared" si="296"/>
        <v>0</v>
      </c>
      <c r="DL57" s="2">
        <f t="shared" si="296"/>
        <v>0</v>
      </c>
      <c r="DM57" s="2">
        <f t="shared" si="296"/>
        <v>0</v>
      </c>
      <c r="DN57" s="2">
        <f t="shared" si="296"/>
        <v>1</v>
      </c>
      <c r="DO57" s="15">
        <f t="shared" si="296"/>
        <v>4</v>
      </c>
      <c r="DP57" s="33">
        <f>DH57+DI57+DJ57*1.5+DK57*2.3+DL57*2+DM57*0.4+DN57*0.2</f>
        <v>3.2</v>
      </c>
      <c r="DQ57" s="32" t="s">
        <v>5</v>
      </c>
      <c r="DR57" s="2">
        <f t="shared" si="593"/>
        <v>3</v>
      </c>
      <c r="DS57" s="2">
        <f t="shared" si="593"/>
        <v>1</v>
      </c>
      <c r="DT57" s="2">
        <f t="shared" si="593"/>
        <v>0</v>
      </c>
      <c r="DU57" s="2">
        <f t="shared" si="593"/>
        <v>0</v>
      </c>
      <c r="DV57" s="2">
        <f t="shared" si="593"/>
        <v>0</v>
      </c>
      <c r="DW57" s="2">
        <f t="shared" si="593"/>
        <v>0</v>
      </c>
      <c r="DX57" s="2">
        <f t="shared" si="593"/>
        <v>1</v>
      </c>
      <c r="DY57" s="15">
        <f t="shared" si="593"/>
        <v>5</v>
      </c>
      <c r="DZ57" s="33">
        <f>DR57+DS57+DT57*1.5+DU57*2.3+DV57*2+DW57*0.4+DX57*0.2</f>
        <v>4.2</v>
      </c>
      <c r="EA57" s="32" t="s">
        <v>5</v>
      </c>
      <c r="EB57" s="2">
        <f t="shared" si="594"/>
        <v>195</v>
      </c>
      <c r="EC57" s="2">
        <f t="shared" si="594"/>
        <v>21</v>
      </c>
      <c r="ED57" s="2">
        <f t="shared" si="594"/>
        <v>5</v>
      </c>
      <c r="EE57" s="2">
        <f t="shared" si="594"/>
        <v>1</v>
      </c>
      <c r="EF57" s="2">
        <f t="shared" si="594"/>
        <v>39</v>
      </c>
      <c r="EG57" s="2">
        <f t="shared" si="594"/>
        <v>7</v>
      </c>
      <c r="EH57" s="2">
        <f t="shared" si="594"/>
        <v>8</v>
      </c>
      <c r="EI57" s="15">
        <f t="shared" si="594"/>
        <v>276</v>
      </c>
      <c r="EJ57" s="33">
        <f>EB57+EC57+ED57*1.5+EE57*2.3+EF57*2+EG57*0.4+EH57*0.2</f>
        <v>308.20000000000005</v>
      </c>
      <c r="EK57" s="32" t="s">
        <v>5</v>
      </c>
      <c r="EL57" s="2">
        <f t="shared" si="595"/>
        <v>290</v>
      </c>
      <c r="EM57" s="2">
        <f t="shared" si="595"/>
        <v>21</v>
      </c>
      <c r="EN57" s="2">
        <f t="shared" si="595"/>
        <v>9</v>
      </c>
      <c r="EO57" s="2">
        <f t="shared" si="595"/>
        <v>1</v>
      </c>
      <c r="EP57" s="2">
        <f t="shared" si="595"/>
        <v>36</v>
      </c>
      <c r="EQ57" s="2">
        <f t="shared" si="595"/>
        <v>16</v>
      </c>
      <c r="ER57" s="2">
        <f t="shared" si="595"/>
        <v>26</v>
      </c>
      <c r="ES57" s="15">
        <f t="shared" si="595"/>
        <v>399</v>
      </c>
      <c r="ET57" s="33">
        <f>EL57+EM57+EN57*1.5+EO57*2.3+EP57*2+EQ57*0.4+ER57*0.2</f>
        <v>410.4</v>
      </c>
    </row>
    <row r="58" spans="1:150" ht="13" thickTop="1" x14ac:dyDescent="0.25">
      <c r="A58" s="31">
        <f>A56+"00:15"</f>
        <v>0.37500000000000011</v>
      </c>
      <c r="B58" s="57">
        <v>56</v>
      </c>
      <c r="C58" s="57">
        <v>6</v>
      </c>
      <c r="D58" s="57">
        <v>3</v>
      </c>
      <c r="E58" s="57">
        <v>1</v>
      </c>
      <c r="F58" s="57">
        <v>7</v>
      </c>
      <c r="G58" s="57">
        <v>2</v>
      </c>
      <c r="H58" s="57">
        <v>0</v>
      </c>
      <c r="I58" s="14">
        <f t="shared" si="98"/>
        <v>75</v>
      </c>
      <c r="J58" s="14">
        <f t="shared" ref="J58:J61" si="844">B58+C58+D58*1.5+E58*2.3+F58*2+G58*0.4+H58*0.2</f>
        <v>83.6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14">
        <f t="shared" ref="S58:S61" si="845">SUM(L58:R58)</f>
        <v>0</v>
      </c>
      <c r="T58" s="14">
        <f t="shared" ref="T58:T61" si="846">L58+M58+N58*1.5+O58*2.3+P58*2+Q58*0.4+R58*0.2</f>
        <v>0</v>
      </c>
      <c r="U58" s="31">
        <f>U56+"00:15"</f>
        <v>1.3750000000000027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102"/>
        <v>0</v>
      </c>
      <c r="AD58" s="14">
        <f t="shared" ref="AD58:AD61" si="847">V58+W58+X58*1.5+Y58*2.3+Z58*2+AA58*0.4+AB58*0.2</f>
        <v>0</v>
      </c>
      <c r="AE58" s="31">
        <f>AE56+"00:15"</f>
        <v>1.3750000000000027</v>
      </c>
      <c r="AF58" s="57">
        <v>2</v>
      </c>
      <c r="AG58" s="57">
        <v>0</v>
      </c>
      <c r="AH58" s="57">
        <v>1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104"/>
        <v>3</v>
      </c>
      <c r="AN58" s="14">
        <f t="shared" ref="AN58:AN61" si="848">AF58+AG58+AH58*1.5+AI58*2.3+AJ58*2+AK58*0.4+AL58*0.2</f>
        <v>3.5</v>
      </c>
      <c r="AO58" s="31">
        <f>AO56+"00:15"</f>
        <v>1.3750000000000027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 t="shared" si="106"/>
        <v>0</v>
      </c>
      <c r="AX58" s="14">
        <f t="shared" ref="AX58:AX61" si="849">AP58+AQ58+AR58*1.5+AS58*2.3+AT58*2+AU58*0.4+AV58*0.2</f>
        <v>0</v>
      </c>
      <c r="AY58" s="31">
        <f>AY56+"00:15"</f>
        <v>1.3750000000000027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108"/>
        <v>0</v>
      </c>
      <c r="BH58" s="14">
        <f t="shared" ref="BH58:BH61" si="850">AZ58+BA58+BB58*1.5+BC58*2.3+BD58*2+BE58*0.4+BF58*0.2</f>
        <v>0</v>
      </c>
      <c r="BI58" s="31">
        <f>BI56+"00:15"</f>
        <v>1.3750000000000027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1</v>
      </c>
      <c r="BQ58" s="14">
        <f t="shared" si="110"/>
        <v>1</v>
      </c>
      <c r="BR58" s="14">
        <f t="shared" ref="BR58:BR61" si="851">BJ58+BK58+BL58*1.5+BM58*2.3+BN58*2+BO58*0.4+BP58*0.2</f>
        <v>0.2</v>
      </c>
      <c r="BS58" s="31">
        <f>BS56+"00:15"</f>
        <v>1.3750000000000027</v>
      </c>
      <c r="BT58" s="57">
        <v>77</v>
      </c>
      <c r="BU58" s="57">
        <v>3</v>
      </c>
      <c r="BV58" s="57">
        <v>4</v>
      </c>
      <c r="BW58" s="57">
        <v>0</v>
      </c>
      <c r="BX58" s="57">
        <v>7</v>
      </c>
      <c r="BY58" s="57">
        <v>7</v>
      </c>
      <c r="BZ58" s="57">
        <v>7</v>
      </c>
      <c r="CA58" s="14">
        <f t="shared" si="112"/>
        <v>105</v>
      </c>
      <c r="CB58" s="14">
        <f t="shared" ref="CB58:CB61" si="852">BT58+BU58+BV58*1.5+BW58*2.3+BX58*2+BY58*0.4+BZ58*0.2</f>
        <v>104.2</v>
      </c>
      <c r="CC58" s="31">
        <f>CC56+"00:15"</f>
        <v>1.3750000000000027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114"/>
        <v>0</v>
      </c>
      <c r="CL58" s="14">
        <f t="shared" ref="CL58:CL61" si="853">CD58+CE58+CF58*1.5+CG58*2.3+CH58*2+CI58*0.4+CJ58*0.2</f>
        <v>0</v>
      </c>
      <c r="CM58" s="31">
        <f>CM56+"00:15"</f>
        <v>1.3750000000000027</v>
      </c>
      <c r="CN58" s="57">
        <f t="shared" si="307"/>
        <v>79</v>
      </c>
      <c r="CO58" s="57">
        <f t="shared" si="307"/>
        <v>3</v>
      </c>
      <c r="CP58" s="57">
        <f t="shared" si="307"/>
        <v>5</v>
      </c>
      <c r="CQ58" s="57">
        <f t="shared" si="307"/>
        <v>0</v>
      </c>
      <c r="CR58" s="57">
        <f t="shared" si="307"/>
        <v>7</v>
      </c>
      <c r="CS58" s="57">
        <f t="shared" si="307"/>
        <v>7</v>
      </c>
      <c r="CT58" s="57">
        <f t="shared" si="307"/>
        <v>7</v>
      </c>
      <c r="CU58" s="14">
        <f t="shared" si="307"/>
        <v>108</v>
      </c>
      <c r="CV58" s="14">
        <f t="shared" ref="CV58:CV61" si="854">CN58+CO58+CP58*1.5+CQ58*2.3+CR58*2+CS58*0.4+CT58*0.2</f>
        <v>107.7</v>
      </c>
      <c r="CW58" s="31">
        <f>CW56+"00:15"</f>
        <v>1.3750000000000027</v>
      </c>
      <c r="CX58" s="57">
        <f t="shared" si="375"/>
        <v>56</v>
      </c>
      <c r="CY58" s="57">
        <f t="shared" si="375"/>
        <v>6</v>
      </c>
      <c r="CZ58" s="57">
        <f t="shared" si="375"/>
        <v>3</v>
      </c>
      <c r="DA58" s="57">
        <f t="shared" si="375"/>
        <v>1</v>
      </c>
      <c r="DB58" s="57">
        <f t="shared" si="375"/>
        <v>7</v>
      </c>
      <c r="DC58" s="57">
        <f t="shared" si="375"/>
        <v>2</v>
      </c>
      <c r="DD58" s="57">
        <f t="shared" si="375"/>
        <v>0</v>
      </c>
      <c r="DE58" s="14">
        <f t="shared" si="375"/>
        <v>75</v>
      </c>
      <c r="DF58" s="14">
        <f t="shared" ref="DF58:DF61" si="855">CX58+CY58+CZ58*1.5+DA58*2.3+DB58*2+DC58*0.4+DD58*0.2</f>
        <v>83.6</v>
      </c>
      <c r="DG58" s="31">
        <f>DG56+"00:15"</f>
        <v>1.3750000000000027</v>
      </c>
      <c r="DH58" s="57">
        <f t="shared" ref="DH58:DO84" si="856">SUM(L58,AZ58,BJ58)</f>
        <v>0</v>
      </c>
      <c r="DI58" s="57">
        <f t="shared" si="856"/>
        <v>0</v>
      </c>
      <c r="DJ58" s="57">
        <f t="shared" si="856"/>
        <v>0</v>
      </c>
      <c r="DK58" s="57">
        <f t="shared" si="856"/>
        <v>0</v>
      </c>
      <c r="DL58" s="57">
        <f t="shared" si="856"/>
        <v>0</v>
      </c>
      <c r="DM58" s="57">
        <f t="shared" si="856"/>
        <v>0</v>
      </c>
      <c r="DN58" s="57">
        <f t="shared" si="856"/>
        <v>1</v>
      </c>
      <c r="DO58" s="14">
        <f t="shared" si="856"/>
        <v>1</v>
      </c>
      <c r="DP58" s="14">
        <f t="shared" ref="DP58:DP61" si="857">DH58+DI58+DJ58*1.5+DK58*2.3+DL58*2+DM58*0.4+DN58*0.2</f>
        <v>0.2</v>
      </c>
      <c r="DQ58" s="31">
        <f>DQ56+"00:15"</f>
        <v>1.3750000000000027</v>
      </c>
      <c r="DR58" s="57">
        <f t="shared" si="593"/>
        <v>2</v>
      </c>
      <c r="DS58" s="57">
        <f t="shared" si="593"/>
        <v>0</v>
      </c>
      <c r="DT58" s="57">
        <f t="shared" si="593"/>
        <v>1</v>
      </c>
      <c r="DU58" s="57">
        <f t="shared" si="593"/>
        <v>0</v>
      </c>
      <c r="DV58" s="57">
        <f t="shared" si="593"/>
        <v>0</v>
      </c>
      <c r="DW58" s="57">
        <f t="shared" si="593"/>
        <v>0</v>
      </c>
      <c r="DX58" s="57">
        <f t="shared" si="593"/>
        <v>0</v>
      </c>
      <c r="DY58" s="14">
        <f t="shared" si="593"/>
        <v>3</v>
      </c>
      <c r="DZ58" s="14">
        <f t="shared" ref="DZ58:DZ61" si="858">DR58+DS58+DT58*1.5+DU58*2.3+DV58*2+DW58*0.4+DX58*0.2</f>
        <v>3.5</v>
      </c>
      <c r="EA58" s="31">
        <f>EA56+"00:15"</f>
        <v>1.3750000000000027</v>
      </c>
      <c r="EB58" s="57">
        <f t="shared" si="594"/>
        <v>56</v>
      </c>
      <c r="EC58" s="57">
        <f t="shared" si="594"/>
        <v>6</v>
      </c>
      <c r="ED58" s="57">
        <f t="shared" si="594"/>
        <v>3</v>
      </c>
      <c r="EE58" s="57">
        <f t="shared" si="594"/>
        <v>1</v>
      </c>
      <c r="EF58" s="57">
        <f t="shared" si="594"/>
        <v>7</v>
      </c>
      <c r="EG58" s="57">
        <f t="shared" si="594"/>
        <v>2</v>
      </c>
      <c r="EH58" s="57">
        <f t="shared" si="594"/>
        <v>0</v>
      </c>
      <c r="EI58" s="14">
        <f t="shared" si="594"/>
        <v>75</v>
      </c>
      <c r="EJ58" s="14">
        <f t="shared" ref="EJ58:EJ61" si="859">EB58+EC58+ED58*1.5+EE58*2.3+EF58*2+EG58*0.4+EH58*0.2</f>
        <v>83.6</v>
      </c>
      <c r="EK58" s="31">
        <f>EK56+"00:15"</f>
        <v>1.3750000000000027</v>
      </c>
      <c r="EL58" s="57">
        <f t="shared" si="595"/>
        <v>77</v>
      </c>
      <c r="EM58" s="57">
        <f t="shared" si="595"/>
        <v>3</v>
      </c>
      <c r="EN58" s="57">
        <f t="shared" si="595"/>
        <v>4</v>
      </c>
      <c r="EO58" s="57">
        <f t="shared" si="595"/>
        <v>0</v>
      </c>
      <c r="EP58" s="57">
        <f t="shared" si="595"/>
        <v>7</v>
      </c>
      <c r="EQ58" s="57">
        <f t="shared" si="595"/>
        <v>7</v>
      </c>
      <c r="ER58" s="57">
        <f t="shared" si="595"/>
        <v>8</v>
      </c>
      <c r="ES58" s="14">
        <f t="shared" si="595"/>
        <v>106</v>
      </c>
      <c r="ET58" s="14">
        <f t="shared" ref="ET58:ET61" si="860">EL58+EM58+EN58*1.5+EO58*2.3+EP58*2+EQ58*0.4+ER58*0.2</f>
        <v>104.39999999999999</v>
      </c>
    </row>
    <row r="59" spans="1:150" x14ac:dyDescent="0.25">
      <c r="A59" s="31">
        <f>A58+"00:15"</f>
        <v>0.3854166666666668</v>
      </c>
      <c r="B59" s="57">
        <v>67</v>
      </c>
      <c r="C59" s="57">
        <v>4</v>
      </c>
      <c r="D59" s="57">
        <v>3</v>
      </c>
      <c r="E59" s="57">
        <v>0</v>
      </c>
      <c r="F59" s="57">
        <v>8</v>
      </c>
      <c r="G59" s="57">
        <v>3</v>
      </c>
      <c r="H59" s="57">
        <v>2</v>
      </c>
      <c r="I59" s="14">
        <f t="shared" si="98"/>
        <v>87</v>
      </c>
      <c r="J59" s="14">
        <f t="shared" si="844"/>
        <v>93.100000000000009</v>
      </c>
      <c r="K59" s="31">
        <f>K58+"00:15"</f>
        <v>0.3854166666666668</v>
      </c>
      <c r="L59" s="57">
        <v>0</v>
      </c>
      <c r="M59" s="57">
        <v>1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14">
        <f t="shared" si="845"/>
        <v>1</v>
      </c>
      <c r="T59" s="14">
        <f t="shared" si="846"/>
        <v>1</v>
      </c>
      <c r="U59" s="31">
        <f>U58+"00:15"</f>
        <v>1.3854166666666694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102"/>
        <v>0</v>
      </c>
      <c r="AD59" s="14">
        <f t="shared" si="847"/>
        <v>0</v>
      </c>
      <c r="AE59" s="31">
        <f>AE58+"00:15"</f>
        <v>1.3854166666666694</v>
      </c>
      <c r="AF59" s="57">
        <v>1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14">
        <f t="shared" si="104"/>
        <v>1</v>
      </c>
      <c r="AN59" s="14">
        <f t="shared" si="848"/>
        <v>1</v>
      </c>
      <c r="AO59" s="31">
        <f>AO58+"00:15"</f>
        <v>1.3854166666666694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14">
        <f t="shared" si="106"/>
        <v>0</v>
      </c>
      <c r="AX59" s="14">
        <f t="shared" si="849"/>
        <v>0</v>
      </c>
      <c r="AY59" s="31">
        <f>AY58+"00:15"</f>
        <v>1.3854166666666694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108"/>
        <v>0</v>
      </c>
      <c r="BH59" s="14">
        <f t="shared" si="850"/>
        <v>0</v>
      </c>
      <c r="BI59" s="31">
        <f>BI58+"00:15"</f>
        <v>1.3854166666666694</v>
      </c>
      <c r="BJ59" s="57">
        <v>0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0</v>
      </c>
      <c r="BQ59" s="14">
        <f t="shared" si="110"/>
        <v>0</v>
      </c>
      <c r="BR59" s="14">
        <f t="shared" si="851"/>
        <v>0</v>
      </c>
      <c r="BS59" s="31">
        <f>BS58+"00:15"</f>
        <v>1.3854166666666694</v>
      </c>
      <c r="BT59" s="57">
        <v>84</v>
      </c>
      <c r="BU59" s="57">
        <v>11</v>
      </c>
      <c r="BV59" s="57">
        <v>1</v>
      </c>
      <c r="BW59" s="57">
        <v>0</v>
      </c>
      <c r="BX59" s="57">
        <v>11</v>
      </c>
      <c r="BY59" s="57">
        <v>4</v>
      </c>
      <c r="BZ59" s="57">
        <v>0</v>
      </c>
      <c r="CA59" s="14">
        <f t="shared" si="112"/>
        <v>111</v>
      </c>
      <c r="CB59" s="14">
        <f t="shared" si="852"/>
        <v>120.1</v>
      </c>
      <c r="CC59" s="31">
        <f>CC58+"00:15"</f>
        <v>1.3854166666666694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114"/>
        <v>0</v>
      </c>
      <c r="CL59" s="14">
        <f t="shared" si="853"/>
        <v>0</v>
      </c>
      <c r="CM59" s="31">
        <f>CM58+"00:15"</f>
        <v>1.3854166666666694</v>
      </c>
      <c r="CN59" s="57">
        <f t="shared" ref="CN59:CU85" si="861">SUM(V59,AF59,BT59)</f>
        <v>85</v>
      </c>
      <c r="CO59" s="57">
        <f t="shared" si="861"/>
        <v>11</v>
      </c>
      <c r="CP59" s="57">
        <f t="shared" si="861"/>
        <v>1</v>
      </c>
      <c r="CQ59" s="57">
        <f t="shared" si="861"/>
        <v>0</v>
      </c>
      <c r="CR59" s="57">
        <f t="shared" si="861"/>
        <v>11</v>
      </c>
      <c r="CS59" s="57">
        <f t="shared" si="861"/>
        <v>4</v>
      </c>
      <c r="CT59" s="57">
        <f t="shared" si="861"/>
        <v>0</v>
      </c>
      <c r="CU59" s="14">
        <f t="shared" si="861"/>
        <v>112</v>
      </c>
      <c r="CV59" s="14">
        <f t="shared" si="854"/>
        <v>121.1</v>
      </c>
      <c r="CW59" s="31">
        <f>CW58+"00:15"</f>
        <v>1.3854166666666694</v>
      </c>
      <c r="CX59" s="57">
        <f t="shared" si="375"/>
        <v>67</v>
      </c>
      <c r="CY59" s="57">
        <f t="shared" si="375"/>
        <v>5</v>
      </c>
      <c r="CZ59" s="57">
        <f t="shared" si="375"/>
        <v>3</v>
      </c>
      <c r="DA59" s="57">
        <f t="shared" si="375"/>
        <v>0</v>
      </c>
      <c r="DB59" s="57">
        <f t="shared" si="375"/>
        <v>8</v>
      </c>
      <c r="DC59" s="57">
        <f t="shared" si="375"/>
        <v>3</v>
      </c>
      <c r="DD59" s="57">
        <f t="shared" si="375"/>
        <v>2</v>
      </c>
      <c r="DE59" s="14">
        <f t="shared" si="375"/>
        <v>88</v>
      </c>
      <c r="DF59" s="14">
        <f t="shared" si="855"/>
        <v>94.100000000000009</v>
      </c>
      <c r="DG59" s="31">
        <f>DG58+"00:15"</f>
        <v>1.3854166666666694</v>
      </c>
      <c r="DH59" s="57">
        <f t="shared" si="856"/>
        <v>0</v>
      </c>
      <c r="DI59" s="57">
        <f t="shared" si="856"/>
        <v>1</v>
      </c>
      <c r="DJ59" s="57">
        <f t="shared" si="856"/>
        <v>0</v>
      </c>
      <c r="DK59" s="57">
        <f t="shared" si="856"/>
        <v>0</v>
      </c>
      <c r="DL59" s="57">
        <f t="shared" si="856"/>
        <v>0</v>
      </c>
      <c r="DM59" s="57">
        <f t="shared" si="856"/>
        <v>0</v>
      </c>
      <c r="DN59" s="57">
        <f t="shared" si="856"/>
        <v>0</v>
      </c>
      <c r="DO59" s="14">
        <f t="shared" si="856"/>
        <v>1</v>
      </c>
      <c r="DP59" s="14">
        <f t="shared" si="857"/>
        <v>1</v>
      </c>
      <c r="DQ59" s="31">
        <f>DQ58+"00:15"</f>
        <v>1.3854166666666694</v>
      </c>
      <c r="DR59" s="57">
        <f t="shared" si="593"/>
        <v>1</v>
      </c>
      <c r="DS59" s="57">
        <f t="shared" si="593"/>
        <v>0</v>
      </c>
      <c r="DT59" s="57">
        <f t="shared" si="593"/>
        <v>0</v>
      </c>
      <c r="DU59" s="57">
        <f t="shared" si="593"/>
        <v>0</v>
      </c>
      <c r="DV59" s="57">
        <f t="shared" si="593"/>
        <v>0</v>
      </c>
      <c r="DW59" s="57">
        <f t="shared" si="593"/>
        <v>0</v>
      </c>
      <c r="DX59" s="57">
        <f t="shared" si="593"/>
        <v>0</v>
      </c>
      <c r="DY59" s="14">
        <f t="shared" si="593"/>
        <v>1</v>
      </c>
      <c r="DZ59" s="14">
        <f t="shared" si="858"/>
        <v>1</v>
      </c>
      <c r="EA59" s="31">
        <f>EA58+"00:15"</f>
        <v>1.3854166666666694</v>
      </c>
      <c r="EB59" s="57">
        <f t="shared" si="594"/>
        <v>67</v>
      </c>
      <c r="EC59" s="57">
        <f t="shared" si="594"/>
        <v>4</v>
      </c>
      <c r="ED59" s="57">
        <f t="shared" si="594"/>
        <v>3</v>
      </c>
      <c r="EE59" s="57">
        <f t="shared" si="594"/>
        <v>0</v>
      </c>
      <c r="EF59" s="57">
        <f t="shared" si="594"/>
        <v>8</v>
      </c>
      <c r="EG59" s="57">
        <f t="shared" si="594"/>
        <v>3</v>
      </c>
      <c r="EH59" s="57">
        <f t="shared" si="594"/>
        <v>2</v>
      </c>
      <c r="EI59" s="14">
        <f t="shared" si="594"/>
        <v>87</v>
      </c>
      <c r="EJ59" s="14">
        <f t="shared" si="859"/>
        <v>93.100000000000009</v>
      </c>
      <c r="EK59" s="31">
        <f>EK58+"00:15"</f>
        <v>1.3854166666666694</v>
      </c>
      <c r="EL59" s="57">
        <f t="shared" si="595"/>
        <v>84</v>
      </c>
      <c r="EM59" s="57">
        <f t="shared" si="595"/>
        <v>11</v>
      </c>
      <c r="EN59" s="57">
        <f t="shared" si="595"/>
        <v>1</v>
      </c>
      <c r="EO59" s="57">
        <f t="shared" si="595"/>
        <v>0</v>
      </c>
      <c r="EP59" s="57">
        <f t="shared" si="595"/>
        <v>11</v>
      </c>
      <c r="EQ59" s="57">
        <f t="shared" si="595"/>
        <v>4</v>
      </c>
      <c r="ER59" s="57">
        <f t="shared" si="595"/>
        <v>0</v>
      </c>
      <c r="ES59" s="14">
        <f t="shared" si="595"/>
        <v>111</v>
      </c>
      <c r="ET59" s="14">
        <f t="shared" si="860"/>
        <v>120.1</v>
      </c>
    </row>
    <row r="60" spans="1:150" x14ac:dyDescent="0.25">
      <c r="A60" s="31">
        <f t="shared" ref="A60:A61" si="862">A59+"00:15"</f>
        <v>0.39583333333333348</v>
      </c>
      <c r="B60" s="57">
        <v>82</v>
      </c>
      <c r="C60" s="57">
        <v>7</v>
      </c>
      <c r="D60" s="57">
        <v>1</v>
      </c>
      <c r="E60" s="57">
        <v>2</v>
      </c>
      <c r="F60" s="57">
        <v>10</v>
      </c>
      <c r="G60" s="57">
        <v>6</v>
      </c>
      <c r="H60" s="57">
        <v>4</v>
      </c>
      <c r="I60" s="14">
        <f t="shared" si="98"/>
        <v>112</v>
      </c>
      <c r="J60" s="14">
        <f t="shared" si="844"/>
        <v>118.3</v>
      </c>
      <c r="K60" s="31">
        <f t="shared" ref="K60:K61" si="863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14">
        <f t="shared" si="845"/>
        <v>0</v>
      </c>
      <c r="T60" s="14">
        <f t="shared" si="846"/>
        <v>0</v>
      </c>
      <c r="U60" s="31">
        <f t="shared" ref="U60:U61" si="864">U59+"00:15"</f>
        <v>1.3958333333333361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102"/>
        <v>0</v>
      </c>
      <c r="AD60" s="14">
        <f t="shared" si="847"/>
        <v>0</v>
      </c>
      <c r="AE60" s="31">
        <f t="shared" ref="AE60:AE61" si="865">AE59+"00:15"</f>
        <v>1.3958333333333361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104"/>
        <v>1</v>
      </c>
      <c r="AN60" s="14">
        <f t="shared" si="848"/>
        <v>0.2</v>
      </c>
      <c r="AO60" s="31">
        <f t="shared" ref="AO60:AO61" si="866">AO59+"00:15"</f>
        <v>1.3958333333333361</v>
      </c>
      <c r="AP60" s="57">
        <v>1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106"/>
        <v>1</v>
      </c>
      <c r="AX60" s="14">
        <f t="shared" si="849"/>
        <v>1</v>
      </c>
      <c r="AY60" s="31">
        <f t="shared" ref="AY60:AY61" si="867">AY59+"00:15"</f>
        <v>1.3958333333333361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108"/>
        <v>0</v>
      </c>
      <c r="BH60" s="14">
        <f t="shared" si="850"/>
        <v>0</v>
      </c>
      <c r="BI60" s="31">
        <f t="shared" ref="BI60:BI61" si="868">BI59+"00:15"</f>
        <v>1.3958333333333361</v>
      </c>
      <c r="BJ60" s="57">
        <v>0</v>
      </c>
      <c r="BK60" s="57">
        <v>0</v>
      </c>
      <c r="BL60" s="57">
        <v>0</v>
      </c>
      <c r="BM60" s="57">
        <v>0</v>
      </c>
      <c r="BN60" s="57">
        <v>0</v>
      </c>
      <c r="BO60" s="57">
        <v>0</v>
      </c>
      <c r="BP60" s="57">
        <v>2</v>
      </c>
      <c r="BQ60" s="14">
        <f t="shared" si="110"/>
        <v>2</v>
      </c>
      <c r="BR60" s="14">
        <f t="shared" si="851"/>
        <v>0.4</v>
      </c>
      <c r="BS60" s="31">
        <f t="shared" ref="BS60:BS61" si="869">BS59+"00:15"</f>
        <v>1.3958333333333361</v>
      </c>
      <c r="BT60" s="57">
        <v>94</v>
      </c>
      <c r="BU60" s="57">
        <v>8</v>
      </c>
      <c r="BV60" s="57">
        <v>3</v>
      </c>
      <c r="BW60" s="57">
        <v>0</v>
      </c>
      <c r="BX60" s="57">
        <v>10</v>
      </c>
      <c r="BY60" s="57">
        <v>7</v>
      </c>
      <c r="BZ60" s="57">
        <v>3</v>
      </c>
      <c r="CA60" s="14">
        <f t="shared" si="112"/>
        <v>125</v>
      </c>
      <c r="CB60" s="14">
        <f t="shared" si="852"/>
        <v>129.9</v>
      </c>
      <c r="CC60" s="31">
        <f t="shared" ref="CC60:CC61" si="870">CC59+"00:15"</f>
        <v>1.3958333333333361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114"/>
        <v>0</v>
      </c>
      <c r="CL60" s="14">
        <f t="shared" si="853"/>
        <v>0</v>
      </c>
      <c r="CM60" s="31">
        <f t="shared" ref="CM60:CM61" si="871">CM59+"00:15"</f>
        <v>1.3958333333333361</v>
      </c>
      <c r="CN60" s="57">
        <f t="shared" si="861"/>
        <v>94</v>
      </c>
      <c r="CO60" s="57">
        <f t="shared" si="861"/>
        <v>8</v>
      </c>
      <c r="CP60" s="57">
        <f t="shared" si="861"/>
        <v>3</v>
      </c>
      <c r="CQ60" s="57">
        <f t="shared" si="861"/>
        <v>0</v>
      </c>
      <c r="CR60" s="57">
        <f t="shared" si="861"/>
        <v>10</v>
      </c>
      <c r="CS60" s="57">
        <f t="shared" si="861"/>
        <v>7</v>
      </c>
      <c r="CT60" s="57">
        <f t="shared" si="861"/>
        <v>4</v>
      </c>
      <c r="CU60" s="14">
        <f t="shared" si="861"/>
        <v>126</v>
      </c>
      <c r="CV60" s="14">
        <f t="shared" si="854"/>
        <v>130.10000000000002</v>
      </c>
      <c r="CW60" s="31">
        <f t="shared" ref="CW60:CW61" si="872">CW59+"00:15"</f>
        <v>1.3958333333333361</v>
      </c>
      <c r="CX60" s="57">
        <f t="shared" si="375"/>
        <v>82</v>
      </c>
      <c r="CY60" s="57">
        <f t="shared" si="375"/>
        <v>7</v>
      </c>
      <c r="CZ60" s="57">
        <f t="shared" si="375"/>
        <v>1</v>
      </c>
      <c r="DA60" s="57">
        <f t="shared" si="375"/>
        <v>2</v>
      </c>
      <c r="DB60" s="57">
        <f t="shared" si="375"/>
        <v>10</v>
      </c>
      <c r="DC60" s="57">
        <f t="shared" si="375"/>
        <v>6</v>
      </c>
      <c r="DD60" s="57">
        <f t="shared" si="375"/>
        <v>4</v>
      </c>
      <c r="DE60" s="14">
        <f t="shared" si="375"/>
        <v>112</v>
      </c>
      <c r="DF60" s="14">
        <f t="shared" si="855"/>
        <v>118.3</v>
      </c>
      <c r="DG60" s="31">
        <f t="shared" ref="DG60:DG61" si="873">DG59+"00:15"</f>
        <v>1.3958333333333361</v>
      </c>
      <c r="DH60" s="57">
        <f t="shared" si="856"/>
        <v>0</v>
      </c>
      <c r="DI60" s="57">
        <f t="shared" si="856"/>
        <v>0</v>
      </c>
      <c r="DJ60" s="57">
        <f t="shared" si="856"/>
        <v>0</v>
      </c>
      <c r="DK60" s="57">
        <f t="shared" si="856"/>
        <v>0</v>
      </c>
      <c r="DL60" s="57">
        <f t="shared" si="856"/>
        <v>0</v>
      </c>
      <c r="DM60" s="57">
        <f t="shared" si="856"/>
        <v>0</v>
      </c>
      <c r="DN60" s="57">
        <f t="shared" si="856"/>
        <v>2</v>
      </c>
      <c r="DO60" s="14">
        <f t="shared" si="856"/>
        <v>2</v>
      </c>
      <c r="DP60" s="14">
        <f t="shared" si="857"/>
        <v>0.4</v>
      </c>
      <c r="DQ60" s="31">
        <f t="shared" ref="DQ60:DQ61" si="874">DQ59+"00:15"</f>
        <v>1.3958333333333361</v>
      </c>
      <c r="DR60" s="57">
        <f t="shared" si="593"/>
        <v>1</v>
      </c>
      <c r="DS60" s="57">
        <f t="shared" si="593"/>
        <v>0</v>
      </c>
      <c r="DT60" s="57">
        <f t="shared" si="593"/>
        <v>0</v>
      </c>
      <c r="DU60" s="57">
        <f t="shared" si="593"/>
        <v>0</v>
      </c>
      <c r="DV60" s="57">
        <f t="shared" si="593"/>
        <v>0</v>
      </c>
      <c r="DW60" s="57">
        <f t="shared" si="593"/>
        <v>0</v>
      </c>
      <c r="DX60" s="57">
        <f t="shared" si="593"/>
        <v>1</v>
      </c>
      <c r="DY60" s="14">
        <f t="shared" si="593"/>
        <v>2</v>
      </c>
      <c r="DZ60" s="14">
        <f t="shared" si="858"/>
        <v>1.2</v>
      </c>
      <c r="EA60" s="31">
        <f t="shared" ref="EA60:EA61" si="875">EA59+"00:15"</f>
        <v>1.3958333333333361</v>
      </c>
      <c r="EB60" s="57">
        <f t="shared" si="594"/>
        <v>83</v>
      </c>
      <c r="EC60" s="57">
        <f t="shared" si="594"/>
        <v>7</v>
      </c>
      <c r="ED60" s="57">
        <f t="shared" si="594"/>
        <v>1</v>
      </c>
      <c r="EE60" s="57">
        <f t="shared" si="594"/>
        <v>2</v>
      </c>
      <c r="EF60" s="57">
        <f t="shared" si="594"/>
        <v>10</v>
      </c>
      <c r="EG60" s="57">
        <f t="shared" si="594"/>
        <v>6</v>
      </c>
      <c r="EH60" s="57">
        <f t="shared" si="594"/>
        <v>4</v>
      </c>
      <c r="EI60" s="14">
        <f t="shared" si="594"/>
        <v>113</v>
      </c>
      <c r="EJ60" s="14">
        <f t="shared" si="859"/>
        <v>119.3</v>
      </c>
      <c r="EK60" s="31">
        <f t="shared" ref="EK60:EK61" si="876">EK59+"00:15"</f>
        <v>1.3958333333333361</v>
      </c>
      <c r="EL60" s="57">
        <f t="shared" si="595"/>
        <v>94</v>
      </c>
      <c r="EM60" s="57">
        <f t="shared" si="595"/>
        <v>8</v>
      </c>
      <c r="EN60" s="57">
        <f t="shared" si="595"/>
        <v>3</v>
      </c>
      <c r="EO60" s="57">
        <f t="shared" si="595"/>
        <v>0</v>
      </c>
      <c r="EP60" s="57">
        <f t="shared" si="595"/>
        <v>10</v>
      </c>
      <c r="EQ60" s="57">
        <f t="shared" si="595"/>
        <v>7</v>
      </c>
      <c r="ER60" s="57">
        <f t="shared" si="595"/>
        <v>5</v>
      </c>
      <c r="ES60" s="14">
        <f t="shared" si="595"/>
        <v>127</v>
      </c>
      <c r="ET60" s="14">
        <f t="shared" si="860"/>
        <v>130.30000000000001</v>
      </c>
    </row>
    <row r="61" spans="1:150" ht="13" thickBot="1" x14ac:dyDescent="0.3">
      <c r="A61" s="31">
        <f t="shared" si="862"/>
        <v>0.40625000000000017</v>
      </c>
      <c r="B61" s="57">
        <v>70</v>
      </c>
      <c r="C61" s="57">
        <v>4</v>
      </c>
      <c r="D61" s="57">
        <v>2</v>
      </c>
      <c r="E61" s="57">
        <v>1</v>
      </c>
      <c r="F61" s="57">
        <v>10</v>
      </c>
      <c r="G61" s="57">
        <v>4</v>
      </c>
      <c r="H61" s="57">
        <v>1</v>
      </c>
      <c r="I61" s="14">
        <f t="shared" si="98"/>
        <v>92</v>
      </c>
      <c r="J61" s="14">
        <f t="shared" si="844"/>
        <v>101.1</v>
      </c>
      <c r="K61" s="31">
        <f t="shared" si="863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14">
        <f t="shared" si="845"/>
        <v>0</v>
      </c>
      <c r="T61" s="14">
        <f t="shared" si="846"/>
        <v>0</v>
      </c>
      <c r="U61" s="31">
        <f t="shared" si="864"/>
        <v>1.4062500000000029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102"/>
        <v>0</v>
      </c>
      <c r="AD61" s="14">
        <f t="shared" si="847"/>
        <v>0</v>
      </c>
      <c r="AE61" s="31">
        <f t="shared" si="865"/>
        <v>1.4062500000000029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1</v>
      </c>
      <c r="AM61" s="14">
        <f t="shared" si="104"/>
        <v>1</v>
      </c>
      <c r="AN61" s="14">
        <f t="shared" si="848"/>
        <v>0.2</v>
      </c>
      <c r="AO61" s="31">
        <f t="shared" si="866"/>
        <v>1.4062500000000029</v>
      </c>
      <c r="AP61" s="57">
        <v>1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106"/>
        <v>1</v>
      </c>
      <c r="AX61" s="14">
        <f t="shared" si="849"/>
        <v>1</v>
      </c>
      <c r="AY61" s="31">
        <f t="shared" si="867"/>
        <v>1.4062500000000029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108"/>
        <v>0</v>
      </c>
      <c r="BH61" s="14">
        <f t="shared" si="850"/>
        <v>0</v>
      </c>
      <c r="BI61" s="31">
        <f t="shared" si="868"/>
        <v>1.4062500000000029</v>
      </c>
      <c r="BJ61" s="57">
        <v>1</v>
      </c>
      <c r="BK61" s="57">
        <v>0</v>
      </c>
      <c r="BL61" s="57">
        <v>0</v>
      </c>
      <c r="BM61" s="57">
        <v>0</v>
      </c>
      <c r="BN61" s="57">
        <v>0</v>
      </c>
      <c r="BO61" s="57">
        <v>1</v>
      </c>
      <c r="BP61" s="57">
        <v>1</v>
      </c>
      <c r="BQ61" s="14">
        <f t="shared" si="110"/>
        <v>3</v>
      </c>
      <c r="BR61" s="14">
        <f t="shared" si="851"/>
        <v>1.5999999999999999</v>
      </c>
      <c r="BS61" s="31">
        <f t="shared" si="869"/>
        <v>1.4062500000000029</v>
      </c>
      <c r="BT61" s="57">
        <v>98</v>
      </c>
      <c r="BU61" s="57">
        <v>3</v>
      </c>
      <c r="BV61" s="57">
        <v>1</v>
      </c>
      <c r="BW61" s="57">
        <v>0</v>
      </c>
      <c r="BX61" s="57">
        <v>11</v>
      </c>
      <c r="BY61" s="57">
        <v>5</v>
      </c>
      <c r="BZ61" s="57">
        <v>3</v>
      </c>
      <c r="CA61" s="14">
        <f t="shared" si="112"/>
        <v>121</v>
      </c>
      <c r="CB61" s="14">
        <f t="shared" si="852"/>
        <v>127.1</v>
      </c>
      <c r="CC61" s="31">
        <f t="shared" si="870"/>
        <v>1.4062500000000029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114"/>
        <v>0</v>
      </c>
      <c r="CL61" s="14">
        <f t="shared" si="853"/>
        <v>0</v>
      </c>
      <c r="CM61" s="31">
        <f t="shared" si="871"/>
        <v>1.4062500000000029</v>
      </c>
      <c r="CN61" s="57">
        <f t="shared" si="861"/>
        <v>98</v>
      </c>
      <c r="CO61" s="57">
        <f t="shared" si="861"/>
        <v>3</v>
      </c>
      <c r="CP61" s="57">
        <f t="shared" si="861"/>
        <v>1</v>
      </c>
      <c r="CQ61" s="57">
        <f t="shared" si="861"/>
        <v>0</v>
      </c>
      <c r="CR61" s="57">
        <f t="shared" si="861"/>
        <v>11</v>
      </c>
      <c r="CS61" s="57">
        <f t="shared" si="861"/>
        <v>5</v>
      </c>
      <c r="CT61" s="57">
        <f t="shared" si="861"/>
        <v>4</v>
      </c>
      <c r="CU61" s="14">
        <f t="shared" si="861"/>
        <v>122</v>
      </c>
      <c r="CV61" s="14">
        <f t="shared" si="854"/>
        <v>127.3</v>
      </c>
      <c r="CW61" s="31">
        <f t="shared" si="872"/>
        <v>1.4062500000000029</v>
      </c>
      <c r="CX61" s="57">
        <f t="shared" ref="CX61:DE87" si="877">SUM(B61,L61,V61)</f>
        <v>70</v>
      </c>
      <c r="CY61" s="57">
        <f t="shared" si="877"/>
        <v>4</v>
      </c>
      <c r="CZ61" s="57">
        <f t="shared" si="877"/>
        <v>2</v>
      </c>
      <c r="DA61" s="57">
        <f t="shared" si="877"/>
        <v>1</v>
      </c>
      <c r="DB61" s="57">
        <f t="shared" si="877"/>
        <v>10</v>
      </c>
      <c r="DC61" s="57">
        <f t="shared" si="877"/>
        <v>4</v>
      </c>
      <c r="DD61" s="57">
        <f t="shared" si="877"/>
        <v>1</v>
      </c>
      <c r="DE61" s="14">
        <f t="shared" si="877"/>
        <v>92</v>
      </c>
      <c r="DF61" s="14">
        <f t="shared" si="855"/>
        <v>101.1</v>
      </c>
      <c r="DG61" s="31">
        <f t="shared" si="873"/>
        <v>1.4062500000000029</v>
      </c>
      <c r="DH61" s="57">
        <f t="shared" si="856"/>
        <v>1</v>
      </c>
      <c r="DI61" s="57">
        <f t="shared" si="856"/>
        <v>0</v>
      </c>
      <c r="DJ61" s="57">
        <f t="shared" si="856"/>
        <v>0</v>
      </c>
      <c r="DK61" s="57">
        <f t="shared" si="856"/>
        <v>0</v>
      </c>
      <c r="DL61" s="57">
        <f t="shared" si="856"/>
        <v>0</v>
      </c>
      <c r="DM61" s="57">
        <f t="shared" si="856"/>
        <v>1</v>
      </c>
      <c r="DN61" s="57">
        <f t="shared" si="856"/>
        <v>1</v>
      </c>
      <c r="DO61" s="14">
        <f t="shared" si="856"/>
        <v>3</v>
      </c>
      <c r="DP61" s="14">
        <f t="shared" si="857"/>
        <v>1.5999999999999999</v>
      </c>
      <c r="DQ61" s="31">
        <f t="shared" si="874"/>
        <v>1.4062500000000029</v>
      </c>
      <c r="DR61" s="57">
        <f t="shared" si="593"/>
        <v>1</v>
      </c>
      <c r="DS61" s="57">
        <f t="shared" si="593"/>
        <v>0</v>
      </c>
      <c r="DT61" s="57">
        <f t="shared" si="593"/>
        <v>0</v>
      </c>
      <c r="DU61" s="57">
        <f t="shared" si="593"/>
        <v>0</v>
      </c>
      <c r="DV61" s="57">
        <f t="shared" si="593"/>
        <v>0</v>
      </c>
      <c r="DW61" s="57">
        <f t="shared" si="593"/>
        <v>0</v>
      </c>
      <c r="DX61" s="57">
        <f t="shared" si="593"/>
        <v>1</v>
      </c>
      <c r="DY61" s="14">
        <f t="shared" si="593"/>
        <v>2</v>
      </c>
      <c r="DZ61" s="14">
        <f t="shared" si="858"/>
        <v>1.2</v>
      </c>
      <c r="EA61" s="31">
        <f t="shared" si="875"/>
        <v>1.4062500000000029</v>
      </c>
      <c r="EB61" s="57">
        <f t="shared" si="594"/>
        <v>71</v>
      </c>
      <c r="EC61" s="57">
        <f t="shared" si="594"/>
        <v>4</v>
      </c>
      <c r="ED61" s="57">
        <f t="shared" si="594"/>
        <v>2</v>
      </c>
      <c r="EE61" s="57">
        <f t="shared" si="594"/>
        <v>1</v>
      </c>
      <c r="EF61" s="57">
        <f t="shared" si="594"/>
        <v>10</v>
      </c>
      <c r="EG61" s="57">
        <f t="shared" si="594"/>
        <v>4</v>
      </c>
      <c r="EH61" s="57">
        <f t="shared" si="594"/>
        <v>1</v>
      </c>
      <c r="EI61" s="14">
        <f t="shared" si="594"/>
        <v>93</v>
      </c>
      <c r="EJ61" s="14">
        <f t="shared" si="859"/>
        <v>102.1</v>
      </c>
      <c r="EK61" s="31">
        <f t="shared" si="876"/>
        <v>1.4062500000000029</v>
      </c>
      <c r="EL61" s="57">
        <f t="shared" si="595"/>
        <v>99</v>
      </c>
      <c r="EM61" s="57">
        <f t="shared" si="595"/>
        <v>3</v>
      </c>
      <c r="EN61" s="57">
        <f t="shared" si="595"/>
        <v>1</v>
      </c>
      <c r="EO61" s="57">
        <f t="shared" si="595"/>
        <v>0</v>
      </c>
      <c r="EP61" s="57">
        <f t="shared" si="595"/>
        <v>11</v>
      </c>
      <c r="EQ61" s="57">
        <f t="shared" si="595"/>
        <v>6</v>
      </c>
      <c r="ER61" s="57">
        <f t="shared" si="595"/>
        <v>4</v>
      </c>
      <c r="ES61" s="14">
        <f t="shared" si="595"/>
        <v>124</v>
      </c>
      <c r="ET61" s="14">
        <f t="shared" si="860"/>
        <v>128.70000000000002</v>
      </c>
    </row>
    <row r="62" spans="1:150" ht="13.5" thickTop="1" thickBot="1" x14ac:dyDescent="0.3">
      <c r="A62" s="32" t="s">
        <v>5</v>
      </c>
      <c r="B62" s="2">
        <f>SUM(B58:B61)</f>
        <v>275</v>
      </c>
      <c r="C62" s="2">
        <f t="shared" ref="C62" si="878">SUM(C58:C61)</f>
        <v>21</v>
      </c>
      <c r="D62" s="2">
        <f t="shared" ref="D62" si="879">SUM(D58:D61)</f>
        <v>9</v>
      </c>
      <c r="E62" s="2">
        <f t="shared" ref="E62" si="880">SUM(E58:E61)</f>
        <v>4</v>
      </c>
      <c r="F62" s="2">
        <f t="shared" ref="F62" si="881">SUM(F58:F61)</f>
        <v>35</v>
      </c>
      <c r="G62" s="2">
        <f t="shared" ref="G62" si="882">SUM(G58:G61)</f>
        <v>15</v>
      </c>
      <c r="H62" s="2">
        <f t="shared" ref="H62" si="883">SUM(H58:H61)</f>
        <v>7</v>
      </c>
      <c r="I62" s="15">
        <f t="shared" ref="I62" si="884">SUM(I58:I61)</f>
        <v>366</v>
      </c>
      <c r="J62" s="33">
        <f>B62+C62+D62*1.5+E62*2.3+F62*2+G62*0.4+H62*0.2</f>
        <v>396.09999999999997</v>
      </c>
      <c r="K62" s="32" t="s">
        <v>5</v>
      </c>
      <c r="L62" s="2">
        <f>SUM(L58:L61)</f>
        <v>0</v>
      </c>
      <c r="M62" s="2">
        <f t="shared" ref="M62" si="885">SUM(M58:M61)</f>
        <v>1</v>
      </c>
      <c r="N62" s="2">
        <f t="shared" ref="N62" si="886">SUM(N58:N61)</f>
        <v>0</v>
      </c>
      <c r="O62" s="2">
        <f t="shared" ref="O62" si="887">SUM(O58:O61)</f>
        <v>0</v>
      </c>
      <c r="P62" s="2">
        <f t="shared" ref="P62" si="888">SUM(P58:P61)</f>
        <v>0</v>
      </c>
      <c r="Q62" s="2">
        <f t="shared" ref="Q62" si="889">SUM(Q58:Q61)</f>
        <v>0</v>
      </c>
      <c r="R62" s="2">
        <f t="shared" ref="R62:S62" si="890">SUM(R58:R61)</f>
        <v>0</v>
      </c>
      <c r="S62" s="15">
        <f t="shared" si="890"/>
        <v>1</v>
      </c>
      <c r="T62" s="33">
        <f>L62+M62+N62*1.5+O62*2.3+P62*2+Q62*0.4+R62*0.2</f>
        <v>1</v>
      </c>
      <c r="U62" s="32" t="s">
        <v>5</v>
      </c>
      <c r="V62" s="2">
        <f>SUM(V58:V61)</f>
        <v>0</v>
      </c>
      <c r="W62" s="2">
        <f t="shared" ref="W62" si="891">SUM(W58:W61)</f>
        <v>0</v>
      </c>
      <c r="X62" s="2">
        <f t="shared" ref="X62" si="892">SUM(X58:X61)</f>
        <v>0</v>
      </c>
      <c r="Y62" s="2">
        <f t="shared" ref="Y62" si="893">SUM(Y58:Y61)</f>
        <v>0</v>
      </c>
      <c r="Z62" s="2">
        <f t="shared" ref="Z62" si="894">SUM(Z58:Z61)</f>
        <v>0</v>
      </c>
      <c r="AA62" s="2">
        <f t="shared" ref="AA62" si="895">SUM(AA58:AA61)</f>
        <v>0</v>
      </c>
      <c r="AB62" s="2">
        <f t="shared" ref="AB62" si="896">SUM(AB58:AB61)</f>
        <v>0</v>
      </c>
      <c r="AC62" s="15">
        <f t="shared" ref="AC62" si="897">SUM(AC58:AC61)</f>
        <v>0</v>
      </c>
      <c r="AD62" s="33">
        <f>V62+W62+X62*1.5+Y62*2.3+Z62*2+AA62*0.4+AB62*0.2</f>
        <v>0</v>
      </c>
      <c r="AE62" s="32" t="s">
        <v>5</v>
      </c>
      <c r="AF62" s="2">
        <f>SUM(AF58:AF61)</f>
        <v>3</v>
      </c>
      <c r="AG62" s="2">
        <f t="shared" ref="AG62" si="898">SUM(AG58:AG61)</f>
        <v>0</v>
      </c>
      <c r="AH62" s="2">
        <f t="shared" ref="AH62" si="899">SUM(AH58:AH61)</f>
        <v>1</v>
      </c>
      <c r="AI62" s="2">
        <f t="shared" ref="AI62" si="900">SUM(AI58:AI61)</f>
        <v>0</v>
      </c>
      <c r="AJ62" s="2">
        <f t="shared" ref="AJ62" si="901">SUM(AJ58:AJ61)</f>
        <v>0</v>
      </c>
      <c r="AK62" s="2">
        <f t="shared" ref="AK62" si="902">SUM(AK58:AK61)</f>
        <v>0</v>
      </c>
      <c r="AL62" s="2">
        <f t="shared" ref="AL62" si="903">SUM(AL58:AL61)</f>
        <v>2</v>
      </c>
      <c r="AM62" s="15">
        <f t="shared" ref="AM62" si="904">SUM(AM58:AM61)</f>
        <v>6</v>
      </c>
      <c r="AN62" s="33">
        <f>AF62+AG62+AH62*1.5+AI62*2.3+AJ62*2+AK62*0.4+AL62*0.2</f>
        <v>4.9000000000000004</v>
      </c>
      <c r="AO62" s="32" t="s">
        <v>5</v>
      </c>
      <c r="AP62" s="2">
        <f>SUM(AP58:AP61)</f>
        <v>2</v>
      </c>
      <c r="AQ62" s="2">
        <f t="shared" ref="AQ62" si="905">SUM(AQ58:AQ61)</f>
        <v>0</v>
      </c>
      <c r="AR62" s="2">
        <f t="shared" ref="AR62" si="906">SUM(AR58:AR61)</f>
        <v>0</v>
      </c>
      <c r="AS62" s="2">
        <f t="shared" ref="AS62" si="907">SUM(AS58:AS61)</f>
        <v>0</v>
      </c>
      <c r="AT62" s="2">
        <f t="shared" ref="AT62" si="908">SUM(AT58:AT61)</f>
        <v>0</v>
      </c>
      <c r="AU62" s="2">
        <f t="shared" ref="AU62" si="909">SUM(AU58:AU61)</f>
        <v>0</v>
      </c>
      <c r="AV62" s="2">
        <f t="shared" ref="AV62" si="910">SUM(AV58:AV61)</f>
        <v>0</v>
      </c>
      <c r="AW62" s="15">
        <f t="shared" ref="AW62" si="911">SUM(AW58:AW61)</f>
        <v>2</v>
      </c>
      <c r="AX62" s="33">
        <f>AP62+AQ62+AR62*1.5+AS62*2.3+AT62*2+AU62*0.4+AV62*0.2</f>
        <v>2</v>
      </c>
      <c r="AY62" s="32" t="s">
        <v>5</v>
      </c>
      <c r="AZ62" s="2">
        <f>SUM(AZ58:AZ61)</f>
        <v>0</v>
      </c>
      <c r="BA62" s="2">
        <f t="shared" ref="BA62" si="912">SUM(BA58:BA61)</f>
        <v>0</v>
      </c>
      <c r="BB62" s="2">
        <f t="shared" ref="BB62" si="913">SUM(BB58:BB61)</f>
        <v>0</v>
      </c>
      <c r="BC62" s="2">
        <f t="shared" ref="BC62" si="914">SUM(BC58:BC61)</f>
        <v>0</v>
      </c>
      <c r="BD62" s="2">
        <f t="shared" ref="BD62" si="915">SUM(BD58:BD61)</f>
        <v>0</v>
      </c>
      <c r="BE62" s="2">
        <f t="shared" ref="BE62" si="916">SUM(BE58:BE61)</f>
        <v>0</v>
      </c>
      <c r="BF62" s="2">
        <f t="shared" ref="BF62" si="917">SUM(BF58:BF61)</f>
        <v>0</v>
      </c>
      <c r="BG62" s="15">
        <f t="shared" ref="BG62" si="918">SUM(BG58:BG61)</f>
        <v>0</v>
      </c>
      <c r="BH62" s="33">
        <f>AZ62+BA62+BB62*1.5+BC62*2.3+BD62*2+BE62*0.4+BF62*0.2</f>
        <v>0</v>
      </c>
      <c r="BI62" s="32" t="s">
        <v>5</v>
      </c>
      <c r="BJ62" s="2">
        <f>SUM(BJ58:BJ61)</f>
        <v>1</v>
      </c>
      <c r="BK62" s="2">
        <f t="shared" ref="BK62" si="919">SUM(BK58:BK61)</f>
        <v>0</v>
      </c>
      <c r="BL62" s="2">
        <f t="shared" ref="BL62" si="920">SUM(BL58:BL61)</f>
        <v>0</v>
      </c>
      <c r="BM62" s="2">
        <f t="shared" ref="BM62" si="921">SUM(BM58:BM61)</f>
        <v>0</v>
      </c>
      <c r="BN62" s="2">
        <f t="shared" ref="BN62" si="922">SUM(BN58:BN61)</f>
        <v>0</v>
      </c>
      <c r="BO62" s="2">
        <f t="shared" ref="BO62" si="923">SUM(BO58:BO61)</f>
        <v>1</v>
      </c>
      <c r="BP62" s="2">
        <f t="shared" ref="BP62" si="924">SUM(BP58:BP61)</f>
        <v>4</v>
      </c>
      <c r="BQ62" s="15">
        <f t="shared" ref="BQ62" si="925">SUM(BQ58:BQ61)</f>
        <v>6</v>
      </c>
      <c r="BR62" s="33">
        <f>BJ62+BK62+BL62*1.5+BM62*2.3+BN62*2+BO62*0.4+BP62*0.2</f>
        <v>2.2000000000000002</v>
      </c>
      <c r="BS62" s="32" t="s">
        <v>5</v>
      </c>
      <c r="BT62" s="2">
        <f>SUM(BT58:BT61)</f>
        <v>353</v>
      </c>
      <c r="BU62" s="2">
        <f t="shared" ref="BU62" si="926">SUM(BU58:BU61)</f>
        <v>25</v>
      </c>
      <c r="BV62" s="2">
        <f t="shared" ref="BV62" si="927">SUM(BV58:BV61)</f>
        <v>9</v>
      </c>
      <c r="BW62" s="2">
        <f t="shared" ref="BW62" si="928">SUM(BW58:BW61)</f>
        <v>0</v>
      </c>
      <c r="BX62" s="2">
        <f t="shared" ref="BX62" si="929">SUM(BX58:BX61)</f>
        <v>39</v>
      </c>
      <c r="BY62" s="2">
        <f t="shared" ref="BY62" si="930">SUM(BY58:BY61)</f>
        <v>23</v>
      </c>
      <c r="BZ62" s="2">
        <f t="shared" ref="BZ62" si="931">SUM(BZ58:BZ61)</f>
        <v>13</v>
      </c>
      <c r="CA62" s="15">
        <f t="shared" ref="CA62" si="932">SUM(CA58:CA61)</f>
        <v>462</v>
      </c>
      <c r="CB62" s="33">
        <f>BT62+BU62+BV62*1.5+BW62*2.3+BX62*2+BY62*0.4+BZ62*0.2</f>
        <v>481.3</v>
      </c>
      <c r="CC62" s="32" t="s">
        <v>5</v>
      </c>
      <c r="CD62" s="2">
        <f>SUM(CD58:CD61)</f>
        <v>0</v>
      </c>
      <c r="CE62" s="2">
        <f t="shared" ref="CE62" si="933">SUM(CE58:CE61)</f>
        <v>0</v>
      </c>
      <c r="CF62" s="2">
        <f t="shared" ref="CF62" si="934">SUM(CF58:CF61)</f>
        <v>0</v>
      </c>
      <c r="CG62" s="2">
        <f t="shared" ref="CG62" si="935">SUM(CG58:CG61)</f>
        <v>0</v>
      </c>
      <c r="CH62" s="2">
        <f t="shared" ref="CH62" si="936">SUM(CH58:CH61)</f>
        <v>0</v>
      </c>
      <c r="CI62" s="2">
        <f t="shared" ref="CI62" si="937">SUM(CI58:CI61)</f>
        <v>0</v>
      </c>
      <c r="CJ62" s="2">
        <f t="shared" ref="CJ62" si="938">SUM(CJ58:CJ61)</f>
        <v>0</v>
      </c>
      <c r="CK62" s="15">
        <f t="shared" ref="CK62" si="939">SUM(CK58:CK61)</f>
        <v>0</v>
      </c>
      <c r="CL62" s="33">
        <f>CD62+CE62+CF62*1.5+CG62*2.3+CH62*2+CI62*0.4+CJ62*0.2</f>
        <v>0</v>
      </c>
      <c r="CM62" s="32" t="s">
        <v>5</v>
      </c>
      <c r="CN62" s="2">
        <f t="shared" si="861"/>
        <v>356</v>
      </c>
      <c r="CO62" s="2">
        <f t="shared" si="861"/>
        <v>25</v>
      </c>
      <c r="CP62" s="2">
        <f t="shared" si="861"/>
        <v>10</v>
      </c>
      <c r="CQ62" s="2">
        <f t="shared" si="861"/>
        <v>0</v>
      </c>
      <c r="CR62" s="2">
        <f t="shared" si="861"/>
        <v>39</v>
      </c>
      <c r="CS62" s="2">
        <f t="shared" si="861"/>
        <v>23</v>
      </c>
      <c r="CT62" s="2">
        <f t="shared" si="861"/>
        <v>15</v>
      </c>
      <c r="CU62" s="15">
        <f t="shared" si="861"/>
        <v>468</v>
      </c>
      <c r="CV62" s="33">
        <f>CN62+CO62+CP62*1.5+CQ62*2.3+CR62*2+CS62*0.4+CT62*0.2</f>
        <v>486.2</v>
      </c>
      <c r="CW62" s="32" t="s">
        <v>5</v>
      </c>
      <c r="CX62" s="2">
        <f t="shared" si="877"/>
        <v>275</v>
      </c>
      <c r="CY62" s="2">
        <f t="shared" si="877"/>
        <v>22</v>
      </c>
      <c r="CZ62" s="2">
        <f t="shared" si="877"/>
        <v>9</v>
      </c>
      <c r="DA62" s="2">
        <f t="shared" si="877"/>
        <v>4</v>
      </c>
      <c r="DB62" s="2">
        <f t="shared" si="877"/>
        <v>35</v>
      </c>
      <c r="DC62" s="2">
        <f t="shared" si="877"/>
        <v>15</v>
      </c>
      <c r="DD62" s="2">
        <f t="shared" si="877"/>
        <v>7</v>
      </c>
      <c r="DE62" s="15">
        <f t="shared" si="877"/>
        <v>367</v>
      </c>
      <c r="DF62" s="33">
        <f>CX62+CY62+CZ62*1.5+DA62*2.3+DB62*2+DC62*0.4+DD62*0.2</f>
        <v>397.09999999999997</v>
      </c>
      <c r="DG62" s="32" t="s">
        <v>5</v>
      </c>
      <c r="DH62" s="2">
        <f t="shared" si="856"/>
        <v>1</v>
      </c>
      <c r="DI62" s="2">
        <f t="shared" si="856"/>
        <v>1</v>
      </c>
      <c r="DJ62" s="2">
        <f t="shared" si="856"/>
        <v>0</v>
      </c>
      <c r="DK62" s="2">
        <f t="shared" si="856"/>
        <v>0</v>
      </c>
      <c r="DL62" s="2">
        <f t="shared" si="856"/>
        <v>0</v>
      </c>
      <c r="DM62" s="2">
        <f t="shared" si="856"/>
        <v>1</v>
      </c>
      <c r="DN62" s="2">
        <f t="shared" si="856"/>
        <v>4</v>
      </c>
      <c r="DO62" s="15">
        <f t="shared" si="856"/>
        <v>7</v>
      </c>
      <c r="DP62" s="33">
        <f>DH62+DI62+DJ62*1.5+DK62*2.3+DL62*2+DM62*0.4+DN62*0.2</f>
        <v>3.2</v>
      </c>
      <c r="DQ62" s="32" t="s">
        <v>5</v>
      </c>
      <c r="DR62" s="2">
        <f t="shared" si="593"/>
        <v>5</v>
      </c>
      <c r="DS62" s="2">
        <f t="shared" si="593"/>
        <v>0</v>
      </c>
      <c r="DT62" s="2">
        <f t="shared" si="593"/>
        <v>1</v>
      </c>
      <c r="DU62" s="2">
        <f t="shared" si="593"/>
        <v>0</v>
      </c>
      <c r="DV62" s="2">
        <f t="shared" si="593"/>
        <v>0</v>
      </c>
      <c r="DW62" s="2">
        <f t="shared" si="593"/>
        <v>0</v>
      </c>
      <c r="DX62" s="2">
        <f t="shared" si="593"/>
        <v>2</v>
      </c>
      <c r="DY62" s="15">
        <f t="shared" si="593"/>
        <v>8</v>
      </c>
      <c r="DZ62" s="33">
        <f>DR62+DS62+DT62*1.5+DU62*2.3+DV62*2+DW62*0.4+DX62*0.2</f>
        <v>6.9</v>
      </c>
      <c r="EA62" s="32" t="s">
        <v>5</v>
      </c>
      <c r="EB62" s="2">
        <f t="shared" si="594"/>
        <v>277</v>
      </c>
      <c r="EC62" s="2">
        <f t="shared" si="594"/>
        <v>21</v>
      </c>
      <c r="ED62" s="2">
        <f t="shared" si="594"/>
        <v>9</v>
      </c>
      <c r="EE62" s="2">
        <f t="shared" si="594"/>
        <v>4</v>
      </c>
      <c r="EF62" s="2">
        <f t="shared" si="594"/>
        <v>35</v>
      </c>
      <c r="EG62" s="2">
        <f t="shared" si="594"/>
        <v>15</v>
      </c>
      <c r="EH62" s="2">
        <f t="shared" si="594"/>
        <v>7</v>
      </c>
      <c r="EI62" s="15">
        <f t="shared" si="594"/>
        <v>368</v>
      </c>
      <c r="EJ62" s="33">
        <f>EB62+EC62+ED62*1.5+EE62*2.3+EF62*2+EG62*0.4+EH62*0.2</f>
        <v>398.09999999999997</v>
      </c>
      <c r="EK62" s="32" t="s">
        <v>5</v>
      </c>
      <c r="EL62" s="2">
        <f t="shared" si="595"/>
        <v>354</v>
      </c>
      <c r="EM62" s="2">
        <f t="shared" si="595"/>
        <v>25</v>
      </c>
      <c r="EN62" s="2">
        <f t="shared" si="595"/>
        <v>9</v>
      </c>
      <c r="EO62" s="2">
        <f t="shared" si="595"/>
        <v>0</v>
      </c>
      <c r="EP62" s="2">
        <f t="shared" si="595"/>
        <v>39</v>
      </c>
      <c r="EQ62" s="2">
        <f t="shared" si="595"/>
        <v>24</v>
      </c>
      <c r="ER62" s="2">
        <f t="shared" si="595"/>
        <v>17</v>
      </c>
      <c r="ES62" s="15">
        <f t="shared" si="595"/>
        <v>468</v>
      </c>
      <c r="ET62" s="33">
        <f>EL62+EM62+EN62*1.5+EO62*2.3+EP62*2+EQ62*0.4+ER62*0.2</f>
        <v>483.5</v>
      </c>
    </row>
    <row r="63" spans="1:150" ht="13" thickTop="1" x14ac:dyDescent="0.25">
      <c r="A63" s="31">
        <f>A61+"00:15"</f>
        <v>0.41666666666666685</v>
      </c>
      <c r="B63" s="57">
        <v>65</v>
      </c>
      <c r="C63" s="57">
        <v>7</v>
      </c>
      <c r="D63" s="57">
        <v>0</v>
      </c>
      <c r="E63" s="57">
        <v>0</v>
      </c>
      <c r="F63" s="57">
        <v>10</v>
      </c>
      <c r="G63" s="57">
        <v>3</v>
      </c>
      <c r="H63" s="57">
        <v>3</v>
      </c>
      <c r="I63" s="14">
        <f t="shared" si="98"/>
        <v>88</v>
      </c>
      <c r="J63" s="14">
        <f t="shared" ref="J63:J66" si="940">B63+C63+D63*1.5+E63*2.3+F63*2+G63*0.4+H63*0.2</f>
        <v>93.8</v>
      </c>
      <c r="K63" s="31">
        <f>K61+"00:15"</f>
        <v>0.41666666666666685</v>
      </c>
      <c r="L63" s="57">
        <v>2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1</v>
      </c>
      <c r="S63" s="14">
        <f t="shared" ref="S63:S66" si="941">SUM(L63:R63)</f>
        <v>3</v>
      </c>
      <c r="T63" s="14">
        <f t="shared" ref="T63:T66" si="942">L63+M63+N63*1.5+O63*2.3+P63*2+Q63*0.4+R63*0.2</f>
        <v>2.2000000000000002</v>
      </c>
      <c r="U63" s="31">
        <f>U61+"00:15"</f>
        <v>1.4166666666666696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102"/>
        <v>0</v>
      </c>
      <c r="AD63" s="14">
        <f t="shared" ref="AD63:AD66" si="943">V63+W63+X63*1.5+Y63*2.3+Z63*2+AA63*0.4+AB63*0.2</f>
        <v>0</v>
      </c>
      <c r="AE63" s="31">
        <f>AE61+"00:15"</f>
        <v>1.4166666666666696</v>
      </c>
      <c r="AF63" s="57">
        <v>4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14">
        <f t="shared" si="104"/>
        <v>4</v>
      </c>
      <c r="AN63" s="14">
        <f t="shared" ref="AN63:AN66" si="944">AF63+AG63+AH63*1.5+AI63*2.3+AJ63*2+AK63*0.4+AL63*0.2</f>
        <v>4</v>
      </c>
      <c r="AO63" s="31">
        <f>AO61+"00:15"</f>
        <v>1.4166666666666696</v>
      </c>
      <c r="AP63" s="57">
        <v>1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14">
        <f t="shared" si="106"/>
        <v>1</v>
      </c>
      <c r="AX63" s="14">
        <f t="shared" ref="AX63:AX66" si="945">AP63+AQ63+AR63*1.5+AS63*2.3+AT63*2+AU63*0.4+AV63*0.2</f>
        <v>1</v>
      </c>
      <c r="AY63" s="31">
        <f>AY61+"00:15"</f>
        <v>1.4166666666666696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108"/>
        <v>0</v>
      </c>
      <c r="BH63" s="14">
        <f t="shared" ref="BH63:BH66" si="946">AZ63+BA63+BB63*1.5+BC63*2.3+BD63*2+BE63*0.4+BF63*0.2</f>
        <v>0</v>
      </c>
      <c r="BI63" s="31">
        <f>BI61+"00:15"</f>
        <v>1.4166666666666696</v>
      </c>
      <c r="BJ63" s="57">
        <v>0</v>
      </c>
      <c r="BK63" s="57">
        <v>1</v>
      </c>
      <c r="BL63" s="57">
        <v>0</v>
      </c>
      <c r="BM63" s="57">
        <v>0</v>
      </c>
      <c r="BN63" s="57">
        <v>0</v>
      </c>
      <c r="BO63" s="57">
        <v>0</v>
      </c>
      <c r="BP63" s="57">
        <v>2</v>
      </c>
      <c r="BQ63" s="14">
        <f t="shared" si="110"/>
        <v>3</v>
      </c>
      <c r="BR63" s="14">
        <f t="shared" ref="BR63:BR66" si="947">BJ63+BK63+BL63*1.5+BM63*2.3+BN63*2+BO63*0.4+BP63*0.2</f>
        <v>1.4</v>
      </c>
      <c r="BS63" s="31">
        <f>BS61+"00:15"</f>
        <v>1.4166666666666696</v>
      </c>
      <c r="BT63" s="57">
        <v>98</v>
      </c>
      <c r="BU63" s="57">
        <v>4</v>
      </c>
      <c r="BV63" s="57">
        <v>5</v>
      </c>
      <c r="BW63" s="57">
        <v>2</v>
      </c>
      <c r="BX63" s="57">
        <v>10</v>
      </c>
      <c r="BY63" s="57">
        <v>3</v>
      </c>
      <c r="BZ63" s="57">
        <v>7</v>
      </c>
      <c r="CA63" s="14">
        <f t="shared" si="112"/>
        <v>129</v>
      </c>
      <c r="CB63" s="14">
        <f t="shared" ref="CB63:CB66" si="948">BT63+BU63+BV63*1.5+BW63*2.3+BX63*2+BY63*0.4+BZ63*0.2</f>
        <v>136.69999999999999</v>
      </c>
      <c r="CC63" s="31">
        <f>CC61+"00:15"</f>
        <v>1.4166666666666696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114"/>
        <v>0</v>
      </c>
      <c r="CL63" s="14">
        <f t="shared" ref="CL63:CL66" si="949">CD63+CE63+CF63*1.5+CG63*2.3+CH63*2+CI63*0.4+CJ63*0.2</f>
        <v>0</v>
      </c>
      <c r="CM63" s="31">
        <f>CM61+"00:15"</f>
        <v>1.4166666666666696</v>
      </c>
      <c r="CN63" s="57">
        <f t="shared" si="861"/>
        <v>102</v>
      </c>
      <c r="CO63" s="57">
        <f t="shared" si="861"/>
        <v>4</v>
      </c>
      <c r="CP63" s="57">
        <f t="shared" si="861"/>
        <v>5</v>
      </c>
      <c r="CQ63" s="57">
        <f t="shared" si="861"/>
        <v>2</v>
      </c>
      <c r="CR63" s="57">
        <f t="shared" si="861"/>
        <v>10</v>
      </c>
      <c r="CS63" s="57">
        <f t="shared" si="861"/>
        <v>3</v>
      </c>
      <c r="CT63" s="57">
        <f t="shared" si="861"/>
        <v>7</v>
      </c>
      <c r="CU63" s="14">
        <f t="shared" si="861"/>
        <v>133</v>
      </c>
      <c r="CV63" s="14">
        <f t="shared" ref="CV63:CV66" si="950">CN63+CO63+CP63*1.5+CQ63*2.3+CR63*2+CS63*0.4+CT63*0.2</f>
        <v>140.69999999999999</v>
      </c>
      <c r="CW63" s="31">
        <f>CW61+"00:15"</f>
        <v>1.4166666666666696</v>
      </c>
      <c r="CX63" s="57">
        <f t="shared" si="877"/>
        <v>67</v>
      </c>
      <c r="CY63" s="57">
        <f t="shared" si="877"/>
        <v>7</v>
      </c>
      <c r="CZ63" s="57">
        <f t="shared" si="877"/>
        <v>0</v>
      </c>
      <c r="DA63" s="57">
        <f t="shared" si="877"/>
        <v>0</v>
      </c>
      <c r="DB63" s="57">
        <f t="shared" si="877"/>
        <v>10</v>
      </c>
      <c r="DC63" s="57">
        <f t="shared" si="877"/>
        <v>3</v>
      </c>
      <c r="DD63" s="57">
        <f t="shared" si="877"/>
        <v>4</v>
      </c>
      <c r="DE63" s="14">
        <f t="shared" si="877"/>
        <v>91</v>
      </c>
      <c r="DF63" s="14">
        <f t="shared" ref="DF63:DF66" si="951">CX63+CY63+CZ63*1.5+DA63*2.3+DB63*2+DC63*0.4+DD63*0.2</f>
        <v>96</v>
      </c>
      <c r="DG63" s="31">
        <f>DG61+"00:15"</f>
        <v>1.4166666666666696</v>
      </c>
      <c r="DH63" s="57">
        <f t="shared" si="856"/>
        <v>2</v>
      </c>
      <c r="DI63" s="57">
        <f t="shared" si="856"/>
        <v>1</v>
      </c>
      <c r="DJ63" s="57">
        <f t="shared" si="856"/>
        <v>0</v>
      </c>
      <c r="DK63" s="57">
        <f t="shared" si="856"/>
        <v>0</v>
      </c>
      <c r="DL63" s="57">
        <f t="shared" si="856"/>
        <v>0</v>
      </c>
      <c r="DM63" s="57">
        <f t="shared" si="856"/>
        <v>0</v>
      </c>
      <c r="DN63" s="57">
        <f t="shared" si="856"/>
        <v>3</v>
      </c>
      <c r="DO63" s="14">
        <f t="shared" si="856"/>
        <v>6</v>
      </c>
      <c r="DP63" s="14">
        <f t="shared" ref="DP63:DP66" si="952">DH63+DI63+DJ63*1.5+DK63*2.3+DL63*2+DM63*0.4+DN63*0.2</f>
        <v>3.6</v>
      </c>
      <c r="DQ63" s="31">
        <f>DQ61+"00:15"</f>
        <v>1.4166666666666696</v>
      </c>
      <c r="DR63" s="57">
        <f t="shared" si="593"/>
        <v>5</v>
      </c>
      <c r="DS63" s="57">
        <f t="shared" si="593"/>
        <v>0</v>
      </c>
      <c r="DT63" s="57">
        <f t="shared" si="593"/>
        <v>0</v>
      </c>
      <c r="DU63" s="57">
        <f t="shared" si="593"/>
        <v>0</v>
      </c>
      <c r="DV63" s="57">
        <f t="shared" si="593"/>
        <v>0</v>
      </c>
      <c r="DW63" s="57">
        <f t="shared" si="593"/>
        <v>0</v>
      </c>
      <c r="DX63" s="57">
        <f t="shared" si="593"/>
        <v>0</v>
      </c>
      <c r="DY63" s="14">
        <f t="shared" si="593"/>
        <v>5</v>
      </c>
      <c r="DZ63" s="14">
        <f t="shared" ref="DZ63:DZ66" si="953">DR63+DS63+DT63*1.5+DU63*2.3+DV63*2+DW63*0.4+DX63*0.2</f>
        <v>5</v>
      </c>
      <c r="EA63" s="31">
        <f>EA61+"00:15"</f>
        <v>1.4166666666666696</v>
      </c>
      <c r="EB63" s="57">
        <f t="shared" si="594"/>
        <v>66</v>
      </c>
      <c r="EC63" s="57">
        <f t="shared" si="594"/>
        <v>7</v>
      </c>
      <c r="ED63" s="57">
        <f t="shared" si="594"/>
        <v>0</v>
      </c>
      <c r="EE63" s="57">
        <f t="shared" si="594"/>
        <v>0</v>
      </c>
      <c r="EF63" s="57">
        <f t="shared" si="594"/>
        <v>10</v>
      </c>
      <c r="EG63" s="57">
        <f t="shared" si="594"/>
        <v>3</v>
      </c>
      <c r="EH63" s="57">
        <f t="shared" si="594"/>
        <v>3</v>
      </c>
      <c r="EI63" s="14">
        <f t="shared" si="594"/>
        <v>89</v>
      </c>
      <c r="EJ63" s="14">
        <f t="shared" ref="EJ63:EJ66" si="954">EB63+EC63+ED63*1.5+EE63*2.3+EF63*2+EG63*0.4+EH63*0.2</f>
        <v>94.8</v>
      </c>
      <c r="EK63" s="31">
        <f>EK61+"00:15"</f>
        <v>1.4166666666666696</v>
      </c>
      <c r="EL63" s="57">
        <f t="shared" si="595"/>
        <v>98</v>
      </c>
      <c r="EM63" s="57">
        <f t="shared" si="595"/>
        <v>5</v>
      </c>
      <c r="EN63" s="57">
        <f t="shared" si="595"/>
        <v>5</v>
      </c>
      <c r="EO63" s="57">
        <f t="shared" si="595"/>
        <v>2</v>
      </c>
      <c r="EP63" s="57">
        <f t="shared" si="595"/>
        <v>10</v>
      </c>
      <c r="EQ63" s="57">
        <f t="shared" si="595"/>
        <v>3</v>
      </c>
      <c r="ER63" s="57">
        <f t="shared" si="595"/>
        <v>9</v>
      </c>
      <c r="ES63" s="14">
        <f t="shared" si="595"/>
        <v>132</v>
      </c>
      <c r="ET63" s="14">
        <f t="shared" ref="ET63:ET66" si="955">EL63+EM63+EN63*1.5+EO63*2.3+EP63*2+EQ63*0.4+ER63*0.2</f>
        <v>138.1</v>
      </c>
    </row>
    <row r="64" spans="1:150" x14ac:dyDescent="0.25">
      <c r="A64" s="31">
        <f>A63+"00:15"</f>
        <v>0.42708333333333354</v>
      </c>
      <c r="B64" s="57">
        <v>77</v>
      </c>
      <c r="C64" s="57">
        <v>13</v>
      </c>
      <c r="D64" s="57">
        <v>1</v>
      </c>
      <c r="E64" s="57">
        <v>0</v>
      </c>
      <c r="F64" s="57">
        <v>8</v>
      </c>
      <c r="G64" s="57">
        <v>6</v>
      </c>
      <c r="H64" s="57">
        <v>5</v>
      </c>
      <c r="I64" s="14">
        <f t="shared" si="98"/>
        <v>110</v>
      </c>
      <c r="J64" s="14">
        <f t="shared" si="940"/>
        <v>110.9</v>
      </c>
      <c r="K64" s="31">
        <f>K63+"00:15"</f>
        <v>0.42708333333333354</v>
      </c>
      <c r="L64" s="57">
        <v>1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941"/>
        <v>1</v>
      </c>
      <c r="T64" s="14">
        <f t="shared" si="942"/>
        <v>1</v>
      </c>
      <c r="U64" s="31">
        <f>U63+"00:15"</f>
        <v>1.4270833333333364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102"/>
        <v>0</v>
      </c>
      <c r="AD64" s="14">
        <f t="shared" si="943"/>
        <v>0</v>
      </c>
      <c r="AE64" s="31">
        <f>AE63+"00:15"</f>
        <v>1.4270833333333364</v>
      </c>
      <c r="AF64" s="57">
        <v>3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1</v>
      </c>
      <c r="AM64" s="14">
        <f t="shared" si="104"/>
        <v>4</v>
      </c>
      <c r="AN64" s="14">
        <f t="shared" si="944"/>
        <v>3.2</v>
      </c>
      <c r="AO64" s="31">
        <f>AO63+"00:15"</f>
        <v>1.4270833333333364</v>
      </c>
      <c r="AP64" s="57">
        <v>0</v>
      </c>
      <c r="AQ64" s="57">
        <v>1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106"/>
        <v>1</v>
      </c>
      <c r="AX64" s="14">
        <f t="shared" si="945"/>
        <v>1</v>
      </c>
      <c r="AY64" s="31">
        <f>AY63+"00:15"</f>
        <v>1.4270833333333364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108"/>
        <v>0</v>
      </c>
      <c r="BH64" s="14">
        <f t="shared" si="946"/>
        <v>0</v>
      </c>
      <c r="BI64" s="31">
        <f>BI63+"00:15"</f>
        <v>1.4270833333333364</v>
      </c>
      <c r="BJ64" s="57">
        <v>0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110"/>
        <v>0</v>
      </c>
      <c r="BR64" s="14">
        <f t="shared" si="947"/>
        <v>0</v>
      </c>
      <c r="BS64" s="31">
        <f>BS63+"00:15"</f>
        <v>1.4270833333333364</v>
      </c>
      <c r="BT64" s="57">
        <v>109</v>
      </c>
      <c r="BU64" s="57">
        <v>11</v>
      </c>
      <c r="BV64" s="57">
        <v>1</v>
      </c>
      <c r="BW64" s="57">
        <v>0</v>
      </c>
      <c r="BX64" s="57">
        <v>10</v>
      </c>
      <c r="BY64" s="57">
        <v>6</v>
      </c>
      <c r="BZ64" s="57">
        <v>4</v>
      </c>
      <c r="CA64" s="14">
        <f t="shared" si="112"/>
        <v>141</v>
      </c>
      <c r="CB64" s="14">
        <f t="shared" si="948"/>
        <v>144.70000000000002</v>
      </c>
      <c r="CC64" s="31">
        <f>CC63+"00:15"</f>
        <v>1.4270833333333364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114"/>
        <v>0</v>
      </c>
      <c r="CL64" s="14">
        <f t="shared" si="949"/>
        <v>0</v>
      </c>
      <c r="CM64" s="31">
        <f>CM63+"00:15"</f>
        <v>1.4270833333333364</v>
      </c>
      <c r="CN64" s="57">
        <f t="shared" si="861"/>
        <v>112</v>
      </c>
      <c r="CO64" s="57">
        <f t="shared" si="861"/>
        <v>11</v>
      </c>
      <c r="CP64" s="57">
        <f t="shared" si="861"/>
        <v>1</v>
      </c>
      <c r="CQ64" s="57">
        <f t="shared" si="861"/>
        <v>0</v>
      </c>
      <c r="CR64" s="57">
        <f t="shared" si="861"/>
        <v>10</v>
      </c>
      <c r="CS64" s="57">
        <f t="shared" si="861"/>
        <v>6</v>
      </c>
      <c r="CT64" s="57">
        <f t="shared" si="861"/>
        <v>5</v>
      </c>
      <c r="CU64" s="14">
        <f t="shared" si="861"/>
        <v>145</v>
      </c>
      <c r="CV64" s="14">
        <f t="shared" si="950"/>
        <v>147.9</v>
      </c>
      <c r="CW64" s="31">
        <f>CW63+"00:15"</f>
        <v>1.4270833333333364</v>
      </c>
      <c r="CX64" s="57">
        <f t="shared" si="877"/>
        <v>78</v>
      </c>
      <c r="CY64" s="57">
        <f t="shared" si="877"/>
        <v>13</v>
      </c>
      <c r="CZ64" s="57">
        <f t="shared" si="877"/>
        <v>1</v>
      </c>
      <c r="DA64" s="57">
        <f t="shared" si="877"/>
        <v>0</v>
      </c>
      <c r="DB64" s="57">
        <f t="shared" si="877"/>
        <v>8</v>
      </c>
      <c r="DC64" s="57">
        <f t="shared" si="877"/>
        <v>6</v>
      </c>
      <c r="DD64" s="57">
        <f t="shared" si="877"/>
        <v>5</v>
      </c>
      <c r="DE64" s="14">
        <f t="shared" si="877"/>
        <v>111</v>
      </c>
      <c r="DF64" s="14">
        <f t="shared" si="951"/>
        <v>111.9</v>
      </c>
      <c r="DG64" s="31">
        <f>DG63+"00:15"</f>
        <v>1.4270833333333364</v>
      </c>
      <c r="DH64" s="57">
        <f t="shared" si="856"/>
        <v>1</v>
      </c>
      <c r="DI64" s="57">
        <f t="shared" si="856"/>
        <v>0</v>
      </c>
      <c r="DJ64" s="57">
        <f t="shared" si="856"/>
        <v>0</v>
      </c>
      <c r="DK64" s="57">
        <f t="shared" si="856"/>
        <v>0</v>
      </c>
      <c r="DL64" s="57">
        <f t="shared" si="856"/>
        <v>0</v>
      </c>
      <c r="DM64" s="57">
        <f t="shared" si="856"/>
        <v>0</v>
      </c>
      <c r="DN64" s="57">
        <f t="shared" si="856"/>
        <v>0</v>
      </c>
      <c r="DO64" s="14">
        <f t="shared" si="856"/>
        <v>1</v>
      </c>
      <c r="DP64" s="14">
        <f t="shared" si="952"/>
        <v>1</v>
      </c>
      <c r="DQ64" s="31">
        <f>DQ63+"00:15"</f>
        <v>1.4270833333333364</v>
      </c>
      <c r="DR64" s="57">
        <f t="shared" si="593"/>
        <v>3</v>
      </c>
      <c r="DS64" s="57">
        <f t="shared" si="593"/>
        <v>1</v>
      </c>
      <c r="DT64" s="57">
        <f t="shared" si="593"/>
        <v>0</v>
      </c>
      <c r="DU64" s="57">
        <f t="shared" si="593"/>
        <v>0</v>
      </c>
      <c r="DV64" s="57">
        <f t="shared" si="593"/>
        <v>0</v>
      </c>
      <c r="DW64" s="57">
        <f t="shared" si="593"/>
        <v>0</v>
      </c>
      <c r="DX64" s="57">
        <f t="shared" si="593"/>
        <v>1</v>
      </c>
      <c r="DY64" s="14">
        <f t="shared" si="593"/>
        <v>5</v>
      </c>
      <c r="DZ64" s="14">
        <f t="shared" si="953"/>
        <v>4.2</v>
      </c>
      <c r="EA64" s="31">
        <f>EA63+"00:15"</f>
        <v>1.4270833333333364</v>
      </c>
      <c r="EB64" s="57">
        <f t="shared" si="594"/>
        <v>77</v>
      </c>
      <c r="EC64" s="57">
        <f t="shared" si="594"/>
        <v>14</v>
      </c>
      <c r="ED64" s="57">
        <f t="shared" si="594"/>
        <v>1</v>
      </c>
      <c r="EE64" s="57">
        <f t="shared" si="594"/>
        <v>0</v>
      </c>
      <c r="EF64" s="57">
        <f t="shared" si="594"/>
        <v>8</v>
      </c>
      <c r="EG64" s="57">
        <f t="shared" si="594"/>
        <v>6</v>
      </c>
      <c r="EH64" s="57">
        <f t="shared" si="594"/>
        <v>5</v>
      </c>
      <c r="EI64" s="14">
        <f t="shared" si="594"/>
        <v>111</v>
      </c>
      <c r="EJ64" s="14">
        <f t="shared" si="954"/>
        <v>111.9</v>
      </c>
      <c r="EK64" s="31">
        <f>EK63+"00:15"</f>
        <v>1.4270833333333364</v>
      </c>
      <c r="EL64" s="57">
        <f t="shared" si="595"/>
        <v>109</v>
      </c>
      <c r="EM64" s="57">
        <f t="shared" si="595"/>
        <v>11</v>
      </c>
      <c r="EN64" s="57">
        <f t="shared" si="595"/>
        <v>1</v>
      </c>
      <c r="EO64" s="57">
        <f t="shared" si="595"/>
        <v>0</v>
      </c>
      <c r="EP64" s="57">
        <f t="shared" si="595"/>
        <v>10</v>
      </c>
      <c r="EQ64" s="57">
        <f t="shared" si="595"/>
        <v>6</v>
      </c>
      <c r="ER64" s="57">
        <f t="shared" si="595"/>
        <v>4</v>
      </c>
      <c r="ES64" s="14">
        <f t="shared" si="595"/>
        <v>141</v>
      </c>
      <c r="ET64" s="14">
        <f t="shared" si="955"/>
        <v>144.70000000000002</v>
      </c>
    </row>
    <row r="65" spans="1:150" x14ac:dyDescent="0.25">
      <c r="A65" s="31">
        <f t="shared" ref="A65:A66" si="956">A64+"00:15"</f>
        <v>0.43750000000000022</v>
      </c>
      <c r="B65" s="57">
        <v>89</v>
      </c>
      <c r="C65" s="57">
        <v>8</v>
      </c>
      <c r="D65" s="57">
        <v>2</v>
      </c>
      <c r="E65" s="57">
        <v>0</v>
      </c>
      <c r="F65" s="57">
        <v>15</v>
      </c>
      <c r="G65" s="57">
        <v>4</v>
      </c>
      <c r="H65" s="57">
        <v>3</v>
      </c>
      <c r="I65" s="14">
        <f t="shared" si="98"/>
        <v>121</v>
      </c>
      <c r="J65" s="14">
        <f t="shared" si="940"/>
        <v>132.19999999999999</v>
      </c>
      <c r="K65" s="31">
        <f t="shared" ref="K65:K66" si="957">K64+"00:15"</f>
        <v>0.43750000000000022</v>
      </c>
      <c r="L65" s="57">
        <v>3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14">
        <f t="shared" si="941"/>
        <v>3</v>
      </c>
      <c r="T65" s="14">
        <f t="shared" si="942"/>
        <v>3</v>
      </c>
      <c r="U65" s="31">
        <f t="shared" ref="U65:U66" si="958">U64+"00:15"</f>
        <v>1.4375000000000031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102"/>
        <v>0</v>
      </c>
      <c r="AD65" s="14">
        <f t="shared" si="943"/>
        <v>0</v>
      </c>
      <c r="AE65" s="31">
        <f t="shared" ref="AE65:AE66" si="959">AE64+"00:15"</f>
        <v>1.4375000000000031</v>
      </c>
      <c r="AF65" s="57">
        <v>2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14">
        <f t="shared" si="104"/>
        <v>2</v>
      </c>
      <c r="AN65" s="14">
        <f t="shared" si="944"/>
        <v>2</v>
      </c>
      <c r="AO65" s="31">
        <f t="shared" ref="AO65:AO66" si="960">AO64+"00:15"</f>
        <v>1.4375000000000031</v>
      </c>
      <c r="AP65" s="57">
        <v>1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106"/>
        <v>1</v>
      </c>
      <c r="AX65" s="14">
        <f t="shared" si="945"/>
        <v>1</v>
      </c>
      <c r="AY65" s="31">
        <f t="shared" ref="AY65:AY66" si="961">AY64+"00:15"</f>
        <v>1.4375000000000031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108"/>
        <v>0</v>
      </c>
      <c r="BH65" s="14">
        <f t="shared" si="946"/>
        <v>0</v>
      </c>
      <c r="BI65" s="31">
        <f t="shared" ref="BI65:BI66" si="962">BI64+"00:15"</f>
        <v>1.4375000000000031</v>
      </c>
      <c r="BJ65" s="57">
        <v>0</v>
      </c>
      <c r="BK65" s="57">
        <v>0</v>
      </c>
      <c r="BL65" s="57">
        <v>0</v>
      </c>
      <c r="BM65" s="57">
        <v>0</v>
      </c>
      <c r="BN65" s="57">
        <v>0</v>
      </c>
      <c r="BO65" s="57">
        <v>1</v>
      </c>
      <c r="BP65" s="57">
        <v>0</v>
      </c>
      <c r="BQ65" s="14">
        <f t="shared" si="110"/>
        <v>1</v>
      </c>
      <c r="BR65" s="14">
        <f t="shared" si="947"/>
        <v>0.4</v>
      </c>
      <c r="BS65" s="31">
        <f t="shared" ref="BS65:BS66" si="963">BS64+"00:15"</f>
        <v>1.4375000000000031</v>
      </c>
      <c r="BT65" s="57">
        <v>94</v>
      </c>
      <c r="BU65" s="57">
        <v>9</v>
      </c>
      <c r="BV65" s="57">
        <v>1</v>
      </c>
      <c r="BW65" s="57">
        <v>1</v>
      </c>
      <c r="BX65" s="57">
        <v>10</v>
      </c>
      <c r="BY65" s="57">
        <v>5</v>
      </c>
      <c r="BZ65" s="57">
        <v>9</v>
      </c>
      <c r="CA65" s="14">
        <f t="shared" si="112"/>
        <v>129</v>
      </c>
      <c r="CB65" s="14">
        <f t="shared" si="948"/>
        <v>130.60000000000002</v>
      </c>
      <c r="CC65" s="31">
        <f t="shared" ref="CC65:CC66" si="964">CC64+"00:15"</f>
        <v>1.4375000000000031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114"/>
        <v>0</v>
      </c>
      <c r="CL65" s="14">
        <f t="shared" si="949"/>
        <v>0</v>
      </c>
      <c r="CM65" s="31">
        <f t="shared" ref="CM65:CM66" si="965">CM64+"00:15"</f>
        <v>1.4375000000000031</v>
      </c>
      <c r="CN65" s="57">
        <f t="shared" si="861"/>
        <v>96</v>
      </c>
      <c r="CO65" s="57">
        <f t="shared" si="861"/>
        <v>9</v>
      </c>
      <c r="CP65" s="57">
        <f t="shared" si="861"/>
        <v>1</v>
      </c>
      <c r="CQ65" s="57">
        <f t="shared" si="861"/>
        <v>1</v>
      </c>
      <c r="CR65" s="57">
        <f t="shared" si="861"/>
        <v>10</v>
      </c>
      <c r="CS65" s="57">
        <f t="shared" si="861"/>
        <v>5</v>
      </c>
      <c r="CT65" s="57">
        <f t="shared" si="861"/>
        <v>9</v>
      </c>
      <c r="CU65" s="14">
        <f t="shared" si="861"/>
        <v>131</v>
      </c>
      <c r="CV65" s="14">
        <f t="shared" si="950"/>
        <v>132.60000000000002</v>
      </c>
      <c r="CW65" s="31">
        <f t="shared" ref="CW65:CW66" si="966">CW64+"00:15"</f>
        <v>1.4375000000000031</v>
      </c>
      <c r="CX65" s="57">
        <f t="shared" si="877"/>
        <v>92</v>
      </c>
      <c r="CY65" s="57">
        <f t="shared" si="877"/>
        <v>8</v>
      </c>
      <c r="CZ65" s="57">
        <f t="shared" si="877"/>
        <v>2</v>
      </c>
      <c r="DA65" s="57">
        <f t="shared" si="877"/>
        <v>0</v>
      </c>
      <c r="DB65" s="57">
        <f t="shared" si="877"/>
        <v>15</v>
      </c>
      <c r="DC65" s="57">
        <f t="shared" si="877"/>
        <v>4</v>
      </c>
      <c r="DD65" s="57">
        <f t="shared" si="877"/>
        <v>3</v>
      </c>
      <c r="DE65" s="14">
        <f t="shared" si="877"/>
        <v>124</v>
      </c>
      <c r="DF65" s="14">
        <f t="shared" si="951"/>
        <v>135.19999999999999</v>
      </c>
      <c r="DG65" s="31">
        <f t="shared" ref="DG65:DG66" si="967">DG64+"00:15"</f>
        <v>1.4375000000000031</v>
      </c>
      <c r="DH65" s="57">
        <f t="shared" si="856"/>
        <v>3</v>
      </c>
      <c r="DI65" s="57">
        <f t="shared" si="856"/>
        <v>0</v>
      </c>
      <c r="DJ65" s="57">
        <f t="shared" si="856"/>
        <v>0</v>
      </c>
      <c r="DK65" s="57">
        <f t="shared" si="856"/>
        <v>0</v>
      </c>
      <c r="DL65" s="57">
        <f t="shared" si="856"/>
        <v>0</v>
      </c>
      <c r="DM65" s="57">
        <f t="shared" si="856"/>
        <v>1</v>
      </c>
      <c r="DN65" s="57">
        <f t="shared" si="856"/>
        <v>0</v>
      </c>
      <c r="DO65" s="14">
        <f t="shared" si="856"/>
        <v>4</v>
      </c>
      <c r="DP65" s="14">
        <f t="shared" si="952"/>
        <v>3.4</v>
      </c>
      <c r="DQ65" s="31">
        <f t="shared" ref="DQ65:DQ66" si="968">DQ64+"00:15"</f>
        <v>1.4375000000000031</v>
      </c>
      <c r="DR65" s="57">
        <f t="shared" si="593"/>
        <v>3</v>
      </c>
      <c r="DS65" s="57">
        <f t="shared" si="593"/>
        <v>0</v>
      </c>
      <c r="DT65" s="57">
        <f t="shared" si="593"/>
        <v>0</v>
      </c>
      <c r="DU65" s="57">
        <f t="shared" si="593"/>
        <v>0</v>
      </c>
      <c r="DV65" s="57">
        <f t="shared" si="593"/>
        <v>0</v>
      </c>
      <c r="DW65" s="57">
        <f t="shared" si="593"/>
        <v>0</v>
      </c>
      <c r="DX65" s="57">
        <f t="shared" si="593"/>
        <v>0</v>
      </c>
      <c r="DY65" s="14">
        <f t="shared" si="593"/>
        <v>3</v>
      </c>
      <c r="DZ65" s="14">
        <f t="shared" si="953"/>
        <v>3</v>
      </c>
      <c r="EA65" s="31">
        <f t="shared" ref="EA65:EA66" si="969">EA64+"00:15"</f>
        <v>1.4375000000000031</v>
      </c>
      <c r="EB65" s="57">
        <f t="shared" si="594"/>
        <v>90</v>
      </c>
      <c r="EC65" s="57">
        <f t="shared" si="594"/>
        <v>8</v>
      </c>
      <c r="ED65" s="57">
        <f t="shared" si="594"/>
        <v>2</v>
      </c>
      <c r="EE65" s="57">
        <f t="shared" si="594"/>
        <v>0</v>
      </c>
      <c r="EF65" s="57">
        <f t="shared" si="594"/>
        <v>15</v>
      </c>
      <c r="EG65" s="57">
        <f t="shared" si="594"/>
        <v>4</v>
      </c>
      <c r="EH65" s="57">
        <f t="shared" si="594"/>
        <v>3</v>
      </c>
      <c r="EI65" s="14">
        <f t="shared" si="594"/>
        <v>122</v>
      </c>
      <c r="EJ65" s="14">
        <f t="shared" si="954"/>
        <v>133.19999999999999</v>
      </c>
      <c r="EK65" s="31">
        <f t="shared" ref="EK65:EK66" si="970">EK64+"00:15"</f>
        <v>1.4375000000000031</v>
      </c>
      <c r="EL65" s="57">
        <f t="shared" si="595"/>
        <v>94</v>
      </c>
      <c r="EM65" s="57">
        <f t="shared" si="595"/>
        <v>9</v>
      </c>
      <c r="EN65" s="57">
        <f t="shared" si="595"/>
        <v>1</v>
      </c>
      <c r="EO65" s="57">
        <f t="shared" si="595"/>
        <v>1</v>
      </c>
      <c r="EP65" s="57">
        <f t="shared" si="595"/>
        <v>10</v>
      </c>
      <c r="EQ65" s="57">
        <f t="shared" si="595"/>
        <v>6</v>
      </c>
      <c r="ER65" s="57">
        <f t="shared" si="595"/>
        <v>9</v>
      </c>
      <c r="ES65" s="14">
        <f t="shared" si="595"/>
        <v>130</v>
      </c>
      <c r="ET65" s="14">
        <f t="shared" si="955"/>
        <v>131</v>
      </c>
    </row>
    <row r="66" spans="1:150" ht="13" thickBot="1" x14ac:dyDescent="0.3">
      <c r="A66" s="31">
        <f t="shared" si="956"/>
        <v>0.44791666666666691</v>
      </c>
      <c r="B66" s="57">
        <v>87</v>
      </c>
      <c r="C66" s="57">
        <v>6</v>
      </c>
      <c r="D66" s="57">
        <v>1</v>
      </c>
      <c r="E66" s="57">
        <v>0</v>
      </c>
      <c r="F66" s="57">
        <v>8</v>
      </c>
      <c r="G66" s="57">
        <v>8</v>
      </c>
      <c r="H66" s="57">
        <v>3</v>
      </c>
      <c r="I66" s="14">
        <f t="shared" si="98"/>
        <v>113</v>
      </c>
      <c r="J66" s="14">
        <f t="shared" si="940"/>
        <v>114.3</v>
      </c>
      <c r="K66" s="31">
        <f t="shared" si="957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941"/>
        <v>0</v>
      </c>
      <c r="T66" s="14">
        <f t="shared" si="942"/>
        <v>0</v>
      </c>
      <c r="U66" s="31">
        <f t="shared" si="958"/>
        <v>1.4479166666666698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102"/>
        <v>0</v>
      </c>
      <c r="AD66" s="14">
        <f t="shared" si="943"/>
        <v>0</v>
      </c>
      <c r="AE66" s="31">
        <f t="shared" si="959"/>
        <v>1.4479166666666698</v>
      </c>
      <c r="AF66" s="57">
        <v>4</v>
      </c>
      <c r="AG66" s="57">
        <v>0</v>
      </c>
      <c r="AH66" s="57">
        <v>0</v>
      </c>
      <c r="AI66" s="57">
        <v>0</v>
      </c>
      <c r="AJ66" s="57">
        <v>0</v>
      </c>
      <c r="AK66" s="57">
        <v>1</v>
      </c>
      <c r="AL66" s="57">
        <v>0</v>
      </c>
      <c r="AM66" s="14">
        <f t="shared" si="104"/>
        <v>5</v>
      </c>
      <c r="AN66" s="14">
        <f t="shared" si="944"/>
        <v>4.4000000000000004</v>
      </c>
      <c r="AO66" s="31">
        <f t="shared" si="960"/>
        <v>1.4479166666666698</v>
      </c>
      <c r="AP66" s="57">
        <v>2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3</v>
      </c>
      <c r="AW66" s="14">
        <f t="shared" si="106"/>
        <v>5</v>
      </c>
      <c r="AX66" s="14">
        <f t="shared" si="945"/>
        <v>2.6</v>
      </c>
      <c r="AY66" s="31">
        <f t="shared" si="961"/>
        <v>1.4479166666666698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108"/>
        <v>0</v>
      </c>
      <c r="BH66" s="14">
        <f t="shared" si="946"/>
        <v>0</v>
      </c>
      <c r="BI66" s="31">
        <f t="shared" si="962"/>
        <v>1.4479166666666698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110"/>
        <v>0</v>
      </c>
      <c r="BR66" s="14">
        <f t="shared" si="947"/>
        <v>0</v>
      </c>
      <c r="BS66" s="31">
        <f t="shared" si="963"/>
        <v>1.4479166666666698</v>
      </c>
      <c r="BT66" s="57">
        <v>112</v>
      </c>
      <c r="BU66" s="57">
        <v>8</v>
      </c>
      <c r="BV66" s="57">
        <v>2</v>
      </c>
      <c r="BW66" s="57">
        <v>0</v>
      </c>
      <c r="BX66" s="57">
        <v>10</v>
      </c>
      <c r="BY66" s="57">
        <v>8</v>
      </c>
      <c r="BZ66" s="57">
        <v>11</v>
      </c>
      <c r="CA66" s="14">
        <f t="shared" si="112"/>
        <v>151</v>
      </c>
      <c r="CB66" s="14">
        <f t="shared" si="948"/>
        <v>148.39999999999998</v>
      </c>
      <c r="CC66" s="31">
        <f t="shared" si="964"/>
        <v>1.4479166666666698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114"/>
        <v>0</v>
      </c>
      <c r="CL66" s="14">
        <f t="shared" si="949"/>
        <v>0</v>
      </c>
      <c r="CM66" s="31">
        <f t="shared" si="965"/>
        <v>1.4479166666666698</v>
      </c>
      <c r="CN66" s="57">
        <f t="shared" si="861"/>
        <v>116</v>
      </c>
      <c r="CO66" s="57">
        <f t="shared" si="861"/>
        <v>8</v>
      </c>
      <c r="CP66" s="57">
        <f t="shared" si="861"/>
        <v>2</v>
      </c>
      <c r="CQ66" s="57">
        <f t="shared" si="861"/>
        <v>0</v>
      </c>
      <c r="CR66" s="57">
        <f t="shared" si="861"/>
        <v>10</v>
      </c>
      <c r="CS66" s="57">
        <f t="shared" si="861"/>
        <v>9</v>
      </c>
      <c r="CT66" s="57">
        <f t="shared" si="861"/>
        <v>11</v>
      </c>
      <c r="CU66" s="14">
        <f t="shared" si="861"/>
        <v>156</v>
      </c>
      <c r="CV66" s="14">
        <f t="shared" si="950"/>
        <v>152.79999999999998</v>
      </c>
      <c r="CW66" s="31">
        <f t="shared" si="966"/>
        <v>1.4479166666666698</v>
      </c>
      <c r="CX66" s="57">
        <f t="shared" si="877"/>
        <v>87</v>
      </c>
      <c r="CY66" s="57">
        <f t="shared" si="877"/>
        <v>6</v>
      </c>
      <c r="CZ66" s="57">
        <f t="shared" si="877"/>
        <v>1</v>
      </c>
      <c r="DA66" s="57">
        <f t="shared" si="877"/>
        <v>0</v>
      </c>
      <c r="DB66" s="57">
        <f t="shared" si="877"/>
        <v>8</v>
      </c>
      <c r="DC66" s="57">
        <f t="shared" si="877"/>
        <v>8</v>
      </c>
      <c r="DD66" s="57">
        <f t="shared" si="877"/>
        <v>3</v>
      </c>
      <c r="DE66" s="14">
        <f t="shared" si="877"/>
        <v>113</v>
      </c>
      <c r="DF66" s="14">
        <f t="shared" si="951"/>
        <v>114.3</v>
      </c>
      <c r="DG66" s="31">
        <f t="shared" si="967"/>
        <v>1.4479166666666698</v>
      </c>
      <c r="DH66" s="57">
        <f t="shared" si="856"/>
        <v>0</v>
      </c>
      <c r="DI66" s="57">
        <f t="shared" si="856"/>
        <v>0</v>
      </c>
      <c r="DJ66" s="57">
        <f t="shared" si="856"/>
        <v>0</v>
      </c>
      <c r="DK66" s="57">
        <f t="shared" si="856"/>
        <v>0</v>
      </c>
      <c r="DL66" s="57">
        <f t="shared" si="856"/>
        <v>0</v>
      </c>
      <c r="DM66" s="57">
        <f t="shared" si="856"/>
        <v>0</v>
      </c>
      <c r="DN66" s="57">
        <f t="shared" si="856"/>
        <v>0</v>
      </c>
      <c r="DO66" s="14">
        <f t="shared" si="856"/>
        <v>0</v>
      </c>
      <c r="DP66" s="14">
        <f t="shared" si="952"/>
        <v>0</v>
      </c>
      <c r="DQ66" s="31">
        <f t="shared" si="968"/>
        <v>1.4479166666666698</v>
      </c>
      <c r="DR66" s="57">
        <f t="shared" si="593"/>
        <v>6</v>
      </c>
      <c r="DS66" s="57">
        <f t="shared" si="593"/>
        <v>0</v>
      </c>
      <c r="DT66" s="57">
        <f t="shared" si="593"/>
        <v>0</v>
      </c>
      <c r="DU66" s="57">
        <f t="shared" si="593"/>
        <v>0</v>
      </c>
      <c r="DV66" s="57">
        <f t="shared" si="593"/>
        <v>0</v>
      </c>
      <c r="DW66" s="57">
        <f t="shared" si="593"/>
        <v>1</v>
      </c>
      <c r="DX66" s="57">
        <f t="shared" si="593"/>
        <v>3</v>
      </c>
      <c r="DY66" s="14">
        <f t="shared" si="593"/>
        <v>10</v>
      </c>
      <c r="DZ66" s="14">
        <f t="shared" si="953"/>
        <v>7</v>
      </c>
      <c r="EA66" s="31">
        <f t="shared" si="969"/>
        <v>1.4479166666666698</v>
      </c>
      <c r="EB66" s="57">
        <f t="shared" si="594"/>
        <v>89</v>
      </c>
      <c r="EC66" s="57">
        <f t="shared" si="594"/>
        <v>6</v>
      </c>
      <c r="ED66" s="57">
        <f t="shared" si="594"/>
        <v>1</v>
      </c>
      <c r="EE66" s="57">
        <f t="shared" si="594"/>
        <v>0</v>
      </c>
      <c r="EF66" s="57">
        <f t="shared" si="594"/>
        <v>8</v>
      </c>
      <c r="EG66" s="57">
        <f t="shared" si="594"/>
        <v>8</v>
      </c>
      <c r="EH66" s="57">
        <f t="shared" si="594"/>
        <v>6</v>
      </c>
      <c r="EI66" s="14">
        <f t="shared" si="594"/>
        <v>118</v>
      </c>
      <c r="EJ66" s="14">
        <f t="shared" si="954"/>
        <v>116.9</v>
      </c>
      <c r="EK66" s="31">
        <f t="shared" si="970"/>
        <v>1.4479166666666698</v>
      </c>
      <c r="EL66" s="57">
        <f t="shared" si="595"/>
        <v>112</v>
      </c>
      <c r="EM66" s="57">
        <f t="shared" si="595"/>
        <v>8</v>
      </c>
      <c r="EN66" s="57">
        <f t="shared" si="595"/>
        <v>2</v>
      </c>
      <c r="EO66" s="57">
        <f t="shared" si="595"/>
        <v>0</v>
      </c>
      <c r="EP66" s="57">
        <f t="shared" si="595"/>
        <v>10</v>
      </c>
      <c r="EQ66" s="57">
        <f t="shared" si="595"/>
        <v>8</v>
      </c>
      <c r="ER66" s="57">
        <f t="shared" si="595"/>
        <v>11</v>
      </c>
      <c r="ES66" s="14">
        <f t="shared" si="595"/>
        <v>151</v>
      </c>
      <c r="ET66" s="14">
        <f t="shared" si="955"/>
        <v>148.39999999999998</v>
      </c>
    </row>
    <row r="67" spans="1:150" ht="13.5" thickTop="1" thickBot="1" x14ac:dyDescent="0.3">
      <c r="A67" s="32" t="s">
        <v>5</v>
      </c>
      <c r="B67" s="2">
        <f>SUM(B63:B66)</f>
        <v>318</v>
      </c>
      <c r="C67" s="2">
        <f t="shared" ref="C67" si="971">SUM(C63:C66)</f>
        <v>34</v>
      </c>
      <c r="D67" s="2">
        <f t="shared" ref="D67" si="972">SUM(D63:D66)</f>
        <v>4</v>
      </c>
      <c r="E67" s="2">
        <f t="shared" ref="E67" si="973">SUM(E63:E66)</f>
        <v>0</v>
      </c>
      <c r="F67" s="2">
        <f t="shared" ref="F67" si="974">SUM(F63:F66)</f>
        <v>41</v>
      </c>
      <c r="G67" s="2">
        <f t="shared" ref="G67" si="975">SUM(G63:G66)</f>
        <v>21</v>
      </c>
      <c r="H67" s="2">
        <f t="shared" ref="H67" si="976">SUM(H63:H66)</f>
        <v>14</v>
      </c>
      <c r="I67" s="15">
        <f t="shared" ref="I67" si="977">SUM(I63:I66)</f>
        <v>432</v>
      </c>
      <c r="J67" s="33">
        <f>B67+C67+D67*1.5+E67*2.3+F67*2+G67*0.4+H67*0.2</f>
        <v>451.2</v>
      </c>
      <c r="K67" s="32" t="s">
        <v>5</v>
      </c>
      <c r="L67" s="2">
        <f>SUM(L63:L66)</f>
        <v>6</v>
      </c>
      <c r="M67" s="2">
        <f t="shared" ref="M67" si="978">SUM(M63:M66)</f>
        <v>0</v>
      </c>
      <c r="N67" s="2">
        <f t="shared" ref="N67" si="979">SUM(N63:N66)</f>
        <v>0</v>
      </c>
      <c r="O67" s="2">
        <f t="shared" ref="O67" si="980">SUM(O63:O66)</f>
        <v>0</v>
      </c>
      <c r="P67" s="2">
        <f t="shared" ref="P67" si="981">SUM(P63:P66)</f>
        <v>0</v>
      </c>
      <c r="Q67" s="2">
        <f t="shared" ref="Q67" si="982">SUM(Q63:Q66)</f>
        <v>0</v>
      </c>
      <c r="R67" s="2">
        <f t="shared" ref="R67:S67" si="983">SUM(R63:R66)</f>
        <v>1</v>
      </c>
      <c r="S67" s="15">
        <f t="shared" si="983"/>
        <v>7</v>
      </c>
      <c r="T67" s="33">
        <f>L67+M67+N67*1.5+O67*2.3+P67*2+Q67*0.4+R67*0.2</f>
        <v>6.2</v>
      </c>
      <c r="U67" s="32" t="s">
        <v>5</v>
      </c>
      <c r="V67" s="2">
        <f>SUM(V63:V66)</f>
        <v>0</v>
      </c>
      <c r="W67" s="2">
        <f t="shared" ref="W67" si="984">SUM(W63:W66)</f>
        <v>0</v>
      </c>
      <c r="X67" s="2">
        <f t="shared" ref="X67" si="985">SUM(X63:X66)</f>
        <v>0</v>
      </c>
      <c r="Y67" s="2">
        <f t="shared" ref="Y67" si="986">SUM(Y63:Y66)</f>
        <v>0</v>
      </c>
      <c r="Z67" s="2">
        <f t="shared" ref="Z67" si="987">SUM(Z63:Z66)</f>
        <v>0</v>
      </c>
      <c r="AA67" s="2">
        <f t="shared" ref="AA67" si="988">SUM(AA63:AA66)</f>
        <v>0</v>
      </c>
      <c r="AB67" s="2">
        <f t="shared" ref="AB67" si="989">SUM(AB63:AB66)</f>
        <v>0</v>
      </c>
      <c r="AC67" s="15">
        <f t="shared" ref="AC67" si="990">SUM(AC63:AC66)</f>
        <v>0</v>
      </c>
      <c r="AD67" s="33">
        <f>V67+W67+X67*1.5+Y67*2.3+Z67*2+AA67*0.4+AB67*0.2</f>
        <v>0</v>
      </c>
      <c r="AE67" s="32" t="s">
        <v>5</v>
      </c>
      <c r="AF67" s="2">
        <f>SUM(AF63:AF66)</f>
        <v>13</v>
      </c>
      <c r="AG67" s="2">
        <f t="shared" ref="AG67" si="991">SUM(AG63:AG66)</f>
        <v>0</v>
      </c>
      <c r="AH67" s="2">
        <f t="shared" ref="AH67" si="992">SUM(AH63:AH66)</f>
        <v>0</v>
      </c>
      <c r="AI67" s="2">
        <f t="shared" ref="AI67" si="993">SUM(AI63:AI66)</f>
        <v>0</v>
      </c>
      <c r="AJ67" s="2">
        <f t="shared" ref="AJ67" si="994">SUM(AJ63:AJ66)</f>
        <v>0</v>
      </c>
      <c r="AK67" s="2">
        <f t="shared" ref="AK67" si="995">SUM(AK63:AK66)</f>
        <v>1</v>
      </c>
      <c r="AL67" s="2">
        <f t="shared" ref="AL67" si="996">SUM(AL63:AL66)</f>
        <v>1</v>
      </c>
      <c r="AM67" s="15">
        <f t="shared" ref="AM67" si="997">SUM(AM63:AM66)</f>
        <v>15</v>
      </c>
      <c r="AN67" s="33">
        <f>AF67+AG67+AH67*1.5+AI67*2.3+AJ67*2+AK67*0.4+AL67*0.2</f>
        <v>13.6</v>
      </c>
      <c r="AO67" s="32" t="s">
        <v>5</v>
      </c>
      <c r="AP67" s="2">
        <f>SUM(AP63:AP66)</f>
        <v>4</v>
      </c>
      <c r="AQ67" s="2">
        <f t="shared" ref="AQ67" si="998">SUM(AQ63:AQ66)</f>
        <v>1</v>
      </c>
      <c r="AR67" s="2">
        <f t="shared" ref="AR67" si="999">SUM(AR63:AR66)</f>
        <v>0</v>
      </c>
      <c r="AS67" s="2">
        <f t="shared" ref="AS67" si="1000">SUM(AS63:AS66)</f>
        <v>0</v>
      </c>
      <c r="AT67" s="2">
        <f t="shared" ref="AT67" si="1001">SUM(AT63:AT66)</f>
        <v>0</v>
      </c>
      <c r="AU67" s="2">
        <f t="shared" ref="AU67" si="1002">SUM(AU63:AU66)</f>
        <v>0</v>
      </c>
      <c r="AV67" s="2">
        <f t="shared" ref="AV67" si="1003">SUM(AV63:AV66)</f>
        <v>3</v>
      </c>
      <c r="AW67" s="15">
        <f t="shared" ref="AW67" si="1004">SUM(AW63:AW66)</f>
        <v>8</v>
      </c>
      <c r="AX67" s="33">
        <f>AP67+AQ67+AR67*1.5+AS67*2.3+AT67*2+AU67*0.4+AV67*0.2</f>
        <v>5.6</v>
      </c>
      <c r="AY67" s="32" t="s">
        <v>5</v>
      </c>
      <c r="AZ67" s="2">
        <f>SUM(AZ63:AZ66)</f>
        <v>0</v>
      </c>
      <c r="BA67" s="2">
        <f t="shared" ref="BA67" si="1005">SUM(BA63:BA66)</f>
        <v>0</v>
      </c>
      <c r="BB67" s="2">
        <f t="shared" ref="BB67" si="1006">SUM(BB63:BB66)</f>
        <v>0</v>
      </c>
      <c r="BC67" s="2">
        <f t="shared" ref="BC67" si="1007">SUM(BC63:BC66)</f>
        <v>0</v>
      </c>
      <c r="BD67" s="2">
        <f t="shared" ref="BD67" si="1008">SUM(BD63:BD66)</f>
        <v>0</v>
      </c>
      <c r="BE67" s="2">
        <f t="shared" ref="BE67" si="1009">SUM(BE63:BE66)</f>
        <v>0</v>
      </c>
      <c r="BF67" s="2">
        <f t="shared" ref="BF67" si="1010">SUM(BF63:BF66)</f>
        <v>0</v>
      </c>
      <c r="BG67" s="15">
        <f t="shared" ref="BG67" si="1011">SUM(BG63:BG66)</f>
        <v>0</v>
      </c>
      <c r="BH67" s="33">
        <f>AZ67+BA67+BB67*1.5+BC67*2.3+BD67*2+BE67*0.4+BF67*0.2</f>
        <v>0</v>
      </c>
      <c r="BI67" s="32" t="s">
        <v>5</v>
      </c>
      <c r="BJ67" s="2">
        <f>SUM(BJ63:BJ66)</f>
        <v>0</v>
      </c>
      <c r="BK67" s="2">
        <f t="shared" ref="BK67" si="1012">SUM(BK63:BK66)</f>
        <v>1</v>
      </c>
      <c r="BL67" s="2">
        <f t="shared" ref="BL67" si="1013">SUM(BL63:BL66)</f>
        <v>0</v>
      </c>
      <c r="BM67" s="2">
        <f t="shared" ref="BM67" si="1014">SUM(BM63:BM66)</f>
        <v>0</v>
      </c>
      <c r="BN67" s="2">
        <f t="shared" ref="BN67" si="1015">SUM(BN63:BN66)</f>
        <v>0</v>
      </c>
      <c r="BO67" s="2">
        <f t="shared" ref="BO67" si="1016">SUM(BO63:BO66)</f>
        <v>1</v>
      </c>
      <c r="BP67" s="2">
        <f t="shared" ref="BP67" si="1017">SUM(BP63:BP66)</f>
        <v>2</v>
      </c>
      <c r="BQ67" s="15">
        <f t="shared" ref="BQ67" si="1018">SUM(BQ63:BQ66)</f>
        <v>4</v>
      </c>
      <c r="BR67" s="33">
        <f>BJ67+BK67+BL67*1.5+BM67*2.3+BN67*2+BO67*0.4+BP67*0.2</f>
        <v>1.7999999999999998</v>
      </c>
      <c r="BS67" s="32" t="s">
        <v>5</v>
      </c>
      <c r="BT67" s="2">
        <f>SUM(BT63:BT66)</f>
        <v>413</v>
      </c>
      <c r="BU67" s="2">
        <f t="shared" ref="BU67" si="1019">SUM(BU63:BU66)</f>
        <v>32</v>
      </c>
      <c r="BV67" s="2">
        <f t="shared" ref="BV67" si="1020">SUM(BV63:BV66)</f>
        <v>9</v>
      </c>
      <c r="BW67" s="2">
        <f t="shared" ref="BW67" si="1021">SUM(BW63:BW66)</f>
        <v>3</v>
      </c>
      <c r="BX67" s="2">
        <f t="shared" ref="BX67" si="1022">SUM(BX63:BX66)</f>
        <v>40</v>
      </c>
      <c r="BY67" s="2">
        <f t="shared" ref="BY67" si="1023">SUM(BY63:BY66)</f>
        <v>22</v>
      </c>
      <c r="BZ67" s="2">
        <f t="shared" ref="BZ67" si="1024">SUM(BZ63:BZ66)</f>
        <v>31</v>
      </c>
      <c r="CA67" s="15">
        <f t="shared" ref="CA67" si="1025">SUM(CA63:CA66)</f>
        <v>550</v>
      </c>
      <c r="CB67" s="33">
        <f>BT67+BU67+BV67*1.5+BW67*2.3+BX67*2+BY67*0.4+BZ67*0.2</f>
        <v>560.4</v>
      </c>
      <c r="CC67" s="32" t="s">
        <v>5</v>
      </c>
      <c r="CD67" s="2">
        <f>SUM(CD63:CD66)</f>
        <v>0</v>
      </c>
      <c r="CE67" s="2">
        <f t="shared" ref="CE67" si="1026">SUM(CE63:CE66)</f>
        <v>0</v>
      </c>
      <c r="CF67" s="2">
        <f t="shared" ref="CF67" si="1027">SUM(CF63:CF66)</f>
        <v>0</v>
      </c>
      <c r="CG67" s="2">
        <f t="shared" ref="CG67" si="1028">SUM(CG63:CG66)</f>
        <v>0</v>
      </c>
      <c r="CH67" s="2">
        <f t="shared" ref="CH67" si="1029">SUM(CH63:CH66)</f>
        <v>0</v>
      </c>
      <c r="CI67" s="2">
        <f t="shared" ref="CI67" si="1030">SUM(CI63:CI66)</f>
        <v>0</v>
      </c>
      <c r="CJ67" s="2">
        <f t="shared" ref="CJ67" si="1031">SUM(CJ63:CJ66)</f>
        <v>0</v>
      </c>
      <c r="CK67" s="15">
        <f t="shared" ref="CK67" si="1032">SUM(CK63:CK66)</f>
        <v>0</v>
      </c>
      <c r="CL67" s="33">
        <f>CD67+CE67+CF67*1.5+CG67*2.3+CH67*2+CI67*0.4+CJ67*0.2</f>
        <v>0</v>
      </c>
      <c r="CM67" s="32" t="s">
        <v>5</v>
      </c>
      <c r="CN67" s="2">
        <f t="shared" si="861"/>
        <v>426</v>
      </c>
      <c r="CO67" s="2">
        <f t="shared" si="861"/>
        <v>32</v>
      </c>
      <c r="CP67" s="2">
        <f t="shared" si="861"/>
        <v>9</v>
      </c>
      <c r="CQ67" s="2">
        <f t="shared" si="861"/>
        <v>3</v>
      </c>
      <c r="CR67" s="2">
        <f t="shared" si="861"/>
        <v>40</v>
      </c>
      <c r="CS67" s="2">
        <f t="shared" si="861"/>
        <v>23</v>
      </c>
      <c r="CT67" s="2">
        <f t="shared" si="861"/>
        <v>32</v>
      </c>
      <c r="CU67" s="15">
        <f t="shared" si="861"/>
        <v>565</v>
      </c>
      <c r="CV67" s="33">
        <f>CN67+CO67+CP67*1.5+CQ67*2.3+CR67*2+CS67*0.4+CT67*0.2</f>
        <v>574</v>
      </c>
      <c r="CW67" s="32" t="s">
        <v>5</v>
      </c>
      <c r="CX67" s="2">
        <f t="shared" si="877"/>
        <v>324</v>
      </c>
      <c r="CY67" s="2">
        <f t="shared" si="877"/>
        <v>34</v>
      </c>
      <c r="CZ67" s="2">
        <f t="shared" si="877"/>
        <v>4</v>
      </c>
      <c r="DA67" s="2">
        <f t="shared" si="877"/>
        <v>0</v>
      </c>
      <c r="DB67" s="2">
        <f t="shared" si="877"/>
        <v>41</v>
      </c>
      <c r="DC67" s="2">
        <f t="shared" si="877"/>
        <v>21</v>
      </c>
      <c r="DD67" s="2">
        <f t="shared" si="877"/>
        <v>15</v>
      </c>
      <c r="DE67" s="15">
        <f t="shared" si="877"/>
        <v>439</v>
      </c>
      <c r="DF67" s="33">
        <f>CX67+CY67+CZ67*1.5+DA67*2.3+DB67*2+DC67*0.4+DD67*0.2</f>
        <v>457.4</v>
      </c>
      <c r="DG67" s="32" t="s">
        <v>5</v>
      </c>
      <c r="DH67" s="2">
        <f t="shared" si="856"/>
        <v>6</v>
      </c>
      <c r="DI67" s="2">
        <f t="shared" si="856"/>
        <v>1</v>
      </c>
      <c r="DJ67" s="2">
        <f t="shared" si="856"/>
        <v>0</v>
      </c>
      <c r="DK67" s="2">
        <f t="shared" si="856"/>
        <v>0</v>
      </c>
      <c r="DL67" s="2">
        <f t="shared" si="856"/>
        <v>0</v>
      </c>
      <c r="DM67" s="2">
        <f t="shared" si="856"/>
        <v>1</v>
      </c>
      <c r="DN67" s="2">
        <f t="shared" si="856"/>
        <v>3</v>
      </c>
      <c r="DO67" s="15">
        <f t="shared" si="856"/>
        <v>11</v>
      </c>
      <c r="DP67" s="33">
        <f>DH67+DI67+DJ67*1.5+DK67*2.3+DL67*2+DM67*0.4+DN67*0.2</f>
        <v>8</v>
      </c>
      <c r="DQ67" s="32" t="s">
        <v>5</v>
      </c>
      <c r="DR67" s="2">
        <f t="shared" si="593"/>
        <v>17</v>
      </c>
      <c r="DS67" s="2">
        <f t="shared" si="593"/>
        <v>1</v>
      </c>
      <c r="DT67" s="2">
        <f t="shared" si="593"/>
        <v>0</v>
      </c>
      <c r="DU67" s="2">
        <f t="shared" si="593"/>
        <v>0</v>
      </c>
      <c r="DV67" s="2">
        <f t="shared" si="593"/>
        <v>0</v>
      </c>
      <c r="DW67" s="2">
        <f t="shared" si="593"/>
        <v>1</v>
      </c>
      <c r="DX67" s="2">
        <f t="shared" si="593"/>
        <v>4</v>
      </c>
      <c r="DY67" s="15">
        <f t="shared" si="593"/>
        <v>23</v>
      </c>
      <c r="DZ67" s="33">
        <f>DR67+DS67+DT67*1.5+DU67*2.3+DV67*2+DW67*0.4+DX67*0.2</f>
        <v>19.2</v>
      </c>
      <c r="EA67" s="32" t="s">
        <v>5</v>
      </c>
      <c r="EB67" s="2">
        <f t="shared" si="594"/>
        <v>322</v>
      </c>
      <c r="EC67" s="2">
        <f t="shared" si="594"/>
        <v>35</v>
      </c>
      <c r="ED67" s="2">
        <f t="shared" si="594"/>
        <v>4</v>
      </c>
      <c r="EE67" s="2">
        <f t="shared" si="594"/>
        <v>0</v>
      </c>
      <c r="EF67" s="2">
        <f t="shared" si="594"/>
        <v>41</v>
      </c>
      <c r="EG67" s="2">
        <f t="shared" si="594"/>
        <v>21</v>
      </c>
      <c r="EH67" s="2">
        <f t="shared" si="594"/>
        <v>17</v>
      </c>
      <c r="EI67" s="15">
        <f t="shared" si="594"/>
        <v>440</v>
      </c>
      <c r="EJ67" s="33">
        <f>EB67+EC67+ED67*1.5+EE67*2.3+EF67*2+EG67*0.4+EH67*0.2</f>
        <v>456.79999999999995</v>
      </c>
      <c r="EK67" s="32" t="s">
        <v>5</v>
      </c>
      <c r="EL67" s="2">
        <f t="shared" si="595"/>
        <v>413</v>
      </c>
      <c r="EM67" s="2">
        <f t="shared" si="595"/>
        <v>33</v>
      </c>
      <c r="EN67" s="2">
        <f t="shared" si="595"/>
        <v>9</v>
      </c>
      <c r="EO67" s="2">
        <f t="shared" si="595"/>
        <v>3</v>
      </c>
      <c r="EP67" s="2">
        <f t="shared" si="595"/>
        <v>40</v>
      </c>
      <c r="EQ67" s="2">
        <f t="shared" si="595"/>
        <v>23</v>
      </c>
      <c r="ER67" s="2">
        <f t="shared" si="595"/>
        <v>33</v>
      </c>
      <c r="ES67" s="15">
        <f t="shared" si="595"/>
        <v>554</v>
      </c>
      <c r="ET67" s="33">
        <f>EL67+EM67+EN67*1.5+EO67*2.3+EP67*2+EQ67*0.4+ER67*0.2</f>
        <v>562.20000000000005</v>
      </c>
    </row>
    <row r="68" spans="1:150" ht="13" thickTop="1" x14ac:dyDescent="0.25">
      <c r="A68" s="31">
        <f>A66+"00:15"</f>
        <v>0.45833333333333359</v>
      </c>
      <c r="B68" s="57">
        <v>102</v>
      </c>
      <c r="C68" s="57">
        <v>5</v>
      </c>
      <c r="D68" s="57">
        <v>2</v>
      </c>
      <c r="E68" s="57">
        <v>0</v>
      </c>
      <c r="F68" s="57">
        <v>8</v>
      </c>
      <c r="G68" s="57">
        <v>11</v>
      </c>
      <c r="H68" s="57">
        <v>8</v>
      </c>
      <c r="I68" s="14">
        <f t="shared" si="98"/>
        <v>136</v>
      </c>
      <c r="J68" s="14">
        <f t="shared" ref="J68:J70" si="1033">B68+C68+D68*1.5+E68*2.3+F68*2+G68*0.4+H68*0.2</f>
        <v>132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 t="shared" ref="S68:S71" si="1034">SUM(L68:R68)</f>
        <v>1</v>
      </c>
      <c r="T68" s="14">
        <f t="shared" ref="T68:T70" si="1035">L68+M68+N68*1.5+O68*2.3+P68*2+Q68*0.4+R68*0.2</f>
        <v>0.2</v>
      </c>
      <c r="U68" s="31">
        <f>U66+"00:15"</f>
        <v>1.4583333333333366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102"/>
        <v>0</v>
      </c>
      <c r="AD68" s="14">
        <f t="shared" ref="AD68:AD70" si="1036">V68+W68+X68*1.5+Y68*2.3+Z68*2+AA68*0.4+AB68*0.2</f>
        <v>0</v>
      </c>
      <c r="AE68" s="31">
        <f>AE66+"00:15"</f>
        <v>1.4583333333333366</v>
      </c>
      <c r="AF68" s="57">
        <v>2</v>
      </c>
      <c r="AG68" s="57">
        <v>0</v>
      </c>
      <c r="AH68" s="57">
        <v>0</v>
      </c>
      <c r="AI68" s="57">
        <v>0</v>
      </c>
      <c r="AJ68" s="57">
        <v>0</v>
      </c>
      <c r="AK68" s="57">
        <v>2</v>
      </c>
      <c r="AL68" s="57">
        <v>0</v>
      </c>
      <c r="AM68" s="14">
        <f t="shared" si="104"/>
        <v>4</v>
      </c>
      <c r="AN68" s="14">
        <f t="shared" ref="AN68:AN70" si="1037">AF68+AG68+AH68*1.5+AI68*2.3+AJ68*2+AK68*0.4+AL68*0.2</f>
        <v>2.8</v>
      </c>
      <c r="AO68" s="31">
        <f>AO66+"00:15"</f>
        <v>1.4583333333333366</v>
      </c>
      <c r="AP68" s="57">
        <v>1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106"/>
        <v>1</v>
      </c>
      <c r="AX68" s="14">
        <f t="shared" ref="AX68:AX70" si="1038">AP68+AQ68+AR68*1.5+AS68*2.3+AT68*2+AU68*0.4+AV68*0.2</f>
        <v>1</v>
      </c>
      <c r="AY68" s="31">
        <f>AY66+"00:15"</f>
        <v>1.4583333333333366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108"/>
        <v>0</v>
      </c>
      <c r="BH68" s="14">
        <f t="shared" ref="BH68:BH70" si="1039">AZ68+BA68+BB68*1.5+BC68*2.3+BD68*2+BE68*0.4+BF68*0.2</f>
        <v>0</v>
      </c>
      <c r="BI68" s="31">
        <f>BI66+"00:15"</f>
        <v>1.4583333333333366</v>
      </c>
      <c r="BJ68" s="57">
        <v>0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1</v>
      </c>
      <c r="BQ68" s="14">
        <f t="shared" si="110"/>
        <v>1</v>
      </c>
      <c r="BR68" s="14">
        <f t="shared" ref="BR68:BR70" si="1040">BJ68+BK68+BL68*1.5+BM68*2.3+BN68*2+BO68*0.4+BP68*0.2</f>
        <v>0.2</v>
      </c>
      <c r="BS68" s="31">
        <f>BS66+"00:15"</f>
        <v>1.4583333333333366</v>
      </c>
      <c r="BT68" s="57">
        <v>89</v>
      </c>
      <c r="BU68" s="57">
        <v>3</v>
      </c>
      <c r="BV68" s="57">
        <v>4</v>
      </c>
      <c r="BW68" s="57">
        <v>0</v>
      </c>
      <c r="BX68" s="57">
        <v>9</v>
      </c>
      <c r="BY68" s="57">
        <v>7</v>
      </c>
      <c r="BZ68" s="57">
        <v>8</v>
      </c>
      <c r="CA68" s="14">
        <f t="shared" si="112"/>
        <v>120</v>
      </c>
      <c r="CB68" s="14">
        <f t="shared" ref="CB68:CB70" si="1041">BT68+BU68+BV68*1.5+BW68*2.3+BX68*2+BY68*0.4+BZ68*0.2</f>
        <v>120.39999999999999</v>
      </c>
      <c r="CC68" s="31">
        <f>CC66+"00:15"</f>
        <v>1.4583333333333366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114"/>
        <v>0</v>
      </c>
      <c r="CL68" s="14">
        <f t="shared" ref="CL68:CL70" si="1042">CD68+CE68+CF68*1.5+CG68*2.3+CH68*2+CI68*0.4+CJ68*0.2</f>
        <v>0</v>
      </c>
      <c r="CM68" s="31">
        <f>CM66+"00:15"</f>
        <v>1.4583333333333366</v>
      </c>
      <c r="CN68" s="57">
        <f t="shared" si="861"/>
        <v>91</v>
      </c>
      <c r="CO68" s="57">
        <f t="shared" si="861"/>
        <v>3</v>
      </c>
      <c r="CP68" s="57">
        <f t="shared" si="861"/>
        <v>4</v>
      </c>
      <c r="CQ68" s="57">
        <f t="shared" si="861"/>
        <v>0</v>
      </c>
      <c r="CR68" s="57">
        <f t="shared" si="861"/>
        <v>9</v>
      </c>
      <c r="CS68" s="57">
        <f t="shared" si="861"/>
        <v>9</v>
      </c>
      <c r="CT68" s="57">
        <f t="shared" si="861"/>
        <v>8</v>
      </c>
      <c r="CU68" s="14">
        <f t="shared" si="861"/>
        <v>124</v>
      </c>
      <c r="CV68" s="14">
        <f t="shared" ref="CV68:CV70" si="1043">CN68+CO68+CP68*1.5+CQ68*2.3+CR68*2+CS68*0.4+CT68*0.2</f>
        <v>123.19999999999999</v>
      </c>
      <c r="CW68" s="31">
        <f>CW66+"00:15"</f>
        <v>1.4583333333333366</v>
      </c>
      <c r="CX68" s="57">
        <f t="shared" si="877"/>
        <v>102</v>
      </c>
      <c r="CY68" s="57">
        <f t="shared" si="877"/>
        <v>5</v>
      </c>
      <c r="CZ68" s="57">
        <f t="shared" si="877"/>
        <v>2</v>
      </c>
      <c r="DA68" s="57">
        <f t="shared" si="877"/>
        <v>0</v>
      </c>
      <c r="DB68" s="57">
        <f t="shared" si="877"/>
        <v>8</v>
      </c>
      <c r="DC68" s="57">
        <f t="shared" si="877"/>
        <v>11</v>
      </c>
      <c r="DD68" s="57">
        <f t="shared" si="877"/>
        <v>9</v>
      </c>
      <c r="DE68" s="14">
        <f t="shared" si="877"/>
        <v>137</v>
      </c>
      <c r="DF68" s="14">
        <f t="shared" ref="DF68:DF70" si="1044">CX68+CY68+CZ68*1.5+DA68*2.3+DB68*2+DC68*0.4+DD68*0.2</f>
        <v>132.20000000000002</v>
      </c>
      <c r="DG68" s="31">
        <f>DG66+"00:15"</f>
        <v>1.4583333333333366</v>
      </c>
      <c r="DH68" s="57">
        <f t="shared" si="856"/>
        <v>0</v>
      </c>
      <c r="DI68" s="57">
        <f t="shared" si="856"/>
        <v>0</v>
      </c>
      <c r="DJ68" s="57">
        <f t="shared" si="856"/>
        <v>0</v>
      </c>
      <c r="DK68" s="57">
        <f t="shared" si="856"/>
        <v>0</v>
      </c>
      <c r="DL68" s="57">
        <f t="shared" si="856"/>
        <v>0</v>
      </c>
      <c r="DM68" s="57">
        <f t="shared" si="856"/>
        <v>0</v>
      </c>
      <c r="DN68" s="57">
        <f t="shared" si="856"/>
        <v>2</v>
      </c>
      <c r="DO68" s="14">
        <f t="shared" si="856"/>
        <v>2</v>
      </c>
      <c r="DP68" s="14">
        <f t="shared" ref="DP68:DP70" si="1045">DH68+DI68+DJ68*1.5+DK68*2.3+DL68*2+DM68*0.4+DN68*0.2</f>
        <v>0.4</v>
      </c>
      <c r="DQ68" s="31">
        <f>DQ66+"00:15"</f>
        <v>1.4583333333333366</v>
      </c>
      <c r="DR68" s="57">
        <f t="shared" si="593"/>
        <v>3</v>
      </c>
      <c r="DS68" s="57">
        <f t="shared" si="593"/>
        <v>0</v>
      </c>
      <c r="DT68" s="57">
        <f t="shared" si="593"/>
        <v>0</v>
      </c>
      <c r="DU68" s="57">
        <f t="shared" si="593"/>
        <v>0</v>
      </c>
      <c r="DV68" s="57">
        <f t="shared" si="593"/>
        <v>0</v>
      </c>
      <c r="DW68" s="57">
        <f t="shared" si="593"/>
        <v>2</v>
      </c>
      <c r="DX68" s="57">
        <f t="shared" si="593"/>
        <v>0</v>
      </c>
      <c r="DY68" s="14">
        <f t="shared" si="593"/>
        <v>5</v>
      </c>
      <c r="DZ68" s="14">
        <f t="shared" ref="DZ68:DZ70" si="1046">DR68+DS68+DT68*1.5+DU68*2.3+DV68*2+DW68*0.4+DX68*0.2</f>
        <v>3.8</v>
      </c>
      <c r="EA68" s="31">
        <f>EA66+"00:15"</f>
        <v>1.4583333333333366</v>
      </c>
      <c r="EB68" s="57">
        <f t="shared" si="594"/>
        <v>103</v>
      </c>
      <c r="EC68" s="57">
        <f t="shared" si="594"/>
        <v>5</v>
      </c>
      <c r="ED68" s="57">
        <f t="shared" si="594"/>
        <v>2</v>
      </c>
      <c r="EE68" s="57">
        <f t="shared" si="594"/>
        <v>0</v>
      </c>
      <c r="EF68" s="57">
        <f t="shared" si="594"/>
        <v>8</v>
      </c>
      <c r="EG68" s="57">
        <f t="shared" si="594"/>
        <v>11</v>
      </c>
      <c r="EH68" s="57">
        <f t="shared" si="594"/>
        <v>8</v>
      </c>
      <c r="EI68" s="14">
        <f t="shared" si="594"/>
        <v>137</v>
      </c>
      <c r="EJ68" s="14">
        <f t="shared" ref="EJ68:EJ70" si="1047">EB68+EC68+ED68*1.5+EE68*2.3+EF68*2+EG68*0.4+EH68*0.2</f>
        <v>133</v>
      </c>
      <c r="EK68" s="31">
        <f>EK66+"00:15"</f>
        <v>1.4583333333333366</v>
      </c>
      <c r="EL68" s="57">
        <f t="shared" si="595"/>
        <v>89</v>
      </c>
      <c r="EM68" s="57">
        <f t="shared" si="595"/>
        <v>3</v>
      </c>
      <c r="EN68" s="57">
        <f t="shared" si="595"/>
        <v>4</v>
      </c>
      <c r="EO68" s="57">
        <f t="shared" si="595"/>
        <v>0</v>
      </c>
      <c r="EP68" s="57">
        <f t="shared" si="595"/>
        <v>9</v>
      </c>
      <c r="EQ68" s="57">
        <f t="shared" si="595"/>
        <v>7</v>
      </c>
      <c r="ER68" s="57">
        <f t="shared" si="595"/>
        <v>9</v>
      </c>
      <c r="ES68" s="14">
        <f t="shared" si="595"/>
        <v>121</v>
      </c>
      <c r="ET68" s="14">
        <f t="shared" ref="ET68:ET70" si="1048">EL68+EM68+EN68*1.5+EO68*2.3+EP68*2+EQ68*0.4+ER68*0.2</f>
        <v>120.6</v>
      </c>
    </row>
    <row r="69" spans="1:150" x14ac:dyDescent="0.25">
      <c r="A69" s="31">
        <f>A68+"00:15"</f>
        <v>0.46875000000000028</v>
      </c>
      <c r="B69" s="57">
        <v>95</v>
      </c>
      <c r="C69" s="57">
        <v>5</v>
      </c>
      <c r="D69" s="57">
        <v>0</v>
      </c>
      <c r="E69" s="57">
        <v>0</v>
      </c>
      <c r="F69" s="57">
        <v>10</v>
      </c>
      <c r="G69" s="57">
        <v>3</v>
      </c>
      <c r="H69" s="57">
        <v>3</v>
      </c>
      <c r="I69" s="14">
        <f t="shared" si="98"/>
        <v>116</v>
      </c>
      <c r="J69" s="14">
        <f t="shared" si="1033"/>
        <v>121.8</v>
      </c>
      <c r="K69" s="31">
        <f>K68+"00:15"</f>
        <v>0.46875000000000028</v>
      </c>
      <c r="L69" s="57">
        <v>3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1034"/>
        <v>3</v>
      </c>
      <c r="T69" s="14">
        <f t="shared" si="1035"/>
        <v>3</v>
      </c>
      <c r="U69" s="31">
        <f>U68+"00:15"</f>
        <v>1.4687500000000033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102"/>
        <v>0</v>
      </c>
      <c r="AD69" s="14">
        <f t="shared" si="1036"/>
        <v>0</v>
      </c>
      <c r="AE69" s="31">
        <f>AE68+"00:15"</f>
        <v>1.4687500000000033</v>
      </c>
      <c r="AF69" s="57">
        <v>2</v>
      </c>
      <c r="AG69" s="57">
        <v>0</v>
      </c>
      <c r="AH69" s="57">
        <v>0</v>
      </c>
      <c r="AI69" s="57">
        <v>0</v>
      </c>
      <c r="AJ69" s="57">
        <v>0</v>
      </c>
      <c r="AK69" s="57">
        <v>2</v>
      </c>
      <c r="AL69" s="57">
        <v>2</v>
      </c>
      <c r="AM69" s="14">
        <f t="shared" si="104"/>
        <v>6</v>
      </c>
      <c r="AN69" s="14">
        <f t="shared" si="1037"/>
        <v>3.1999999999999997</v>
      </c>
      <c r="AO69" s="31">
        <f>AO68+"00:15"</f>
        <v>1.4687500000000033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1</v>
      </c>
      <c r="AV69" s="57">
        <v>0</v>
      </c>
      <c r="AW69" s="14">
        <f t="shared" si="106"/>
        <v>1</v>
      </c>
      <c r="AX69" s="14">
        <f t="shared" si="1038"/>
        <v>0.4</v>
      </c>
      <c r="AY69" s="31">
        <f>AY68+"00:15"</f>
        <v>1.4687500000000033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108"/>
        <v>0</v>
      </c>
      <c r="BH69" s="14">
        <f t="shared" si="1039"/>
        <v>0</v>
      </c>
      <c r="BI69" s="31">
        <f>BI68+"00:15"</f>
        <v>1.4687500000000033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110"/>
        <v>1</v>
      </c>
      <c r="BR69" s="14">
        <f t="shared" si="1040"/>
        <v>0.2</v>
      </c>
      <c r="BS69" s="31">
        <f>BS68+"00:15"</f>
        <v>1.4687500000000033</v>
      </c>
      <c r="BT69" s="57">
        <v>88</v>
      </c>
      <c r="BU69" s="57">
        <v>11</v>
      </c>
      <c r="BV69" s="57">
        <v>1</v>
      </c>
      <c r="BW69" s="57">
        <v>1</v>
      </c>
      <c r="BX69" s="57">
        <v>11</v>
      </c>
      <c r="BY69" s="57">
        <v>6</v>
      </c>
      <c r="BZ69" s="57">
        <v>9</v>
      </c>
      <c r="CA69" s="14">
        <f t="shared" si="112"/>
        <v>127</v>
      </c>
      <c r="CB69" s="14">
        <f t="shared" si="1041"/>
        <v>129</v>
      </c>
      <c r="CC69" s="31">
        <f>CC68+"00:15"</f>
        <v>1.4687500000000033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114"/>
        <v>0</v>
      </c>
      <c r="CL69" s="14">
        <f t="shared" si="1042"/>
        <v>0</v>
      </c>
      <c r="CM69" s="31">
        <f>CM68+"00:15"</f>
        <v>1.4687500000000033</v>
      </c>
      <c r="CN69" s="57">
        <f t="shared" si="861"/>
        <v>90</v>
      </c>
      <c r="CO69" s="57">
        <f t="shared" si="861"/>
        <v>11</v>
      </c>
      <c r="CP69" s="57">
        <f t="shared" si="861"/>
        <v>1</v>
      </c>
      <c r="CQ69" s="57">
        <f t="shared" si="861"/>
        <v>1</v>
      </c>
      <c r="CR69" s="57">
        <f t="shared" si="861"/>
        <v>11</v>
      </c>
      <c r="CS69" s="57">
        <f t="shared" si="861"/>
        <v>8</v>
      </c>
      <c r="CT69" s="57">
        <f t="shared" si="861"/>
        <v>11</v>
      </c>
      <c r="CU69" s="14">
        <f t="shared" si="861"/>
        <v>133</v>
      </c>
      <c r="CV69" s="14">
        <f t="shared" si="1043"/>
        <v>132.19999999999999</v>
      </c>
      <c r="CW69" s="31">
        <f>CW68+"00:15"</f>
        <v>1.4687500000000033</v>
      </c>
      <c r="CX69" s="57">
        <f t="shared" si="877"/>
        <v>98</v>
      </c>
      <c r="CY69" s="57">
        <f t="shared" si="877"/>
        <v>5</v>
      </c>
      <c r="CZ69" s="57">
        <f t="shared" si="877"/>
        <v>0</v>
      </c>
      <c r="DA69" s="57">
        <f t="shared" si="877"/>
        <v>0</v>
      </c>
      <c r="DB69" s="57">
        <f t="shared" si="877"/>
        <v>10</v>
      </c>
      <c r="DC69" s="57">
        <f t="shared" si="877"/>
        <v>3</v>
      </c>
      <c r="DD69" s="57">
        <f t="shared" si="877"/>
        <v>3</v>
      </c>
      <c r="DE69" s="14">
        <f t="shared" si="877"/>
        <v>119</v>
      </c>
      <c r="DF69" s="14">
        <f t="shared" si="1044"/>
        <v>124.8</v>
      </c>
      <c r="DG69" s="31">
        <f>DG68+"00:15"</f>
        <v>1.4687500000000033</v>
      </c>
      <c r="DH69" s="57">
        <f t="shared" si="856"/>
        <v>3</v>
      </c>
      <c r="DI69" s="57">
        <f t="shared" si="856"/>
        <v>0</v>
      </c>
      <c r="DJ69" s="57">
        <f t="shared" si="856"/>
        <v>0</v>
      </c>
      <c r="DK69" s="57">
        <f t="shared" si="856"/>
        <v>0</v>
      </c>
      <c r="DL69" s="57">
        <f t="shared" si="856"/>
        <v>0</v>
      </c>
      <c r="DM69" s="57">
        <f t="shared" si="856"/>
        <v>0</v>
      </c>
      <c r="DN69" s="57">
        <f t="shared" si="856"/>
        <v>1</v>
      </c>
      <c r="DO69" s="14">
        <f t="shared" si="856"/>
        <v>4</v>
      </c>
      <c r="DP69" s="14">
        <f t="shared" si="1045"/>
        <v>3.2</v>
      </c>
      <c r="DQ69" s="31">
        <f>DQ68+"00:15"</f>
        <v>1.4687500000000033</v>
      </c>
      <c r="DR69" s="57">
        <f t="shared" si="593"/>
        <v>2</v>
      </c>
      <c r="DS69" s="57">
        <f t="shared" si="593"/>
        <v>0</v>
      </c>
      <c r="DT69" s="57">
        <f t="shared" si="593"/>
        <v>0</v>
      </c>
      <c r="DU69" s="57">
        <f t="shared" si="593"/>
        <v>0</v>
      </c>
      <c r="DV69" s="57">
        <f t="shared" si="593"/>
        <v>0</v>
      </c>
      <c r="DW69" s="57">
        <f t="shared" si="593"/>
        <v>3</v>
      </c>
      <c r="DX69" s="57">
        <f t="shared" si="593"/>
        <v>2</v>
      </c>
      <c r="DY69" s="14">
        <f t="shared" si="593"/>
        <v>7</v>
      </c>
      <c r="DZ69" s="14">
        <f t="shared" si="1046"/>
        <v>3.6</v>
      </c>
      <c r="EA69" s="31">
        <f>EA68+"00:15"</f>
        <v>1.4687500000000033</v>
      </c>
      <c r="EB69" s="57">
        <f t="shared" si="594"/>
        <v>95</v>
      </c>
      <c r="EC69" s="57">
        <f t="shared" si="594"/>
        <v>5</v>
      </c>
      <c r="ED69" s="57">
        <f t="shared" si="594"/>
        <v>0</v>
      </c>
      <c r="EE69" s="57">
        <f t="shared" si="594"/>
        <v>0</v>
      </c>
      <c r="EF69" s="57">
        <f t="shared" si="594"/>
        <v>10</v>
      </c>
      <c r="EG69" s="57">
        <f t="shared" si="594"/>
        <v>4</v>
      </c>
      <c r="EH69" s="57">
        <f t="shared" si="594"/>
        <v>3</v>
      </c>
      <c r="EI69" s="14">
        <f t="shared" si="594"/>
        <v>117</v>
      </c>
      <c r="EJ69" s="14">
        <f t="shared" si="1047"/>
        <v>122.19999999999999</v>
      </c>
      <c r="EK69" s="31">
        <f>EK68+"00:15"</f>
        <v>1.4687500000000033</v>
      </c>
      <c r="EL69" s="57">
        <f t="shared" si="595"/>
        <v>88</v>
      </c>
      <c r="EM69" s="57">
        <f t="shared" si="595"/>
        <v>11</v>
      </c>
      <c r="EN69" s="57">
        <f t="shared" si="595"/>
        <v>1</v>
      </c>
      <c r="EO69" s="57">
        <f t="shared" si="595"/>
        <v>1</v>
      </c>
      <c r="EP69" s="57">
        <f t="shared" si="595"/>
        <v>11</v>
      </c>
      <c r="EQ69" s="57">
        <f t="shared" si="595"/>
        <v>6</v>
      </c>
      <c r="ER69" s="57">
        <f t="shared" si="595"/>
        <v>10</v>
      </c>
      <c r="ES69" s="14">
        <f t="shared" si="595"/>
        <v>128</v>
      </c>
      <c r="ET69" s="14">
        <f t="shared" si="1048"/>
        <v>129.19999999999999</v>
      </c>
    </row>
    <row r="70" spans="1:150" x14ac:dyDescent="0.25">
      <c r="A70" s="31">
        <f t="shared" ref="A70:A71" si="1049">A69+"00:15"</f>
        <v>0.47916666666666696</v>
      </c>
      <c r="B70" s="57">
        <v>110</v>
      </c>
      <c r="C70" s="57">
        <v>14</v>
      </c>
      <c r="D70" s="57">
        <v>2</v>
      </c>
      <c r="E70" s="57">
        <v>2</v>
      </c>
      <c r="F70" s="57">
        <v>13</v>
      </c>
      <c r="G70" s="57">
        <v>4</v>
      </c>
      <c r="H70" s="57">
        <v>4</v>
      </c>
      <c r="I70" s="14">
        <f t="shared" si="98"/>
        <v>149</v>
      </c>
      <c r="J70" s="14">
        <f t="shared" si="1033"/>
        <v>160</v>
      </c>
      <c r="K70" s="31">
        <f t="shared" ref="K70:K71" si="1050">K69+"00:15"</f>
        <v>0.47916666666666696</v>
      </c>
      <c r="L70" s="57">
        <v>0</v>
      </c>
      <c r="M70" s="57">
        <v>0</v>
      </c>
      <c r="N70" s="57">
        <v>1</v>
      </c>
      <c r="O70" s="57">
        <v>0</v>
      </c>
      <c r="P70" s="57">
        <v>0</v>
      </c>
      <c r="Q70" s="57">
        <v>0</v>
      </c>
      <c r="R70" s="57">
        <v>0</v>
      </c>
      <c r="S70" s="14">
        <f t="shared" si="1034"/>
        <v>1</v>
      </c>
      <c r="T70" s="14">
        <f t="shared" si="1035"/>
        <v>1.5</v>
      </c>
      <c r="U70" s="31">
        <f t="shared" ref="U70:U71" si="1051">U69+"00:15"</f>
        <v>1.4791666666666701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102"/>
        <v>0</v>
      </c>
      <c r="AD70" s="14">
        <f t="shared" si="1036"/>
        <v>0</v>
      </c>
      <c r="AE70" s="31">
        <f t="shared" ref="AE70:AE71" si="1052">AE69+"00:15"</f>
        <v>1.4791666666666701</v>
      </c>
      <c r="AF70" s="57">
        <v>2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104"/>
        <v>2</v>
      </c>
      <c r="AN70" s="14">
        <f t="shared" si="1037"/>
        <v>2</v>
      </c>
      <c r="AO70" s="31">
        <f t="shared" ref="AO70:AO71" si="1053">AO69+"00:15"</f>
        <v>1.4791666666666701</v>
      </c>
      <c r="AP70" s="57">
        <v>1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106"/>
        <v>1</v>
      </c>
      <c r="AX70" s="14">
        <f t="shared" si="1038"/>
        <v>1</v>
      </c>
      <c r="AY70" s="31">
        <f t="shared" ref="AY70:AY71" si="1054">AY69+"00:15"</f>
        <v>1.4791666666666701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108"/>
        <v>0</v>
      </c>
      <c r="BH70" s="14">
        <f t="shared" si="1039"/>
        <v>0</v>
      </c>
      <c r="BI70" s="31">
        <f t="shared" ref="BI70:BI71" si="1055">BI69+"00:15"</f>
        <v>1.4791666666666701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110"/>
        <v>0</v>
      </c>
      <c r="BR70" s="14">
        <f t="shared" si="1040"/>
        <v>0</v>
      </c>
      <c r="BS70" s="31">
        <f t="shared" ref="BS70:BS71" si="1056">BS69+"00:15"</f>
        <v>1.4791666666666701</v>
      </c>
      <c r="BT70" s="57">
        <v>83</v>
      </c>
      <c r="BU70" s="57">
        <v>7</v>
      </c>
      <c r="BV70" s="57">
        <v>1</v>
      </c>
      <c r="BW70" s="57">
        <v>0</v>
      </c>
      <c r="BX70" s="57">
        <v>10</v>
      </c>
      <c r="BY70" s="57">
        <v>10</v>
      </c>
      <c r="BZ70" s="57">
        <v>9</v>
      </c>
      <c r="CA70" s="14">
        <f t="shared" si="112"/>
        <v>120</v>
      </c>
      <c r="CB70" s="14">
        <f t="shared" si="1041"/>
        <v>117.3</v>
      </c>
      <c r="CC70" s="31">
        <f t="shared" ref="CC70:CC71" si="1057">CC69+"00:15"</f>
        <v>1.4791666666666701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114"/>
        <v>0</v>
      </c>
      <c r="CL70" s="14">
        <f t="shared" si="1042"/>
        <v>0</v>
      </c>
      <c r="CM70" s="31">
        <f t="shared" ref="CM70:CM71" si="1058">CM69+"00:15"</f>
        <v>1.4791666666666701</v>
      </c>
      <c r="CN70" s="57">
        <f t="shared" si="861"/>
        <v>85</v>
      </c>
      <c r="CO70" s="57">
        <f t="shared" si="861"/>
        <v>7</v>
      </c>
      <c r="CP70" s="57">
        <f t="shared" si="861"/>
        <v>1</v>
      </c>
      <c r="CQ70" s="57">
        <f t="shared" si="861"/>
        <v>0</v>
      </c>
      <c r="CR70" s="57">
        <f t="shared" si="861"/>
        <v>10</v>
      </c>
      <c r="CS70" s="57">
        <f t="shared" si="861"/>
        <v>10</v>
      </c>
      <c r="CT70" s="57">
        <f t="shared" si="861"/>
        <v>9</v>
      </c>
      <c r="CU70" s="14">
        <f t="shared" si="861"/>
        <v>122</v>
      </c>
      <c r="CV70" s="14">
        <f t="shared" si="1043"/>
        <v>119.3</v>
      </c>
      <c r="CW70" s="31">
        <f t="shared" ref="CW70:CW71" si="1059">CW69+"00:15"</f>
        <v>1.4791666666666701</v>
      </c>
      <c r="CX70" s="57">
        <f t="shared" si="877"/>
        <v>110</v>
      </c>
      <c r="CY70" s="57">
        <f t="shared" si="877"/>
        <v>14</v>
      </c>
      <c r="CZ70" s="57">
        <f t="shared" si="877"/>
        <v>3</v>
      </c>
      <c r="DA70" s="57">
        <f t="shared" si="877"/>
        <v>2</v>
      </c>
      <c r="DB70" s="57">
        <f t="shared" si="877"/>
        <v>13</v>
      </c>
      <c r="DC70" s="57">
        <f t="shared" si="877"/>
        <v>4</v>
      </c>
      <c r="DD70" s="57">
        <f t="shared" si="877"/>
        <v>4</v>
      </c>
      <c r="DE70" s="14">
        <f t="shared" si="877"/>
        <v>150</v>
      </c>
      <c r="DF70" s="14">
        <f t="shared" si="1044"/>
        <v>161.5</v>
      </c>
      <c r="DG70" s="31">
        <f t="shared" ref="DG70:DG71" si="1060">DG69+"00:15"</f>
        <v>1.4791666666666701</v>
      </c>
      <c r="DH70" s="57">
        <f t="shared" si="856"/>
        <v>0</v>
      </c>
      <c r="DI70" s="57">
        <f t="shared" si="856"/>
        <v>0</v>
      </c>
      <c r="DJ70" s="57">
        <f t="shared" si="856"/>
        <v>1</v>
      </c>
      <c r="DK70" s="57">
        <f t="shared" si="856"/>
        <v>0</v>
      </c>
      <c r="DL70" s="57">
        <f t="shared" si="856"/>
        <v>0</v>
      </c>
      <c r="DM70" s="57">
        <f t="shared" si="856"/>
        <v>0</v>
      </c>
      <c r="DN70" s="57">
        <f t="shared" si="856"/>
        <v>0</v>
      </c>
      <c r="DO70" s="14">
        <f t="shared" si="856"/>
        <v>1</v>
      </c>
      <c r="DP70" s="14">
        <f t="shared" si="1045"/>
        <v>1.5</v>
      </c>
      <c r="DQ70" s="31">
        <f t="shared" ref="DQ70:DQ71" si="1061">DQ69+"00:15"</f>
        <v>1.4791666666666701</v>
      </c>
      <c r="DR70" s="57">
        <f t="shared" si="593"/>
        <v>3</v>
      </c>
      <c r="DS70" s="57">
        <f t="shared" si="593"/>
        <v>0</v>
      </c>
      <c r="DT70" s="57">
        <f t="shared" si="593"/>
        <v>0</v>
      </c>
      <c r="DU70" s="57">
        <f t="shared" si="593"/>
        <v>0</v>
      </c>
      <c r="DV70" s="57">
        <f t="shared" si="593"/>
        <v>0</v>
      </c>
      <c r="DW70" s="57">
        <f t="shared" si="593"/>
        <v>0</v>
      </c>
      <c r="DX70" s="57">
        <f t="shared" si="593"/>
        <v>0</v>
      </c>
      <c r="DY70" s="14">
        <f t="shared" si="593"/>
        <v>3</v>
      </c>
      <c r="DZ70" s="14">
        <f t="shared" si="1046"/>
        <v>3</v>
      </c>
      <c r="EA70" s="31">
        <f t="shared" ref="EA70:EA71" si="1062">EA69+"00:15"</f>
        <v>1.4791666666666701</v>
      </c>
      <c r="EB70" s="57">
        <f t="shared" si="594"/>
        <v>111</v>
      </c>
      <c r="EC70" s="57">
        <f t="shared" si="594"/>
        <v>14</v>
      </c>
      <c r="ED70" s="57">
        <f t="shared" si="594"/>
        <v>2</v>
      </c>
      <c r="EE70" s="57">
        <f t="shared" si="594"/>
        <v>2</v>
      </c>
      <c r="EF70" s="57">
        <f t="shared" si="594"/>
        <v>13</v>
      </c>
      <c r="EG70" s="57">
        <f t="shared" si="594"/>
        <v>4</v>
      </c>
      <c r="EH70" s="57">
        <f t="shared" si="594"/>
        <v>4</v>
      </c>
      <c r="EI70" s="14">
        <f t="shared" si="594"/>
        <v>150</v>
      </c>
      <c r="EJ70" s="14">
        <f t="shared" si="1047"/>
        <v>161</v>
      </c>
      <c r="EK70" s="31">
        <f t="shared" ref="EK70:EK71" si="1063">EK69+"00:15"</f>
        <v>1.4791666666666701</v>
      </c>
      <c r="EL70" s="57">
        <f t="shared" si="595"/>
        <v>83</v>
      </c>
      <c r="EM70" s="57">
        <f t="shared" si="595"/>
        <v>7</v>
      </c>
      <c r="EN70" s="57">
        <f t="shared" si="595"/>
        <v>1</v>
      </c>
      <c r="EO70" s="57">
        <f t="shared" si="595"/>
        <v>0</v>
      </c>
      <c r="EP70" s="57">
        <f t="shared" si="595"/>
        <v>10</v>
      </c>
      <c r="EQ70" s="57">
        <f t="shared" si="595"/>
        <v>10</v>
      </c>
      <c r="ER70" s="57">
        <f t="shared" si="595"/>
        <v>9</v>
      </c>
      <c r="ES70" s="14">
        <f t="shared" si="595"/>
        <v>120</v>
      </c>
      <c r="ET70" s="14">
        <f t="shared" si="1048"/>
        <v>117.3</v>
      </c>
    </row>
    <row r="71" spans="1:150" ht="13" thickBot="1" x14ac:dyDescent="0.3">
      <c r="A71" s="31">
        <f t="shared" si="1049"/>
        <v>0.48958333333333365</v>
      </c>
      <c r="B71" s="57">
        <v>108</v>
      </c>
      <c r="C71" s="57">
        <v>9</v>
      </c>
      <c r="D71" s="57">
        <v>4</v>
      </c>
      <c r="E71" s="57">
        <v>0</v>
      </c>
      <c r="F71" s="57">
        <v>8</v>
      </c>
      <c r="G71" s="57">
        <v>5</v>
      </c>
      <c r="H71" s="57">
        <v>6</v>
      </c>
      <c r="I71" s="14">
        <f t="shared" si="98"/>
        <v>140</v>
      </c>
      <c r="J71" s="14">
        <f>B71+C71+D71*1.5+E71*2.3+F71*2+G71*0.4+H71*0.2</f>
        <v>142.19999999999999</v>
      </c>
      <c r="K71" s="31">
        <f t="shared" si="1050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1</v>
      </c>
      <c r="S71" s="14">
        <f t="shared" si="1034"/>
        <v>1</v>
      </c>
      <c r="T71" s="14">
        <f>L71+M71+N71*1.5+O71*2.3+P71*2+Q71*0.4+R71*0.2</f>
        <v>0.2</v>
      </c>
      <c r="U71" s="31">
        <f t="shared" si="1051"/>
        <v>1.4895833333333368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102"/>
        <v>0</v>
      </c>
      <c r="AD71" s="14">
        <f>V71+W71+X71*1.5+Y71*2.3+Z71*2+AA71*0.4+AB71*0.2</f>
        <v>0</v>
      </c>
      <c r="AE71" s="31">
        <f t="shared" si="1052"/>
        <v>1.4895833333333368</v>
      </c>
      <c r="AF71" s="57">
        <v>3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14">
        <f t="shared" si="104"/>
        <v>3</v>
      </c>
      <c r="AN71" s="14">
        <f>AF71+AG71+AH71*1.5+AI71*2.3+AJ71*2+AK71*0.4+AL71*0.2</f>
        <v>3</v>
      </c>
      <c r="AO71" s="31">
        <f t="shared" si="1053"/>
        <v>1.4895833333333368</v>
      </c>
      <c r="AP71" s="57">
        <v>4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106"/>
        <v>4</v>
      </c>
      <c r="AX71" s="14">
        <f>AP71+AQ71+AR71*1.5+AS71*2.3+AT71*2+AU71*0.4+AV71*0.2</f>
        <v>4</v>
      </c>
      <c r="AY71" s="31">
        <f t="shared" si="1054"/>
        <v>1.4895833333333368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108"/>
        <v>0</v>
      </c>
      <c r="BH71" s="14">
        <f>AZ71+BA71+BB71*1.5+BC71*2.3+BD71*2+BE71*0.4+BF71*0.2</f>
        <v>0</v>
      </c>
      <c r="BI71" s="31">
        <f t="shared" si="1055"/>
        <v>1.4895833333333368</v>
      </c>
      <c r="BJ71" s="57">
        <v>0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0</v>
      </c>
      <c r="BQ71" s="14">
        <f t="shared" si="110"/>
        <v>0</v>
      </c>
      <c r="BR71" s="14">
        <f>BJ71+BK71+BL71*1.5+BM71*2.3+BN71*2+BO71*0.4+BP71*0.2</f>
        <v>0</v>
      </c>
      <c r="BS71" s="31">
        <f t="shared" si="1056"/>
        <v>1.4895833333333368</v>
      </c>
      <c r="BT71" s="57">
        <v>88</v>
      </c>
      <c r="BU71" s="57">
        <v>4</v>
      </c>
      <c r="BV71" s="57">
        <v>0</v>
      </c>
      <c r="BW71" s="57">
        <v>0</v>
      </c>
      <c r="BX71" s="57">
        <v>8</v>
      </c>
      <c r="BY71" s="57">
        <v>11</v>
      </c>
      <c r="BZ71" s="57">
        <v>7</v>
      </c>
      <c r="CA71" s="14">
        <f t="shared" si="112"/>
        <v>118</v>
      </c>
      <c r="CB71" s="14">
        <f>BT71+BU71+BV71*1.5+BW71*2.3+BX71*2+BY71*0.4+BZ71*0.2</f>
        <v>113.80000000000001</v>
      </c>
      <c r="CC71" s="31">
        <f t="shared" si="1057"/>
        <v>1.4895833333333368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114"/>
        <v>0</v>
      </c>
      <c r="CL71" s="14">
        <f>CD71+CE71+CF71*1.5+CG71*2.3+CH71*2+CI71*0.4+CJ71*0.2</f>
        <v>0</v>
      </c>
      <c r="CM71" s="31">
        <f t="shared" si="1058"/>
        <v>1.4895833333333368</v>
      </c>
      <c r="CN71" s="57">
        <f t="shared" si="861"/>
        <v>91</v>
      </c>
      <c r="CO71" s="57">
        <f t="shared" si="861"/>
        <v>4</v>
      </c>
      <c r="CP71" s="57">
        <f t="shared" si="861"/>
        <v>0</v>
      </c>
      <c r="CQ71" s="57">
        <f t="shared" si="861"/>
        <v>0</v>
      </c>
      <c r="CR71" s="57">
        <f t="shared" si="861"/>
        <v>8</v>
      </c>
      <c r="CS71" s="57">
        <f t="shared" si="861"/>
        <v>11</v>
      </c>
      <c r="CT71" s="57">
        <f t="shared" si="861"/>
        <v>7</v>
      </c>
      <c r="CU71" s="14">
        <f t="shared" si="861"/>
        <v>121</v>
      </c>
      <c r="CV71" s="14">
        <f>CN71+CO71+CP71*1.5+CQ71*2.3+CR71*2+CS71*0.4+CT71*0.2</f>
        <v>116.80000000000001</v>
      </c>
      <c r="CW71" s="31">
        <f t="shared" si="1059"/>
        <v>1.4895833333333368</v>
      </c>
      <c r="CX71" s="57">
        <f t="shared" si="877"/>
        <v>108</v>
      </c>
      <c r="CY71" s="57">
        <f t="shared" si="877"/>
        <v>9</v>
      </c>
      <c r="CZ71" s="57">
        <f t="shared" si="877"/>
        <v>4</v>
      </c>
      <c r="DA71" s="57">
        <f t="shared" si="877"/>
        <v>0</v>
      </c>
      <c r="DB71" s="57">
        <f t="shared" si="877"/>
        <v>8</v>
      </c>
      <c r="DC71" s="57">
        <f t="shared" si="877"/>
        <v>5</v>
      </c>
      <c r="DD71" s="57">
        <f t="shared" si="877"/>
        <v>7</v>
      </c>
      <c r="DE71" s="14">
        <f t="shared" si="877"/>
        <v>141</v>
      </c>
      <c r="DF71" s="14">
        <f>CX71+CY71+CZ71*1.5+DA71*2.3+DB71*2+DC71*0.4+DD71*0.2</f>
        <v>142.4</v>
      </c>
      <c r="DG71" s="31">
        <f t="shared" si="1060"/>
        <v>1.4895833333333368</v>
      </c>
      <c r="DH71" s="57">
        <f t="shared" si="856"/>
        <v>0</v>
      </c>
      <c r="DI71" s="57">
        <f t="shared" si="856"/>
        <v>0</v>
      </c>
      <c r="DJ71" s="57">
        <f t="shared" si="856"/>
        <v>0</v>
      </c>
      <c r="DK71" s="57">
        <f t="shared" si="856"/>
        <v>0</v>
      </c>
      <c r="DL71" s="57">
        <f t="shared" si="856"/>
        <v>0</v>
      </c>
      <c r="DM71" s="57">
        <f t="shared" si="856"/>
        <v>0</v>
      </c>
      <c r="DN71" s="57">
        <f t="shared" si="856"/>
        <v>1</v>
      </c>
      <c r="DO71" s="14">
        <f t="shared" si="856"/>
        <v>1</v>
      </c>
      <c r="DP71" s="14">
        <f>DH71+DI71+DJ71*1.5+DK71*2.3+DL71*2+DM71*0.4+DN71*0.2</f>
        <v>0.2</v>
      </c>
      <c r="DQ71" s="31">
        <f t="shared" si="1061"/>
        <v>1.4895833333333368</v>
      </c>
      <c r="DR71" s="57">
        <f t="shared" si="593"/>
        <v>7</v>
      </c>
      <c r="DS71" s="57">
        <f t="shared" si="593"/>
        <v>0</v>
      </c>
      <c r="DT71" s="57">
        <f t="shared" si="593"/>
        <v>0</v>
      </c>
      <c r="DU71" s="57">
        <f t="shared" si="593"/>
        <v>0</v>
      </c>
      <c r="DV71" s="57">
        <f t="shared" si="593"/>
        <v>0</v>
      </c>
      <c r="DW71" s="57">
        <f t="shared" si="593"/>
        <v>0</v>
      </c>
      <c r="DX71" s="57">
        <f t="shared" si="593"/>
        <v>0</v>
      </c>
      <c r="DY71" s="14">
        <f t="shared" si="593"/>
        <v>7</v>
      </c>
      <c r="DZ71" s="14">
        <f>DR71+DS71+DT71*1.5+DU71*2.3+DV71*2+DW71*0.4+DX71*0.2</f>
        <v>7</v>
      </c>
      <c r="EA71" s="31">
        <f t="shared" si="1062"/>
        <v>1.4895833333333368</v>
      </c>
      <c r="EB71" s="57">
        <f t="shared" si="594"/>
        <v>112</v>
      </c>
      <c r="EC71" s="57">
        <f t="shared" si="594"/>
        <v>9</v>
      </c>
      <c r="ED71" s="57">
        <f t="shared" si="594"/>
        <v>4</v>
      </c>
      <c r="EE71" s="57">
        <f t="shared" si="594"/>
        <v>0</v>
      </c>
      <c r="EF71" s="57">
        <f t="shared" si="594"/>
        <v>8</v>
      </c>
      <c r="EG71" s="57">
        <f t="shared" si="594"/>
        <v>5</v>
      </c>
      <c r="EH71" s="57">
        <f t="shared" si="594"/>
        <v>6</v>
      </c>
      <c r="EI71" s="14">
        <f t="shared" si="594"/>
        <v>144</v>
      </c>
      <c r="EJ71" s="14">
        <f>EB71+EC71+ED71*1.5+EE71*2.3+EF71*2+EG71*0.4+EH71*0.2</f>
        <v>146.19999999999999</v>
      </c>
      <c r="EK71" s="31">
        <f t="shared" si="1063"/>
        <v>1.4895833333333368</v>
      </c>
      <c r="EL71" s="57">
        <f t="shared" si="595"/>
        <v>88</v>
      </c>
      <c r="EM71" s="57">
        <f t="shared" si="595"/>
        <v>4</v>
      </c>
      <c r="EN71" s="57">
        <f t="shared" si="595"/>
        <v>0</v>
      </c>
      <c r="EO71" s="57">
        <f t="shared" si="595"/>
        <v>0</v>
      </c>
      <c r="EP71" s="57">
        <f t="shared" si="595"/>
        <v>8</v>
      </c>
      <c r="EQ71" s="57">
        <f t="shared" si="595"/>
        <v>11</v>
      </c>
      <c r="ER71" s="57">
        <f t="shared" si="595"/>
        <v>7</v>
      </c>
      <c r="ES71" s="14">
        <f t="shared" si="595"/>
        <v>118</v>
      </c>
      <c r="ET71" s="14">
        <f>EL71+EM71+EN71*1.5+EO71*2.3+EP71*2+EQ71*0.4+ER71*0.2</f>
        <v>113.80000000000001</v>
      </c>
    </row>
    <row r="72" spans="1:150" ht="13.5" thickTop="1" thickBot="1" x14ac:dyDescent="0.3">
      <c r="A72" s="32" t="s">
        <v>5</v>
      </c>
      <c r="B72" s="2">
        <f>SUM(B68:B71)</f>
        <v>415</v>
      </c>
      <c r="C72" s="2">
        <f t="shared" ref="C72" si="1064">SUM(C68:C71)</f>
        <v>33</v>
      </c>
      <c r="D72" s="2">
        <f t="shared" ref="D72" si="1065">SUM(D68:D71)</f>
        <v>8</v>
      </c>
      <c r="E72" s="2">
        <f t="shared" ref="E72" si="1066">SUM(E68:E71)</f>
        <v>2</v>
      </c>
      <c r="F72" s="2">
        <f t="shared" ref="F72" si="1067">SUM(F68:F71)</f>
        <v>39</v>
      </c>
      <c r="G72" s="2">
        <f t="shared" ref="G72" si="1068">SUM(G68:G71)</f>
        <v>23</v>
      </c>
      <c r="H72" s="2">
        <f t="shared" ref="H72" si="1069">SUM(H68:H71)</f>
        <v>21</v>
      </c>
      <c r="I72" s="15">
        <f t="shared" ref="I72" si="1070">SUM(I68:I71)</f>
        <v>541</v>
      </c>
      <c r="J72" s="33">
        <f>B72+C72+D72*1.5+E72*2.3+F72*2+G72*0.4+H72*0.2</f>
        <v>556.00000000000011</v>
      </c>
      <c r="K72" s="32" t="s">
        <v>5</v>
      </c>
      <c r="L72" s="2">
        <f>SUM(L68:L71)</f>
        <v>3</v>
      </c>
      <c r="M72" s="2">
        <f t="shared" ref="M72" si="1071">SUM(M68:M71)</f>
        <v>0</v>
      </c>
      <c r="N72" s="2">
        <f t="shared" ref="N72" si="1072">SUM(N68:N71)</f>
        <v>1</v>
      </c>
      <c r="O72" s="2">
        <f t="shared" ref="O72" si="1073">SUM(O68:O71)</f>
        <v>0</v>
      </c>
      <c r="P72" s="2">
        <f t="shared" ref="P72" si="1074">SUM(P68:P71)</f>
        <v>0</v>
      </c>
      <c r="Q72" s="2">
        <f t="shared" ref="Q72" si="1075">SUM(Q68:Q71)</f>
        <v>0</v>
      </c>
      <c r="R72" s="2">
        <f t="shared" ref="R72:S72" si="1076">SUM(R68:R71)</f>
        <v>2</v>
      </c>
      <c r="S72" s="15">
        <f t="shared" si="1076"/>
        <v>6</v>
      </c>
      <c r="T72" s="33">
        <f>L72+M72+N72*1.5+O72*2.3+P72*2+Q72*0.4+R72*0.2</f>
        <v>4.9000000000000004</v>
      </c>
      <c r="U72" s="32" t="s">
        <v>5</v>
      </c>
      <c r="V72" s="2">
        <f>SUM(V68:V71)</f>
        <v>0</v>
      </c>
      <c r="W72" s="2">
        <f t="shared" ref="W72" si="1077">SUM(W68:W71)</f>
        <v>0</v>
      </c>
      <c r="X72" s="2">
        <f t="shared" ref="X72" si="1078">SUM(X68:X71)</f>
        <v>0</v>
      </c>
      <c r="Y72" s="2">
        <f t="shared" ref="Y72" si="1079">SUM(Y68:Y71)</f>
        <v>0</v>
      </c>
      <c r="Z72" s="2">
        <f t="shared" ref="Z72" si="1080">SUM(Z68:Z71)</f>
        <v>0</v>
      </c>
      <c r="AA72" s="2">
        <f t="shared" ref="AA72" si="1081">SUM(AA68:AA71)</f>
        <v>0</v>
      </c>
      <c r="AB72" s="2">
        <f t="shared" ref="AB72" si="1082">SUM(AB68:AB71)</f>
        <v>0</v>
      </c>
      <c r="AC72" s="15">
        <f t="shared" ref="AC72" si="1083">SUM(AC68:AC71)</f>
        <v>0</v>
      </c>
      <c r="AD72" s="33">
        <f>V72+W72+X72*1.5+Y72*2.3+Z72*2+AA72*0.4+AB72*0.2</f>
        <v>0</v>
      </c>
      <c r="AE72" s="32" t="s">
        <v>5</v>
      </c>
      <c r="AF72" s="2">
        <f>SUM(AF68:AF71)</f>
        <v>9</v>
      </c>
      <c r="AG72" s="2">
        <f t="shared" ref="AG72" si="1084">SUM(AG68:AG71)</f>
        <v>0</v>
      </c>
      <c r="AH72" s="2">
        <f t="shared" ref="AH72" si="1085">SUM(AH68:AH71)</f>
        <v>0</v>
      </c>
      <c r="AI72" s="2">
        <f t="shared" ref="AI72" si="1086">SUM(AI68:AI71)</f>
        <v>0</v>
      </c>
      <c r="AJ72" s="2">
        <f t="shared" ref="AJ72" si="1087">SUM(AJ68:AJ71)</f>
        <v>0</v>
      </c>
      <c r="AK72" s="2">
        <f t="shared" ref="AK72" si="1088">SUM(AK68:AK71)</f>
        <v>4</v>
      </c>
      <c r="AL72" s="2">
        <f t="shared" ref="AL72" si="1089">SUM(AL68:AL71)</f>
        <v>2</v>
      </c>
      <c r="AM72" s="15">
        <f t="shared" ref="AM72" si="1090">SUM(AM68:AM71)</f>
        <v>15</v>
      </c>
      <c r="AN72" s="33">
        <f>AF72+AG72+AH72*1.5+AI72*2.3+AJ72*2+AK72*0.4+AL72*0.2</f>
        <v>11</v>
      </c>
      <c r="AO72" s="32" t="s">
        <v>5</v>
      </c>
      <c r="AP72" s="2">
        <f>SUM(AP68:AP71)</f>
        <v>6</v>
      </c>
      <c r="AQ72" s="2">
        <f t="shared" ref="AQ72" si="1091">SUM(AQ68:AQ71)</f>
        <v>0</v>
      </c>
      <c r="AR72" s="2">
        <f t="shared" ref="AR72" si="1092">SUM(AR68:AR71)</f>
        <v>0</v>
      </c>
      <c r="AS72" s="2">
        <f t="shared" ref="AS72" si="1093">SUM(AS68:AS71)</f>
        <v>0</v>
      </c>
      <c r="AT72" s="2">
        <f t="shared" ref="AT72" si="1094">SUM(AT68:AT71)</f>
        <v>0</v>
      </c>
      <c r="AU72" s="2">
        <f t="shared" ref="AU72" si="1095">SUM(AU68:AU71)</f>
        <v>1</v>
      </c>
      <c r="AV72" s="2">
        <f t="shared" ref="AV72" si="1096">SUM(AV68:AV71)</f>
        <v>0</v>
      </c>
      <c r="AW72" s="15">
        <f t="shared" ref="AW72" si="1097">SUM(AW68:AW71)</f>
        <v>7</v>
      </c>
      <c r="AX72" s="33">
        <f>AP72+AQ72+AR72*1.5+AS72*2.3+AT72*2+AU72*0.4+AV72*0.2</f>
        <v>6.4</v>
      </c>
      <c r="AY72" s="32" t="s">
        <v>5</v>
      </c>
      <c r="AZ72" s="2">
        <f>SUM(AZ68:AZ71)</f>
        <v>0</v>
      </c>
      <c r="BA72" s="2">
        <f t="shared" ref="BA72" si="1098">SUM(BA68:BA71)</f>
        <v>0</v>
      </c>
      <c r="BB72" s="2">
        <f t="shared" ref="BB72" si="1099">SUM(BB68:BB71)</f>
        <v>0</v>
      </c>
      <c r="BC72" s="2">
        <f t="shared" ref="BC72" si="1100">SUM(BC68:BC71)</f>
        <v>0</v>
      </c>
      <c r="BD72" s="2">
        <f t="shared" ref="BD72" si="1101">SUM(BD68:BD71)</f>
        <v>0</v>
      </c>
      <c r="BE72" s="2">
        <f t="shared" ref="BE72" si="1102">SUM(BE68:BE71)</f>
        <v>0</v>
      </c>
      <c r="BF72" s="2">
        <f t="shared" ref="BF72" si="1103">SUM(BF68:BF71)</f>
        <v>0</v>
      </c>
      <c r="BG72" s="15">
        <f t="shared" ref="BG72" si="1104">SUM(BG68:BG71)</f>
        <v>0</v>
      </c>
      <c r="BH72" s="33">
        <f>AZ72+BA72+BB72*1.5+BC72*2.3+BD72*2+BE72*0.4+BF72*0.2</f>
        <v>0</v>
      </c>
      <c r="BI72" s="32" t="s">
        <v>5</v>
      </c>
      <c r="BJ72" s="2">
        <f>SUM(BJ68:BJ71)</f>
        <v>0</v>
      </c>
      <c r="BK72" s="2">
        <f t="shared" ref="BK72" si="1105">SUM(BK68:BK71)</f>
        <v>0</v>
      </c>
      <c r="BL72" s="2">
        <f t="shared" ref="BL72" si="1106">SUM(BL68:BL71)</f>
        <v>0</v>
      </c>
      <c r="BM72" s="2">
        <f t="shared" ref="BM72" si="1107">SUM(BM68:BM71)</f>
        <v>0</v>
      </c>
      <c r="BN72" s="2">
        <f t="shared" ref="BN72" si="1108">SUM(BN68:BN71)</f>
        <v>0</v>
      </c>
      <c r="BO72" s="2">
        <f t="shared" ref="BO72" si="1109">SUM(BO68:BO71)</f>
        <v>0</v>
      </c>
      <c r="BP72" s="2">
        <f t="shared" ref="BP72" si="1110">SUM(BP68:BP71)</f>
        <v>2</v>
      </c>
      <c r="BQ72" s="15">
        <f t="shared" ref="BQ72" si="1111">SUM(BQ68:BQ71)</f>
        <v>2</v>
      </c>
      <c r="BR72" s="33">
        <f>BJ72+BK72+BL72*1.5+BM72*2.3+BN72*2+BO72*0.4+BP72*0.2</f>
        <v>0.4</v>
      </c>
      <c r="BS72" s="32" t="s">
        <v>5</v>
      </c>
      <c r="BT72" s="2">
        <f>SUM(BT68:BT71)</f>
        <v>348</v>
      </c>
      <c r="BU72" s="2">
        <f t="shared" ref="BU72" si="1112">SUM(BU68:BU71)</f>
        <v>25</v>
      </c>
      <c r="BV72" s="2">
        <f t="shared" ref="BV72" si="1113">SUM(BV68:BV71)</f>
        <v>6</v>
      </c>
      <c r="BW72" s="2">
        <f t="shared" ref="BW72" si="1114">SUM(BW68:BW71)</f>
        <v>1</v>
      </c>
      <c r="BX72" s="2">
        <f t="shared" ref="BX72" si="1115">SUM(BX68:BX71)</f>
        <v>38</v>
      </c>
      <c r="BY72" s="2">
        <f t="shared" ref="BY72" si="1116">SUM(BY68:BY71)</f>
        <v>34</v>
      </c>
      <c r="BZ72" s="2">
        <f t="shared" ref="BZ72" si="1117">SUM(BZ68:BZ71)</f>
        <v>33</v>
      </c>
      <c r="CA72" s="15">
        <f t="shared" ref="CA72" si="1118">SUM(CA68:CA71)</f>
        <v>485</v>
      </c>
      <c r="CB72" s="33">
        <f>BT72+BU72+BV72*1.5+BW72*2.3+BX72*2+BY72*0.4+BZ72*0.2</f>
        <v>480.50000000000006</v>
      </c>
      <c r="CC72" s="32" t="s">
        <v>5</v>
      </c>
      <c r="CD72" s="2">
        <f>SUM(CD68:CD71)</f>
        <v>0</v>
      </c>
      <c r="CE72" s="2">
        <f t="shared" ref="CE72" si="1119">SUM(CE68:CE71)</f>
        <v>0</v>
      </c>
      <c r="CF72" s="2">
        <f t="shared" ref="CF72" si="1120">SUM(CF68:CF71)</f>
        <v>0</v>
      </c>
      <c r="CG72" s="2">
        <f t="shared" ref="CG72" si="1121">SUM(CG68:CG71)</f>
        <v>0</v>
      </c>
      <c r="CH72" s="2">
        <f t="shared" ref="CH72" si="1122">SUM(CH68:CH71)</f>
        <v>0</v>
      </c>
      <c r="CI72" s="2">
        <f t="shared" ref="CI72" si="1123">SUM(CI68:CI71)</f>
        <v>0</v>
      </c>
      <c r="CJ72" s="2">
        <f t="shared" ref="CJ72" si="1124">SUM(CJ68:CJ71)</f>
        <v>0</v>
      </c>
      <c r="CK72" s="15">
        <f t="shared" ref="CK72" si="1125">SUM(CK68:CK71)</f>
        <v>0</v>
      </c>
      <c r="CL72" s="15">
        <f>CD72+CE72+CF72*1.5+CG72*2.3+CH72*2+CI72*0.4+CJ72*0.2</f>
        <v>0</v>
      </c>
      <c r="CM72" s="34" t="s">
        <v>5</v>
      </c>
      <c r="CN72" s="2">
        <f t="shared" si="861"/>
        <v>357</v>
      </c>
      <c r="CO72" s="2">
        <f t="shared" si="861"/>
        <v>25</v>
      </c>
      <c r="CP72" s="2">
        <f t="shared" si="861"/>
        <v>6</v>
      </c>
      <c r="CQ72" s="2">
        <f t="shared" si="861"/>
        <v>1</v>
      </c>
      <c r="CR72" s="2">
        <f t="shared" si="861"/>
        <v>38</v>
      </c>
      <c r="CS72" s="2">
        <f t="shared" si="861"/>
        <v>38</v>
      </c>
      <c r="CT72" s="2">
        <f t="shared" si="861"/>
        <v>35</v>
      </c>
      <c r="CU72" s="15">
        <f t="shared" si="861"/>
        <v>500</v>
      </c>
      <c r="CV72" s="15">
        <f>CN72+CO72+CP72*1.5+CQ72*2.3+CR72*2+CS72*0.4+CT72*0.2</f>
        <v>491.5</v>
      </c>
      <c r="CW72" s="34" t="s">
        <v>5</v>
      </c>
      <c r="CX72" s="2">
        <f t="shared" si="877"/>
        <v>418</v>
      </c>
      <c r="CY72" s="2">
        <f t="shared" si="877"/>
        <v>33</v>
      </c>
      <c r="CZ72" s="2">
        <f t="shared" si="877"/>
        <v>9</v>
      </c>
      <c r="DA72" s="2">
        <f t="shared" si="877"/>
        <v>2</v>
      </c>
      <c r="DB72" s="2">
        <f t="shared" si="877"/>
        <v>39</v>
      </c>
      <c r="DC72" s="2">
        <f t="shared" si="877"/>
        <v>23</v>
      </c>
      <c r="DD72" s="2">
        <f t="shared" si="877"/>
        <v>23</v>
      </c>
      <c r="DE72" s="15">
        <f t="shared" si="877"/>
        <v>547</v>
      </c>
      <c r="DF72" s="15">
        <f>CX72+CY72+CZ72*1.5+DA72*2.3+DB72*2+DC72*0.4+DD72*0.2</f>
        <v>560.90000000000009</v>
      </c>
      <c r="DG72" s="34" t="s">
        <v>5</v>
      </c>
      <c r="DH72" s="2">
        <f t="shared" si="856"/>
        <v>3</v>
      </c>
      <c r="DI72" s="2">
        <f t="shared" si="856"/>
        <v>0</v>
      </c>
      <c r="DJ72" s="2">
        <f t="shared" si="856"/>
        <v>1</v>
      </c>
      <c r="DK72" s="2">
        <f t="shared" si="856"/>
        <v>0</v>
      </c>
      <c r="DL72" s="2">
        <f t="shared" si="856"/>
        <v>0</v>
      </c>
      <c r="DM72" s="2">
        <f t="shared" si="856"/>
        <v>0</v>
      </c>
      <c r="DN72" s="2">
        <f t="shared" si="856"/>
        <v>4</v>
      </c>
      <c r="DO72" s="15">
        <f t="shared" si="856"/>
        <v>8</v>
      </c>
      <c r="DP72" s="15">
        <f>DH72+DI72+DJ72*1.5+DK72*2.3+DL72*2+DM72*0.4+DN72*0.2</f>
        <v>5.3</v>
      </c>
      <c r="DQ72" s="34" t="s">
        <v>5</v>
      </c>
      <c r="DR72" s="2">
        <f t="shared" si="593"/>
        <v>15</v>
      </c>
      <c r="DS72" s="2">
        <f t="shared" si="593"/>
        <v>0</v>
      </c>
      <c r="DT72" s="2">
        <f t="shared" si="593"/>
        <v>0</v>
      </c>
      <c r="DU72" s="2">
        <f t="shared" si="593"/>
        <v>0</v>
      </c>
      <c r="DV72" s="2">
        <f t="shared" si="593"/>
        <v>0</v>
      </c>
      <c r="DW72" s="2">
        <f t="shared" si="593"/>
        <v>5</v>
      </c>
      <c r="DX72" s="2">
        <f t="shared" si="593"/>
        <v>2</v>
      </c>
      <c r="DY72" s="15">
        <f t="shared" si="593"/>
        <v>22</v>
      </c>
      <c r="DZ72" s="15">
        <f>DR72+DS72+DT72*1.5+DU72*2.3+DV72*2+DW72*0.4+DX72*0.2</f>
        <v>17.399999999999999</v>
      </c>
      <c r="EA72" s="34" t="s">
        <v>5</v>
      </c>
      <c r="EB72" s="2">
        <f t="shared" si="594"/>
        <v>421</v>
      </c>
      <c r="EC72" s="2">
        <f t="shared" si="594"/>
        <v>33</v>
      </c>
      <c r="ED72" s="2">
        <f t="shared" si="594"/>
        <v>8</v>
      </c>
      <c r="EE72" s="2">
        <f t="shared" si="594"/>
        <v>2</v>
      </c>
      <c r="EF72" s="2">
        <f t="shared" si="594"/>
        <v>39</v>
      </c>
      <c r="EG72" s="2">
        <f t="shared" si="594"/>
        <v>24</v>
      </c>
      <c r="EH72" s="2">
        <f t="shared" si="594"/>
        <v>21</v>
      </c>
      <c r="EI72" s="15">
        <f t="shared" si="594"/>
        <v>548</v>
      </c>
      <c r="EJ72" s="15">
        <f>EB72+EC72+ED72*1.5+EE72*2.3+EF72*2+EG72*0.4+EH72*0.2</f>
        <v>562.40000000000009</v>
      </c>
      <c r="EK72" s="34" t="s">
        <v>5</v>
      </c>
      <c r="EL72" s="2">
        <f t="shared" si="595"/>
        <v>348</v>
      </c>
      <c r="EM72" s="2">
        <f t="shared" si="595"/>
        <v>25</v>
      </c>
      <c r="EN72" s="2">
        <f t="shared" si="595"/>
        <v>6</v>
      </c>
      <c r="EO72" s="2">
        <f t="shared" si="595"/>
        <v>1</v>
      </c>
      <c r="EP72" s="2">
        <f t="shared" si="595"/>
        <v>38</v>
      </c>
      <c r="EQ72" s="2">
        <f t="shared" si="595"/>
        <v>34</v>
      </c>
      <c r="ER72" s="2">
        <f t="shared" si="595"/>
        <v>35</v>
      </c>
      <c r="ES72" s="15">
        <f t="shared" si="595"/>
        <v>487</v>
      </c>
      <c r="ET72" s="15">
        <f>EL72+EM72+EN72*1.5+EO72*2.3+EP72*2+EQ72*0.4+ER72*0.2</f>
        <v>480.90000000000003</v>
      </c>
    </row>
    <row r="73" spans="1:150" ht="13" thickTop="1" x14ac:dyDescent="0.25">
      <c r="A73" s="31">
        <f>A71+"00:15"</f>
        <v>0.50000000000000033</v>
      </c>
      <c r="B73" s="57">
        <v>99</v>
      </c>
      <c r="C73" s="57">
        <v>10</v>
      </c>
      <c r="D73" s="57">
        <v>2</v>
      </c>
      <c r="E73" s="57">
        <v>0</v>
      </c>
      <c r="F73" s="57">
        <v>8</v>
      </c>
      <c r="G73" s="57">
        <v>8</v>
      </c>
      <c r="H73" s="57">
        <v>5</v>
      </c>
      <c r="I73" s="14">
        <f>SUM(B73:H73)</f>
        <v>132</v>
      </c>
      <c r="J73" s="14">
        <f t="shared" ref="J73:J76" si="1126">B73+C73+D73*1.5+E73*2.3+F73*2+G73*0.4+H73*0.2</f>
        <v>132.19999999999999</v>
      </c>
      <c r="K73" s="31">
        <f>K71+"00:15"</f>
        <v>0.50000000000000033</v>
      </c>
      <c r="L73" s="57">
        <v>2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14">
        <f>SUM(L73:R73)</f>
        <v>2</v>
      </c>
      <c r="T73" s="14">
        <f t="shared" ref="T73:T76" si="1127">L73+M73+N73*1.5+O73*2.3+P73*2+Q73*0.4+R73*0.2</f>
        <v>2</v>
      </c>
      <c r="U73" s="31">
        <f>U71+"00:15"</f>
        <v>1.5000000000000036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1128">V73+W73+X73*1.5+Y73*2.3+Z73*2+AA73*0.4+AB73*0.2</f>
        <v>0</v>
      </c>
      <c r="AE73" s="31">
        <f>AE71+"00:15"</f>
        <v>1.5000000000000036</v>
      </c>
      <c r="AF73" s="57">
        <v>1</v>
      </c>
      <c r="AG73" s="57">
        <v>0</v>
      </c>
      <c r="AH73" s="57">
        <v>0</v>
      </c>
      <c r="AI73" s="57">
        <v>0</v>
      </c>
      <c r="AJ73" s="57">
        <v>0</v>
      </c>
      <c r="AK73" s="57">
        <v>1</v>
      </c>
      <c r="AL73" s="57">
        <v>0</v>
      </c>
      <c r="AM73" s="14">
        <f>SUM(AF73:AL73)</f>
        <v>2</v>
      </c>
      <c r="AN73" s="14">
        <f t="shared" ref="AN73:AN76" si="1129">AF73+AG73+AH73*1.5+AI73*2.3+AJ73*2+AK73*0.4+AL73*0.2</f>
        <v>1.4</v>
      </c>
      <c r="AO73" s="31">
        <f>AO71+"00:15"</f>
        <v>1.5000000000000036</v>
      </c>
      <c r="AP73" s="57">
        <v>2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14">
        <f>SUM(AP73:AV73)</f>
        <v>2</v>
      </c>
      <c r="AX73" s="14">
        <f t="shared" ref="AX73:AX76" si="1130">AP73+AQ73+AR73*1.5+AS73*2.3+AT73*2+AU73*0.4+AV73*0.2</f>
        <v>2</v>
      </c>
      <c r="AY73" s="31">
        <f>AY71+"00:15"</f>
        <v>1.5000000000000036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1131">AZ73+BA73+BB73*1.5+BC73*2.3+BD73*2+BE73*0.4+BF73*0.2</f>
        <v>0</v>
      </c>
      <c r="BI73" s="31">
        <f>BI71+"00:15"</f>
        <v>1.5000000000000036</v>
      </c>
      <c r="BJ73" s="57">
        <v>1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14">
        <f>SUM(BJ73:BP73)</f>
        <v>1</v>
      </c>
      <c r="BR73" s="14">
        <f t="shared" ref="BR73:BR76" si="1132">BJ73+BK73+BL73*1.5+BM73*2.3+BN73*2+BO73*0.4+BP73*0.2</f>
        <v>1</v>
      </c>
      <c r="BS73" s="31">
        <f>BS71+"00:15"</f>
        <v>1.5000000000000036</v>
      </c>
      <c r="BT73" s="57">
        <v>100</v>
      </c>
      <c r="BU73" s="57">
        <v>6</v>
      </c>
      <c r="BV73" s="57">
        <v>1</v>
      </c>
      <c r="BW73" s="57">
        <v>0</v>
      </c>
      <c r="BX73" s="57">
        <v>8</v>
      </c>
      <c r="BY73" s="57">
        <v>13</v>
      </c>
      <c r="BZ73" s="57">
        <v>12</v>
      </c>
      <c r="CA73" s="14">
        <f>SUM(BT73:BZ73)</f>
        <v>140</v>
      </c>
      <c r="CB73" s="14">
        <f t="shared" ref="CB73:CB76" si="1133">BT73+BU73+BV73*1.5+BW73*2.3+BX73*2+BY73*0.4+BZ73*0.2</f>
        <v>131.1</v>
      </c>
      <c r="CC73" s="31">
        <f>CC71+"00:15"</f>
        <v>1.5000000000000036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1134">CD73+CE73+CF73*1.5+CG73*2.3+CH73*2+CI73*0.4+CJ73*0.2</f>
        <v>0</v>
      </c>
      <c r="CM73" s="31">
        <f>CM71+"00:15"</f>
        <v>1.5000000000000036</v>
      </c>
      <c r="CN73" s="57">
        <f>SUM(V73,AF73,BT73)</f>
        <v>101</v>
      </c>
      <c r="CO73" s="57">
        <f t="shared" si="861"/>
        <v>6</v>
      </c>
      <c r="CP73" s="57">
        <f t="shared" si="861"/>
        <v>1</v>
      </c>
      <c r="CQ73" s="57">
        <f t="shared" si="861"/>
        <v>0</v>
      </c>
      <c r="CR73" s="57">
        <f t="shared" si="861"/>
        <v>8</v>
      </c>
      <c r="CS73" s="57">
        <f t="shared" si="861"/>
        <v>14</v>
      </c>
      <c r="CT73" s="57">
        <f t="shared" si="861"/>
        <v>12</v>
      </c>
      <c r="CU73" s="14">
        <f t="shared" si="861"/>
        <v>142</v>
      </c>
      <c r="CV73" s="14">
        <f t="shared" ref="CV73:CV76" si="1135">CN73+CO73+CP73*1.5+CQ73*2.3+CR73*2+CS73*0.4+CT73*0.2</f>
        <v>132.5</v>
      </c>
      <c r="CW73" s="31">
        <f>CW71+"00:15"</f>
        <v>1.5000000000000036</v>
      </c>
      <c r="CX73" s="57">
        <f>SUM(B73,L73,V73)</f>
        <v>101</v>
      </c>
      <c r="CY73" s="57">
        <f t="shared" si="877"/>
        <v>10</v>
      </c>
      <c r="CZ73" s="57">
        <f t="shared" si="877"/>
        <v>2</v>
      </c>
      <c r="DA73" s="57">
        <f t="shared" si="877"/>
        <v>0</v>
      </c>
      <c r="DB73" s="57">
        <f t="shared" si="877"/>
        <v>8</v>
      </c>
      <c r="DC73" s="57">
        <f t="shared" si="877"/>
        <v>8</v>
      </c>
      <c r="DD73" s="57">
        <f t="shared" si="877"/>
        <v>5</v>
      </c>
      <c r="DE73" s="14">
        <f t="shared" si="877"/>
        <v>134</v>
      </c>
      <c r="DF73" s="14">
        <f t="shared" ref="DF73:DF76" si="1136">CX73+CY73+CZ73*1.5+DA73*2.3+DB73*2+DC73*0.4+DD73*0.2</f>
        <v>134.19999999999999</v>
      </c>
      <c r="DG73" s="31">
        <f>DG71+"00:15"</f>
        <v>1.5000000000000036</v>
      </c>
      <c r="DH73" s="57">
        <f>SUM(L73,AZ73,BJ73)</f>
        <v>3</v>
      </c>
      <c r="DI73" s="57">
        <f t="shared" si="856"/>
        <v>0</v>
      </c>
      <c r="DJ73" s="57">
        <f t="shared" si="856"/>
        <v>0</v>
      </c>
      <c r="DK73" s="57">
        <f t="shared" si="856"/>
        <v>0</v>
      </c>
      <c r="DL73" s="57">
        <f t="shared" si="856"/>
        <v>0</v>
      </c>
      <c r="DM73" s="57">
        <f t="shared" si="856"/>
        <v>0</v>
      </c>
      <c r="DN73" s="57">
        <f t="shared" si="856"/>
        <v>0</v>
      </c>
      <c r="DO73" s="14">
        <f t="shared" si="856"/>
        <v>3</v>
      </c>
      <c r="DP73" s="14">
        <f t="shared" ref="DP73:DP76" si="1137">DH73+DI73+DJ73*1.5+DK73*2.3+DL73*2+DM73*0.4+DN73*0.2</f>
        <v>3</v>
      </c>
      <c r="DQ73" s="31">
        <f>DQ71+"00:15"</f>
        <v>1.5000000000000036</v>
      </c>
      <c r="DR73" s="57">
        <f>SUM(AF73,AP73,AZ73)</f>
        <v>3</v>
      </c>
      <c r="DS73" s="57">
        <f t="shared" ref="DS73:DY109" si="1138">SUM(AG73,AQ73,BA73)</f>
        <v>0</v>
      </c>
      <c r="DT73" s="57">
        <f t="shared" si="1138"/>
        <v>0</v>
      </c>
      <c r="DU73" s="57">
        <f t="shared" si="1138"/>
        <v>0</v>
      </c>
      <c r="DV73" s="57">
        <f t="shared" si="1138"/>
        <v>0</v>
      </c>
      <c r="DW73" s="57">
        <f t="shared" si="1138"/>
        <v>1</v>
      </c>
      <c r="DX73" s="57">
        <f t="shared" si="1138"/>
        <v>0</v>
      </c>
      <c r="DY73" s="14">
        <f t="shared" si="1138"/>
        <v>4</v>
      </c>
      <c r="DZ73" s="14">
        <f t="shared" ref="DZ73:DZ76" si="1139">DR73+DS73+DT73*1.5+DU73*2.3+DV73*2+DW73*0.4+DX73*0.2</f>
        <v>3.4</v>
      </c>
      <c r="EA73" s="31">
        <f>EA71+"00:15"</f>
        <v>1.5000000000000036</v>
      </c>
      <c r="EB73" s="57">
        <f>SUM(B73,AP73,CD73)</f>
        <v>101</v>
      </c>
      <c r="EC73" s="57">
        <f t="shared" ref="EC73:EI109" si="1140">SUM(C73,AQ73,CE73)</f>
        <v>10</v>
      </c>
      <c r="ED73" s="57">
        <f t="shared" si="1140"/>
        <v>2</v>
      </c>
      <c r="EE73" s="57">
        <f t="shared" si="1140"/>
        <v>0</v>
      </c>
      <c r="EF73" s="57">
        <f t="shared" si="1140"/>
        <v>8</v>
      </c>
      <c r="EG73" s="57">
        <f t="shared" si="1140"/>
        <v>8</v>
      </c>
      <c r="EH73" s="57">
        <f t="shared" si="1140"/>
        <v>5</v>
      </c>
      <c r="EI73" s="14">
        <f t="shared" si="1140"/>
        <v>134</v>
      </c>
      <c r="EJ73" s="14">
        <f t="shared" ref="EJ73:EJ76" si="1141">EB73+EC73+ED73*1.5+EE73*2.3+EF73*2+EG73*0.4+EH73*0.2</f>
        <v>134.19999999999999</v>
      </c>
      <c r="EK73" s="31">
        <f>EK71+"00:15"</f>
        <v>1.5000000000000036</v>
      </c>
      <c r="EL73" s="57">
        <f>SUM(BJ73,BT73,CD73)</f>
        <v>101</v>
      </c>
      <c r="EM73" s="57">
        <f t="shared" ref="EM73:ES109" si="1142">SUM(BK73,BU73,CE73)</f>
        <v>6</v>
      </c>
      <c r="EN73" s="57">
        <f t="shared" si="1142"/>
        <v>1</v>
      </c>
      <c r="EO73" s="57">
        <f t="shared" si="1142"/>
        <v>0</v>
      </c>
      <c r="EP73" s="57">
        <f t="shared" si="1142"/>
        <v>8</v>
      </c>
      <c r="EQ73" s="57">
        <f t="shared" si="1142"/>
        <v>13</v>
      </c>
      <c r="ER73" s="57">
        <f t="shared" si="1142"/>
        <v>12</v>
      </c>
      <c r="ES73" s="14">
        <f t="shared" si="1142"/>
        <v>141</v>
      </c>
      <c r="ET73" s="14">
        <f t="shared" ref="ET73:ET76" si="1143">EL73+EM73+EN73*1.5+EO73*2.3+EP73*2+EQ73*0.4+ER73*0.2</f>
        <v>132.1</v>
      </c>
    </row>
    <row r="74" spans="1:150" x14ac:dyDescent="0.25">
      <c r="A74" s="31">
        <f>A73+"00:15"</f>
        <v>0.51041666666666696</v>
      </c>
      <c r="B74" s="57">
        <v>108</v>
      </c>
      <c r="C74" s="57">
        <v>4</v>
      </c>
      <c r="D74" s="57">
        <v>1</v>
      </c>
      <c r="E74" s="57">
        <v>1</v>
      </c>
      <c r="F74" s="57">
        <v>11</v>
      </c>
      <c r="G74" s="57">
        <v>9</v>
      </c>
      <c r="H74" s="57">
        <v>9</v>
      </c>
      <c r="I74" s="14">
        <f>SUM(B74:H74)</f>
        <v>143</v>
      </c>
      <c r="J74" s="14">
        <f t="shared" si="1126"/>
        <v>143.20000000000002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14">
        <f>SUM(L74:R74)</f>
        <v>1</v>
      </c>
      <c r="T74" s="14">
        <f t="shared" si="1127"/>
        <v>1</v>
      </c>
      <c r="U74" s="31">
        <f>U73+"00:15"</f>
        <v>1.5104166666666703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1128"/>
        <v>0</v>
      </c>
      <c r="AE74" s="31">
        <f>AE73+"00:15"</f>
        <v>1.5104166666666703</v>
      </c>
      <c r="AF74" s="57">
        <v>1</v>
      </c>
      <c r="AG74" s="57">
        <v>0</v>
      </c>
      <c r="AH74" s="57">
        <v>0</v>
      </c>
      <c r="AI74" s="57">
        <v>0</v>
      </c>
      <c r="AJ74" s="57">
        <v>0</v>
      </c>
      <c r="AK74" s="57">
        <v>1</v>
      </c>
      <c r="AL74" s="57">
        <v>2</v>
      </c>
      <c r="AM74" s="14">
        <f>SUM(AF74:AL74)</f>
        <v>4</v>
      </c>
      <c r="AN74" s="14">
        <f t="shared" si="1129"/>
        <v>1.7999999999999998</v>
      </c>
      <c r="AO74" s="31">
        <f>AO73+"00:15"</f>
        <v>1.5104166666666703</v>
      </c>
      <c r="AP74" s="57">
        <v>1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1</v>
      </c>
      <c r="AW74" s="14">
        <f>SUM(AP74:AV74)</f>
        <v>2</v>
      </c>
      <c r="AX74" s="14">
        <f t="shared" si="1130"/>
        <v>1.2</v>
      </c>
      <c r="AY74" s="31">
        <f>AY73+"00:15"</f>
        <v>1.5104166666666703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1131"/>
        <v>0</v>
      </c>
      <c r="BI74" s="31">
        <f>BI73+"00:15"</f>
        <v>1.5104166666666703</v>
      </c>
      <c r="BJ74" s="57">
        <v>0</v>
      </c>
      <c r="BK74" s="57">
        <v>1</v>
      </c>
      <c r="BL74" s="57">
        <v>0</v>
      </c>
      <c r="BM74" s="57">
        <v>0</v>
      </c>
      <c r="BN74" s="57">
        <v>0</v>
      </c>
      <c r="BO74" s="57">
        <v>0</v>
      </c>
      <c r="BP74" s="57">
        <v>0</v>
      </c>
      <c r="BQ74" s="14">
        <f>SUM(BJ74:BP74)</f>
        <v>1</v>
      </c>
      <c r="BR74" s="14">
        <f t="shared" si="1132"/>
        <v>1</v>
      </c>
      <c r="BS74" s="31">
        <f>BS73+"00:15"</f>
        <v>1.5104166666666703</v>
      </c>
      <c r="BT74" s="57">
        <v>73</v>
      </c>
      <c r="BU74" s="57">
        <v>5</v>
      </c>
      <c r="BV74" s="57">
        <v>1</v>
      </c>
      <c r="BW74" s="57">
        <v>0</v>
      </c>
      <c r="BX74" s="57">
        <v>12</v>
      </c>
      <c r="BY74" s="57">
        <v>12</v>
      </c>
      <c r="BZ74" s="57">
        <v>7</v>
      </c>
      <c r="CA74" s="14">
        <f>SUM(BT74:BZ74)</f>
        <v>110</v>
      </c>
      <c r="CB74" s="14">
        <f t="shared" si="1133"/>
        <v>109.7</v>
      </c>
      <c r="CC74" s="31">
        <f>CC73+"00:15"</f>
        <v>1.5104166666666703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1134"/>
        <v>0</v>
      </c>
      <c r="CM74" s="31">
        <f>CM73+"00:15"</f>
        <v>1.5104166666666703</v>
      </c>
      <c r="CN74" s="57">
        <f t="shared" ref="CN74:CU116" si="1144">SUM(V74,AF74,BT74)</f>
        <v>74</v>
      </c>
      <c r="CO74" s="57">
        <f t="shared" si="861"/>
        <v>5</v>
      </c>
      <c r="CP74" s="57">
        <f t="shared" si="861"/>
        <v>1</v>
      </c>
      <c r="CQ74" s="57">
        <f t="shared" si="861"/>
        <v>0</v>
      </c>
      <c r="CR74" s="57">
        <f t="shared" si="861"/>
        <v>12</v>
      </c>
      <c r="CS74" s="57">
        <f t="shared" si="861"/>
        <v>13</v>
      </c>
      <c r="CT74" s="57">
        <f t="shared" si="861"/>
        <v>9</v>
      </c>
      <c r="CU74" s="14">
        <f t="shared" si="861"/>
        <v>114</v>
      </c>
      <c r="CV74" s="14">
        <f t="shared" si="1135"/>
        <v>111.5</v>
      </c>
      <c r="CW74" s="31">
        <f>CW73+"00:15"</f>
        <v>1.5104166666666703</v>
      </c>
      <c r="CX74" s="57">
        <f t="shared" ref="CX74:DE118" si="1145">SUM(B74,L74,V74)</f>
        <v>109</v>
      </c>
      <c r="CY74" s="57">
        <f t="shared" si="877"/>
        <v>4</v>
      </c>
      <c r="CZ74" s="57">
        <f t="shared" si="877"/>
        <v>1</v>
      </c>
      <c r="DA74" s="57">
        <f t="shared" si="877"/>
        <v>1</v>
      </c>
      <c r="DB74" s="57">
        <f t="shared" si="877"/>
        <v>11</v>
      </c>
      <c r="DC74" s="57">
        <f t="shared" si="877"/>
        <v>9</v>
      </c>
      <c r="DD74" s="57">
        <f t="shared" si="877"/>
        <v>9</v>
      </c>
      <c r="DE74" s="14">
        <f t="shared" si="877"/>
        <v>144</v>
      </c>
      <c r="DF74" s="14">
        <f t="shared" si="1136"/>
        <v>144.20000000000002</v>
      </c>
      <c r="DG74" s="31">
        <f>DG73+"00:15"</f>
        <v>1.5104166666666703</v>
      </c>
      <c r="DH74" s="57">
        <f t="shared" ref="DH74:DO115" si="1146">SUM(L74,AZ74,BJ74)</f>
        <v>1</v>
      </c>
      <c r="DI74" s="57">
        <f t="shared" si="856"/>
        <v>1</v>
      </c>
      <c r="DJ74" s="57">
        <f t="shared" si="856"/>
        <v>0</v>
      </c>
      <c r="DK74" s="57">
        <f t="shared" si="856"/>
        <v>0</v>
      </c>
      <c r="DL74" s="57">
        <f t="shared" si="856"/>
        <v>0</v>
      </c>
      <c r="DM74" s="57">
        <f t="shared" si="856"/>
        <v>0</v>
      </c>
      <c r="DN74" s="57">
        <f t="shared" si="856"/>
        <v>0</v>
      </c>
      <c r="DO74" s="14">
        <f t="shared" si="856"/>
        <v>2</v>
      </c>
      <c r="DP74" s="14">
        <f t="shared" si="1137"/>
        <v>2</v>
      </c>
      <c r="DQ74" s="31">
        <f>DQ73+"00:15"</f>
        <v>1.5104166666666703</v>
      </c>
      <c r="DR74" s="57">
        <f t="shared" ref="DR74:DU132" si="1147">SUM(AF74,AP74,AZ74)</f>
        <v>2</v>
      </c>
      <c r="DS74" s="57">
        <f t="shared" si="1138"/>
        <v>0</v>
      </c>
      <c r="DT74" s="57">
        <f t="shared" si="1138"/>
        <v>0</v>
      </c>
      <c r="DU74" s="57">
        <f t="shared" si="1138"/>
        <v>0</v>
      </c>
      <c r="DV74" s="57">
        <f t="shared" si="1138"/>
        <v>0</v>
      </c>
      <c r="DW74" s="57">
        <f t="shared" si="1138"/>
        <v>1</v>
      </c>
      <c r="DX74" s="57">
        <f t="shared" si="1138"/>
        <v>3</v>
      </c>
      <c r="DY74" s="14">
        <f t="shared" si="1138"/>
        <v>6</v>
      </c>
      <c r="DZ74" s="14">
        <f t="shared" si="1139"/>
        <v>3</v>
      </c>
      <c r="EA74" s="31">
        <f>EA73+"00:15"</f>
        <v>1.5104166666666703</v>
      </c>
      <c r="EB74" s="57">
        <f t="shared" ref="EB74:EE132" si="1148">SUM(B74,AP74,CD74)</f>
        <v>109</v>
      </c>
      <c r="EC74" s="57">
        <f t="shared" si="1140"/>
        <v>4</v>
      </c>
      <c r="ED74" s="57">
        <f t="shared" si="1140"/>
        <v>1</v>
      </c>
      <c r="EE74" s="57">
        <f t="shared" si="1140"/>
        <v>1</v>
      </c>
      <c r="EF74" s="57">
        <f t="shared" si="1140"/>
        <v>11</v>
      </c>
      <c r="EG74" s="57">
        <f t="shared" si="1140"/>
        <v>9</v>
      </c>
      <c r="EH74" s="57">
        <f t="shared" si="1140"/>
        <v>10</v>
      </c>
      <c r="EI74" s="14">
        <f t="shared" si="1140"/>
        <v>145</v>
      </c>
      <c r="EJ74" s="14">
        <f t="shared" si="1141"/>
        <v>144.4</v>
      </c>
      <c r="EK74" s="31">
        <f>EK73+"00:15"</f>
        <v>1.5104166666666703</v>
      </c>
      <c r="EL74" s="57">
        <f t="shared" ref="EL74:EO132" si="1149">SUM(BJ74,BT74,CD74)</f>
        <v>73</v>
      </c>
      <c r="EM74" s="57">
        <f t="shared" si="1142"/>
        <v>6</v>
      </c>
      <c r="EN74" s="57">
        <f t="shared" si="1142"/>
        <v>1</v>
      </c>
      <c r="EO74" s="57">
        <f t="shared" si="1142"/>
        <v>0</v>
      </c>
      <c r="EP74" s="57">
        <f t="shared" si="1142"/>
        <v>12</v>
      </c>
      <c r="EQ74" s="57">
        <f t="shared" si="1142"/>
        <v>12</v>
      </c>
      <c r="ER74" s="57">
        <f t="shared" si="1142"/>
        <v>7</v>
      </c>
      <c r="ES74" s="14">
        <f t="shared" si="1142"/>
        <v>111</v>
      </c>
      <c r="ET74" s="14">
        <f t="shared" si="1143"/>
        <v>110.7</v>
      </c>
    </row>
    <row r="75" spans="1:150" x14ac:dyDescent="0.25">
      <c r="A75" s="31">
        <f t="shared" ref="A75:A76" si="1150">A74+"00:15"</f>
        <v>0.52083333333333359</v>
      </c>
      <c r="B75" s="57">
        <v>132</v>
      </c>
      <c r="C75" s="57">
        <v>7</v>
      </c>
      <c r="D75" s="57">
        <v>3</v>
      </c>
      <c r="E75" s="57">
        <v>0</v>
      </c>
      <c r="F75" s="57">
        <v>9</v>
      </c>
      <c r="G75" s="57">
        <v>7</v>
      </c>
      <c r="H75" s="57">
        <v>11</v>
      </c>
      <c r="I75" s="14">
        <f>SUM(B75:H75)</f>
        <v>169</v>
      </c>
      <c r="J75" s="14">
        <f t="shared" si="1126"/>
        <v>166.5</v>
      </c>
      <c r="K75" s="31">
        <f t="shared" ref="K75:K76" si="1151">K74+"00:15"</f>
        <v>0.52083333333333359</v>
      </c>
      <c r="L75" s="57">
        <v>3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1</v>
      </c>
      <c r="S75" s="14">
        <f>SUM(L75:R75)</f>
        <v>4</v>
      </c>
      <c r="T75" s="14">
        <f t="shared" si="1127"/>
        <v>3.2</v>
      </c>
      <c r="U75" s="31">
        <f t="shared" ref="U75:U76" si="1152">U74+"00:15"</f>
        <v>1.520833333333337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1128"/>
        <v>0</v>
      </c>
      <c r="AE75" s="31">
        <f t="shared" ref="AE75:AE76" si="1153">AE74+"00:15"</f>
        <v>1.520833333333337</v>
      </c>
      <c r="AF75" s="57">
        <v>1</v>
      </c>
      <c r="AG75" s="57">
        <v>1</v>
      </c>
      <c r="AH75" s="57">
        <v>0</v>
      </c>
      <c r="AI75" s="57">
        <v>0</v>
      </c>
      <c r="AJ75" s="57">
        <v>0</v>
      </c>
      <c r="AK75" s="57">
        <v>0</v>
      </c>
      <c r="AL75" s="57">
        <v>2</v>
      </c>
      <c r="AM75" s="14">
        <f>SUM(AF75:AL75)</f>
        <v>4</v>
      </c>
      <c r="AN75" s="14">
        <f t="shared" si="1129"/>
        <v>2.4</v>
      </c>
      <c r="AO75" s="31">
        <f t="shared" ref="AO75:AO76" si="1154">AO74+"00:15"</f>
        <v>1.520833333333337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>SUM(AP75:AV75)</f>
        <v>0</v>
      </c>
      <c r="AX75" s="14">
        <f t="shared" si="1130"/>
        <v>0</v>
      </c>
      <c r="AY75" s="31">
        <f t="shared" ref="AY75:AY76" si="1155">AY74+"00:15"</f>
        <v>1.520833333333337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1131"/>
        <v>0</v>
      </c>
      <c r="BI75" s="31">
        <f t="shared" ref="BI75:BI76" si="1156">BI74+"00:15"</f>
        <v>1.520833333333337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2</v>
      </c>
      <c r="BQ75" s="14">
        <f>SUM(BJ75:BP75)</f>
        <v>2</v>
      </c>
      <c r="BR75" s="14">
        <f t="shared" si="1132"/>
        <v>0.4</v>
      </c>
      <c r="BS75" s="31">
        <f t="shared" ref="BS75:BS76" si="1157">BS74+"00:15"</f>
        <v>1.520833333333337</v>
      </c>
      <c r="BT75" s="57">
        <v>78</v>
      </c>
      <c r="BU75" s="57">
        <v>7</v>
      </c>
      <c r="BV75" s="57">
        <v>0</v>
      </c>
      <c r="BW75" s="57">
        <v>1</v>
      </c>
      <c r="BX75" s="57">
        <v>10</v>
      </c>
      <c r="BY75" s="57">
        <v>9</v>
      </c>
      <c r="BZ75" s="57">
        <v>5</v>
      </c>
      <c r="CA75" s="14">
        <f>SUM(BT75:BZ75)</f>
        <v>110</v>
      </c>
      <c r="CB75" s="14">
        <f t="shared" si="1133"/>
        <v>111.89999999999999</v>
      </c>
      <c r="CC75" s="31">
        <f t="shared" ref="CC75:CC76" si="1158">CC74+"00:15"</f>
        <v>1.520833333333337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1134"/>
        <v>0</v>
      </c>
      <c r="CM75" s="31">
        <f t="shared" ref="CM75:CM76" si="1159">CM74+"00:15"</f>
        <v>1.520833333333337</v>
      </c>
      <c r="CN75" s="57">
        <f t="shared" si="1144"/>
        <v>79</v>
      </c>
      <c r="CO75" s="57">
        <f t="shared" si="861"/>
        <v>8</v>
      </c>
      <c r="CP75" s="57">
        <f t="shared" si="861"/>
        <v>0</v>
      </c>
      <c r="CQ75" s="57">
        <f t="shared" si="861"/>
        <v>1</v>
      </c>
      <c r="CR75" s="57">
        <f t="shared" si="861"/>
        <v>10</v>
      </c>
      <c r="CS75" s="57">
        <f t="shared" si="861"/>
        <v>9</v>
      </c>
      <c r="CT75" s="57">
        <f t="shared" si="861"/>
        <v>7</v>
      </c>
      <c r="CU75" s="14">
        <f t="shared" si="861"/>
        <v>114</v>
      </c>
      <c r="CV75" s="14">
        <f t="shared" si="1135"/>
        <v>114.3</v>
      </c>
      <c r="CW75" s="31">
        <f t="shared" ref="CW75:CW76" si="1160">CW74+"00:15"</f>
        <v>1.520833333333337</v>
      </c>
      <c r="CX75" s="57">
        <f t="shared" si="1145"/>
        <v>135</v>
      </c>
      <c r="CY75" s="57">
        <f t="shared" si="877"/>
        <v>7</v>
      </c>
      <c r="CZ75" s="57">
        <f t="shared" si="877"/>
        <v>3</v>
      </c>
      <c r="DA75" s="57">
        <f t="shared" si="877"/>
        <v>0</v>
      </c>
      <c r="DB75" s="57">
        <f t="shared" si="877"/>
        <v>9</v>
      </c>
      <c r="DC75" s="57">
        <f t="shared" si="877"/>
        <v>7</v>
      </c>
      <c r="DD75" s="57">
        <f t="shared" si="877"/>
        <v>12</v>
      </c>
      <c r="DE75" s="14">
        <f t="shared" si="877"/>
        <v>173</v>
      </c>
      <c r="DF75" s="14">
        <f t="shared" si="1136"/>
        <v>169.70000000000002</v>
      </c>
      <c r="DG75" s="31">
        <f t="shared" ref="DG75:DG76" si="1161">DG74+"00:15"</f>
        <v>1.520833333333337</v>
      </c>
      <c r="DH75" s="57">
        <f t="shared" si="1146"/>
        <v>3</v>
      </c>
      <c r="DI75" s="57">
        <f t="shared" si="856"/>
        <v>0</v>
      </c>
      <c r="DJ75" s="57">
        <f t="shared" si="856"/>
        <v>0</v>
      </c>
      <c r="DK75" s="57">
        <f t="shared" si="856"/>
        <v>0</v>
      </c>
      <c r="DL75" s="57">
        <f t="shared" si="856"/>
        <v>0</v>
      </c>
      <c r="DM75" s="57">
        <f t="shared" si="856"/>
        <v>0</v>
      </c>
      <c r="DN75" s="57">
        <f t="shared" si="856"/>
        <v>3</v>
      </c>
      <c r="DO75" s="14">
        <f t="shared" si="856"/>
        <v>6</v>
      </c>
      <c r="DP75" s="14">
        <f t="shared" si="1137"/>
        <v>3.6</v>
      </c>
      <c r="DQ75" s="31">
        <f t="shared" ref="DQ75:DQ76" si="1162">DQ74+"00:15"</f>
        <v>1.520833333333337</v>
      </c>
      <c r="DR75" s="57">
        <f t="shared" si="1147"/>
        <v>1</v>
      </c>
      <c r="DS75" s="57">
        <f t="shared" si="1138"/>
        <v>1</v>
      </c>
      <c r="DT75" s="57">
        <f t="shared" si="1138"/>
        <v>0</v>
      </c>
      <c r="DU75" s="57">
        <f t="shared" si="1138"/>
        <v>0</v>
      </c>
      <c r="DV75" s="57">
        <f t="shared" si="1138"/>
        <v>0</v>
      </c>
      <c r="DW75" s="57">
        <f t="shared" si="1138"/>
        <v>0</v>
      </c>
      <c r="DX75" s="57">
        <f t="shared" si="1138"/>
        <v>2</v>
      </c>
      <c r="DY75" s="14">
        <f t="shared" si="1138"/>
        <v>4</v>
      </c>
      <c r="DZ75" s="14">
        <f t="shared" si="1139"/>
        <v>2.4</v>
      </c>
      <c r="EA75" s="31">
        <f t="shared" ref="EA75:EA76" si="1163">EA74+"00:15"</f>
        <v>1.520833333333337</v>
      </c>
      <c r="EB75" s="57">
        <f t="shared" si="1148"/>
        <v>132</v>
      </c>
      <c r="EC75" s="57">
        <f t="shared" si="1140"/>
        <v>7</v>
      </c>
      <c r="ED75" s="57">
        <f t="shared" si="1140"/>
        <v>3</v>
      </c>
      <c r="EE75" s="57">
        <f t="shared" si="1140"/>
        <v>0</v>
      </c>
      <c r="EF75" s="57">
        <f t="shared" si="1140"/>
        <v>9</v>
      </c>
      <c r="EG75" s="57">
        <f t="shared" si="1140"/>
        <v>7</v>
      </c>
      <c r="EH75" s="57">
        <f t="shared" si="1140"/>
        <v>11</v>
      </c>
      <c r="EI75" s="14">
        <f t="shared" si="1140"/>
        <v>169</v>
      </c>
      <c r="EJ75" s="14">
        <f t="shared" si="1141"/>
        <v>166.5</v>
      </c>
      <c r="EK75" s="31">
        <f t="shared" ref="EK75:EK76" si="1164">EK74+"00:15"</f>
        <v>1.520833333333337</v>
      </c>
      <c r="EL75" s="57">
        <f t="shared" si="1149"/>
        <v>78</v>
      </c>
      <c r="EM75" s="57">
        <f t="shared" si="1142"/>
        <v>7</v>
      </c>
      <c r="EN75" s="57">
        <f t="shared" si="1142"/>
        <v>0</v>
      </c>
      <c r="EO75" s="57">
        <f t="shared" si="1142"/>
        <v>1</v>
      </c>
      <c r="EP75" s="57">
        <f t="shared" si="1142"/>
        <v>10</v>
      </c>
      <c r="EQ75" s="57">
        <f t="shared" si="1142"/>
        <v>9</v>
      </c>
      <c r="ER75" s="57">
        <f t="shared" si="1142"/>
        <v>7</v>
      </c>
      <c r="ES75" s="14">
        <f t="shared" si="1142"/>
        <v>112</v>
      </c>
      <c r="ET75" s="14">
        <f t="shared" si="1143"/>
        <v>112.3</v>
      </c>
    </row>
    <row r="76" spans="1:150" ht="13" thickBot="1" x14ac:dyDescent="0.3">
      <c r="A76" s="31">
        <f t="shared" si="1150"/>
        <v>0.53125000000000022</v>
      </c>
      <c r="B76" s="57">
        <v>129</v>
      </c>
      <c r="C76" s="57">
        <v>8</v>
      </c>
      <c r="D76" s="57">
        <v>0</v>
      </c>
      <c r="E76" s="57">
        <v>0</v>
      </c>
      <c r="F76" s="57">
        <v>5</v>
      </c>
      <c r="G76" s="57">
        <v>13</v>
      </c>
      <c r="H76" s="57">
        <v>4</v>
      </c>
      <c r="I76" s="14">
        <f>SUM(B76:H76)</f>
        <v>159</v>
      </c>
      <c r="J76" s="14">
        <f t="shared" si="1126"/>
        <v>153</v>
      </c>
      <c r="K76" s="31">
        <f t="shared" si="1151"/>
        <v>0.53125000000000022</v>
      </c>
      <c r="L76" s="57">
        <v>1</v>
      </c>
      <c r="M76" s="57">
        <v>0</v>
      </c>
      <c r="N76" s="57">
        <v>0</v>
      </c>
      <c r="O76" s="57">
        <v>0</v>
      </c>
      <c r="P76" s="57">
        <v>0</v>
      </c>
      <c r="Q76" s="57">
        <v>1</v>
      </c>
      <c r="R76" s="57">
        <v>1</v>
      </c>
      <c r="S76" s="14">
        <f>SUM(L76:R76)</f>
        <v>3</v>
      </c>
      <c r="T76" s="14">
        <f t="shared" si="1127"/>
        <v>1.5999999999999999</v>
      </c>
      <c r="U76" s="31">
        <f t="shared" si="1152"/>
        <v>1.5312500000000038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1128"/>
        <v>0</v>
      </c>
      <c r="AE76" s="31">
        <f t="shared" si="1153"/>
        <v>1.5312500000000038</v>
      </c>
      <c r="AF76" s="57">
        <v>4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4</v>
      </c>
      <c r="AM76" s="14">
        <f>SUM(AF76:AL76)</f>
        <v>8</v>
      </c>
      <c r="AN76" s="14">
        <f t="shared" si="1129"/>
        <v>4.8</v>
      </c>
      <c r="AO76" s="31">
        <f t="shared" si="1154"/>
        <v>1.5312500000000038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1</v>
      </c>
      <c r="AV76" s="57">
        <v>0</v>
      </c>
      <c r="AW76" s="14">
        <f>SUM(AP76:AV76)</f>
        <v>1</v>
      </c>
      <c r="AX76" s="14">
        <f t="shared" si="1130"/>
        <v>0.4</v>
      </c>
      <c r="AY76" s="31">
        <f t="shared" si="1155"/>
        <v>1.5312500000000038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1131"/>
        <v>0</v>
      </c>
      <c r="BI76" s="31">
        <f t="shared" si="1156"/>
        <v>1.5312500000000038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1</v>
      </c>
      <c r="BQ76" s="14">
        <f>SUM(BJ76:BP76)</f>
        <v>1</v>
      </c>
      <c r="BR76" s="14">
        <f t="shared" si="1132"/>
        <v>0.2</v>
      </c>
      <c r="BS76" s="31">
        <f t="shared" si="1157"/>
        <v>1.5312500000000038</v>
      </c>
      <c r="BT76" s="57">
        <v>94</v>
      </c>
      <c r="BU76" s="57">
        <v>12</v>
      </c>
      <c r="BV76" s="57">
        <v>0</v>
      </c>
      <c r="BW76" s="57">
        <v>0</v>
      </c>
      <c r="BX76" s="57">
        <v>8</v>
      </c>
      <c r="BY76" s="57">
        <v>11</v>
      </c>
      <c r="BZ76" s="57">
        <v>7</v>
      </c>
      <c r="CA76" s="14">
        <f>SUM(BT76:BZ76)</f>
        <v>132</v>
      </c>
      <c r="CB76" s="14">
        <f t="shared" si="1133"/>
        <v>127.80000000000001</v>
      </c>
      <c r="CC76" s="31">
        <f t="shared" si="1158"/>
        <v>1.5312500000000038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1134"/>
        <v>0</v>
      </c>
      <c r="CM76" s="31">
        <f t="shared" si="1159"/>
        <v>1.5312500000000038</v>
      </c>
      <c r="CN76" s="57">
        <f t="shared" si="1144"/>
        <v>98</v>
      </c>
      <c r="CO76" s="57">
        <f t="shared" si="861"/>
        <v>12</v>
      </c>
      <c r="CP76" s="57">
        <f t="shared" si="861"/>
        <v>0</v>
      </c>
      <c r="CQ76" s="57">
        <f t="shared" si="861"/>
        <v>0</v>
      </c>
      <c r="CR76" s="57">
        <f t="shared" si="861"/>
        <v>8</v>
      </c>
      <c r="CS76" s="57">
        <f t="shared" si="861"/>
        <v>11</v>
      </c>
      <c r="CT76" s="57">
        <f t="shared" si="861"/>
        <v>11</v>
      </c>
      <c r="CU76" s="14">
        <f t="shared" si="861"/>
        <v>140</v>
      </c>
      <c r="CV76" s="14">
        <f t="shared" si="1135"/>
        <v>132.6</v>
      </c>
      <c r="CW76" s="31">
        <f t="shared" si="1160"/>
        <v>1.5312500000000038</v>
      </c>
      <c r="CX76" s="57">
        <f t="shared" si="1145"/>
        <v>130</v>
      </c>
      <c r="CY76" s="57">
        <f t="shared" si="877"/>
        <v>8</v>
      </c>
      <c r="CZ76" s="57">
        <f t="shared" si="877"/>
        <v>0</v>
      </c>
      <c r="DA76" s="57">
        <f t="shared" si="877"/>
        <v>0</v>
      </c>
      <c r="DB76" s="57">
        <f t="shared" si="877"/>
        <v>5</v>
      </c>
      <c r="DC76" s="57">
        <f t="shared" si="877"/>
        <v>14</v>
      </c>
      <c r="DD76" s="57">
        <f t="shared" si="877"/>
        <v>5</v>
      </c>
      <c r="DE76" s="14">
        <f t="shared" si="877"/>
        <v>162</v>
      </c>
      <c r="DF76" s="14">
        <f t="shared" si="1136"/>
        <v>154.6</v>
      </c>
      <c r="DG76" s="31">
        <f t="shared" si="1161"/>
        <v>1.5312500000000038</v>
      </c>
      <c r="DH76" s="57">
        <f t="shared" si="1146"/>
        <v>1</v>
      </c>
      <c r="DI76" s="57">
        <f t="shared" si="856"/>
        <v>0</v>
      </c>
      <c r="DJ76" s="57">
        <f t="shared" si="856"/>
        <v>0</v>
      </c>
      <c r="DK76" s="57">
        <f t="shared" si="856"/>
        <v>0</v>
      </c>
      <c r="DL76" s="57">
        <f t="shared" si="856"/>
        <v>0</v>
      </c>
      <c r="DM76" s="57">
        <f t="shared" si="856"/>
        <v>1</v>
      </c>
      <c r="DN76" s="57">
        <f t="shared" si="856"/>
        <v>2</v>
      </c>
      <c r="DO76" s="14">
        <f t="shared" si="856"/>
        <v>4</v>
      </c>
      <c r="DP76" s="14">
        <f t="shared" si="1137"/>
        <v>1.7999999999999998</v>
      </c>
      <c r="DQ76" s="31">
        <f t="shared" si="1162"/>
        <v>1.5312500000000038</v>
      </c>
      <c r="DR76" s="57">
        <f t="shared" si="1147"/>
        <v>4</v>
      </c>
      <c r="DS76" s="57">
        <f t="shared" si="1138"/>
        <v>0</v>
      </c>
      <c r="DT76" s="57">
        <f t="shared" si="1138"/>
        <v>0</v>
      </c>
      <c r="DU76" s="57">
        <f t="shared" si="1138"/>
        <v>0</v>
      </c>
      <c r="DV76" s="57">
        <f t="shared" si="1138"/>
        <v>0</v>
      </c>
      <c r="DW76" s="57">
        <f t="shared" si="1138"/>
        <v>1</v>
      </c>
      <c r="DX76" s="57">
        <f t="shared" si="1138"/>
        <v>4</v>
      </c>
      <c r="DY76" s="14">
        <f t="shared" si="1138"/>
        <v>9</v>
      </c>
      <c r="DZ76" s="14">
        <f t="shared" si="1139"/>
        <v>5.2</v>
      </c>
      <c r="EA76" s="31">
        <f t="shared" si="1163"/>
        <v>1.5312500000000038</v>
      </c>
      <c r="EB76" s="57">
        <f t="shared" si="1148"/>
        <v>129</v>
      </c>
      <c r="EC76" s="57">
        <f t="shared" si="1140"/>
        <v>8</v>
      </c>
      <c r="ED76" s="57">
        <f t="shared" si="1140"/>
        <v>0</v>
      </c>
      <c r="EE76" s="57">
        <f t="shared" si="1140"/>
        <v>0</v>
      </c>
      <c r="EF76" s="57">
        <f t="shared" si="1140"/>
        <v>5</v>
      </c>
      <c r="EG76" s="57">
        <f t="shared" si="1140"/>
        <v>14</v>
      </c>
      <c r="EH76" s="57">
        <f t="shared" si="1140"/>
        <v>4</v>
      </c>
      <c r="EI76" s="14">
        <f t="shared" si="1140"/>
        <v>160</v>
      </c>
      <c r="EJ76" s="14">
        <f t="shared" si="1141"/>
        <v>153.4</v>
      </c>
      <c r="EK76" s="31">
        <f t="shared" si="1164"/>
        <v>1.5312500000000038</v>
      </c>
      <c r="EL76" s="57">
        <f t="shared" si="1149"/>
        <v>94</v>
      </c>
      <c r="EM76" s="57">
        <f t="shared" si="1142"/>
        <v>12</v>
      </c>
      <c r="EN76" s="57">
        <f t="shared" si="1142"/>
        <v>0</v>
      </c>
      <c r="EO76" s="57">
        <f t="shared" si="1142"/>
        <v>0</v>
      </c>
      <c r="EP76" s="57">
        <f t="shared" si="1142"/>
        <v>8</v>
      </c>
      <c r="EQ76" s="57">
        <f t="shared" si="1142"/>
        <v>11</v>
      </c>
      <c r="ER76" s="57">
        <f t="shared" si="1142"/>
        <v>8</v>
      </c>
      <c r="ES76" s="14">
        <f t="shared" si="1142"/>
        <v>133</v>
      </c>
      <c r="ET76" s="14">
        <f t="shared" si="1143"/>
        <v>128</v>
      </c>
    </row>
    <row r="77" spans="1:150" ht="13.5" thickTop="1" thickBot="1" x14ac:dyDescent="0.3">
      <c r="A77" s="32" t="s">
        <v>5</v>
      </c>
      <c r="B77" s="2">
        <f>SUM(B73:B76)</f>
        <v>468</v>
      </c>
      <c r="C77" s="2">
        <f t="shared" ref="C77" si="1165">SUM(C73:C76)</f>
        <v>29</v>
      </c>
      <c r="D77" s="2">
        <f t="shared" ref="D77" si="1166">SUM(D73:D76)</f>
        <v>6</v>
      </c>
      <c r="E77" s="2">
        <f t="shared" ref="E77" si="1167">SUM(E73:E76)</f>
        <v>1</v>
      </c>
      <c r="F77" s="2">
        <f t="shared" ref="F77" si="1168">SUM(F73:F76)</f>
        <v>33</v>
      </c>
      <c r="G77" s="2">
        <f t="shared" ref="G77" si="1169">SUM(G73:G76)</f>
        <v>37</v>
      </c>
      <c r="H77" s="2">
        <f t="shared" ref="H77" si="1170">SUM(H73:H76)</f>
        <v>29</v>
      </c>
      <c r="I77" s="15">
        <f t="shared" ref="I77" si="1171">SUM(I73:I76)</f>
        <v>603</v>
      </c>
      <c r="J77" s="33">
        <f>B77+C77+D77*1.5+E77*2.3+F77*2+G77*0.4+H77*0.2</f>
        <v>594.89999999999986</v>
      </c>
      <c r="K77" s="32" t="s">
        <v>5</v>
      </c>
      <c r="L77" s="2">
        <f>SUM(L73:L76)</f>
        <v>7</v>
      </c>
      <c r="M77" s="2">
        <f t="shared" ref="M77" si="1172">SUM(M73:M76)</f>
        <v>0</v>
      </c>
      <c r="N77" s="2">
        <f t="shared" ref="N77" si="1173">SUM(N73:N76)</f>
        <v>0</v>
      </c>
      <c r="O77" s="2">
        <f t="shared" ref="O77" si="1174">SUM(O73:O76)</f>
        <v>0</v>
      </c>
      <c r="P77" s="2">
        <f t="shared" ref="P77" si="1175">SUM(P73:P76)</f>
        <v>0</v>
      </c>
      <c r="Q77" s="2">
        <f t="shared" ref="Q77" si="1176">SUM(Q73:Q76)</f>
        <v>1</v>
      </c>
      <c r="R77" s="2">
        <f t="shared" ref="R77:S77" si="1177">SUM(R73:R76)</f>
        <v>2</v>
      </c>
      <c r="S77" s="15">
        <f t="shared" si="1177"/>
        <v>10</v>
      </c>
      <c r="T77" s="33">
        <f>L77+M77+N77*1.5+O77*2.3+P77*2+Q77*0.4+R77*0.2</f>
        <v>7.8000000000000007</v>
      </c>
      <c r="U77" s="32" t="s">
        <v>5</v>
      </c>
      <c r="V77" s="2">
        <f>SUM(V73:V76)</f>
        <v>0</v>
      </c>
      <c r="W77" s="2">
        <f t="shared" ref="W77" si="1178">SUM(W73:W76)</f>
        <v>0</v>
      </c>
      <c r="X77" s="2">
        <f t="shared" ref="X77" si="1179">SUM(X73:X76)</f>
        <v>0</v>
      </c>
      <c r="Y77" s="2">
        <f t="shared" ref="Y77" si="1180">SUM(Y73:Y76)</f>
        <v>0</v>
      </c>
      <c r="Z77" s="2">
        <f t="shared" ref="Z77" si="1181">SUM(Z73:Z76)</f>
        <v>0</v>
      </c>
      <c r="AA77" s="2">
        <f t="shared" ref="AA77" si="1182">SUM(AA73:AA76)</f>
        <v>0</v>
      </c>
      <c r="AB77" s="2">
        <f t="shared" ref="AB77" si="1183">SUM(AB73:AB76)</f>
        <v>0</v>
      </c>
      <c r="AC77" s="15">
        <f t="shared" ref="AC77" si="1184">SUM(AC73:AC76)</f>
        <v>0</v>
      </c>
      <c r="AD77" s="33">
        <f>V77+W77+X77*1.5+Y77*2.3+Z77*2+AA77*0.4+AB77*0.2</f>
        <v>0</v>
      </c>
      <c r="AE77" s="32" t="s">
        <v>5</v>
      </c>
      <c r="AF77" s="2">
        <f>SUM(AF73:AF76)</f>
        <v>7</v>
      </c>
      <c r="AG77" s="2">
        <f t="shared" ref="AG77" si="1185">SUM(AG73:AG76)</f>
        <v>1</v>
      </c>
      <c r="AH77" s="2">
        <f t="shared" ref="AH77" si="1186">SUM(AH73:AH76)</f>
        <v>0</v>
      </c>
      <c r="AI77" s="2">
        <f t="shared" ref="AI77" si="1187">SUM(AI73:AI76)</f>
        <v>0</v>
      </c>
      <c r="AJ77" s="2">
        <f t="shared" ref="AJ77" si="1188">SUM(AJ73:AJ76)</f>
        <v>0</v>
      </c>
      <c r="AK77" s="2">
        <f t="shared" ref="AK77" si="1189">SUM(AK73:AK76)</f>
        <v>2</v>
      </c>
      <c r="AL77" s="2">
        <f t="shared" ref="AL77" si="1190">SUM(AL73:AL76)</f>
        <v>8</v>
      </c>
      <c r="AM77" s="15">
        <f t="shared" ref="AM77" si="1191">SUM(AM73:AM76)</f>
        <v>18</v>
      </c>
      <c r="AN77" s="33">
        <f>AF77+AG77+AH77*1.5+AI77*2.3+AJ77*2+AK77*0.4+AL77*0.2</f>
        <v>10.4</v>
      </c>
      <c r="AO77" s="32" t="s">
        <v>5</v>
      </c>
      <c r="AP77" s="2">
        <f>SUM(AP73:AP76)</f>
        <v>3</v>
      </c>
      <c r="AQ77" s="2">
        <f t="shared" ref="AQ77" si="1192">SUM(AQ73:AQ76)</f>
        <v>0</v>
      </c>
      <c r="AR77" s="2">
        <f t="shared" ref="AR77" si="1193">SUM(AR73:AR76)</f>
        <v>0</v>
      </c>
      <c r="AS77" s="2">
        <f t="shared" ref="AS77" si="1194">SUM(AS73:AS76)</f>
        <v>0</v>
      </c>
      <c r="AT77" s="2">
        <f t="shared" ref="AT77" si="1195">SUM(AT73:AT76)</f>
        <v>0</v>
      </c>
      <c r="AU77" s="2">
        <f t="shared" ref="AU77" si="1196">SUM(AU73:AU76)</f>
        <v>1</v>
      </c>
      <c r="AV77" s="2">
        <f t="shared" ref="AV77" si="1197">SUM(AV73:AV76)</f>
        <v>1</v>
      </c>
      <c r="AW77" s="15">
        <f t="shared" ref="AW77" si="1198">SUM(AW73:AW76)</f>
        <v>5</v>
      </c>
      <c r="AX77" s="33">
        <f>AP77+AQ77+AR77*1.5+AS77*2.3+AT77*2+AU77*0.4+AV77*0.2</f>
        <v>3.6</v>
      </c>
      <c r="AY77" s="32" t="s">
        <v>5</v>
      </c>
      <c r="AZ77" s="2">
        <f>SUM(AZ73:AZ76)</f>
        <v>0</v>
      </c>
      <c r="BA77" s="2">
        <f t="shared" ref="BA77" si="1199">SUM(BA73:BA76)</f>
        <v>0</v>
      </c>
      <c r="BB77" s="2">
        <f t="shared" ref="BB77" si="1200">SUM(BB73:BB76)</f>
        <v>0</v>
      </c>
      <c r="BC77" s="2">
        <f t="shared" ref="BC77" si="1201">SUM(BC73:BC76)</f>
        <v>0</v>
      </c>
      <c r="BD77" s="2">
        <f t="shared" ref="BD77" si="1202">SUM(BD73:BD76)</f>
        <v>0</v>
      </c>
      <c r="BE77" s="2">
        <f t="shared" ref="BE77" si="1203">SUM(BE73:BE76)</f>
        <v>0</v>
      </c>
      <c r="BF77" s="2">
        <f t="shared" ref="BF77" si="1204">SUM(BF73:BF76)</f>
        <v>0</v>
      </c>
      <c r="BG77" s="15">
        <f t="shared" ref="BG77" si="1205">SUM(BG73:BG76)</f>
        <v>0</v>
      </c>
      <c r="BH77" s="33">
        <f>AZ77+BA77+BB77*1.5+BC77*2.3+BD77*2+BE77*0.4+BF77*0.2</f>
        <v>0</v>
      </c>
      <c r="BI77" s="32" t="s">
        <v>5</v>
      </c>
      <c r="BJ77" s="2">
        <f>SUM(BJ73:BJ76)</f>
        <v>1</v>
      </c>
      <c r="BK77" s="2">
        <f t="shared" ref="BK77" si="1206">SUM(BK73:BK76)</f>
        <v>1</v>
      </c>
      <c r="BL77" s="2">
        <f t="shared" ref="BL77" si="1207">SUM(BL73:BL76)</f>
        <v>0</v>
      </c>
      <c r="BM77" s="2">
        <f t="shared" ref="BM77" si="1208">SUM(BM73:BM76)</f>
        <v>0</v>
      </c>
      <c r="BN77" s="2">
        <f t="shared" ref="BN77" si="1209">SUM(BN73:BN76)</f>
        <v>0</v>
      </c>
      <c r="BO77" s="2">
        <f t="shared" ref="BO77" si="1210">SUM(BO73:BO76)</f>
        <v>0</v>
      </c>
      <c r="BP77" s="2">
        <f t="shared" ref="BP77" si="1211">SUM(BP73:BP76)</f>
        <v>3</v>
      </c>
      <c r="BQ77" s="15">
        <f t="shared" ref="BQ77" si="1212">SUM(BQ73:BQ76)</f>
        <v>5</v>
      </c>
      <c r="BR77" s="33">
        <f>BJ77+BK77+BL77*1.5+BM77*2.3+BN77*2+BO77*0.4+BP77*0.2</f>
        <v>2.6</v>
      </c>
      <c r="BS77" s="32" t="s">
        <v>5</v>
      </c>
      <c r="BT77" s="2">
        <f>SUM(BT73:BT76)</f>
        <v>345</v>
      </c>
      <c r="BU77" s="2">
        <f t="shared" ref="BU77" si="1213">SUM(BU73:BU76)</f>
        <v>30</v>
      </c>
      <c r="BV77" s="2">
        <f t="shared" ref="BV77" si="1214">SUM(BV73:BV76)</f>
        <v>2</v>
      </c>
      <c r="BW77" s="2">
        <f t="shared" ref="BW77" si="1215">SUM(BW73:BW76)</f>
        <v>1</v>
      </c>
      <c r="BX77" s="2">
        <f t="shared" ref="BX77" si="1216">SUM(BX73:BX76)</f>
        <v>38</v>
      </c>
      <c r="BY77" s="2">
        <f t="shared" ref="BY77" si="1217">SUM(BY73:BY76)</f>
        <v>45</v>
      </c>
      <c r="BZ77" s="2">
        <f t="shared" ref="BZ77" si="1218">SUM(BZ73:BZ76)</f>
        <v>31</v>
      </c>
      <c r="CA77" s="15">
        <f t="shared" ref="CA77" si="1219">SUM(CA73:CA76)</f>
        <v>492</v>
      </c>
      <c r="CB77" s="33">
        <f>BT77+BU77+BV77*1.5+BW77*2.3+BX77*2+BY77*0.4+BZ77*0.2</f>
        <v>480.5</v>
      </c>
      <c r="CC77" s="32" t="s">
        <v>5</v>
      </c>
      <c r="CD77" s="2">
        <f>SUM(CD73:CD76)</f>
        <v>0</v>
      </c>
      <c r="CE77" s="2">
        <f t="shared" ref="CE77" si="1220">SUM(CE73:CE76)</f>
        <v>0</v>
      </c>
      <c r="CF77" s="2">
        <f t="shared" ref="CF77" si="1221">SUM(CF73:CF76)</f>
        <v>0</v>
      </c>
      <c r="CG77" s="2">
        <f t="shared" ref="CG77" si="1222">SUM(CG73:CG76)</f>
        <v>0</v>
      </c>
      <c r="CH77" s="2">
        <f t="shared" ref="CH77" si="1223">SUM(CH73:CH76)</f>
        <v>0</v>
      </c>
      <c r="CI77" s="2">
        <f t="shared" ref="CI77" si="1224">SUM(CI73:CI76)</f>
        <v>0</v>
      </c>
      <c r="CJ77" s="2">
        <f t="shared" ref="CJ77" si="1225">SUM(CJ73:CJ76)</f>
        <v>0</v>
      </c>
      <c r="CK77" s="15">
        <f t="shared" ref="CK77" si="1226">SUM(CK73:CK76)</f>
        <v>0</v>
      </c>
      <c r="CL77" s="33">
        <f>CD77+CE77+CF77*1.5+CG77*2.3+CH77*2+CI77*0.4+CJ77*0.2</f>
        <v>0</v>
      </c>
      <c r="CM77" s="32" t="s">
        <v>5</v>
      </c>
      <c r="CN77" s="2">
        <f t="shared" si="1144"/>
        <v>352</v>
      </c>
      <c r="CO77" s="2">
        <f t="shared" si="861"/>
        <v>31</v>
      </c>
      <c r="CP77" s="2">
        <f t="shared" si="861"/>
        <v>2</v>
      </c>
      <c r="CQ77" s="2">
        <f t="shared" si="861"/>
        <v>1</v>
      </c>
      <c r="CR77" s="2">
        <f t="shared" si="861"/>
        <v>38</v>
      </c>
      <c r="CS77" s="2">
        <f t="shared" si="861"/>
        <v>47</v>
      </c>
      <c r="CT77" s="2">
        <f t="shared" si="861"/>
        <v>39</v>
      </c>
      <c r="CU77" s="15">
        <f t="shared" si="861"/>
        <v>510</v>
      </c>
      <c r="CV77" s="33">
        <f>CN77+CO77+CP77*1.5+CQ77*2.3+CR77*2+CS77*0.4+CT77*0.2</f>
        <v>490.90000000000003</v>
      </c>
      <c r="CW77" s="32" t="s">
        <v>5</v>
      </c>
      <c r="CX77" s="2">
        <f t="shared" si="1145"/>
        <v>475</v>
      </c>
      <c r="CY77" s="2">
        <f t="shared" si="877"/>
        <v>29</v>
      </c>
      <c r="CZ77" s="2">
        <f t="shared" si="877"/>
        <v>6</v>
      </c>
      <c r="DA77" s="2">
        <f t="shared" si="877"/>
        <v>1</v>
      </c>
      <c r="DB77" s="2">
        <f t="shared" si="877"/>
        <v>33</v>
      </c>
      <c r="DC77" s="2">
        <f t="shared" si="877"/>
        <v>38</v>
      </c>
      <c r="DD77" s="2">
        <f t="shared" si="877"/>
        <v>31</v>
      </c>
      <c r="DE77" s="15">
        <f t="shared" si="877"/>
        <v>613</v>
      </c>
      <c r="DF77" s="33">
        <f>CX77+CY77+CZ77*1.5+DA77*2.3+DB77*2+DC77*0.4+DD77*0.2</f>
        <v>602.70000000000005</v>
      </c>
      <c r="DG77" s="32" t="s">
        <v>5</v>
      </c>
      <c r="DH77" s="2">
        <f t="shared" si="1146"/>
        <v>8</v>
      </c>
      <c r="DI77" s="2">
        <f t="shared" si="856"/>
        <v>1</v>
      </c>
      <c r="DJ77" s="2">
        <f t="shared" si="856"/>
        <v>0</v>
      </c>
      <c r="DK77" s="2">
        <f t="shared" si="856"/>
        <v>0</v>
      </c>
      <c r="DL77" s="2">
        <f t="shared" si="856"/>
        <v>0</v>
      </c>
      <c r="DM77" s="2">
        <f t="shared" si="856"/>
        <v>1</v>
      </c>
      <c r="DN77" s="2">
        <f t="shared" si="856"/>
        <v>5</v>
      </c>
      <c r="DO77" s="15">
        <f t="shared" si="856"/>
        <v>15</v>
      </c>
      <c r="DP77" s="33">
        <f>DH77+DI77+DJ77*1.5+DK77*2.3+DL77*2+DM77*0.4+DN77*0.2</f>
        <v>10.4</v>
      </c>
      <c r="DQ77" s="32" t="s">
        <v>5</v>
      </c>
      <c r="DR77" s="2">
        <f t="shared" si="1147"/>
        <v>10</v>
      </c>
      <c r="DS77" s="2">
        <f t="shared" si="1138"/>
        <v>1</v>
      </c>
      <c r="DT77" s="2">
        <f t="shared" si="1138"/>
        <v>0</v>
      </c>
      <c r="DU77" s="2">
        <f t="shared" si="1138"/>
        <v>0</v>
      </c>
      <c r="DV77" s="2">
        <f t="shared" si="1138"/>
        <v>0</v>
      </c>
      <c r="DW77" s="2">
        <f t="shared" si="1138"/>
        <v>3</v>
      </c>
      <c r="DX77" s="2">
        <f t="shared" si="1138"/>
        <v>9</v>
      </c>
      <c r="DY77" s="15">
        <f t="shared" si="1138"/>
        <v>23</v>
      </c>
      <c r="DZ77" s="33">
        <f>DR77+DS77+DT77*1.5+DU77*2.3+DV77*2+DW77*0.4+DX77*0.2</f>
        <v>14</v>
      </c>
      <c r="EA77" s="32" t="s">
        <v>5</v>
      </c>
      <c r="EB77" s="2">
        <f t="shared" si="1148"/>
        <v>471</v>
      </c>
      <c r="EC77" s="2">
        <f t="shared" si="1140"/>
        <v>29</v>
      </c>
      <c r="ED77" s="2">
        <f t="shared" si="1140"/>
        <v>6</v>
      </c>
      <c r="EE77" s="2">
        <f t="shared" si="1140"/>
        <v>1</v>
      </c>
      <c r="EF77" s="2">
        <f t="shared" si="1140"/>
        <v>33</v>
      </c>
      <c r="EG77" s="2">
        <f t="shared" si="1140"/>
        <v>38</v>
      </c>
      <c r="EH77" s="2">
        <f t="shared" si="1140"/>
        <v>30</v>
      </c>
      <c r="EI77" s="15">
        <f t="shared" si="1140"/>
        <v>608</v>
      </c>
      <c r="EJ77" s="33">
        <f>EB77+EC77+ED77*1.5+EE77*2.3+EF77*2+EG77*0.4+EH77*0.2</f>
        <v>598.5</v>
      </c>
      <c r="EK77" s="32" t="s">
        <v>5</v>
      </c>
      <c r="EL77" s="2">
        <f t="shared" si="1149"/>
        <v>346</v>
      </c>
      <c r="EM77" s="2">
        <f t="shared" si="1142"/>
        <v>31</v>
      </c>
      <c r="EN77" s="2">
        <f t="shared" si="1142"/>
        <v>2</v>
      </c>
      <c r="EO77" s="2">
        <f t="shared" si="1142"/>
        <v>1</v>
      </c>
      <c r="EP77" s="2">
        <f t="shared" si="1142"/>
        <v>38</v>
      </c>
      <c r="EQ77" s="2">
        <f t="shared" si="1142"/>
        <v>45</v>
      </c>
      <c r="ER77" s="2">
        <f t="shared" si="1142"/>
        <v>34</v>
      </c>
      <c r="ES77" s="15">
        <f t="shared" si="1142"/>
        <v>497</v>
      </c>
      <c r="ET77" s="33">
        <f>EL77+EM77+EN77*1.5+EO77*2.3+EP77*2+EQ77*0.4+ER77*0.2</f>
        <v>483.1</v>
      </c>
    </row>
    <row r="78" spans="1:150" ht="13" thickTop="1" x14ac:dyDescent="0.25">
      <c r="A78" s="31">
        <f>A76+"00:15"</f>
        <v>0.54166666666666685</v>
      </c>
      <c r="B78" s="57">
        <v>132</v>
      </c>
      <c r="C78" s="57">
        <v>9</v>
      </c>
      <c r="D78" s="57">
        <v>5</v>
      </c>
      <c r="E78" s="57">
        <v>0</v>
      </c>
      <c r="F78" s="57">
        <v>11</v>
      </c>
      <c r="G78" s="57">
        <v>17</v>
      </c>
      <c r="H78" s="57">
        <v>8</v>
      </c>
      <c r="I78" s="14">
        <f t="shared" ref="I78:I131" si="1227">SUM(B78:H78)</f>
        <v>182</v>
      </c>
      <c r="J78" s="14">
        <f t="shared" ref="J78:J81" si="1228">B78+C78+D78*1.5+E78*2.3+F78*2+G78*0.4+H78*0.2</f>
        <v>178.9</v>
      </c>
      <c r="K78" s="31">
        <f>K76+"00:15"</f>
        <v>0.54166666666666685</v>
      </c>
      <c r="L78" s="57">
        <v>3</v>
      </c>
      <c r="M78" s="57">
        <v>1</v>
      </c>
      <c r="N78" s="57">
        <v>0</v>
      </c>
      <c r="O78" s="57">
        <v>0</v>
      </c>
      <c r="P78" s="57">
        <v>0</v>
      </c>
      <c r="Q78" s="57">
        <v>0</v>
      </c>
      <c r="R78" s="57">
        <v>2</v>
      </c>
      <c r="S78" s="14">
        <f t="shared" ref="S78:S81" si="1229">SUM(L78:R78)</f>
        <v>6</v>
      </c>
      <c r="T78" s="14">
        <f t="shared" ref="T78:T81" si="1230">L78+M78+N78*1.5+O78*2.3+P78*2+Q78*0.4+R78*0.2</f>
        <v>4.4000000000000004</v>
      </c>
      <c r="U78" s="31">
        <f>U76+"00:15"</f>
        <v>1.5416666666666705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1231">SUM(V78:AB78)</f>
        <v>0</v>
      </c>
      <c r="AD78" s="14">
        <f t="shared" ref="AD78:AD81" si="1232">V78+W78+X78*1.5+Y78*2.3+Z78*2+AA78*0.4+AB78*0.2</f>
        <v>0</v>
      </c>
      <c r="AE78" s="31">
        <f>AE76+"00:15"</f>
        <v>1.5416666666666705</v>
      </c>
      <c r="AF78" s="57">
        <v>7</v>
      </c>
      <c r="AG78" s="57">
        <v>0</v>
      </c>
      <c r="AH78" s="57">
        <v>0</v>
      </c>
      <c r="AI78" s="57">
        <v>0</v>
      </c>
      <c r="AJ78" s="57">
        <v>0</v>
      </c>
      <c r="AK78" s="57">
        <v>1</v>
      </c>
      <c r="AL78" s="57">
        <v>0</v>
      </c>
      <c r="AM78" s="14">
        <f t="shared" ref="AM78:AM131" si="1233">SUM(AF78:AL78)</f>
        <v>8</v>
      </c>
      <c r="AN78" s="14">
        <f t="shared" ref="AN78:AN81" si="1234">AF78+AG78+AH78*1.5+AI78*2.3+AJ78*2+AK78*0.4+AL78*0.2</f>
        <v>7.4</v>
      </c>
      <c r="AO78" s="31">
        <f>AO76+"00:15"</f>
        <v>1.5416666666666705</v>
      </c>
      <c r="AP78" s="57">
        <v>1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1" si="1235">SUM(AP78:AV78)</f>
        <v>1</v>
      </c>
      <c r="AX78" s="14">
        <f t="shared" ref="AX78:AX81" si="1236">AP78+AQ78+AR78*1.5+AS78*2.3+AT78*2+AU78*0.4+AV78*0.2</f>
        <v>1</v>
      </c>
      <c r="AY78" s="31">
        <f>AY76+"00:15"</f>
        <v>1.5416666666666705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1237">SUM(AZ78:BF78)</f>
        <v>0</v>
      </c>
      <c r="BH78" s="14">
        <f t="shared" ref="BH78:BH81" si="1238">AZ78+BA78+BB78*1.5+BC78*2.3+BD78*2+BE78*0.4+BF78*0.2</f>
        <v>0</v>
      </c>
      <c r="BI78" s="31">
        <f>BI76+"00:15"</f>
        <v>1.5416666666666705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1</v>
      </c>
      <c r="BQ78" s="14">
        <f t="shared" ref="BQ78:BQ131" si="1239">SUM(BJ78:BP78)</f>
        <v>1</v>
      </c>
      <c r="BR78" s="14">
        <f t="shared" ref="BR78:BR81" si="1240">BJ78+BK78+BL78*1.5+BM78*2.3+BN78*2+BO78*0.4+BP78*0.2</f>
        <v>0.2</v>
      </c>
      <c r="BS78" s="31">
        <f>BS76+"00:15"</f>
        <v>1.5416666666666705</v>
      </c>
      <c r="BT78" s="57">
        <v>94</v>
      </c>
      <c r="BU78" s="57">
        <v>7</v>
      </c>
      <c r="BV78" s="57">
        <v>3</v>
      </c>
      <c r="BW78" s="57">
        <v>0</v>
      </c>
      <c r="BX78" s="57">
        <v>8</v>
      </c>
      <c r="BY78" s="57">
        <v>20</v>
      </c>
      <c r="BZ78" s="57">
        <v>9</v>
      </c>
      <c r="CA78" s="14">
        <f t="shared" ref="CA78:CA131" si="1241">SUM(BT78:BZ78)</f>
        <v>141</v>
      </c>
      <c r="CB78" s="14">
        <f t="shared" ref="CB78:CB81" si="1242">BT78+BU78+BV78*1.5+BW78*2.3+BX78*2+BY78*0.4+BZ78*0.2</f>
        <v>131.30000000000001</v>
      </c>
      <c r="CC78" s="31">
        <f>CC76+"00:15"</f>
        <v>1.5416666666666705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1" si="1243">SUM(CD78:CJ78)</f>
        <v>0</v>
      </c>
      <c r="CL78" s="14">
        <f t="shared" ref="CL78:CL81" si="1244">CD78+CE78+CF78*1.5+CG78*2.3+CH78*2+CI78*0.4+CJ78*0.2</f>
        <v>0</v>
      </c>
      <c r="CM78" s="31">
        <f>CM76+"00:15"</f>
        <v>1.5416666666666705</v>
      </c>
      <c r="CN78" s="57">
        <f t="shared" si="1144"/>
        <v>101</v>
      </c>
      <c r="CO78" s="57">
        <f t="shared" si="861"/>
        <v>7</v>
      </c>
      <c r="CP78" s="57">
        <f t="shared" si="861"/>
        <v>3</v>
      </c>
      <c r="CQ78" s="57">
        <f t="shared" si="861"/>
        <v>0</v>
      </c>
      <c r="CR78" s="57">
        <f t="shared" si="861"/>
        <v>8</v>
      </c>
      <c r="CS78" s="57">
        <f t="shared" si="861"/>
        <v>21</v>
      </c>
      <c r="CT78" s="57">
        <f t="shared" si="861"/>
        <v>9</v>
      </c>
      <c r="CU78" s="14">
        <f t="shared" si="861"/>
        <v>149</v>
      </c>
      <c r="CV78" s="14">
        <f t="shared" ref="CV78:CV81" si="1245">CN78+CO78+CP78*1.5+CQ78*2.3+CR78*2+CS78*0.4+CT78*0.2</f>
        <v>138.70000000000002</v>
      </c>
      <c r="CW78" s="31">
        <f>CW76+"00:15"</f>
        <v>1.5416666666666705</v>
      </c>
      <c r="CX78" s="57">
        <f t="shared" si="1145"/>
        <v>135</v>
      </c>
      <c r="CY78" s="57">
        <f t="shared" si="877"/>
        <v>10</v>
      </c>
      <c r="CZ78" s="57">
        <f t="shared" si="877"/>
        <v>5</v>
      </c>
      <c r="DA78" s="57">
        <f t="shared" si="877"/>
        <v>0</v>
      </c>
      <c r="DB78" s="57">
        <f t="shared" si="877"/>
        <v>11</v>
      </c>
      <c r="DC78" s="57">
        <f t="shared" si="877"/>
        <v>17</v>
      </c>
      <c r="DD78" s="57">
        <f t="shared" si="877"/>
        <v>10</v>
      </c>
      <c r="DE78" s="14">
        <f t="shared" si="877"/>
        <v>188</v>
      </c>
      <c r="DF78" s="14">
        <f t="shared" ref="DF78:DF81" si="1246">CX78+CY78+CZ78*1.5+DA78*2.3+DB78*2+DC78*0.4+DD78*0.2</f>
        <v>183.3</v>
      </c>
      <c r="DG78" s="31">
        <f>DG76+"00:15"</f>
        <v>1.5416666666666705</v>
      </c>
      <c r="DH78" s="57">
        <f t="shared" si="1146"/>
        <v>3</v>
      </c>
      <c r="DI78" s="57">
        <f t="shared" si="856"/>
        <v>1</v>
      </c>
      <c r="DJ78" s="57">
        <f t="shared" si="856"/>
        <v>0</v>
      </c>
      <c r="DK78" s="57">
        <f t="shared" si="856"/>
        <v>0</v>
      </c>
      <c r="DL78" s="57">
        <f t="shared" si="856"/>
        <v>0</v>
      </c>
      <c r="DM78" s="57">
        <f t="shared" si="856"/>
        <v>0</v>
      </c>
      <c r="DN78" s="57">
        <f t="shared" si="856"/>
        <v>3</v>
      </c>
      <c r="DO78" s="14">
        <f t="shared" si="856"/>
        <v>7</v>
      </c>
      <c r="DP78" s="14">
        <f t="shared" ref="DP78:DP81" si="1247">DH78+DI78+DJ78*1.5+DK78*2.3+DL78*2+DM78*0.4+DN78*0.2</f>
        <v>4.5999999999999996</v>
      </c>
      <c r="DQ78" s="31">
        <f>DQ76+"00:15"</f>
        <v>1.5416666666666705</v>
      </c>
      <c r="DR78" s="57">
        <f t="shared" si="1147"/>
        <v>8</v>
      </c>
      <c r="DS78" s="57">
        <f t="shared" si="1138"/>
        <v>0</v>
      </c>
      <c r="DT78" s="57">
        <f t="shared" si="1138"/>
        <v>0</v>
      </c>
      <c r="DU78" s="57">
        <f t="shared" si="1138"/>
        <v>0</v>
      </c>
      <c r="DV78" s="57">
        <f t="shared" si="1138"/>
        <v>0</v>
      </c>
      <c r="DW78" s="57">
        <f t="shared" si="1138"/>
        <v>1</v>
      </c>
      <c r="DX78" s="57">
        <f t="shared" si="1138"/>
        <v>0</v>
      </c>
      <c r="DY78" s="14">
        <f t="shared" si="1138"/>
        <v>9</v>
      </c>
      <c r="DZ78" s="14">
        <f t="shared" ref="DZ78:DZ81" si="1248">DR78+DS78+DT78*1.5+DU78*2.3+DV78*2+DW78*0.4+DX78*0.2</f>
        <v>8.4</v>
      </c>
      <c r="EA78" s="31">
        <f>EA76+"00:15"</f>
        <v>1.5416666666666705</v>
      </c>
      <c r="EB78" s="57">
        <f t="shared" si="1148"/>
        <v>133</v>
      </c>
      <c r="EC78" s="57">
        <f t="shared" si="1140"/>
        <v>9</v>
      </c>
      <c r="ED78" s="57">
        <f t="shared" si="1140"/>
        <v>5</v>
      </c>
      <c r="EE78" s="57">
        <f t="shared" si="1140"/>
        <v>0</v>
      </c>
      <c r="EF78" s="57">
        <f t="shared" si="1140"/>
        <v>11</v>
      </c>
      <c r="EG78" s="57">
        <f t="shared" si="1140"/>
        <v>17</v>
      </c>
      <c r="EH78" s="57">
        <f t="shared" si="1140"/>
        <v>8</v>
      </c>
      <c r="EI78" s="14">
        <f t="shared" si="1140"/>
        <v>183</v>
      </c>
      <c r="EJ78" s="14">
        <f t="shared" ref="EJ78:EJ81" si="1249">EB78+EC78+ED78*1.5+EE78*2.3+EF78*2+EG78*0.4+EH78*0.2</f>
        <v>179.9</v>
      </c>
      <c r="EK78" s="31">
        <f>EK76+"00:15"</f>
        <v>1.5416666666666705</v>
      </c>
      <c r="EL78" s="57">
        <f t="shared" si="1149"/>
        <v>94</v>
      </c>
      <c r="EM78" s="57">
        <f t="shared" si="1142"/>
        <v>7</v>
      </c>
      <c r="EN78" s="57">
        <f t="shared" si="1142"/>
        <v>3</v>
      </c>
      <c r="EO78" s="57">
        <f t="shared" si="1142"/>
        <v>0</v>
      </c>
      <c r="EP78" s="57">
        <f t="shared" si="1142"/>
        <v>8</v>
      </c>
      <c r="EQ78" s="57">
        <f t="shared" si="1142"/>
        <v>20</v>
      </c>
      <c r="ER78" s="57">
        <f t="shared" si="1142"/>
        <v>10</v>
      </c>
      <c r="ES78" s="14">
        <f t="shared" si="1142"/>
        <v>142</v>
      </c>
      <c r="ET78" s="14">
        <f t="shared" ref="ET78:ET81" si="1250">EL78+EM78+EN78*1.5+EO78*2.3+EP78*2+EQ78*0.4+ER78*0.2</f>
        <v>131.5</v>
      </c>
    </row>
    <row r="79" spans="1:150" x14ac:dyDescent="0.25">
      <c r="A79" s="31">
        <f>A78+"00:15"</f>
        <v>0.55208333333333348</v>
      </c>
      <c r="B79" s="57">
        <v>104</v>
      </c>
      <c r="C79" s="57">
        <v>9</v>
      </c>
      <c r="D79" s="57">
        <v>1</v>
      </c>
      <c r="E79" s="57">
        <v>0</v>
      </c>
      <c r="F79" s="57">
        <v>12</v>
      </c>
      <c r="G79" s="57">
        <v>11</v>
      </c>
      <c r="H79" s="57">
        <v>7</v>
      </c>
      <c r="I79" s="14">
        <f t="shared" si="1227"/>
        <v>144</v>
      </c>
      <c r="J79" s="14">
        <f t="shared" si="1228"/>
        <v>144.30000000000001</v>
      </c>
      <c r="K79" s="31">
        <f>K78+"00:15"</f>
        <v>0.55208333333333348</v>
      </c>
      <c r="L79" s="57">
        <v>1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si="1229"/>
        <v>1</v>
      </c>
      <c r="T79" s="14">
        <f t="shared" si="1230"/>
        <v>1</v>
      </c>
      <c r="U79" s="31">
        <f>U78+"00:15"</f>
        <v>1.5520833333333373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1231"/>
        <v>0</v>
      </c>
      <c r="AD79" s="14">
        <f t="shared" si="1232"/>
        <v>0</v>
      </c>
      <c r="AE79" s="31">
        <f>AE78+"00:15"</f>
        <v>1.5520833333333373</v>
      </c>
      <c r="AF79" s="57">
        <v>2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1</v>
      </c>
      <c r="AM79" s="14">
        <f t="shared" si="1233"/>
        <v>3</v>
      </c>
      <c r="AN79" s="14">
        <f t="shared" si="1234"/>
        <v>2.2000000000000002</v>
      </c>
      <c r="AO79" s="31">
        <f>AO78+"00:15"</f>
        <v>1.5520833333333373</v>
      </c>
      <c r="AP79" s="57">
        <v>1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3</v>
      </c>
      <c r="AW79" s="14">
        <f t="shared" si="1235"/>
        <v>4</v>
      </c>
      <c r="AX79" s="14">
        <f t="shared" si="1236"/>
        <v>1.6</v>
      </c>
      <c r="AY79" s="31">
        <f>AY78+"00:15"</f>
        <v>1.5520833333333373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1237"/>
        <v>0</v>
      </c>
      <c r="BH79" s="14">
        <f t="shared" si="1238"/>
        <v>0</v>
      </c>
      <c r="BI79" s="31">
        <f>BI78+"00:15"</f>
        <v>1.5520833333333373</v>
      </c>
      <c r="BJ79" s="57">
        <v>2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2</v>
      </c>
      <c r="BQ79" s="14">
        <f t="shared" si="1239"/>
        <v>4</v>
      </c>
      <c r="BR79" s="14">
        <f t="shared" si="1240"/>
        <v>2.4</v>
      </c>
      <c r="BS79" s="31">
        <f>BS78+"00:15"</f>
        <v>1.5520833333333373</v>
      </c>
      <c r="BT79" s="57">
        <v>69</v>
      </c>
      <c r="BU79" s="57">
        <v>7</v>
      </c>
      <c r="BV79" s="57">
        <v>2</v>
      </c>
      <c r="BW79" s="57">
        <v>0</v>
      </c>
      <c r="BX79" s="57">
        <v>10</v>
      </c>
      <c r="BY79" s="57">
        <v>15</v>
      </c>
      <c r="BZ79" s="57">
        <v>9</v>
      </c>
      <c r="CA79" s="14">
        <f t="shared" si="1241"/>
        <v>112</v>
      </c>
      <c r="CB79" s="14">
        <f t="shared" si="1242"/>
        <v>106.8</v>
      </c>
      <c r="CC79" s="31">
        <f>CC78+"00:15"</f>
        <v>1.5520833333333373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1243"/>
        <v>0</v>
      </c>
      <c r="CL79" s="14">
        <f t="shared" si="1244"/>
        <v>0</v>
      </c>
      <c r="CM79" s="31">
        <f>CM78+"00:15"</f>
        <v>1.5520833333333373</v>
      </c>
      <c r="CN79" s="57">
        <f t="shared" si="1144"/>
        <v>71</v>
      </c>
      <c r="CO79" s="57">
        <f t="shared" si="861"/>
        <v>7</v>
      </c>
      <c r="CP79" s="57">
        <f t="shared" si="861"/>
        <v>2</v>
      </c>
      <c r="CQ79" s="57">
        <f t="shared" si="861"/>
        <v>0</v>
      </c>
      <c r="CR79" s="57">
        <f t="shared" si="861"/>
        <v>10</v>
      </c>
      <c r="CS79" s="57">
        <f t="shared" si="861"/>
        <v>15</v>
      </c>
      <c r="CT79" s="57">
        <f t="shared" si="861"/>
        <v>10</v>
      </c>
      <c r="CU79" s="14">
        <f t="shared" si="861"/>
        <v>115</v>
      </c>
      <c r="CV79" s="14">
        <f t="shared" si="1245"/>
        <v>109</v>
      </c>
      <c r="CW79" s="31">
        <f>CW78+"00:15"</f>
        <v>1.5520833333333373</v>
      </c>
      <c r="CX79" s="57">
        <f t="shared" si="1145"/>
        <v>105</v>
      </c>
      <c r="CY79" s="57">
        <f t="shared" si="877"/>
        <v>9</v>
      </c>
      <c r="CZ79" s="57">
        <f t="shared" si="877"/>
        <v>1</v>
      </c>
      <c r="DA79" s="57">
        <f t="shared" si="877"/>
        <v>0</v>
      </c>
      <c r="DB79" s="57">
        <f t="shared" si="877"/>
        <v>12</v>
      </c>
      <c r="DC79" s="57">
        <f t="shared" si="877"/>
        <v>11</v>
      </c>
      <c r="DD79" s="57">
        <f t="shared" si="877"/>
        <v>7</v>
      </c>
      <c r="DE79" s="14">
        <f t="shared" si="877"/>
        <v>145</v>
      </c>
      <c r="DF79" s="14">
        <f t="shared" si="1246"/>
        <v>145.30000000000001</v>
      </c>
      <c r="DG79" s="31">
        <f>DG78+"00:15"</f>
        <v>1.5520833333333373</v>
      </c>
      <c r="DH79" s="57">
        <f t="shared" si="1146"/>
        <v>3</v>
      </c>
      <c r="DI79" s="57">
        <f t="shared" si="856"/>
        <v>0</v>
      </c>
      <c r="DJ79" s="57">
        <f t="shared" si="856"/>
        <v>0</v>
      </c>
      <c r="DK79" s="57">
        <f t="shared" si="856"/>
        <v>0</v>
      </c>
      <c r="DL79" s="57">
        <f t="shared" si="856"/>
        <v>0</v>
      </c>
      <c r="DM79" s="57">
        <f t="shared" si="856"/>
        <v>0</v>
      </c>
      <c r="DN79" s="57">
        <f t="shared" si="856"/>
        <v>2</v>
      </c>
      <c r="DO79" s="14">
        <f t="shared" si="856"/>
        <v>5</v>
      </c>
      <c r="DP79" s="14">
        <f t="shared" si="1247"/>
        <v>3.4</v>
      </c>
      <c r="DQ79" s="31">
        <f>DQ78+"00:15"</f>
        <v>1.5520833333333373</v>
      </c>
      <c r="DR79" s="57">
        <f t="shared" si="1147"/>
        <v>3</v>
      </c>
      <c r="DS79" s="57">
        <f t="shared" si="1138"/>
        <v>0</v>
      </c>
      <c r="DT79" s="57">
        <f t="shared" si="1138"/>
        <v>0</v>
      </c>
      <c r="DU79" s="57">
        <f t="shared" si="1138"/>
        <v>0</v>
      </c>
      <c r="DV79" s="57">
        <f t="shared" si="1138"/>
        <v>0</v>
      </c>
      <c r="DW79" s="57">
        <f t="shared" si="1138"/>
        <v>0</v>
      </c>
      <c r="DX79" s="57">
        <f t="shared" si="1138"/>
        <v>4</v>
      </c>
      <c r="DY79" s="14">
        <f t="shared" si="1138"/>
        <v>7</v>
      </c>
      <c r="DZ79" s="14">
        <f t="shared" si="1248"/>
        <v>3.8</v>
      </c>
      <c r="EA79" s="31">
        <f>EA78+"00:15"</f>
        <v>1.5520833333333373</v>
      </c>
      <c r="EB79" s="57">
        <f t="shared" si="1148"/>
        <v>105</v>
      </c>
      <c r="EC79" s="57">
        <f t="shared" si="1140"/>
        <v>9</v>
      </c>
      <c r="ED79" s="57">
        <f t="shared" si="1140"/>
        <v>1</v>
      </c>
      <c r="EE79" s="57">
        <f t="shared" si="1140"/>
        <v>0</v>
      </c>
      <c r="EF79" s="57">
        <f t="shared" si="1140"/>
        <v>12</v>
      </c>
      <c r="EG79" s="57">
        <f t="shared" si="1140"/>
        <v>11</v>
      </c>
      <c r="EH79" s="57">
        <f t="shared" si="1140"/>
        <v>10</v>
      </c>
      <c r="EI79" s="14">
        <f t="shared" si="1140"/>
        <v>148</v>
      </c>
      <c r="EJ79" s="14">
        <f t="shared" si="1249"/>
        <v>145.9</v>
      </c>
      <c r="EK79" s="31">
        <f>EK78+"00:15"</f>
        <v>1.5520833333333373</v>
      </c>
      <c r="EL79" s="57">
        <f t="shared" si="1149"/>
        <v>71</v>
      </c>
      <c r="EM79" s="57">
        <f t="shared" si="1142"/>
        <v>7</v>
      </c>
      <c r="EN79" s="57">
        <f t="shared" si="1142"/>
        <v>2</v>
      </c>
      <c r="EO79" s="57">
        <f t="shared" si="1142"/>
        <v>0</v>
      </c>
      <c r="EP79" s="57">
        <f t="shared" si="1142"/>
        <v>10</v>
      </c>
      <c r="EQ79" s="57">
        <f t="shared" si="1142"/>
        <v>15</v>
      </c>
      <c r="ER79" s="57">
        <f t="shared" si="1142"/>
        <v>11</v>
      </c>
      <c r="ES79" s="14">
        <f t="shared" si="1142"/>
        <v>116</v>
      </c>
      <c r="ET79" s="14">
        <f t="shared" si="1250"/>
        <v>109.2</v>
      </c>
    </row>
    <row r="80" spans="1:150" x14ac:dyDescent="0.25">
      <c r="A80" s="31">
        <f t="shared" ref="A80:A81" si="1251">A79+"00:15"</f>
        <v>0.56250000000000011</v>
      </c>
      <c r="B80" s="57">
        <v>121</v>
      </c>
      <c r="C80" s="57">
        <v>9</v>
      </c>
      <c r="D80" s="57">
        <v>1</v>
      </c>
      <c r="E80" s="57">
        <v>0</v>
      </c>
      <c r="F80" s="57">
        <v>8</v>
      </c>
      <c r="G80" s="57">
        <v>12</v>
      </c>
      <c r="H80" s="57">
        <v>9</v>
      </c>
      <c r="I80" s="14">
        <f t="shared" si="1227"/>
        <v>160</v>
      </c>
      <c r="J80" s="14">
        <f t="shared" si="1228"/>
        <v>154.10000000000002</v>
      </c>
      <c r="K80" s="31">
        <f t="shared" ref="K80:K81" si="1252">K79+"00:15"</f>
        <v>0.56250000000000011</v>
      </c>
      <c r="L80" s="57">
        <v>2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1</v>
      </c>
      <c r="S80" s="14">
        <f t="shared" si="1229"/>
        <v>3</v>
      </c>
      <c r="T80" s="14">
        <f t="shared" si="1230"/>
        <v>2.2000000000000002</v>
      </c>
      <c r="U80" s="31">
        <f t="shared" ref="U80:U81" si="1253">U79+"00:15"</f>
        <v>1.562500000000004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1231"/>
        <v>0</v>
      </c>
      <c r="AD80" s="14">
        <f t="shared" si="1232"/>
        <v>0</v>
      </c>
      <c r="AE80" s="31">
        <f t="shared" ref="AE80:AE81" si="1254">AE79+"00:15"</f>
        <v>1.562500000000004</v>
      </c>
      <c r="AF80" s="57">
        <v>8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14">
        <f t="shared" si="1233"/>
        <v>8</v>
      </c>
      <c r="AN80" s="14">
        <f t="shared" si="1234"/>
        <v>8</v>
      </c>
      <c r="AO80" s="31">
        <f t="shared" ref="AO80:AO81" si="1255">AO79+"00:15"</f>
        <v>1.562500000000004</v>
      </c>
      <c r="AP80" s="57">
        <v>0</v>
      </c>
      <c r="AQ80" s="57">
        <v>1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1235"/>
        <v>1</v>
      </c>
      <c r="AX80" s="14">
        <f t="shared" si="1236"/>
        <v>1</v>
      </c>
      <c r="AY80" s="31">
        <f t="shared" ref="AY80:AY81" si="1256">AY79+"00:15"</f>
        <v>1.562500000000004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1237"/>
        <v>0</v>
      </c>
      <c r="BH80" s="14">
        <f t="shared" si="1238"/>
        <v>0</v>
      </c>
      <c r="BI80" s="31">
        <f t="shared" ref="BI80:BI81" si="1257">BI79+"00:15"</f>
        <v>1.562500000000004</v>
      </c>
      <c r="BJ80" s="57">
        <v>1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2</v>
      </c>
      <c r="BQ80" s="14">
        <f t="shared" si="1239"/>
        <v>3</v>
      </c>
      <c r="BR80" s="14">
        <f t="shared" si="1240"/>
        <v>1.4</v>
      </c>
      <c r="BS80" s="31">
        <f t="shared" ref="BS80:BS81" si="1258">BS79+"00:15"</f>
        <v>1.562500000000004</v>
      </c>
      <c r="BT80" s="57">
        <v>110</v>
      </c>
      <c r="BU80" s="57">
        <v>4</v>
      </c>
      <c r="BV80" s="57">
        <v>1</v>
      </c>
      <c r="BW80" s="57">
        <v>0</v>
      </c>
      <c r="BX80" s="57">
        <v>7</v>
      </c>
      <c r="BY80" s="57">
        <v>10</v>
      </c>
      <c r="BZ80" s="57">
        <v>16</v>
      </c>
      <c r="CA80" s="14">
        <f t="shared" si="1241"/>
        <v>148</v>
      </c>
      <c r="CB80" s="14">
        <f t="shared" si="1242"/>
        <v>136.69999999999999</v>
      </c>
      <c r="CC80" s="31">
        <f t="shared" ref="CC80:CC81" si="1259">CC79+"00:15"</f>
        <v>1.562500000000004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1243"/>
        <v>0</v>
      </c>
      <c r="CL80" s="14">
        <f t="shared" si="1244"/>
        <v>0</v>
      </c>
      <c r="CM80" s="31">
        <f t="shared" ref="CM80:CM81" si="1260">CM79+"00:15"</f>
        <v>1.562500000000004</v>
      </c>
      <c r="CN80" s="57">
        <f t="shared" si="1144"/>
        <v>118</v>
      </c>
      <c r="CO80" s="57">
        <f t="shared" si="861"/>
        <v>4</v>
      </c>
      <c r="CP80" s="57">
        <f t="shared" si="861"/>
        <v>1</v>
      </c>
      <c r="CQ80" s="57">
        <f t="shared" si="861"/>
        <v>0</v>
      </c>
      <c r="CR80" s="57">
        <f t="shared" si="861"/>
        <v>7</v>
      </c>
      <c r="CS80" s="57">
        <f t="shared" si="861"/>
        <v>10</v>
      </c>
      <c r="CT80" s="57">
        <f t="shared" si="861"/>
        <v>16</v>
      </c>
      <c r="CU80" s="14">
        <f t="shared" si="861"/>
        <v>156</v>
      </c>
      <c r="CV80" s="14">
        <f t="shared" si="1245"/>
        <v>144.69999999999999</v>
      </c>
      <c r="CW80" s="31">
        <f t="shared" ref="CW80:CW81" si="1261">CW79+"00:15"</f>
        <v>1.562500000000004</v>
      </c>
      <c r="CX80" s="57">
        <f t="shared" si="1145"/>
        <v>123</v>
      </c>
      <c r="CY80" s="57">
        <f t="shared" si="877"/>
        <v>9</v>
      </c>
      <c r="CZ80" s="57">
        <f t="shared" si="877"/>
        <v>1</v>
      </c>
      <c r="DA80" s="57">
        <f t="shared" si="877"/>
        <v>0</v>
      </c>
      <c r="DB80" s="57">
        <f t="shared" si="877"/>
        <v>8</v>
      </c>
      <c r="DC80" s="57">
        <f t="shared" si="877"/>
        <v>12</v>
      </c>
      <c r="DD80" s="57">
        <f t="shared" si="877"/>
        <v>10</v>
      </c>
      <c r="DE80" s="14">
        <f t="shared" si="877"/>
        <v>163</v>
      </c>
      <c r="DF80" s="14">
        <f t="shared" si="1246"/>
        <v>156.30000000000001</v>
      </c>
      <c r="DG80" s="31">
        <f t="shared" ref="DG80:DG81" si="1262">DG79+"00:15"</f>
        <v>1.562500000000004</v>
      </c>
      <c r="DH80" s="57">
        <f t="shared" si="1146"/>
        <v>3</v>
      </c>
      <c r="DI80" s="57">
        <f t="shared" si="856"/>
        <v>0</v>
      </c>
      <c r="DJ80" s="57">
        <f t="shared" si="856"/>
        <v>0</v>
      </c>
      <c r="DK80" s="57">
        <f t="shared" si="856"/>
        <v>0</v>
      </c>
      <c r="DL80" s="57">
        <f t="shared" si="856"/>
        <v>0</v>
      </c>
      <c r="DM80" s="57">
        <f t="shared" si="856"/>
        <v>0</v>
      </c>
      <c r="DN80" s="57">
        <f t="shared" si="856"/>
        <v>3</v>
      </c>
      <c r="DO80" s="14">
        <f t="shared" si="856"/>
        <v>6</v>
      </c>
      <c r="DP80" s="14">
        <f t="shared" si="1247"/>
        <v>3.6</v>
      </c>
      <c r="DQ80" s="31">
        <f t="shared" ref="DQ80:DQ81" si="1263">DQ79+"00:15"</f>
        <v>1.562500000000004</v>
      </c>
      <c r="DR80" s="57">
        <f t="shared" si="1147"/>
        <v>8</v>
      </c>
      <c r="DS80" s="57">
        <f t="shared" si="1138"/>
        <v>1</v>
      </c>
      <c r="DT80" s="57">
        <f t="shared" si="1138"/>
        <v>0</v>
      </c>
      <c r="DU80" s="57">
        <f t="shared" si="1138"/>
        <v>0</v>
      </c>
      <c r="DV80" s="57">
        <f t="shared" si="1138"/>
        <v>0</v>
      </c>
      <c r="DW80" s="57">
        <f t="shared" si="1138"/>
        <v>0</v>
      </c>
      <c r="DX80" s="57">
        <f t="shared" si="1138"/>
        <v>0</v>
      </c>
      <c r="DY80" s="14">
        <f t="shared" si="1138"/>
        <v>9</v>
      </c>
      <c r="DZ80" s="14">
        <f t="shared" si="1248"/>
        <v>9</v>
      </c>
      <c r="EA80" s="31">
        <f t="shared" ref="EA80:EA81" si="1264">EA79+"00:15"</f>
        <v>1.562500000000004</v>
      </c>
      <c r="EB80" s="57">
        <f t="shared" si="1148"/>
        <v>121</v>
      </c>
      <c r="EC80" s="57">
        <f t="shared" si="1140"/>
        <v>10</v>
      </c>
      <c r="ED80" s="57">
        <f t="shared" si="1140"/>
        <v>1</v>
      </c>
      <c r="EE80" s="57">
        <f t="shared" si="1140"/>
        <v>0</v>
      </c>
      <c r="EF80" s="57">
        <f t="shared" si="1140"/>
        <v>8</v>
      </c>
      <c r="EG80" s="57">
        <f t="shared" si="1140"/>
        <v>12</v>
      </c>
      <c r="EH80" s="57">
        <f t="shared" si="1140"/>
        <v>9</v>
      </c>
      <c r="EI80" s="14">
        <f t="shared" si="1140"/>
        <v>161</v>
      </c>
      <c r="EJ80" s="14">
        <f t="shared" si="1249"/>
        <v>155.10000000000002</v>
      </c>
      <c r="EK80" s="31">
        <f t="shared" ref="EK80:EK81" si="1265">EK79+"00:15"</f>
        <v>1.562500000000004</v>
      </c>
      <c r="EL80" s="57">
        <f t="shared" si="1149"/>
        <v>111</v>
      </c>
      <c r="EM80" s="57">
        <f t="shared" si="1142"/>
        <v>4</v>
      </c>
      <c r="EN80" s="57">
        <f t="shared" si="1142"/>
        <v>1</v>
      </c>
      <c r="EO80" s="57">
        <f t="shared" si="1142"/>
        <v>0</v>
      </c>
      <c r="EP80" s="57">
        <f t="shared" si="1142"/>
        <v>7</v>
      </c>
      <c r="EQ80" s="57">
        <f t="shared" si="1142"/>
        <v>10</v>
      </c>
      <c r="ER80" s="57">
        <f t="shared" si="1142"/>
        <v>18</v>
      </c>
      <c r="ES80" s="14">
        <f t="shared" si="1142"/>
        <v>151</v>
      </c>
      <c r="ET80" s="14">
        <f t="shared" si="1250"/>
        <v>138.1</v>
      </c>
    </row>
    <row r="81" spans="1:150" ht="13" thickBot="1" x14ac:dyDescent="0.3">
      <c r="A81" s="31">
        <f t="shared" si="1251"/>
        <v>0.57291666666666674</v>
      </c>
      <c r="B81" s="57">
        <v>132</v>
      </c>
      <c r="C81" s="57">
        <v>8</v>
      </c>
      <c r="D81" s="57">
        <v>1</v>
      </c>
      <c r="E81" s="57">
        <v>0</v>
      </c>
      <c r="F81" s="57">
        <v>5</v>
      </c>
      <c r="G81" s="57">
        <v>14</v>
      </c>
      <c r="H81" s="57">
        <v>4</v>
      </c>
      <c r="I81" s="14">
        <f t="shared" si="1227"/>
        <v>164</v>
      </c>
      <c r="J81" s="14">
        <f t="shared" si="1228"/>
        <v>157.9</v>
      </c>
      <c r="K81" s="31">
        <f t="shared" si="1252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1229"/>
        <v>0</v>
      </c>
      <c r="T81" s="14">
        <f t="shared" si="1230"/>
        <v>0</v>
      </c>
      <c r="U81" s="31">
        <f t="shared" si="1253"/>
        <v>1.5729166666666707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1231"/>
        <v>0</v>
      </c>
      <c r="AD81" s="14">
        <f t="shared" si="1232"/>
        <v>0</v>
      </c>
      <c r="AE81" s="31">
        <f t="shared" si="1254"/>
        <v>1.5729166666666707</v>
      </c>
      <c r="AF81" s="57">
        <v>3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14">
        <f t="shared" si="1233"/>
        <v>3</v>
      </c>
      <c r="AN81" s="14">
        <f t="shared" si="1234"/>
        <v>3</v>
      </c>
      <c r="AO81" s="31">
        <f t="shared" si="1255"/>
        <v>1.5729166666666707</v>
      </c>
      <c r="AP81" s="57">
        <v>1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1235"/>
        <v>1</v>
      </c>
      <c r="AX81" s="14">
        <f t="shared" si="1236"/>
        <v>1</v>
      </c>
      <c r="AY81" s="31">
        <f t="shared" si="1256"/>
        <v>1.5729166666666707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1237"/>
        <v>0</v>
      </c>
      <c r="BH81" s="14">
        <f t="shared" si="1238"/>
        <v>0</v>
      </c>
      <c r="BI81" s="31">
        <f t="shared" si="1257"/>
        <v>1.5729166666666707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1</v>
      </c>
      <c r="BQ81" s="14">
        <f t="shared" si="1239"/>
        <v>1</v>
      </c>
      <c r="BR81" s="14">
        <f t="shared" si="1240"/>
        <v>0.2</v>
      </c>
      <c r="BS81" s="31">
        <f t="shared" si="1258"/>
        <v>1.5729166666666707</v>
      </c>
      <c r="BT81" s="57">
        <v>91</v>
      </c>
      <c r="BU81" s="57">
        <v>4</v>
      </c>
      <c r="BV81" s="57">
        <v>1</v>
      </c>
      <c r="BW81" s="57">
        <v>0</v>
      </c>
      <c r="BX81" s="57">
        <v>9</v>
      </c>
      <c r="BY81" s="57">
        <v>9</v>
      </c>
      <c r="BZ81" s="57">
        <v>11</v>
      </c>
      <c r="CA81" s="14">
        <f t="shared" si="1241"/>
        <v>125</v>
      </c>
      <c r="CB81" s="14">
        <f t="shared" si="1242"/>
        <v>120.3</v>
      </c>
      <c r="CC81" s="31">
        <f t="shared" si="1259"/>
        <v>1.5729166666666707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1243"/>
        <v>0</v>
      </c>
      <c r="CL81" s="14">
        <f t="shared" si="1244"/>
        <v>0</v>
      </c>
      <c r="CM81" s="31">
        <f t="shared" si="1260"/>
        <v>1.5729166666666707</v>
      </c>
      <c r="CN81" s="57">
        <f t="shared" si="1144"/>
        <v>94</v>
      </c>
      <c r="CO81" s="57">
        <f t="shared" si="861"/>
        <v>4</v>
      </c>
      <c r="CP81" s="57">
        <f t="shared" si="861"/>
        <v>1</v>
      </c>
      <c r="CQ81" s="57">
        <f t="shared" si="861"/>
        <v>0</v>
      </c>
      <c r="CR81" s="57">
        <f t="shared" si="861"/>
        <v>9</v>
      </c>
      <c r="CS81" s="57">
        <f t="shared" si="861"/>
        <v>9</v>
      </c>
      <c r="CT81" s="57">
        <f t="shared" si="861"/>
        <v>11</v>
      </c>
      <c r="CU81" s="14">
        <f t="shared" si="861"/>
        <v>128</v>
      </c>
      <c r="CV81" s="14">
        <f t="shared" si="1245"/>
        <v>123.3</v>
      </c>
      <c r="CW81" s="31">
        <f t="shared" si="1261"/>
        <v>1.5729166666666707</v>
      </c>
      <c r="CX81" s="57">
        <f t="shared" si="1145"/>
        <v>132</v>
      </c>
      <c r="CY81" s="57">
        <f t="shared" si="877"/>
        <v>8</v>
      </c>
      <c r="CZ81" s="57">
        <f t="shared" si="877"/>
        <v>1</v>
      </c>
      <c r="DA81" s="57">
        <f t="shared" si="877"/>
        <v>0</v>
      </c>
      <c r="DB81" s="57">
        <f t="shared" si="877"/>
        <v>5</v>
      </c>
      <c r="DC81" s="57">
        <f t="shared" si="877"/>
        <v>14</v>
      </c>
      <c r="DD81" s="57">
        <f t="shared" si="877"/>
        <v>4</v>
      </c>
      <c r="DE81" s="14">
        <f t="shared" si="877"/>
        <v>164</v>
      </c>
      <c r="DF81" s="14">
        <f t="shared" si="1246"/>
        <v>157.9</v>
      </c>
      <c r="DG81" s="31">
        <f t="shared" si="1262"/>
        <v>1.5729166666666707</v>
      </c>
      <c r="DH81" s="57">
        <f t="shared" si="1146"/>
        <v>0</v>
      </c>
      <c r="DI81" s="57">
        <f t="shared" si="856"/>
        <v>0</v>
      </c>
      <c r="DJ81" s="57">
        <f t="shared" si="856"/>
        <v>0</v>
      </c>
      <c r="DK81" s="57">
        <f t="shared" si="856"/>
        <v>0</v>
      </c>
      <c r="DL81" s="57">
        <f t="shared" si="856"/>
        <v>0</v>
      </c>
      <c r="DM81" s="57">
        <f t="shared" si="856"/>
        <v>0</v>
      </c>
      <c r="DN81" s="57">
        <f t="shared" si="856"/>
        <v>1</v>
      </c>
      <c r="DO81" s="14">
        <f t="shared" si="856"/>
        <v>1</v>
      </c>
      <c r="DP81" s="14">
        <f t="shared" si="1247"/>
        <v>0.2</v>
      </c>
      <c r="DQ81" s="31">
        <f t="shared" si="1263"/>
        <v>1.5729166666666707</v>
      </c>
      <c r="DR81" s="57">
        <f t="shared" si="1147"/>
        <v>4</v>
      </c>
      <c r="DS81" s="57">
        <f t="shared" si="1138"/>
        <v>0</v>
      </c>
      <c r="DT81" s="57">
        <f t="shared" si="1138"/>
        <v>0</v>
      </c>
      <c r="DU81" s="57">
        <f t="shared" si="1138"/>
        <v>0</v>
      </c>
      <c r="DV81" s="57">
        <f t="shared" si="1138"/>
        <v>0</v>
      </c>
      <c r="DW81" s="57">
        <f t="shared" si="1138"/>
        <v>0</v>
      </c>
      <c r="DX81" s="57">
        <f t="shared" si="1138"/>
        <v>0</v>
      </c>
      <c r="DY81" s="14">
        <f t="shared" si="1138"/>
        <v>4</v>
      </c>
      <c r="DZ81" s="14">
        <f t="shared" si="1248"/>
        <v>4</v>
      </c>
      <c r="EA81" s="31">
        <f t="shared" si="1264"/>
        <v>1.5729166666666707</v>
      </c>
      <c r="EB81" s="57">
        <f t="shared" si="1148"/>
        <v>133</v>
      </c>
      <c r="EC81" s="57">
        <f t="shared" si="1140"/>
        <v>8</v>
      </c>
      <c r="ED81" s="57">
        <f t="shared" si="1140"/>
        <v>1</v>
      </c>
      <c r="EE81" s="57">
        <f t="shared" si="1140"/>
        <v>0</v>
      </c>
      <c r="EF81" s="57">
        <f t="shared" si="1140"/>
        <v>5</v>
      </c>
      <c r="EG81" s="57">
        <f t="shared" si="1140"/>
        <v>14</v>
      </c>
      <c r="EH81" s="57">
        <f t="shared" si="1140"/>
        <v>4</v>
      </c>
      <c r="EI81" s="14">
        <f t="shared" si="1140"/>
        <v>165</v>
      </c>
      <c r="EJ81" s="14">
        <f t="shared" si="1249"/>
        <v>158.9</v>
      </c>
      <c r="EK81" s="31">
        <f t="shared" si="1265"/>
        <v>1.5729166666666707</v>
      </c>
      <c r="EL81" s="57">
        <f t="shared" si="1149"/>
        <v>91</v>
      </c>
      <c r="EM81" s="57">
        <f t="shared" si="1142"/>
        <v>4</v>
      </c>
      <c r="EN81" s="57">
        <f t="shared" si="1142"/>
        <v>1</v>
      </c>
      <c r="EO81" s="57">
        <f t="shared" si="1142"/>
        <v>0</v>
      </c>
      <c r="EP81" s="57">
        <f t="shared" si="1142"/>
        <v>9</v>
      </c>
      <c r="EQ81" s="57">
        <f t="shared" si="1142"/>
        <v>9</v>
      </c>
      <c r="ER81" s="57">
        <f t="shared" si="1142"/>
        <v>12</v>
      </c>
      <c r="ES81" s="14">
        <f t="shared" si="1142"/>
        <v>126</v>
      </c>
      <c r="ET81" s="14">
        <f t="shared" si="1250"/>
        <v>120.5</v>
      </c>
    </row>
    <row r="82" spans="1:150" ht="13.5" thickTop="1" thickBot="1" x14ac:dyDescent="0.3">
      <c r="A82" s="32" t="s">
        <v>5</v>
      </c>
      <c r="B82" s="2">
        <f>SUM(B78:B81)</f>
        <v>489</v>
      </c>
      <c r="C82" s="2">
        <f t="shared" ref="C82" si="1266">SUM(C78:C81)</f>
        <v>35</v>
      </c>
      <c r="D82" s="2">
        <f t="shared" ref="D82" si="1267">SUM(D78:D81)</f>
        <v>8</v>
      </c>
      <c r="E82" s="2">
        <f t="shared" ref="E82" si="1268">SUM(E78:E81)</f>
        <v>0</v>
      </c>
      <c r="F82" s="2">
        <f t="shared" ref="F82" si="1269">SUM(F78:F81)</f>
        <v>36</v>
      </c>
      <c r="G82" s="2">
        <f t="shared" ref="G82" si="1270">SUM(G78:G81)</f>
        <v>54</v>
      </c>
      <c r="H82" s="2">
        <f t="shared" ref="H82" si="1271">SUM(H78:H81)</f>
        <v>28</v>
      </c>
      <c r="I82" s="15">
        <f t="shared" ref="I82" si="1272">SUM(I78:I81)</f>
        <v>650</v>
      </c>
      <c r="J82" s="33">
        <f>B82+C82+D82*1.5+E82*2.3+F82*2+G82*0.4+H82*0.2</f>
        <v>635.20000000000005</v>
      </c>
      <c r="K82" s="32" t="s">
        <v>5</v>
      </c>
      <c r="L82" s="2">
        <f>SUM(L78:L81)</f>
        <v>6</v>
      </c>
      <c r="M82" s="2">
        <f t="shared" ref="M82" si="1273">SUM(M78:M81)</f>
        <v>1</v>
      </c>
      <c r="N82" s="2">
        <f t="shared" ref="N82" si="1274">SUM(N78:N81)</f>
        <v>0</v>
      </c>
      <c r="O82" s="2">
        <f t="shared" ref="O82" si="1275">SUM(O78:O81)</f>
        <v>0</v>
      </c>
      <c r="P82" s="2">
        <f t="shared" ref="P82" si="1276">SUM(P78:P81)</f>
        <v>0</v>
      </c>
      <c r="Q82" s="2">
        <f t="shared" ref="Q82" si="1277">SUM(Q78:Q81)</f>
        <v>0</v>
      </c>
      <c r="R82" s="2">
        <f t="shared" ref="R82:S82" si="1278">SUM(R78:R81)</f>
        <v>3</v>
      </c>
      <c r="S82" s="15">
        <f t="shared" si="1278"/>
        <v>10</v>
      </c>
      <c r="T82" s="33">
        <f>L82+M82+N82*1.5+O82*2.3+P82*2+Q82*0.4+R82*0.2</f>
        <v>7.6</v>
      </c>
      <c r="U82" s="32" t="s">
        <v>5</v>
      </c>
      <c r="V82" s="2">
        <f>SUM(V78:V81)</f>
        <v>0</v>
      </c>
      <c r="W82" s="2">
        <f t="shared" ref="W82" si="1279">SUM(W78:W81)</f>
        <v>0</v>
      </c>
      <c r="X82" s="2">
        <f t="shared" ref="X82" si="1280">SUM(X78:X81)</f>
        <v>0</v>
      </c>
      <c r="Y82" s="2">
        <f t="shared" ref="Y82" si="1281">SUM(Y78:Y81)</f>
        <v>0</v>
      </c>
      <c r="Z82" s="2">
        <f t="shared" ref="Z82" si="1282">SUM(Z78:Z81)</f>
        <v>0</v>
      </c>
      <c r="AA82" s="2">
        <f t="shared" ref="AA82" si="1283">SUM(AA78:AA81)</f>
        <v>0</v>
      </c>
      <c r="AB82" s="2">
        <f t="shared" ref="AB82" si="1284">SUM(AB78:AB81)</f>
        <v>0</v>
      </c>
      <c r="AC82" s="15">
        <f t="shared" ref="AC82" si="1285">SUM(AC78:AC81)</f>
        <v>0</v>
      </c>
      <c r="AD82" s="33">
        <f>V82+W82+X82*1.5+Y82*2.3+Z82*2+AA82*0.4+AB82*0.2</f>
        <v>0</v>
      </c>
      <c r="AE82" s="32" t="s">
        <v>5</v>
      </c>
      <c r="AF82" s="2">
        <f>SUM(AF78:AF81)</f>
        <v>20</v>
      </c>
      <c r="AG82" s="2">
        <f t="shared" ref="AG82" si="1286">SUM(AG78:AG81)</f>
        <v>0</v>
      </c>
      <c r="AH82" s="2">
        <f t="shared" ref="AH82" si="1287">SUM(AH78:AH81)</f>
        <v>0</v>
      </c>
      <c r="AI82" s="2">
        <f t="shared" ref="AI82" si="1288">SUM(AI78:AI81)</f>
        <v>0</v>
      </c>
      <c r="AJ82" s="2">
        <f t="shared" ref="AJ82" si="1289">SUM(AJ78:AJ81)</f>
        <v>0</v>
      </c>
      <c r="AK82" s="2">
        <f t="shared" ref="AK82" si="1290">SUM(AK78:AK81)</f>
        <v>1</v>
      </c>
      <c r="AL82" s="2">
        <f t="shared" ref="AL82" si="1291">SUM(AL78:AL81)</f>
        <v>1</v>
      </c>
      <c r="AM82" s="15">
        <f t="shared" ref="AM82" si="1292">SUM(AM78:AM81)</f>
        <v>22</v>
      </c>
      <c r="AN82" s="33">
        <f>AF82+AG82+AH82*1.5+AI82*2.3+AJ82*2+AK82*0.4+AL82*0.2</f>
        <v>20.599999999999998</v>
      </c>
      <c r="AO82" s="32" t="s">
        <v>5</v>
      </c>
      <c r="AP82" s="2">
        <f>SUM(AP78:AP81)</f>
        <v>3</v>
      </c>
      <c r="AQ82" s="2">
        <f t="shared" ref="AQ82" si="1293">SUM(AQ78:AQ81)</f>
        <v>1</v>
      </c>
      <c r="AR82" s="2">
        <f t="shared" ref="AR82" si="1294">SUM(AR78:AR81)</f>
        <v>0</v>
      </c>
      <c r="AS82" s="2">
        <f t="shared" ref="AS82" si="1295">SUM(AS78:AS81)</f>
        <v>0</v>
      </c>
      <c r="AT82" s="2">
        <f t="shared" ref="AT82" si="1296">SUM(AT78:AT81)</f>
        <v>0</v>
      </c>
      <c r="AU82" s="2">
        <f t="shared" ref="AU82" si="1297">SUM(AU78:AU81)</f>
        <v>0</v>
      </c>
      <c r="AV82" s="2">
        <f t="shared" ref="AV82" si="1298">SUM(AV78:AV81)</f>
        <v>3</v>
      </c>
      <c r="AW82" s="15">
        <f t="shared" ref="AW82" si="1299">SUM(AW78:AW81)</f>
        <v>7</v>
      </c>
      <c r="AX82" s="33">
        <f>AP82+AQ82+AR82*1.5+AS82*2.3+AT82*2+AU82*0.4+AV82*0.2</f>
        <v>4.5999999999999996</v>
      </c>
      <c r="AY82" s="32" t="s">
        <v>5</v>
      </c>
      <c r="AZ82" s="2">
        <f>SUM(AZ78:AZ81)</f>
        <v>0</v>
      </c>
      <c r="BA82" s="2">
        <f t="shared" ref="BA82" si="1300">SUM(BA78:BA81)</f>
        <v>0</v>
      </c>
      <c r="BB82" s="2">
        <f t="shared" ref="BB82" si="1301">SUM(BB78:BB81)</f>
        <v>0</v>
      </c>
      <c r="BC82" s="2">
        <f t="shared" ref="BC82" si="1302">SUM(BC78:BC81)</f>
        <v>0</v>
      </c>
      <c r="BD82" s="2">
        <f t="shared" ref="BD82" si="1303">SUM(BD78:BD81)</f>
        <v>0</v>
      </c>
      <c r="BE82" s="2">
        <f t="shared" ref="BE82" si="1304">SUM(BE78:BE81)</f>
        <v>0</v>
      </c>
      <c r="BF82" s="2">
        <f t="shared" ref="BF82" si="1305">SUM(BF78:BF81)</f>
        <v>0</v>
      </c>
      <c r="BG82" s="15">
        <f t="shared" ref="BG82" si="1306">SUM(BG78:BG81)</f>
        <v>0</v>
      </c>
      <c r="BH82" s="33">
        <f>AZ82+BA82+BB82*1.5+BC82*2.3+BD82*2+BE82*0.4+BF82*0.2</f>
        <v>0</v>
      </c>
      <c r="BI82" s="32" t="s">
        <v>5</v>
      </c>
      <c r="BJ82" s="2">
        <f>SUM(BJ78:BJ81)</f>
        <v>3</v>
      </c>
      <c r="BK82" s="2">
        <f t="shared" ref="BK82" si="1307">SUM(BK78:BK81)</f>
        <v>0</v>
      </c>
      <c r="BL82" s="2">
        <f t="shared" ref="BL82" si="1308">SUM(BL78:BL81)</f>
        <v>0</v>
      </c>
      <c r="BM82" s="2">
        <f t="shared" ref="BM82" si="1309">SUM(BM78:BM81)</f>
        <v>0</v>
      </c>
      <c r="BN82" s="2">
        <f t="shared" ref="BN82" si="1310">SUM(BN78:BN81)</f>
        <v>0</v>
      </c>
      <c r="BO82" s="2">
        <f t="shared" ref="BO82" si="1311">SUM(BO78:BO81)</f>
        <v>0</v>
      </c>
      <c r="BP82" s="2">
        <f t="shared" ref="BP82" si="1312">SUM(BP78:BP81)</f>
        <v>6</v>
      </c>
      <c r="BQ82" s="15">
        <f t="shared" ref="BQ82" si="1313">SUM(BQ78:BQ81)</f>
        <v>9</v>
      </c>
      <c r="BR82" s="33">
        <f>BJ82+BK82+BL82*1.5+BM82*2.3+BN82*2+BO82*0.4+BP82*0.2</f>
        <v>4.2</v>
      </c>
      <c r="BS82" s="32" t="s">
        <v>5</v>
      </c>
      <c r="BT82" s="2">
        <f>SUM(BT78:BT81)</f>
        <v>364</v>
      </c>
      <c r="BU82" s="2">
        <f t="shared" ref="BU82" si="1314">SUM(BU78:BU81)</f>
        <v>22</v>
      </c>
      <c r="BV82" s="2">
        <f t="shared" ref="BV82" si="1315">SUM(BV78:BV81)</f>
        <v>7</v>
      </c>
      <c r="BW82" s="2">
        <f t="shared" ref="BW82" si="1316">SUM(BW78:BW81)</f>
        <v>0</v>
      </c>
      <c r="BX82" s="2">
        <f t="shared" ref="BX82" si="1317">SUM(BX78:BX81)</f>
        <v>34</v>
      </c>
      <c r="BY82" s="2">
        <f t="shared" ref="BY82" si="1318">SUM(BY78:BY81)</f>
        <v>54</v>
      </c>
      <c r="BZ82" s="2">
        <f t="shared" ref="BZ82" si="1319">SUM(BZ78:BZ81)</f>
        <v>45</v>
      </c>
      <c r="CA82" s="15">
        <f t="shared" ref="CA82" si="1320">SUM(CA78:CA81)</f>
        <v>526</v>
      </c>
      <c r="CB82" s="33">
        <f>BT82+BU82+BV82*1.5+BW82*2.3+BX82*2+BY82*0.4+BZ82*0.2</f>
        <v>495.1</v>
      </c>
      <c r="CC82" s="32" t="s">
        <v>5</v>
      </c>
      <c r="CD82" s="2">
        <f>SUM(CD78:CD81)</f>
        <v>0</v>
      </c>
      <c r="CE82" s="2">
        <f t="shared" ref="CE82" si="1321">SUM(CE78:CE81)</f>
        <v>0</v>
      </c>
      <c r="CF82" s="2">
        <f t="shared" ref="CF82" si="1322">SUM(CF78:CF81)</f>
        <v>0</v>
      </c>
      <c r="CG82" s="2">
        <f t="shared" ref="CG82" si="1323">SUM(CG78:CG81)</f>
        <v>0</v>
      </c>
      <c r="CH82" s="2">
        <f t="shared" ref="CH82" si="1324">SUM(CH78:CH81)</f>
        <v>0</v>
      </c>
      <c r="CI82" s="2">
        <f t="shared" ref="CI82" si="1325">SUM(CI78:CI81)</f>
        <v>0</v>
      </c>
      <c r="CJ82" s="2">
        <f t="shared" ref="CJ82" si="1326">SUM(CJ78:CJ81)</f>
        <v>0</v>
      </c>
      <c r="CK82" s="15">
        <f t="shared" ref="CK82" si="1327">SUM(CK78:CK81)</f>
        <v>0</v>
      </c>
      <c r="CL82" s="33">
        <f>CD82+CE82+CF82*1.5+CG82*2.3+CH82*2+CI82*0.4+CJ82*0.2</f>
        <v>0</v>
      </c>
      <c r="CM82" s="32" t="s">
        <v>5</v>
      </c>
      <c r="CN82" s="2">
        <f t="shared" si="1144"/>
        <v>384</v>
      </c>
      <c r="CO82" s="2">
        <f t="shared" si="861"/>
        <v>22</v>
      </c>
      <c r="CP82" s="2">
        <f t="shared" si="861"/>
        <v>7</v>
      </c>
      <c r="CQ82" s="2">
        <f t="shared" si="861"/>
        <v>0</v>
      </c>
      <c r="CR82" s="2">
        <f t="shared" si="861"/>
        <v>34</v>
      </c>
      <c r="CS82" s="2">
        <f t="shared" si="861"/>
        <v>55</v>
      </c>
      <c r="CT82" s="2">
        <f t="shared" si="861"/>
        <v>46</v>
      </c>
      <c r="CU82" s="15">
        <f t="shared" si="861"/>
        <v>548</v>
      </c>
      <c r="CV82" s="33">
        <f>CN82+CO82+CP82*1.5+CQ82*2.3+CR82*2+CS82*0.4+CT82*0.2</f>
        <v>515.70000000000005</v>
      </c>
      <c r="CW82" s="32" t="s">
        <v>5</v>
      </c>
      <c r="CX82" s="2">
        <f t="shared" si="1145"/>
        <v>495</v>
      </c>
      <c r="CY82" s="2">
        <f t="shared" si="877"/>
        <v>36</v>
      </c>
      <c r="CZ82" s="2">
        <f t="shared" si="877"/>
        <v>8</v>
      </c>
      <c r="DA82" s="2">
        <f t="shared" si="877"/>
        <v>0</v>
      </c>
      <c r="DB82" s="2">
        <f t="shared" si="877"/>
        <v>36</v>
      </c>
      <c r="DC82" s="2">
        <f t="shared" si="877"/>
        <v>54</v>
      </c>
      <c r="DD82" s="2">
        <f t="shared" si="877"/>
        <v>31</v>
      </c>
      <c r="DE82" s="15">
        <f t="shared" si="877"/>
        <v>660</v>
      </c>
      <c r="DF82" s="33">
        <f>CX82+CY82+CZ82*1.5+DA82*2.3+DB82*2+DC82*0.4+DD82*0.2</f>
        <v>642.80000000000007</v>
      </c>
      <c r="DG82" s="32" t="s">
        <v>5</v>
      </c>
      <c r="DH82" s="2">
        <f t="shared" si="1146"/>
        <v>9</v>
      </c>
      <c r="DI82" s="2">
        <f t="shared" si="856"/>
        <v>1</v>
      </c>
      <c r="DJ82" s="2">
        <f t="shared" si="856"/>
        <v>0</v>
      </c>
      <c r="DK82" s="2">
        <f t="shared" si="856"/>
        <v>0</v>
      </c>
      <c r="DL82" s="2">
        <f t="shared" si="856"/>
        <v>0</v>
      </c>
      <c r="DM82" s="2">
        <f t="shared" si="856"/>
        <v>0</v>
      </c>
      <c r="DN82" s="2">
        <f t="shared" si="856"/>
        <v>9</v>
      </c>
      <c r="DO82" s="15">
        <f t="shared" si="856"/>
        <v>19</v>
      </c>
      <c r="DP82" s="33">
        <f>DH82+DI82+DJ82*1.5+DK82*2.3+DL82*2+DM82*0.4+DN82*0.2</f>
        <v>11.8</v>
      </c>
      <c r="DQ82" s="32" t="s">
        <v>5</v>
      </c>
      <c r="DR82" s="2">
        <f t="shared" si="1147"/>
        <v>23</v>
      </c>
      <c r="DS82" s="2">
        <f t="shared" si="1138"/>
        <v>1</v>
      </c>
      <c r="DT82" s="2">
        <f t="shared" si="1138"/>
        <v>0</v>
      </c>
      <c r="DU82" s="2">
        <f t="shared" si="1138"/>
        <v>0</v>
      </c>
      <c r="DV82" s="2">
        <f t="shared" si="1138"/>
        <v>0</v>
      </c>
      <c r="DW82" s="2">
        <f t="shared" si="1138"/>
        <v>1</v>
      </c>
      <c r="DX82" s="2">
        <f t="shared" si="1138"/>
        <v>4</v>
      </c>
      <c r="DY82" s="15">
        <f t="shared" si="1138"/>
        <v>29</v>
      </c>
      <c r="DZ82" s="33">
        <f>DR82+DS82+DT82*1.5+DU82*2.3+DV82*2+DW82*0.4+DX82*0.2</f>
        <v>25.2</v>
      </c>
      <c r="EA82" s="32" t="s">
        <v>5</v>
      </c>
      <c r="EB82" s="2">
        <f t="shared" si="1148"/>
        <v>492</v>
      </c>
      <c r="EC82" s="2">
        <f t="shared" si="1140"/>
        <v>36</v>
      </c>
      <c r="ED82" s="2">
        <f t="shared" si="1140"/>
        <v>8</v>
      </c>
      <c r="EE82" s="2">
        <f t="shared" si="1140"/>
        <v>0</v>
      </c>
      <c r="EF82" s="2">
        <f t="shared" si="1140"/>
        <v>36</v>
      </c>
      <c r="EG82" s="2">
        <f t="shared" si="1140"/>
        <v>54</v>
      </c>
      <c r="EH82" s="2">
        <f t="shared" si="1140"/>
        <v>31</v>
      </c>
      <c r="EI82" s="15">
        <f t="shared" si="1140"/>
        <v>657</v>
      </c>
      <c r="EJ82" s="33">
        <f>EB82+EC82+ED82*1.5+EE82*2.3+EF82*2+EG82*0.4+EH82*0.2</f>
        <v>639.80000000000007</v>
      </c>
      <c r="EK82" s="32" t="s">
        <v>5</v>
      </c>
      <c r="EL82" s="2">
        <f t="shared" si="1149"/>
        <v>367</v>
      </c>
      <c r="EM82" s="2">
        <f t="shared" si="1142"/>
        <v>22</v>
      </c>
      <c r="EN82" s="2">
        <f t="shared" si="1142"/>
        <v>7</v>
      </c>
      <c r="EO82" s="2">
        <f t="shared" si="1142"/>
        <v>0</v>
      </c>
      <c r="EP82" s="2">
        <f t="shared" si="1142"/>
        <v>34</v>
      </c>
      <c r="EQ82" s="2">
        <f t="shared" si="1142"/>
        <v>54</v>
      </c>
      <c r="ER82" s="2">
        <f t="shared" si="1142"/>
        <v>51</v>
      </c>
      <c r="ES82" s="15">
        <f t="shared" si="1142"/>
        <v>535</v>
      </c>
      <c r="ET82" s="33">
        <f>EL82+EM82+EN82*1.5+EO82*2.3+EP82*2+EQ82*0.4+ER82*0.2</f>
        <v>499.3</v>
      </c>
    </row>
    <row r="83" spans="1:150" ht="13" thickTop="1" x14ac:dyDescent="0.25">
      <c r="A83" s="31">
        <f>A81+"00:15"</f>
        <v>0.58333333333333337</v>
      </c>
      <c r="B83" s="57">
        <v>110</v>
      </c>
      <c r="C83" s="57">
        <v>15</v>
      </c>
      <c r="D83" s="57">
        <v>1</v>
      </c>
      <c r="E83" s="57">
        <v>0</v>
      </c>
      <c r="F83" s="57">
        <v>13</v>
      </c>
      <c r="G83" s="57">
        <v>13</v>
      </c>
      <c r="H83" s="57">
        <v>7</v>
      </c>
      <c r="I83" s="14">
        <f t="shared" si="1227"/>
        <v>159</v>
      </c>
      <c r="J83" s="14">
        <f t="shared" ref="J83:J86" si="1328">B83+C83+D83*1.5+E83*2.3+F83*2+G83*0.4+H83*0.2</f>
        <v>159.1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14">
        <f t="shared" ref="S83:S86" si="1329">SUM(L83:R83)</f>
        <v>0</v>
      </c>
      <c r="T83" s="14">
        <f t="shared" ref="T83:T86" si="1330">L83+M83+N83*1.5+O83*2.3+P83*2+Q83*0.4+R83*0.2</f>
        <v>0</v>
      </c>
      <c r="U83" s="31">
        <f>U81+"00:15"</f>
        <v>1.5833333333333375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1231"/>
        <v>0</v>
      </c>
      <c r="AD83" s="14">
        <f t="shared" ref="AD83:AD86" si="1331">V83+W83+X83*1.5+Y83*2.3+Z83*2+AA83*0.4+AB83*0.2</f>
        <v>0</v>
      </c>
      <c r="AE83" s="31">
        <f>AE81+"00:15"</f>
        <v>1.5833333333333375</v>
      </c>
      <c r="AF83" s="57">
        <v>2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2</v>
      </c>
      <c r="AM83" s="14">
        <f t="shared" si="1233"/>
        <v>4</v>
      </c>
      <c r="AN83" s="14">
        <f t="shared" ref="AN83:AN86" si="1332">AF83+AG83+AH83*1.5+AI83*2.3+AJ83*2+AK83*0.4+AL83*0.2</f>
        <v>2.4</v>
      </c>
      <c r="AO83" s="31">
        <f>AO81+"00:15"</f>
        <v>1.5833333333333375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1235"/>
        <v>0</v>
      </c>
      <c r="AX83" s="14">
        <f t="shared" ref="AX83:AX86" si="1333">AP83+AQ83+AR83*1.5+AS83*2.3+AT83*2+AU83*0.4+AV83*0.2</f>
        <v>0</v>
      </c>
      <c r="AY83" s="31">
        <f>AY81+"00:15"</f>
        <v>1.5833333333333375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1237"/>
        <v>0</v>
      </c>
      <c r="BH83" s="14">
        <f t="shared" ref="BH83:BH86" si="1334">AZ83+BA83+BB83*1.5+BC83*2.3+BD83*2+BE83*0.4+BF83*0.2</f>
        <v>0</v>
      </c>
      <c r="BI83" s="31">
        <f>BI81+"00:15"</f>
        <v>1.5833333333333375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1</v>
      </c>
      <c r="BQ83" s="14">
        <f t="shared" si="1239"/>
        <v>1</v>
      </c>
      <c r="BR83" s="14">
        <f t="shared" ref="BR83:BR86" si="1335">BJ83+BK83+BL83*1.5+BM83*2.3+BN83*2+BO83*0.4+BP83*0.2</f>
        <v>0.2</v>
      </c>
      <c r="BS83" s="31">
        <f>BS81+"00:15"</f>
        <v>1.5833333333333375</v>
      </c>
      <c r="BT83" s="57">
        <v>89</v>
      </c>
      <c r="BU83" s="57">
        <v>6</v>
      </c>
      <c r="BV83" s="57">
        <v>1</v>
      </c>
      <c r="BW83" s="57">
        <v>0</v>
      </c>
      <c r="BX83" s="57">
        <v>12</v>
      </c>
      <c r="BY83" s="57">
        <v>10</v>
      </c>
      <c r="BZ83" s="57">
        <v>12</v>
      </c>
      <c r="CA83" s="14">
        <f t="shared" si="1241"/>
        <v>130</v>
      </c>
      <c r="CB83" s="14">
        <f t="shared" ref="CB83:CB86" si="1336">BT83+BU83+BV83*1.5+BW83*2.3+BX83*2+BY83*0.4+BZ83*0.2</f>
        <v>126.9</v>
      </c>
      <c r="CC83" s="31">
        <f>CC81+"00:15"</f>
        <v>1.5833333333333375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1243"/>
        <v>0</v>
      </c>
      <c r="CL83" s="14">
        <f t="shared" ref="CL83:CL86" si="1337">CD83+CE83+CF83*1.5+CG83*2.3+CH83*2+CI83*0.4+CJ83*0.2</f>
        <v>0</v>
      </c>
      <c r="CM83" s="31">
        <f>CM81+"00:15"</f>
        <v>1.5833333333333375</v>
      </c>
      <c r="CN83" s="57">
        <f t="shared" si="1144"/>
        <v>91</v>
      </c>
      <c r="CO83" s="57">
        <f t="shared" si="861"/>
        <v>6</v>
      </c>
      <c r="CP83" s="57">
        <f t="shared" si="861"/>
        <v>1</v>
      </c>
      <c r="CQ83" s="57">
        <f t="shared" si="861"/>
        <v>0</v>
      </c>
      <c r="CR83" s="57">
        <f t="shared" si="861"/>
        <v>12</v>
      </c>
      <c r="CS83" s="57">
        <f t="shared" si="861"/>
        <v>10</v>
      </c>
      <c r="CT83" s="57">
        <f t="shared" si="861"/>
        <v>14</v>
      </c>
      <c r="CU83" s="14">
        <f t="shared" si="861"/>
        <v>134</v>
      </c>
      <c r="CV83" s="14">
        <f t="shared" ref="CV83:CV86" si="1338">CN83+CO83+CP83*1.5+CQ83*2.3+CR83*2+CS83*0.4+CT83*0.2</f>
        <v>129.30000000000001</v>
      </c>
      <c r="CW83" s="31">
        <f>CW81+"00:15"</f>
        <v>1.5833333333333375</v>
      </c>
      <c r="CX83" s="57">
        <f t="shared" si="1145"/>
        <v>110</v>
      </c>
      <c r="CY83" s="57">
        <f t="shared" si="877"/>
        <v>15</v>
      </c>
      <c r="CZ83" s="57">
        <f t="shared" si="877"/>
        <v>1</v>
      </c>
      <c r="DA83" s="57">
        <f t="shared" si="877"/>
        <v>0</v>
      </c>
      <c r="DB83" s="57">
        <f t="shared" si="877"/>
        <v>13</v>
      </c>
      <c r="DC83" s="57">
        <f t="shared" si="877"/>
        <v>13</v>
      </c>
      <c r="DD83" s="57">
        <f t="shared" si="877"/>
        <v>7</v>
      </c>
      <c r="DE83" s="14">
        <f t="shared" si="877"/>
        <v>159</v>
      </c>
      <c r="DF83" s="14">
        <f t="shared" ref="DF83:DF86" si="1339">CX83+CY83+CZ83*1.5+DA83*2.3+DB83*2+DC83*0.4+DD83*0.2</f>
        <v>159.1</v>
      </c>
      <c r="DG83" s="31">
        <f>DG81+"00:15"</f>
        <v>1.5833333333333375</v>
      </c>
      <c r="DH83" s="57">
        <f t="shared" si="1146"/>
        <v>0</v>
      </c>
      <c r="DI83" s="57">
        <f t="shared" si="856"/>
        <v>0</v>
      </c>
      <c r="DJ83" s="57">
        <f t="shared" si="856"/>
        <v>0</v>
      </c>
      <c r="DK83" s="57">
        <f t="shared" si="856"/>
        <v>0</v>
      </c>
      <c r="DL83" s="57">
        <f t="shared" si="856"/>
        <v>0</v>
      </c>
      <c r="DM83" s="57">
        <f t="shared" si="856"/>
        <v>0</v>
      </c>
      <c r="DN83" s="57">
        <f t="shared" si="856"/>
        <v>1</v>
      </c>
      <c r="DO83" s="14">
        <f t="shared" si="856"/>
        <v>1</v>
      </c>
      <c r="DP83" s="14">
        <f t="shared" ref="DP83:DP86" si="1340">DH83+DI83+DJ83*1.5+DK83*2.3+DL83*2+DM83*0.4+DN83*0.2</f>
        <v>0.2</v>
      </c>
      <c r="DQ83" s="31">
        <f>DQ81+"00:15"</f>
        <v>1.5833333333333375</v>
      </c>
      <c r="DR83" s="57">
        <f t="shared" si="1147"/>
        <v>2</v>
      </c>
      <c r="DS83" s="57">
        <f t="shared" si="1138"/>
        <v>0</v>
      </c>
      <c r="DT83" s="57">
        <f t="shared" si="1138"/>
        <v>0</v>
      </c>
      <c r="DU83" s="57">
        <f t="shared" si="1138"/>
        <v>0</v>
      </c>
      <c r="DV83" s="57">
        <f t="shared" si="1138"/>
        <v>0</v>
      </c>
      <c r="DW83" s="57">
        <f t="shared" si="1138"/>
        <v>0</v>
      </c>
      <c r="DX83" s="57">
        <f t="shared" si="1138"/>
        <v>2</v>
      </c>
      <c r="DY83" s="14">
        <f t="shared" si="1138"/>
        <v>4</v>
      </c>
      <c r="DZ83" s="14">
        <f t="shared" ref="DZ83:DZ86" si="1341">DR83+DS83+DT83*1.5+DU83*2.3+DV83*2+DW83*0.4+DX83*0.2</f>
        <v>2.4</v>
      </c>
      <c r="EA83" s="31">
        <f>EA81+"00:15"</f>
        <v>1.5833333333333375</v>
      </c>
      <c r="EB83" s="57">
        <f t="shared" si="1148"/>
        <v>110</v>
      </c>
      <c r="EC83" s="57">
        <f t="shared" si="1140"/>
        <v>15</v>
      </c>
      <c r="ED83" s="57">
        <f t="shared" si="1140"/>
        <v>1</v>
      </c>
      <c r="EE83" s="57">
        <f t="shared" si="1140"/>
        <v>0</v>
      </c>
      <c r="EF83" s="57">
        <f t="shared" si="1140"/>
        <v>13</v>
      </c>
      <c r="EG83" s="57">
        <f t="shared" si="1140"/>
        <v>13</v>
      </c>
      <c r="EH83" s="57">
        <f t="shared" si="1140"/>
        <v>7</v>
      </c>
      <c r="EI83" s="14">
        <f t="shared" si="1140"/>
        <v>159</v>
      </c>
      <c r="EJ83" s="14">
        <f t="shared" ref="EJ83:EJ86" si="1342">EB83+EC83+ED83*1.5+EE83*2.3+EF83*2+EG83*0.4+EH83*0.2</f>
        <v>159.1</v>
      </c>
      <c r="EK83" s="31">
        <f>EK81+"00:15"</f>
        <v>1.5833333333333375</v>
      </c>
      <c r="EL83" s="57">
        <f t="shared" si="1149"/>
        <v>89</v>
      </c>
      <c r="EM83" s="57">
        <f t="shared" si="1142"/>
        <v>6</v>
      </c>
      <c r="EN83" s="57">
        <f t="shared" si="1142"/>
        <v>1</v>
      </c>
      <c r="EO83" s="57">
        <f t="shared" si="1142"/>
        <v>0</v>
      </c>
      <c r="EP83" s="57">
        <f t="shared" si="1142"/>
        <v>12</v>
      </c>
      <c r="EQ83" s="57">
        <f t="shared" si="1142"/>
        <v>10</v>
      </c>
      <c r="ER83" s="57">
        <f t="shared" si="1142"/>
        <v>13</v>
      </c>
      <c r="ES83" s="14">
        <f t="shared" si="1142"/>
        <v>131</v>
      </c>
      <c r="ET83" s="14">
        <f t="shared" ref="ET83:ET86" si="1343">EL83+EM83+EN83*1.5+EO83*2.3+EP83*2+EQ83*0.4+ER83*0.2</f>
        <v>127.1</v>
      </c>
    </row>
    <row r="84" spans="1:150" ht="14.25" customHeight="1" x14ac:dyDescent="0.25">
      <c r="A84" s="31">
        <f>A83+"00:15"</f>
        <v>0.59375</v>
      </c>
      <c r="B84" s="57">
        <v>111</v>
      </c>
      <c r="C84" s="57">
        <v>6</v>
      </c>
      <c r="D84" s="57">
        <v>2</v>
      </c>
      <c r="E84" s="57">
        <v>0</v>
      </c>
      <c r="F84" s="57">
        <v>8</v>
      </c>
      <c r="G84" s="57">
        <v>9</v>
      </c>
      <c r="H84" s="57">
        <v>11</v>
      </c>
      <c r="I84" s="14">
        <f t="shared" si="1227"/>
        <v>147</v>
      </c>
      <c r="J84" s="14">
        <f t="shared" si="1328"/>
        <v>141.79999999999998</v>
      </c>
      <c r="K84" s="31">
        <f>K83+"00:15"</f>
        <v>0.59375</v>
      </c>
      <c r="L84" s="57">
        <v>2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1</v>
      </c>
      <c r="S84" s="14">
        <f t="shared" si="1329"/>
        <v>3</v>
      </c>
      <c r="T84" s="14">
        <f t="shared" si="1330"/>
        <v>2.2000000000000002</v>
      </c>
      <c r="U84" s="31">
        <f>U83+"00:15"</f>
        <v>1.5937500000000042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1231"/>
        <v>0</v>
      </c>
      <c r="AD84" s="14">
        <f t="shared" si="1331"/>
        <v>0</v>
      </c>
      <c r="AE84" s="31">
        <f>AE83+"00:15"</f>
        <v>1.5937500000000042</v>
      </c>
      <c r="AF84" s="57">
        <v>5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2</v>
      </c>
      <c r="AM84" s="14">
        <f t="shared" si="1233"/>
        <v>7</v>
      </c>
      <c r="AN84" s="14">
        <f t="shared" si="1332"/>
        <v>5.4</v>
      </c>
      <c r="AO84" s="31">
        <f>AO83+"00:15"</f>
        <v>1.5937500000000042</v>
      </c>
      <c r="AP84" s="57">
        <v>2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si="1235"/>
        <v>2</v>
      </c>
      <c r="AX84" s="14">
        <f t="shared" si="1333"/>
        <v>2</v>
      </c>
      <c r="AY84" s="31">
        <f>AY83+"00:15"</f>
        <v>1.5937500000000042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1237"/>
        <v>0</v>
      </c>
      <c r="BH84" s="14">
        <f t="shared" si="1334"/>
        <v>0</v>
      </c>
      <c r="BI84" s="31">
        <f>BI83+"00:15"</f>
        <v>1.5937500000000042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1</v>
      </c>
      <c r="BQ84" s="14">
        <f t="shared" si="1239"/>
        <v>1</v>
      </c>
      <c r="BR84" s="14">
        <f t="shared" si="1335"/>
        <v>0.2</v>
      </c>
      <c r="BS84" s="31">
        <f>BS83+"00:15"</f>
        <v>1.5937500000000042</v>
      </c>
      <c r="BT84" s="57">
        <v>90</v>
      </c>
      <c r="BU84" s="57">
        <v>6</v>
      </c>
      <c r="BV84" s="57">
        <v>1</v>
      </c>
      <c r="BW84" s="57">
        <v>0</v>
      </c>
      <c r="BX84" s="57">
        <v>9</v>
      </c>
      <c r="BY84" s="57">
        <v>6</v>
      </c>
      <c r="BZ84" s="57">
        <v>9</v>
      </c>
      <c r="CA84" s="14">
        <f t="shared" si="1241"/>
        <v>121</v>
      </c>
      <c r="CB84" s="14">
        <f t="shared" si="1336"/>
        <v>119.7</v>
      </c>
      <c r="CC84" s="31">
        <f>CC83+"00:15"</f>
        <v>1.5937500000000042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1243"/>
        <v>0</v>
      </c>
      <c r="CL84" s="14">
        <f t="shared" si="1337"/>
        <v>0</v>
      </c>
      <c r="CM84" s="31">
        <f>CM83+"00:15"</f>
        <v>1.5937500000000042</v>
      </c>
      <c r="CN84" s="57">
        <f t="shared" si="1144"/>
        <v>95</v>
      </c>
      <c r="CO84" s="57">
        <f t="shared" si="861"/>
        <v>6</v>
      </c>
      <c r="CP84" s="57">
        <f t="shared" si="861"/>
        <v>1</v>
      </c>
      <c r="CQ84" s="57">
        <f t="shared" si="861"/>
        <v>0</v>
      </c>
      <c r="CR84" s="57">
        <f t="shared" si="861"/>
        <v>9</v>
      </c>
      <c r="CS84" s="57">
        <f t="shared" si="861"/>
        <v>6</v>
      </c>
      <c r="CT84" s="57">
        <f t="shared" si="861"/>
        <v>11</v>
      </c>
      <c r="CU84" s="14">
        <f t="shared" si="861"/>
        <v>128</v>
      </c>
      <c r="CV84" s="14">
        <f t="shared" si="1338"/>
        <v>125.10000000000001</v>
      </c>
      <c r="CW84" s="31">
        <f>CW83+"00:15"</f>
        <v>1.5937500000000042</v>
      </c>
      <c r="CX84" s="57">
        <f t="shared" si="1145"/>
        <v>113</v>
      </c>
      <c r="CY84" s="57">
        <f t="shared" si="877"/>
        <v>6</v>
      </c>
      <c r="CZ84" s="57">
        <f t="shared" si="877"/>
        <v>2</v>
      </c>
      <c r="DA84" s="57">
        <f t="shared" si="877"/>
        <v>0</v>
      </c>
      <c r="DB84" s="57">
        <f t="shared" si="877"/>
        <v>8</v>
      </c>
      <c r="DC84" s="57">
        <f t="shared" si="877"/>
        <v>9</v>
      </c>
      <c r="DD84" s="57">
        <f t="shared" si="877"/>
        <v>12</v>
      </c>
      <c r="DE84" s="14">
        <f t="shared" si="877"/>
        <v>150</v>
      </c>
      <c r="DF84" s="14">
        <f t="shared" si="1339"/>
        <v>144</v>
      </c>
      <c r="DG84" s="31">
        <f>DG83+"00:15"</f>
        <v>1.5937500000000042</v>
      </c>
      <c r="DH84" s="57">
        <f t="shared" si="1146"/>
        <v>2</v>
      </c>
      <c r="DI84" s="57">
        <f t="shared" si="856"/>
        <v>0</v>
      </c>
      <c r="DJ84" s="57">
        <f t="shared" si="856"/>
        <v>0</v>
      </c>
      <c r="DK84" s="57">
        <f t="shared" si="856"/>
        <v>0</v>
      </c>
      <c r="DL84" s="57">
        <f t="shared" si="856"/>
        <v>0</v>
      </c>
      <c r="DM84" s="57">
        <f t="shared" si="856"/>
        <v>0</v>
      </c>
      <c r="DN84" s="57">
        <f t="shared" si="856"/>
        <v>2</v>
      </c>
      <c r="DO84" s="14">
        <f t="shared" si="856"/>
        <v>4</v>
      </c>
      <c r="DP84" s="14">
        <f t="shared" si="1340"/>
        <v>2.4</v>
      </c>
      <c r="DQ84" s="31">
        <f>DQ83+"00:15"</f>
        <v>1.5937500000000042</v>
      </c>
      <c r="DR84" s="57">
        <f t="shared" si="1147"/>
        <v>7</v>
      </c>
      <c r="DS84" s="57">
        <f t="shared" si="1138"/>
        <v>0</v>
      </c>
      <c r="DT84" s="57">
        <f t="shared" si="1138"/>
        <v>0</v>
      </c>
      <c r="DU84" s="57">
        <f t="shared" si="1138"/>
        <v>0</v>
      </c>
      <c r="DV84" s="57">
        <f t="shared" si="1138"/>
        <v>0</v>
      </c>
      <c r="DW84" s="57">
        <f t="shared" si="1138"/>
        <v>0</v>
      </c>
      <c r="DX84" s="57">
        <f t="shared" si="1138"/>
        <v>2</v>
      </c>
      <c r="DY84" s="14">
        <f t="shared" si="1138"/>
        <v>9</v>
      </c>
      <c r="DZ84" s="14">
        <f t="shared" si="1341"/>
        <v>7.4</v>
      </c>
      <c r="EA84" s="31">
        <f>EA83+"00:15"</f>
        <v>1.5937500000000042</v>
      </c>
      <c r="EB84" s="57">
        <f t="shared" si="1148"/>
        <v>113</v>
      </c>
      <c r="EC84" s="57">
        <f t="shared" si="1140"/>
        <v>6</v>
      </c>
      <c r="ED84" s="57">
        <f t="shared" si="1140"/>
        <v>2</v>
      </c>
      <c r="EE84" s="57">
        <f t="shared" si="1140"/>
        <v>0</v>
      </c>
      <c r="EF84" s="57">
        <f t="shared" si="1140"/>
        <v>8</v>
      </c>
      <c r="EG84" s="57">
        <f t="shared" si="1140"/>
        <v>9</v>
      </c>
      <c r="EH84" s="57">
        <f t="shared" si="1140"/>
        <v>11</v>
      </c>
      <c r="EI84" s="14">
        <f t="shared" si="1140"/>
        <v>149</v>
      </c>
      <c r="EJ84" s="14">
        <f t="shared" si="1342"/>
        <v>143.79999999999998</v>
      </c>
      <c r="EK84" s="31">
        <f>EK83+"00:15"</f>
        <v>1.5937500000000042</v>
      </c>
      <c r="EL84" s="57">
        <f t="shared" si="1149"/>
        <v>90</v>
      </c>
      <c r="EM84" s="57">
        <f t="shared" si="1142"/>
        <v>6</v>
      </c>
      <c r="EN84" s="57">
        <f t="shared" si="1142"/>
        <v>1</v>
      </c>
      <c r="EO84" s="57">
        <f t="shared" si="1142"/>
        <v>0</v>
      </c>
      <c r="EP84" s="57">
        <f t="shared" si="1142"/>
        <v>9</v>
      </c>
      <c r="EQ84" s="57">
        <f t="shared" si="1142"/>
        <v>6</v>
      </c>
      <c r="ER84" s="57">
        <f t="shared" si="1142"/>
        <v>10</v>
      </c>
      <c r="ES84" s="14">
        <f t="shared" si="1142"/>
        <v>122</v>
      </c>
      <c r="ET84" s="14">
        <f t="shared" si="1343"/>
        <v>119.9</v>
      </c>
    </row>
    <row r="85" spans="1:150" x14ac:dyDescent="0.25">
      <c r="A85" s="31">
        <f t="shared" ref="A85:A86" si="1344">A84+"00:15"</f>
        <v>0.60416666666666663</v>
      </c>
      <c r="B85" s="57">
        <v>105</v>
      </c>
      <c r="C85" s="57">
        <v>9</v>
      </c>
      <c r="D85" s="57">
        <v>3</v>
      </c>
      <c r="E85" s="57">
        <v>0</v>
      </c>
      <c r="F85" s="57">
        <v>11</v>
      </c>
      <c r="G85" s="57">
        <v>15</v>
      </c>
      <c r="H85" s="57">
        <v>10</v>
      </c>
      <c r="I85" s="14">
        <f t="shared" si="1227"/>
        <v>153</v>
      </c>
      <c r="J85" s="14">
        <f t="shared" si="1328"/>
        <v>148.5</v>
      </c>
      <c r="K85" s="31">
        <f t="shared" ref="K85:K86" si="1345">K84+"00:15"</f>
        <v>0.60416666666666663</v>
      </c>
      <c r="L85" s="57">
        <v>0</v>
      </c>
      <c r="M85" s="57">
        <v>1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14">
        <f t="shared" si="1329"/>
        <v>1</v>
      </c>
      <c r="T85" s="14">
        <f t="shared" si="1330"/>
        <v>1</v>
      </c>
      <c r="U85" s="31">
        <f t="shared" ref="U85:U86" si="1346">U84+"00:15"</f>
        <v>1.604166666666671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1231"/>
        <v>0</v>
      </c>
      <c r="AD85" s="14">
        <f t="shared" si="1331"/>
        <v>0</v>
      </c>
      <c r="AE85" s="31">
        <f t="shared" ref="AE85:AE86" si="1347">AE84+"00:15"</f>
        <v>1.604166666666671</v>
      </c>
      <c r="AF85" s="57">
        <v>6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1233"/>
        <v>7</v>
      </c>
      <c r="AN85" s="14">
        <f t="shared" si="1332"/>
        <v>6.2</v>
      </c>
      <c r="AO85" s="31">
        <f t="shared" ref="AO85:AO86" si="1348">AO84+"00:15"</f>
        <v>1.604166666666671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2</v>
      </c>
      <c r="AW85" s="14">
        <f t="shared" si="1235"/>
        <v>2</v>
      </c>
      <c r="AX85" s="14">
        <f t="shared" si="1333"/>
        <v>0.4</v>
      </c>
      <c r="AY85" s="31">
        <f t="shared" ref="AY85:AY86" si="1349">AY84+"00:15"</f>
        <v>1.604166666666671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1237"/>
        <v>0</v>
      </c>
      <c r="BH85" s="14">
        <f t="shared" si="1334"/>
        <v>0</v>
      </c>
      <c r="BI85" s="31">
        <f t="shared" ref="BI85:BI86" si="1350">BI84+"00:15"</f>
        <v>1.604166666666671</v>
      </c>
      <c r="BJ85" s="57">
        <v>1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1239"/>
        <v>1</v>
      </c>
      <c r="BR85" s="14">
        <f t="shared" si="1335"/>
        <v>1</v>
      </c>
      <c r="BS85" s="31">
        <f t="shared" ref="BS85:BS86" si="1351">BS84+"00:15"</f>
        <v>1.604166666666671</v>
      </c>
      <c r="BT85" s="57">
        <v>100</v>
      </c>
      <c r="BU85" s="57">
        <v>5</v>
      </c>
      <c r="BV85" s="57">
        <v>0</v>
      </c>
      <c r="BW85" s="57">
        <v>0</v>
      </c>
      <c r="BX85" s="57">
        <v>9</v>
      </c>
      <c r="BY85" s="57">
        <v>7</v>
      </c>
      <c r="BZ85" s="57">
        <v>16</v>
      </c>
      <c r="CA85" s="14">
        <f t="shared" si="1241"/>
        <v>137</v>
      </c>
      <c r="CB85" s="14">
        <f t="shared" si="1336"/>
        <v>129</v>
      </c>
      <c r="CC85" s="31">
        <f t="shared" ref="CC85:CC86" si="1352">CC84+"00:15"</f>
        <v>1.604166666666671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1243"/>
        <v>0</v>
      </c>
      <c r="CL85" s="14">
        <f t="shared" si="1337"/>
        <v>0</v>
      </c>
      <c r="CM85" s="31">
        <f t="shared" ref="CM85:CM86" si="1353">CM84+"00:15"</f>
        <v>1.604166666666671</v>
      </c>
      <c r="CN85" s="57">
        <f t="shared" si="1144"/>
        <v>106</v>
      </c>
      <c r="CO85" s="57">
        <f t="shared" si="861"/>
        <v>5</v>
      </c>
      <c r="CP85" s="57">
        <f t="shared" si="861"/>
        <v>0</v>
      </c>
      <c r="CQ85" s="57">
        <f t="shared" si="861"/>
        <v>0</v>
      </c>
      <c r="CR85" s="57">
        <f t="shared" si="861"/>
        <v>9</v>
      </c>
      <c r="CS85" s="57">
        <f t="shared" si="861"/>
        <v>7</v>
      </c>
      <c r="CT85" s="57">
        <f t="shared" si="861"/>
        <v>17</v>
      </c>
      <c r="CU85" s="14">
        <f t="shared" si="861"/>
        <v>144</v>
      </c>
      <c r="CV85" s="14">
        <f t="shared" si="1338"/>
        <v>135.20000000000002</v>
      </c>
      <c r="CW85" s="31">
        <f t="shared" ref="CW85:CW86" si="1354">CW84+"00:15"</f>
        <v>1.604166666666671</v>
      </c>
      <c r="CX85" s="57">
        <f t="shared" si="1145"/>
        <v>105</v>
      </c>
      <c r="CY85" s="57">
        <f t="shared" si="877"/>
        <v>10</v>
      </c>
      <c r="CZ85" s="57">
        <f t="shared" si="877"/>
        <v>3</v>
      </c>
      <c r="DA85" s="57">
        <f t="shared" si="877"/>
        <v>0</v>
      </c>
      <c r="DB85" s="57">
        <f t="shared" si="877"/>
        <v>11</v>
      </c>
      <c r="DC85" s="57">
        <f t="shared" si="877"/>
        <v>15</v>
      </c>
      <c r="DD85" s="57">
        <f t="shared" si="877"/>
        <v>10</v>
      </c>
      <c r="DE85" s="14">
        <f t="shared" si="877"/>
        <v>154</v>
      </c>
      <c r="DF85" s="14">
        <f t="shared" si="1339"/>
        <v>149.5</v>
      </c>
      <c r="DG85" s="31">
        <f t="shared" ref="DG85:DG86" si="1355">DG84+"00:15"</f>
        <v>1.604166666666671</v>
      </c>
      <c r="DH85" s="57">
        <f t="shared" si="1146"/>
        <v>1</v>
      </c>
      <c r="DI85" s="57">
        <f t="shared" si="1146"/>
        <v>1</v>
      </c>
      <c r="DJ85" s="57">
        <f t="shared" si="1146"/>
        <v>0</v>
      </c>
      <c r="DK85" s="57">
        <f t="shared" si="1146"/>
        <v>0</v>
      </c>
      <c r="DL85" s="57">
        <f t="shared" si="1146"/>
        <v>0</v>
      </c>
      <c r="DM85" s="57">
        <f t="shared" si="1146"/>
        <v>0</v>
      </c>
      <c r="DN85" s="57">
        <f t="shared" si="1146"/>
        <v>0</v>
      </c>
      <c r="DO85" s="14">
        <f t="shared" si="1146"/>
        <v>2</v>
      </c>
      <c r="DP85" s="14">
        <f t="shared" si="1340"/>
        <v>2</v>
      </c>
      <c r="DQ85" s="31">
        <f t="shared" ref="DQ85:DQ86" si="1356">DQ84+"00:15"</f>
        <v>1.604166666666671</v>
      </c>
      <c r="DR85" s="57">
        <f t="shared" si="1147"/>
        <v>6</v>
      </c>
      <c r="DS85" s="57">
        <f t="shared" si="1138"/>
        <v>0</v>
      </c>
      <c r="DT85" s="57">
        <f t="shared" si="1138"/>
        <v>0</v>
      </c>
      <c r="DU85" s="57">
        <f t="shared" si="1138"/>
        <v>0</v>
      </c>
      <c r="DV85" s="57">
        <f t="shared" si="1138"/>
        <v>0</v>
      </c>
      <c r="DW85" s="57">
        <f t="shared" si="1138"/>
        <v>0</v>
      </c>
      <c r="DX85" s="57">
        <f t="shared" si="1138"/>
        <v>3</v>
      </c>
      <c r="DY85" s="14">
        <f t="shared" si="1138"/>
        <v>9</v>
      </c>
      <c r="DZ85" s="14">
        <f t="shared" si="1341"/>
        <v>6.6</v>
      </c>
      <c r="EA85" s="31">
        <f t="shared" ref="EA85:EA86" si="1357">EA84+"00:15"</f>
        <v>1.604166666666671</v>
      </c>
      <c r="EB85" s="57">
        <f t="shared" si="1148"/>
        <v>105</v>
      </c>
      <c r="EC85" s="57">
        <f t="shared" si="1140"/>
        <v>9</v>
      </c>
      <c r="ED85" s="57">
        <f t="shared" si="1140"/>
        <v>3</v>
      </c>
      <c r="EE85" s="57">
        <f t="shared" si="1140"/>
        <v>0</v>
      </c>
      <c r="EF85" s="57">
        <f t="shared" si="1140"/>
        <v>11</v>
      </c>
      <c r="EG85" s="57">
        <f t="shared" si="1140"/>
        <v>15</v>
      </c>
      <c r="EH85" s="57">
        <f t="shared" si="1140"/>
        <v>12</v>
      </c>
      <c r="EI85" s="14">
        <f t="shared" si="1140"/>
        <v>155</v>
      </c>
      <c r="EJ85" s="14">
        <f t="shared" si="1342"/>
        <v>148.9</v>
      </c>
      <c r="EK85" s="31">
        <f t="shared" ref="EK85:EK86" si="1358">EK84+"00:15"</f>
        <v>1.604166666666671</v>
      </c>
      <c r="EL85" s="57">
        <f t="shared" si="1149"/>
        <v>101</v>
      </c>
      <c r="EM85" s="57">
        <f t="shared" si="1142"/>
        <v>5</v>
      </c>
      <c r="EN85" s="57">
        <f t="shared" si="1142"/>
        <v>0</v>
      </c>
      <c r="EO85" s="57">
        <f t="shared" si="1142"/>
        <v>0</v>
      </c>
      <c r="EP85" s="57">
        <f t="shared" si="1142"/>
        <v>9</v>
      </c>
      <c r="EQ85" s="57">
        <f t="shared" si="1142"/>
        <v>7</v>
      </c>
      <c r="ER85" s="57">
        <f t="shared" si="1142"/>
        <v>16</v>
      </c>
      <c r="ES85" s="14">
        <f t="shared" si="1142"/>
        <v>138</v>
      </c>
      <c r="ET85" s="14">
        <f t="shared" si="1343"/>
        <v>130</v>
      </c>
    </row>
    <row r="86" spans="1:150" ht="13" thickBot="1" x14ac:dyDescent="0.3">
      <c r="A86" s="31">
        <f t="shared" si="1344"/>
        <v>0.61458333333333326</v>
      </c>
      <c r="B86" s="57">
        <v>102</v>
      </c>
      <c r="C86" s="57">
        <v>4</v>
      </c>
      <c r="D86" s="57">
        <v>3</v>
      </c>
      <c r="E86" s="57">
        <v>0</v>
      </c>
      <c r="F86" s="57">
        <v>9</v>
      </c>
      <c r="G86" s="57">
        <v>12</v>
      </c>
      <c r="H86" s="57">
        <v>3</v>
      </c>
      <c r="I86" s="14">
        <f t="shared" si="1227"/>
        <v>133</v>
      </c>
      <c r="J86" s="14">
        <f t="shared" si="1328"/>
        <v>133.9</v>
      </c>
      <c r="K86" s="31">
        <f t="shared" si="1345"/>
        <v>0.61458333333333326</v>
      </c>
      <c r="L86" s="57">
        <v>1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14">
        <f t="shared" si="1329"/>
        <v>1</v>
      </c>
      <c r="T86" s="14">
        <f t="shared" si="1330"/>
        <v>1</v>
      </c>
      <c r="U86" s="31">
        <f t="shared" si="1346"/>
        <v>1.6145833333333377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1231"/>
        <v>0</v>
      </c>
      <c r="AD86" s="14">
        <f t="shared" si="1331"/>
        <v>0</v>
      </c>
      <c r="AE86" s="31">
        <f t="shared" si="1347"/>
        <v>1.6145833333333377</v>
      </c>
      <c r="AF86" s="57">
        <v>3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4</v>
      </c>
      <c r="AM86" s="14">
        <f t="shared" si="1233"/>
        <v>7</v>
      </c>
      <c r="AN86" s="14">
        <f t="shared" si="1332"/>
        <v>3.8</v>
      </c>
      <c r="AO86" s="31">
        <f t="shared" si="1348"/>
        <v>1.6145833333333377</v>
      </c>
      <c r="AP86" s="57">
        <v>2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3</v>
      </c>
      <c r="AW86" s="14">
        <f t="shared" si="1235"/>
        <v>5</v>
      </c>
      <c r="AX86" s="14">
        <f t="shared" si="1333"/>
        <v>2.6</v>
      </c>
      <c r="AY86" s="31">
        <f t="shared" si="1349"/>
        <v>1.6145833333333377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1237"/>
        <v>0</v>
      </c>
      <c r="BH86" s="14">
        <f t="shared" si="1334"/>
        <v>0</v>
      </c>
      <c r="BI86" s="31">
        <f t="shared" si="1350"/>
        <v>1.6145833333333377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57">
        <v>0</v>
      </c>
      <c r="BP86" s="57">
        <v>0</v>
      </c>
      <c r="BQ86" s="14">
        <f t="shared" si="1239"/>
        <v>0</v>
      </c>
      <c r="BR86" s="14">
        <f t="shared" si="1335"/>
        <v>0</v>
      </c>
      <c r="BS86" s="31">
        <f t="shared" si="1351"/>
        <v>1.6145833333333377</v>
      </c>
      <c r="BT86" s="57">
        <v>104</v>
      </c>
      <c r="BU86" s="57">
        <v>7</v>
      </c>
      <c r="BV86" s="57">
        <v>3</v>
      </c>
      <c r="BW86" s="57">
        <v>0</v>
      </c>
      <c r="BX86" s="57">
        <v>10</v>
      </c>
      <c r="BY86" s="57">
        <v>7</v>
      </c>
      <c r="BZ86" s="57">
        <v>8</v>
      </c>
      <c r="CA86" s="14">
        <f t="shared" si="1241"/>
        <v>139</v>
      </c>
      <c r="CB86" s="14">
        <f t="shared" si="1336"/>
        <v>139.9</v>
      </c>
      <c r="CC86" s="31">
        <f t="shared" si="1352"/>
        <v>1.6145833333333377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1243"/>
        <v>0</v>
      </c>
      <c r="CL86" s="14">
        <f t="shared" si="1337"/>
        <v>0</v>
      </c>
      <c r="CM86" s="31">
        <f t="shared" si="1353"/>
        <v>1.6145833333333377</v>
      </c>
      <c r="CN86" s="57">
        <f t="shared" si="1144"/>
        <v>107</v>
      </c>
      <c r="CO86" s="57">
        <f t="shared" si="1144"/>
        <v>7</v>
      </c>
      <c r="CP86" s="57">
        <f t="shared" si="1144"/>
        <v>3</v>
      </c>
      <c r="CQ86" s="57">
        <f t="shared" si="1144"/>
        <v>0</v>
      </c>
      <c r="CR86" s="57">
        <f t="shared" si="1144"/>
        <v>10</v>
      </c>
      <c r="CS86" s="57">
        <f t="shared" si="1144"/>
        <v>7</v>
      </c>
      <c r="CT86" s="57">
        <f t="shared" si="1144"/>
        <v>12</v>
      </c>
      <c r="CU86" s="14">
        <f t="shared" si="1144"/>
        <v>146</v>
      </c>
      <c r="CV86" s="14">
        <f t="shared" si="1338"/>
        <v>143.70000000000002</v>
      </c>
      <c r="CW86" s="31">
        <f t="shared" si="1354"/>
        <v>1.6145833333333377</v>
      </c>
      <c r="CX86" s="57">
        <f t="shared" si="1145"/>
        <v>103</v>
      </c>
      <c r="CY86" s="57">
        <f t="shared" si="877"/>
        <v>4</v>
      </c>
      <c r="CZ86" s="57">
        <f t="shared" si="877"/>
        <v>3</v>
      </c>
      <c r="DA86" s="57">
        <f t="shared" si="877"/>
        <v>0</v>
      </c>
      <c r="DB86" s="57">
        <f t="shared" si="877"/>
        <v>9</v>
      </c>
      <c r="DC86" s="57">
        <f t="shared" si="877"/>
        <v>12</v>
      </c>
      <c r="DD86" s="57">
        <f t="shared" si="877"/>
        <v>3</v>
      </c>
      <c r="DE86" s="14">
        <f t="shared" si="877"/>
        <v>134</v>
      </c>
      <c r="DF86" s="14">
        <f t="shared" si="1339"/>
        <v>134.9</v>
      </c>
      <c r="DG86" s="31">
        <f t="shared" si="1355"/>
        <v>1.6145833333333377</v>
      </c>
      <c r="DH86" s="57">
        <f t="shared" si="1146"/>
        <v>1</v>
      </c>
      <c r="DI86" s="57">
        <f t="shared" si="1146"/>
        <v>0</v>
      </c>
      <c r="DJ86" s="57">
        <f t="shared" si="1146"/>
        <v>0</v>
      </c>
      <c r="DK86" s="57">
        <f t="shared" si="1146"/>
        <v>0</v>
      </c>
      <c r="DL86" s="57">
        <f t="shared" si="1146"/>
        <v>0</v>
      </c>
      <c r="DM86" s="57">
        <f t="shared" si="1146"/>
        <v>0</v>
      </c>
      <c r="DN86" s="57">
        <f t="shared" si="1146"/>
        <v>0</v>
      </c>
      <c r="DO86" s="14">
        <f t="shared" si="1146"/>
        <v>1</v>
      </c>
      <c r="DP86" s="14">
        <f t="shared" si="1340"/>
        <v>1</v>
      </c>
      <c r="DQ86" s="31">
        <f t="shared" si="1356"/>
        <v>1.6145833333333377</v>
      </c>
      <c r="DR86" s="57">
        <f t="shared" si="1147"/>
        <v>5</v>
      </c>
      <c r="DS86" s="57">
        <f t="shared" si="1138"/>
        <v>0</v>
      </c>
      <c r="DT86" s="57">
        <f t="shared" si="1138"/>
        <v>0</v>
      </c>
      <c r="DU86" s="57">
        <f t="shared" si="1138"/>
        <v>0</v>
      </c>
      <c r="DV86" s="57">
        <f t="shared" si="1138"/>
        <v>0</v>
      </c>
      <c r="DW86" s="57">
        <f t="shared" si="1138"/>
        <v>0</v>
      </c>
      <c r="DX86" s="57">
        <f t="shared" si="1138"/>
        <v>7</v>
      </c>
      <c r="DY86" s="14">
        <f t="shared" si="1138"/>
        <v>12</v>
      </c>
      <c r="DZ86" s="14">
        <f t="shared" si="1341"/>
        <v>6.4</v>
      </c>
      <c r="EA86" s="31">
        <f t="shared" si="1357"/>
        <v>1.6145833333333377</v>
      </c>
      <c r="EB86" s="57">
        <f t="shared" si="1148"/>
        <v>104</v>
      </c>
      <c r="EC86" s="57">
        <f t="shared" si="1140"/>
        <v>4</v>
      </c>
      <c r="ED86" s="57">
        <f t="shared" si="1140"/>
        <v>3</v>
      </c>
      <c r="EE86" s="57">
        <f t="shared" si="1140"/>
        <v>0</v>
      </c>
      <c r="EF86" s="57">
        <f t="shared" si="1140"/>
        <v>9</v>
      </c>
      <c r="EG86" s="57">
        <f t="shared" si="1140"/>
        <v>12</v>
      </c>
      <c r="EH86" s="57">
        <f t="shared" si="1140"/>
        <v>6</v>
      </c>
      <c r="EI86" s="14">
        <f t="shared" si="1140"/>
        <v>138</v>
      </c>
      <c r="EJ86" s="14">
        <f t="shared" si="1342"/>
        <v>136.5</v>
      </c>
      <c r="EK86" s="31">
        <f t="shared" si="1358"/>
        <v>1.6145833333333377</v>
      </c>
      <c r="EL86" s="57">
        <f t="shared" si="1149"/>
        <v>104</v>
      </c>
      <c r="EM86" s="57">
        <f t="shared" si="1142"/>
        <v>7</v>
      </c>
      <c r="EN86" s="57">
        <f t="shared" si="1142"/>
        <v>3</v>
      </c>
      <c r="EO86" s="57">
        <f t="shared" si="1142"/>
        <v>0</v>
      </c>
      <c r="EP86" s="57">
        <f t="shared" si="1142"/>
        <v>10</v>
      </c>
      <c r="EQ86" s="57">
        <f t="shared" si="1142"/>
        <v>7</v>
      </c>
      <c r="ER86" s="57">
        <f t="shared" si="1142"/>
        <v>8</v>
      </c>
      <c r="ES86" s="14">
        <f t="shared" si="1142"/>
        <v>139</v>
      </c>
      <c r="ET86" s="14">
        <f t="shared" si="1343"/>
        <v>139.9</v>
      </c>
    </row>
    <row r="87" spans="1:150" ht="13.5" thickTop="1" thickBot="1" x14ac:dyDescent="0.3">
      <c r="A87" s="32" t="s">
        <v>5</v>
      </c>
      <c r="B87" s="2">
        <f>SUM(B83:B86)</f>
        <v>428</v>
      </c>
      <c r="C87" s="2">
        <f t="shared" ref="C87" si="1359">SUM(C83:C86)</f>
        <v>34</v>
      </c>
      <c r="D87" s="2">
        <f t="shared" ref="D87" si="1360">SUM(D83:D86)</f>
        <v>9</v>
      </c>
      <c r="E87" s="2">
        <f t="shared" ref="E87" si="1361">SUM(E83:E86)</f>
        <v>0</v>
      </c>
      <c r="F87" s="2">
        <f t="shared" ref="F87" si="1362">SUM(F83:F86)</f>
        <v>41</v>
      </c>
      <c r="G87" s="2">
        <f t="shared" ref="G87" si="1363">SUM(G83:G86)</f>
        <v>49</v>
      </c>
      <c r="H87" s="2">
        <f t="shared" ref="H87" si="1364">SUM(H83:H86)</f>
        <v>31</v>
      </c>
      <c r="I87" s="15">
        <f t="shared" ref="I87" si="1365">SUM(I83:I86)</f>
        <v>592</v>
      </c>
      <c r="J87" s="33">
        <f>B87+C87+D87*1.5+E87*2.3+F87*2+G87*0.4+H87*0.2</f>
        <v>583.30000000000007</v>
      </c>
      <c r="K87" s="32" t="s">
        <v>5</v>
      </c>
      <c r="L87" s="2">
        <f>SUM(L83:L86)</f>
        <v>3</v>
      </c>
      <c r="M87" s="2">
        <f t="shared" ref="M87" si="1366">SUM(M83:M86)</f>
        <v>1</v>
      </c>
      <c r="N87" s="2">
        <f t="shared" ref="N87" si="1367">SUM(N83:N86)</f>
        <v>0</v>
      </c>
      <c r="O87" s="2">
        <f t="shared" ref="O87" si="1368">SUM(O83:O86)</f>
        <v>0</v>
      </c>
      <c r="P87" s="2">
        <f t="shared" ref="P87" si="1369">SUM(P83:P86)</f>
        <v>0</v>
      </c>
      <c r="Q87" s="2">
        <f t="shared" ref="Q87" si="1370">SUM(Q83:Q86)</f>
        <v>0</v>
      </c>
      <c r="R87" s="2">
        <f t="shared" ref="R87:S87" si="1371">SUM(R83:R86)</f>
        <v>1</v>
      </c>
      <c r="S87" s="15">
        <f t="shared" si="1371"/>
        <v>5</v>
      </c>
      <c r="T87" s="33">
        <f>L87+M87+N87*1.5+O87*2.3+P87*2+Q87*0.4+R87*0.2</f>
        <v>4.2</v>
      </c>
      <c r="U87" s="32" t="s">
        <v>5</v>
      </c>
      <c r="V87" s="2">
        <f>SUM(V83:V86)</f>
        <v>0</v>
      </c>
      <c r="W87" s="2">
        <f t="shared" ref="W87" si="1372">SUM(W83:W86)</f>
        <v>0</v>
      </c>
      <c r="X87" s="2">
        <f t="shared" ref="X87" si="1373">SUM(X83:X86)</f>
        <v>0</v>
      </c>
      <c r="Y87" s="2">
        <f t="shared" ref="Y87" si="1374">SUM(Y83:Y86)</f>
        <v>0</v>
      </c>
      <c r="Z87" s="2">
        <f t="shared" ref="Z87" si="1375">SUM(Z83:Z86)</f>
        <v>0</v>
      </c>
      <c r="AA87" s="2">
        <f t="shared" ref="AA87" si="1376">SUM(AA83:AA86)</f>
        <v>0</v>
      </c>
      <c r="AB87" s="2">
        <f t="shared" ref="AB87" si="1377">SUM(AB83:AB86)</f>
        <v>0</v>
      </c>
      <c r="AC87" s="15">
        <f t="shared" ref="AC87" si="1378">SUM(AC83:AC86)</f>
        <v>0</v>
      </c>
      <c r="AD87" s="33">
        <f>V87+W87+X87*1.5+Y87*2.3+Z87*2+AA87*0.4+AB87*0.2</f>
        <v>0</v>
      </c>
      <c r="AE87" s="32" t="s">
        <v>5</v>
      </c>
      <c r="AF87" s="2">
        <f>SUM(AF83:AF86)</f>
        <v>16</v>
      </c>
      <c r="AG87" s="2">
        <f t="shared" ref="AG87" si="1379">SUM(AG83:AG86)</f>
        <v>0</v>
      </c>
      <c r="AH87" s="2">
        <f t="shared" ref="AH87" si="1380">SUM(AH83:AH86)</f>
        <v>0</v>
      </c>
      <c r="AI87" s="2">
        <f t="shared" ref="AI87" si="1381">SUM(AI83:AI86)</f>
        <v>0</v>
      </c>
      <c r="AJ87" s="2">
        <f t="shared" ref="AJ87" si="1382">SUM(AJ83:AJ86)</f>
        <v>0</v>
      </c>
      <c r="AK87" s="2">
        <f t="shared" ref="AK87" si="1383">SUM(AK83:AK86)</f>
        <v>0</v>
      </c>
      <c r="AL87" s="2">
        <f t="shared" ref="AL87" si="1384">SUM(AL83:AL86)</f>
        <v>9</v>
      </c>
      <c r="AM87" s="15">
        <f t="shared" ref="AM87" si="1385">SUM(AM83:AM86)</f>
        <v>25</v>
      </c>
      <c r="AN87" s="33">
        <f>AF87+AG87+AH87*1.5+AI87*2.3+AJ87*2+AK87*0.4+AL87*0.2</f>
        <v>17.8</v>
      </c>
      <c r="AO87" s="32" t="s">
        <v>5</v>
      </c>
      <c r="AP87" s="2">
        <f>SUM(AP83:AP86)</f>
        <v>4</v>
      </c>
      <c r="AQ87" s="2">
        <f t="shared" ref="AQ87" si="1386">SUM(AQ83:AQ86)</f>
        <v>0</v>
      </c>
      <c r="AR87" s="2">
        <f t="shared" ref="AR87" si="1387">SUM(AR83:AR86)</f>
        <v>0</v>
      </c>
      <c r="AS87" s="2">
        <f t="shared" ref="AS87" si="1388">SUM(AS83:AS86)</f>
        <v>0</v>
      </c>
      <c r="AT87" s="2">
        <f t="shared" ref="AT87" si="1389">SUM(AT83:AT86)</f>
        <v>0</v>
      </c>
      <c r="AU87" s="2">
        <f t="shared" ref="AU87" si="1390">SUM(AU83:AU86)</f>
        <v>0</v>
      </c>
      <c r="AV87" s="2">
        <f t="shared" ref="AV87" si="1391">SUM(AV83:AV86)</f>
        <v>5</v>
      </c>
      <c r="AW87" s="15">
        <f t="shared" ref="AW87" si="1392">SUM(AW83:AW86)</f>
        <v>9</v>
      </c>
      <c r="AX87" s="33">
        <f>AP87+AQ87+AR87*1.5+AS87*2.3+AT87*2+AU87*0.4+AV87*0.2</f>
        <v>5</v>
      </c>
      <c r="AY87" s="32" t="s">
        <v>5</v>
      </c>
      <c r="AZ87" s="2">
        <f>SUM(AZ83:AZ86)</f>
        <v>0</v>
      </c>
      <c r="BA87" s="2">
        <f t="shared" ref="BA87" si="1393">SUM(BA83:BA86)</f>
        <v>0</v>
      </c>
      <c r="BB87" s="2">
        <f t="shared" ref="BB87" si="1394">SUM(BB83:BB86)</f>
        <v>0</v>
      </c>
      <c r="BC87" s="2">
        <f t="shared" ref="BC87" si="1395">SUM(BC83:BC86)</f>
        <v>0</v>
      </c>
      <c r="BD87" s="2">
        <f t="shared" ref="BD87" si="1396">SUM(BD83:BD86)</f>
        <v>0</v>
      </c>
      <c r="BE87" s="2">
        <f t="shared" ref="BE87" si="1397">SUM(BE83:BE86)</f>
        <v>0</v>
      </c>
      <c r="BF87" s="2">
        <f t="shared" ref="BF87" si="1398">SUM(BF83:BF86)</f>
        <v>0</v>
      </c>
      <c r="BG87" s="15">
        <f t="shared" ref="BG87" si="1399">SUM(BG83:BG86)</f>
        <v>0</v>
      </c>
      <c r="BH87" s="33">
        <f>AZ87+BA87+BB87*1.5+BC87*2.3+BD87*2+BE87*0.4+BF87*0.2</f>
        <v>0</v>
      </c>
      <c r="BI87" s="32" t="s">
        <v>5</v>
      </c>
      <c r="BJ87" s="2">
        <f>SUM(BJ83:BJ86)</f>
        <v>1</v>
      </c>
      <c r="BK87" s="2">
        <f t="shared" ref="BK87" si="1400">SUM(BK83:BK86)</f>
        <v>0</v>
      </c>
      <c r="BL87" s="2">
        <f t="shared" ref="BL87" si="1401">SUM(BL83:BL86)</f>
        <v>0</v>
      </c>
      <c r="BM87" s="2">
        <f t="shared" ref="BM87" si="1402">SUM(BM83:BM86)</f>
        <v>0</v>
      </c>
      <c r="BN87" s="2">
        <f t="shared" ref="BN87" si="1403">SUM(BN83:BN86)</f>
        <v>0</v>
      </c>
      <c r="BO87" s="2">
        <f t="shared" ref="BO87" si="1404">SUM(BO83:BO86)</f>
        <v>0</v>
      </c>
      <c r="BP87" s="2">
        <f t="shared" ref="BP87" si="1405">SUM(BP83:BP86)</f>
        <v>2</v>
      </c>
      <c r="BQ87" s="15">
        <f t="shared" ref="BQ87" si="1406">SUM(BQ83:BQ86)</f>
        <v>3</v>
      </c>
      <c r="BR87" s="33">
        <f>BJ87+BK87+BL87*1.5+BM87*2.3+BN87*2+BO87*0.4+BP87*0.2</f>
        <v>1.4</v>
      </c>
      <c r="BS87" s="32" t="s">
        <v>5</v>
      </c>
      <c r="BT87" s="2">
        <f>SUM(BT83:BT86)</f>
        <v>383</v>
      </c>
      <c r="BU87" s="2">
        <f t="shared" ref="BU87" si="1407">SUM(BU83:BU86)</f>
        <v>24</v>
      </c>
      <c r="BV87" s="2">
        <f t="shared" ref="BV87" si="1408">SUM(BV83:BV86)</f>
        <v>5</v>
      </c>
      <c r="BW87" s="2">
        <f t="shared" ref="BW87" si="1409">SUM(BW83:BW86)</f>
        <v>0</v>
      </c>
      <c r="BX87" s="2">
        <f t="shared" ref="BX87" si="1410">SUM(BX83:BX86)</f>
        <v>40</v>
      </c>
      <c r="BY87" s="2">
        <f t="shared" ref="BY87" si="1411">SUM(BY83:BY86)</f>
        <v>30</v>
      </c>
      <c r="BZ87" s="2">
        <f t="shared" ref="BZ87" si="1412">SUM(BZ83:BZ86)</f>
        <v>45</v>
      </c>
      <c r="CA87" s="15">
        <f t="shared" ref="CA87" si="1413">SUM(CA83:CA86)</f>
        <v>527</v>
      </c>
      <c r="CB87" s="33">
        <f>BT87+BU87+BV87*1.5+BW87*2.3+BX87*2+BY87*0.4+BZ87*0.2</f>
        <v>515.5</v>
      </c>
      <c r="CC87" s="32" t="s">
        <v>5</v>
      </c>
      <c r="CD87" s="2">
        <f>SUM(CD83:CD86)</f>
        <v>0</v>
      </c>
      <c r="CE87" s="2">
        <f t="shared" ref="CE87" si="1414">SUM(CE83:CE86)</f>
        <v>0</v>
      </c>
      <c r="CF87" s="2">
        <f t="shared" ref="CF87" si="1415">SUM(CF83:CF86)</f>
        <v>0</v>
      </c>
      <c r="CG87" s="2">
        <f t="shared" ref="CG87" si="1416">SUM(CG83:CG86)</f>
        <v>0</v>
      </c>
      <c r="CH87" s="2">
        <f t="shared" ref="CH87" si="1417">SUM(CH83:CH86)</f>
        <v>0</v>
      </c>
      <c r="CI87" s="2">
        <f t="shared" ref="CI87" si="1418">SUM(CI83:CI86)</f>
        <v>0</v>
      </c>
      <c r="CJ87" s="2">
        <f t="shared" ref="CJ87" si="1419">SUM(CJ83:CJ86)</f>
        <v>0</v>
      </c>
      <c r="CK87" s="15">
        <f t="shared" ref="CK87" si="1420">SUM(CK83:CK86)</f>
        <v>0</v>
      </c>
      <c r="CL87" s="33">
        <f>CD87+CE87+CF87*1.5+CG87*2.3+CH87*2+CI87*0.4+CJ87*0.2</f>
        <v>0</v>
      </c>
      <c r="CM87" s="32" t="s">
        <v>5</v>
      </c>
      <c r="CN87" s="2">
        <f t="shared" si="1144"/>
        <v>399</v>
      </c>
      <c r="CO87" s="2">
        <f t="shared" si="1144"/>
        <v>24</v>
      </c>
      <c r="CP87" s="2">
        <f t="shared" si="1144"/>
        <v>5</v>
      </c>
      <c r="CQ87" s="2">
        <f t="shared" si="1144"/>
        <v>0</v>
      </c>
      <c r="CR87" s="2">
        <f t="shared" si="1144"/>
        <v>40</v>
      </c>
      <c r="CS87" s="2">
        <f t="shared" si="1144"/>
        <v>30</v>
      </c>
      <c r="CT87" s="2">
        <f t="shared" si="1144"/>
        <v>54</v>
      </c>
      <c r="CU87" s="15">
        <f t="shared" si="1144"/>
        <v>552</v>
      </c>
      <c r="CV87" s="33">
        <f>CN87+CO87+CP87*1.5+CQ87*2.3+CR87*2+CS87*0.4+CT87*0.2</f>
        <v>533.29999999999995</v>
      </c>
      <c r="CW87" s="32" t="s">
        <v>5</v>
      </c>
      <c r="CX87" s="2">
        <f t="shared" si="1145"/>
        <v>431</v>
      </c>
      <c r="CY87" s="2">
        <f t="shared" si="877"/>
        <v>35</v>
      </c>
      <c r="CZ87" s="2">
        <f t="shared" si="877"/>
        <v>9</v>
      </c>
      <c r="DA87" s="2">
        <f t="shared" si="877"/>
        <v>0</v>
      </c>
      <c r="DB87" s="2">
        <f t="shared" si="877"/>
        <v>41</v>
      </c>
      <c r="DC87" s="2">
        <f t="shared" si="877"/>
        <v>49</v>
      </c>
      <c r="DD87" s="2">
        <f t="shared" si="877"/>
        <v>32</v>
      </c>
      <c r="DE87" s="15">
        <f t="shared" si="877"/>
        <v>597</v>
      </c>
      <c r="DF87" s="33">
        <f>CX87+CY87+CZ87*1.5+DA87*2.3+DB87*2+DC87*0.4+DD87*0.2</f>
        <v>587.5</v>
      </c>
      <c r="DG87" s="32" t="s">
        <v>5</v>
      </c>
      <c r="DH87" s="2">
        <f t="shared" si="1146"/>
        <v>4</v>
      </c>
      <c r="DI87" s="2">
        <f t="shared" si="1146"/>
        <v>1</v>
      </c>
      <c r="DJ87" s="2">
        <f t="shared" si="1146"/>
        <v>0</v>
      </c>
      <c r="DK87" s="2">
        <f t="shared" si="1146"/>
        <v>0</v>
      </c>
      <c r="DL87" s="2">
        <f t="shared" si="1146"/>
        <v>0</v>
      </c>
      <c r="DM87" s="2">
        <f t="shared" si="1146"/>
        <v>0</v>
      </c>
      <c r="DN87" s="2">
        <f t="shared" si="1146"/>
        <v>3</v>
      </c>
      <c r="DO87" s="15">
        <f t="shared" si="1146"/>
        <v>8</v>
      </c>
      <c r="DP87" s="33">
        <f>DH87+DI87+DJ87*1.5+DK87*2.3+DL87*2+DM87*0.4+DN87*0.2</f>
        <v>5.6</v>
      </c>
      <c r="DQ87" s="32" t="s">
        <v>5</v>
      </c>
      <c r="DR87" s="2">
        <f t="shared" si="1147"/>
        <v>20</v>
      </c>
      <c r="DS87" s="2">
        <f t="shared" si="1138"/>
        <v>0</v>
      </c>
      <c r="DT87" s="2">
        <f t="shared" si="1138"/>
        <v>0</v>
      </c>
      <c r="DU87" s="2">
        <f t="shared" si="1138"/>
        <v>0</v>
      </c>
      <c r="DV87" s="2">
        <f t="shared" si="1138"/>
        <v>0</v>
      </c>
      <c r="DW87" s="2">
        <f t="shared" si="1138"/>
        <v>0</v>
      </c>
      <c r="DX87" s="2">
        <f t="shared" si="1138"/>
        <v>14</v>
      </c>
      <c r="DY87" s="15">
        <f t="shared" si="1138"/>
        <v>34</v>
      </c>
      <c r="DZ87" s="33">
        <f>DR87+DS87+DT87*1.5+DU87*2.3+DV87*2+DW87*0.4+DX87*0.2</f>
        <v>22.8</v>
      </c>
      <c r="EA87" s="32" t="s">
        <v>5</v>
      </c>
      <c r="EB87" s="2">
        <f t="shared" si="1148"/>
        <v>432</v>
      </c>
      <c r="EC87" s="2">
        <f t="shared" si="1140"/>
        <v>34</v>
      </c>
      <c r="ED87" s="2">
        <f t="shared" si="1140"/>
        <v>9</v>
      </c>
      <c r="EE87" s="2">
        <f t="shared" si="1140"/>
        <v>0</v>
      </c>
      <c r="EF87" s="2">
        <f t="shared" si="1140"/>
        <v>41</v>
      </c>
      <c r="EG87" s="2">
        <f t="shared" si="1140"/>
        <v>49</v>
      </c>
      <c r="EH87" s="2">
        <f t="shared" si="1140"/>
        <v>36</v>
      </c>
      <c r="EI87" s="15">
        <f t="shared" si="1140"/>
        <v>601</v>
      </c>
      <c r="EJ87" s="33">
        <f>EB87+EC87+ED87*1.5+EE87*2.3+EF87*2+EG87*0.4+EH87*0.2</f>
        <v>588.30000000000007</v>
      </c>
      <c r="EK87" s="32" t="s">
        <v>5</v>
      </c>
      <c r="EL87" s="2">
        <f t="shared" si="1149"/>
        <v>384</v>
      </c>
      <c r="EM87" s="2">
        <f t="shared" si="1142"/>
        <v>24</v>
      </c>
      <c r="EN87" s="2">
        <f t="shared" si="1142"/>
        <v>5</v>
      </c>
      <c r="EO87" s="2">
        <f t="shared" si="1142"/>
        <v>0</v>
      </c>
      <c r="EP87" s="2">
        <f t="shared" si="1142"/>
        <v>40</v>
      </c>
      <c r="EQ87" s="2">
        <f t="shared" si="1142"/>
        <v>30</v>
      </c>
      <c r="ER87" s="2">
        <f t="shared" si="1142"/>
        <v>47</v>
      </c>
      <c r="ES87" s="15">
        <f t="shared" si="1142"/>
        <v>530</v>
      </c>
      <c r="ET87" s="33">
        <f>EL87+EM87+EN87*1.5+EO87*2.3+EP87*2+EQ87*0.4+ER87*0.2</f>
        <v>516.9</v>
      </c>
    </row>
    <row r="88" spans="1:150" ht="13" thickTop="1" x14ac:dyDescent="0.25">
      <c r="A88" s="31">
        <f>A86+"00:15"</f>
        <v>0.62499999999999989</v>
      </c>
      <c r="B88" s="57">
        <v>110</v>
      </c>
      <c r="C88" s="57">
        <v>9</v>
      </c>
      <c r="D88" s="57">
        <v>5</v>
      </c>
      <c r="E88" s="57">
        <v>0</v>
      </c>
      <c r="F88" s="57">
        <v>9</v>
      </c>
      <c r="G88" s="57">
        <v>15</v>
      </c>
      <c r="H88" s="57">
        <v>4</v>
      </c>
      <c r="I88" s="14">
        <f t="shared" si="1227"/>
        <v>152</v>
      </c>
      <c r="J88" s="14">
        <f t="shared" ref="J88:J91" si="1421">B88+C88+D88*1.5+E88*2.3+F88*2+G88*0.4+H88*0.2</f>
        <v>151.30000000000001</v>
      </c>
      <c r="K88" s="31">
        <f>K86+"00:15"</f>
        <v>0.62499999999999989</v>
      </c>
      <c r="L88" s="57">
        <v>2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2</v>
      </c>
      <c r="S88" s="14">
        <f t="shared" ref="S88:S91" si="1422">SUM(L88:R88)</f>
        <v>4</v>
      </c>
      <c r="T88" s="14">
        <f t="shared" ref="T88:T91" si="1423">L88+M88+N88*1.5+O88*2.3+P88*2+Q88*0.4+R88*0.2</f>
        <v>2.4</v>
      </c>
      <c r="U88" s="31">
        <f>U86+"00:15"</f>
        <v>1.6250000000000044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1231"/>
        <v>0</v>
      </c>
      <c r="AD88" s="14">
        <f t="shared" ref="AD88:AD91" si="1424">V88+W88+X88*1.5+Y88*2.3+Z88*2+AA88*0.4+AB88*0.2</f>
        <v>0</v>
      </c>
      <c r="AE88" s="31">
        <f>AE86+"00:15"</f>
        <v>1.6250000000000044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1</v>
      </c>
      <c r="AM88" s="14">
        <f t="shared" si="1233"/>
        <v>1</v>
      </c>
      <c r="AN88" s="14">
        <f t="shared" ref="AN88:AN91" si="1425">AF88+AG88+AH88*1.5+AI88*2.3+AJ88*2+AK88*0.4+AL88*0.2</f>
        <v>0.2</v>
      </c>
      <c r="AO88" s="31">
        <f>AO86+"00:15"</f>
        <v>1.6250000000000044</v>
      </c>
      <c r="AP88" s="57">
        <v>1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14">
        <f t="shared" si="1235"/>
        <v>1</v>
      </c>
      <c r="AX88" s="14">
        <f t="shared" ref="AX88:AX91" si="1426">AP88+AQ88+AR88*1.5+AS88*2.3+AT88*2+AU88*0.4+AV88*0.2</f>
        <v>1</v>
      </c>
      <c r="AY88" s="31">
        <f>AY86+"00:15"</f>
        <v>1.6250000000000044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1237"/>
        <v>0</v>
      </c>
      <c r="BH88" s="14">
        <f t="shared" ref="BH88:BH91" si="1427">AZ88+BA88+BB88*1.5+BC88*2.3+BD88*2+BE88*0.4+BF88*0.2</f>
        <v>0</v>
      </c>
      <c r="BI88" s="31">
        <f>BI86+"00:15"</f>
        <v>1.6250000000000044</v>
      </c>
      <c r="BJ88" s="57">
        <v>0</v>
      </c>
      <c r="BK88" s="57">
        <v>0</v>
      </c>
      <c r="BL88" s="57">
        <v>0</v>
      </c>
      <c r="BM88" s="57">
        <v>0</v>
      </c>
      <c r="BN88" s="57">
        <v>0</v>
      </c>
      <c r="BO88" s="57">
        <v>1</v>
      </c>
      <c r="BP88" s="57">
        <v>0</v>
      </c>
      <c r="BQ88" s="14">
        <f t="shared" si="1239"/>
        <v>1</v>
      </c>
      <c r="BR88" s="14">
        <f t="shared" ref="BR88:BR91" si="1428">BJ88+BK88+BL88*1.5+BM88*2.3+BN88*2+BO88*0.4+BP88*0.2</f>
        <v>0.4</v>
      </c>
      <c r="BS88" s="31">
        <f>BS86+"00:15"</f>
        <v>1.6250000000000044</v>
      </c>
      <c r="BT88" s="57">
        <v>79</v>
      </c>
      <c r="BU88" s="57">
        <v>5</v>
      </c>
      <c r="BV88" s="57">
        <v>3</v>
      </c>
      <c r="BW88" s="57">
        <v>0</v>
      </c>
      <c r="BX88" s="57">
        <v>10</v>
      </c>
      <c r="BY88" s="57">
        <v>12</v>
      </c>
      <c r="BZ88" s="57">
        <v>10</v>
      </c>
      <c r="CA88" s="14">
        <f t="shared" si="1241"/>
        <v>119</v>
      </c>
      <c r="CB88" s="14">
        <f t="shared" ref="CB88:CB91" si="1429">BT88+BU88+BV88*1.5+BW88*2.3+BX88*2+BY88*0.4+BZ88*0.2</f>
        <v>115.3</v>
      </c>
      <c r="CC88" s="31">
        <f>CC86+"00:15"</f>
        <v>1.6250000000000044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1243"/>
        <v>0</v>
      </c>
      <c r="CL88" s="14">
        <f t="shared" ref="CL88:CL91" si="1430">CD88+CE88+CF88*1.5+CG88*2.3+CH88*2+CI88*0.4+CJ88*0.2</f>
        <v>0</v>
      </c>
      <c r="CM88" s="31">
        <f>CM86+"00:15"</f>
        <v>1.6250000000000044</v>
      </c>
      <c r="CN88" s="57">
        <f t="shared" si="1144"/>
        <v>79</v>
      </c>
      <c r="CO88" s="57">
        <f t="shared" si="1144"/>
        <v>5</v>
      </c>
      <c r="CP88" s="57">
        <f t="shared" si="1144"/>
        <v>3</v>
      </c>
      <c r="CQ88" s="57">
        <f t="shared" si="1144"/>
        <v>0</v>
      </c>
      <c r="CR88" s="57">
        <f t="shared" si="1144"/>
        <v>10</v>
      </c>
      <c r="CS88" s="57">
        <f t="shared" si="1144"/>
        <v>12</v>
      </c>
      <c r="CT88" s="57">
        <f t="shared" si="1144"/>
        <v>11</v>
      </c>
      <c r="CU88" s="14">
        <f t="shared" si="1144"/>
        <v>120</v>
      </c>
      <c r="CV88" s="14">
        <f t="shared" ref="CV88:CV91" si="1431">CN88+CO88+CP88*1.5+CQ88*2.3+CR88*2+CS88*0.4+CT88*0.2</f>
        <v>115.5</v>
      </c>
      <c r="CW88" s="31">
        <f>CW86+"00:15"</f>
        <v>1.6250000000000044</v>
      </c>
      <c r="CX88" s="57">
        <f t="shared" si="1145"/>
        <v>112</v>
      </c>
      <c r="CY88" s="57">
        <f t="shared" si="1145"/>
        <v>9</v>
      </c>
      <c r="CZ88" s="57">
        <f t="shared" si="1145"/>
        <v>5</v>
      </c>
      <c r="DA88" s="57">
        <f t="shared" si="1145"/>
        <v>0</v>
      </c>
      <c r="DB88" s="57">
        <f t="shared" si="1145"/>
        <v>9</v>
      </c>
      <c r="DC88" s="57">
        <f t="shared" si="1145"/>
        <v>15</v>
      </c>
      <c r="DD88" s="57">
        <f t="shared" si="1145"/>
        <v>6</v>
      </c>
      <c r="DE88" s="14">
        <f t="shared" si="1145"/>
        <v>156</v>
      </c>
      <c r="DF88" s="14">
        <f t="shared" ref="DF88:DF91" si="1432">CX88+CY88+CZ88*1.5+DA88*2.3+DB88*2+DC88*0.4+DD88*0.2</f>
        <v>153.69999999999999</v>
      </c>
      <c r="DG88" s="31">
        <f>DG86+"00:15"</f>
        <v>1.6250000000000044</v>
      </c>
      <c r="DH88" s="57">
        <f t="shared" si="1146"/>
        <v>2</v>
      </c>
      <c r="DI88" s="57">
        <f t="shared" si="1146"/>
        <v>0</v>
      </c>
      <c r="DJ88" s="57">
        <f t="shared" si="1146"/>
        <v>0</v>
      </c>
      <c r="DK88" s="57">
        <f t="shared" si="1146"/>
        <v>0</v>
      </c>
      <c r="DL88" s="57">
        <f t="shared" si="1146"/>
        <v>0</v>
      </c>
      <c r="DM88" s="57">
        <f t="shared" si="1146"/>
        <v>1</v>
      </c>
      <c r="DN88" s="57">
        <f t="shared" si="1146"/>
        <v>2</v>
      </c>
      <c r="DO88" s="14">
        <f t="shared" si="1146"/>
        <v>5</v>
      </c>
      <c r="DP88" s="14">
        <f t="shared" ref="DP88:DP91" si="1433">DH88+DI88+DJ88*1.5+DK88*2.3+DL88*2+DM88*0.4+DN88*0.2</f>
        <v>2.8</v>
      </c>
      <c r="DQ88" s="31">
        <f>DQ86+"00:15"</f>
        <v>1.6250000000000044</v>
      </c>
      <c r="DR88" s="57">
        <f t="shared" si="1147"/>
        <v>1</v>
      </c>
      <c r="DS88" s="57">
        <f t="shared" si="1138"/>
        <v>0</v>
      </c>
      <c r="DT88" s="57">
        <f t="shared" si="1138"/>
        <v>0</v>
      </c>
      <c r="DU88" s="57">
        <f t="shared" si="1138"/>
        <v>0</v>
      </c>
      <c r="DV88" s="57">
        <f t="shared" si="1138"/>
        <v>0</v>
      </c>
      <c r="DW88" s="57">
        <f t="shared" si="1138"/>
        <v>0</v>
      </c>
      <c r="DX88" s="57">
        <f t="shared" si="1138"/>
        <v>1</v>
      </c>
      <c r="DY88" s="14">
        <f t="shared" si="1138"/>
        <v>2</v>
      </c>
      <c r="DZ88" s="14">
        <f t="shared" ref="DZ88:DZ91" si="1434">DR88+DS88+DT88*1.5+DU88*2.3+DV88*2+DW88*0.4+DX88*0.2</f>
        <v>1.2</v>
      </c>
      <c r="EA88" s="31">
        <f>EA86+"00:15"</f>
        <v>1.6250000000000044</v>
      </c>
      <c r="EB88" s="57">
        <f t="shared" si="1148"/>
        <v>111</v>
      </c>
      <c r="EC88" s="57">
        <f t="shared" si="1140"/>
        <v>9</v>
      </c>
      <c r="ED88" s="57">
        <f t="shared" si="1140"/>
        <v>5</v>
      </c>
      <c r="EE88" s="57">
        <f t="shared" si="1140"/>
        <v>0</v>
      </c>
      <c r="EF88" s="57">
        <f t="shared" si="1140"/>
        <v>9</v>
      </c>
      <c r="EG88" s="57">
        <f t="shared" si="1140"/>
        <v>15</v>
      </c>
      <c r="EH88" s="57">
        <f t="shared" si="1140"/>
        <v>4</v>
      </c>
      <c r="EI88" s="14">
        <f t="shared" si="1140"/>
        <v>153</v>
      </c>
      <c r="EJ88" s="14">
        <f t="shared" ref="EJ88:EJ91" si="1435">EB88+EC88+ED88*1.5+EE88*2.3+EF88*2+EG88*0.4+EH88*0.2</f>
        <v>152.30000000000001</v>
      </c>
      <c r="EK88" s="31">
        <f>EK86+"00:15"</f>
        <v>1.6250000000000044</v>
      </c>
      <c r="EL88" s="57">
        <f t="shared" si="1149"/>
        <v>79</v>
      </c>
      <c r="EM88" s="57">
        <f t="shared" si="1142"/>
        <v>5</v>
      </c>
      <c r="EN88" s="57">
        <f t="shared" si="1142"/>
        <v>3</v>
      </c>
      <c r="EO88" s="57">
        <f t="shared" si="1142"/>
        <v>0</v>
      </c>
      <c r="EP88" s="57">
        <f t="shared" si="1142"/>
        <v>10</v>
      </c>
      <c r="EQ88" s="57">
        <f t="shared" si="1142"/>
        <v>13</v>
      </c>
      <c r="ER88" s="57">
        <f t="shared" si="1142"/>
        <v>10</v>
      </c>
      <c r="ES88" s="14">
        <f t="shared" si="1142"/>
        <v>120</v>
      </c>
      <c r="ET88" s="14">
        <f t="shared" ref="ET88:ET91" si="1436">EL88+EM88+EN88*1.5+EO88*2.3+EP88*2+EQ88*0.4+ER88*0.2</f>
        <v>115.7</v>
      </c>
    </row>
    <row r="89" spans="1:150" x14ac:dyDescent="0.25">
      <c r="A89" s="31">
        <f>A88+"00:15"</f>
        <v>0.63541666666666652</v>
      </c>
      <c r="B89" s="57">
        <v>104</v>
      </c>
      <c r="C89" s="57">
        <v>6</v>
      </c>
      <c r="D89" s="57">
        <v>1</v>
      </c>
      <c r="E89" s="57">
        <v>0</v>
      </c>
      <c r="F89" s="57">
        <v>8</v>
      </c>
      <c r="G89" s="57">
        <v>11</v>
      </c>
      <c r="H89" s="57">
        <v>5</v>
      </c>
      <c r="I89" s="14">
        <f t="shared" si="1227"/>
        <v>135</v>
      </c>
      <c r="J89" s="14">
        <f t="shared" si="1421"/>
        <v>132.9</v>
      </c>
      <c r="K89" s="31">
        <f>K88+"00:15"</f>
        <v>0.63541666666666652</v>
      </c>
      <c r="L89" s="57">
        <v>1</v>
      </c>
      <c r="M89" s="57">
        <v>0</v>
      </c>
      <c r="N89" s="57">
        <v>0</v>
      </c>
      <c r="O89" s="57">
        <v>0</v>
      </c>
      <c r="P89" s="57">
        <v>0</v>
      </c>
      <c r="Q89" s="57">
        <v>1</v>
      </c>
      <c r="R89" s="57">
        <v>1</v>
      </c>
      <c r="S89" s="14">
        <f t="shared" si="1422"/>
        <v>3</v>
      </c>
      <c r="T89" s="14">
        <f t="shared" si="1423"/>
        <v>1.5999999999999999</v>
      </c>
      <c r="U89" s="31">
        <f>U88+"00:15"</f>
        <v>1.6354166666666712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1231"/>
        <v>0</v>
      </c>
      <c r="AD89" s="14">
        <f t="shared" si="1424"/>
        <v>0</v>
      </c>
      <c r="AE89" s="31">
        <f>AE88+"00:15"</f>
        <v>1.6354166666666712</v>
      </c>
      <c r="AF89" s="57">
        <v>1</v>
      </c>
      <c r="AG89" s="57">
        <v>0</v>
      </c>
      <c r="AH89" s="57">
        <v>0</v>
      </c>
      <c r="AI89" s="57">
        <v>0</v>
      </c>
      <c r="AJ89" s="57">
        <v>0</v>
      </c>
      <c r="AK89" s="57">
        <v>1</v>
      </c>
      <c r="AL89" s="57">
        <v>0</v>
      </c>
      <c r="AM89" s="14">
        <f t="shared" si="1233"/>
        <v>2</v>
      </c>
      <c r="AN89" s="14">
        <f t="shared" si="1425"/>
        <v>1.4</v>
      </c>
      <c r="AO89" s="31">
        <f>AO88+"00:15"</f>
        <v>1.6354166666666712</v>
      </c>
      <c r="AP89" s="57">
        <v>1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14">
        <f t="shared" si="1235"/>
        <v>1</v>
      </c>
      <c r="AX89" s="14">
        <f t="shared" si="1426"/>
        <v>1</v>
      </c>
      <c r="AY89" s="31">
        <f>AY88+"00:15"</f>
        <v>1.6354166666666712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1237"/>
        <v>0</v>
      </c>
      <c r="BH89" s="14">
        <f t="shared" si="1427"/>
        <v>0</v>
      </c>
      <c r="BI89" s="31">
        <f>BI88+"00:15"</f>
        <v>1.6354166666666712</v>
      </c>
      <c r="BJ89" s="57">
        <v>1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0</v>
      </c>
      <c r="BQ89" s="14">
        <f t="shared" si="1239"/>
        <v>1</v>
      </c>
      <c r="BR89" s="14">
        <f t="shared" si="1428"/>
        <v>1</v>
      </c>
      <c r="BS89" s="31">
        <f>BS88+"00:15"</f>
        <v>1.6354166666666712</v>
      </c>
      <c r="BT89" s="57">
        <v>106</v>
      </c>
      <c r="BU89" s="57">
        <v>8</v>
      </c>
      <c r="BV89" s="57">
        <v>3</v>
      </c>
      <c r="BW89" s="57">
        <v>0</v>
      </c>
      <c r="BX89" s="57">
        <v>11</v>
      </c>
      <c r="BY89" s="57">
        <v>10</v>
      </c>
      <c r="BZ89" s="57">
        <v>11</v>
      </c>
      <c r="CA89" s="14">
        <f t="shared" si="1241"/>
        <v>149</v>
      </c>
      <c r="CB89" s="14">
        <f t="shared" si="1429"/>
        <v>146.69999999999999</v>
      </c>
      <c r="CC89" s="31">
        <f>CC88+"00:15"</f>
        <v>1.6354166666666712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1243"/>
        <v>0</v>
      </c>
      <c r="CL89" s="14">
        <f t="shared" si="1430"/>
        <v>0</v>
      </c>
      <c r="CM89" s="31">
        <f>CM88+"00:15"</f>
        <v>1.6354166666666712</v>
      </c>
      <c r="CN89" s="57">
        <f t="shared" si="1144"/>
        <v>107</v>
      </c>
      <c r="CO89" s="57">
        <f t="shared" si="1144"/>
        <v>8</v>
      </c>
      <c r="CP89" s="57">
        <f t="shared" si="1144"/>
        <v>3</v>
      </c>
      <c r="CQ89" s="57">
        <f t="shared" si="1144"/>
        <v>0</v>
      </c>
      <c r="CR89" s="57">
        <f t="shared" si="1144"/>
        <v>11</v>
      </c>
      <c r="CS89" s="57">
        <f t="shared" si="1144"/>
        <v>11</v>
      </c>
      <c r="CT89" s="57">
        <f t="shared" si="1144"/>
        <v>11</v>
      </c>
      <c r="CU89" s="14">
        <f t="shared" si="1144"/>
        <v>151</v>
      </c>
      <c r="CV89" s="14">
        <f t="shared" si="1431"/>
        <v>148.1</v>
      </c>
      <c r="CW89" s="31">
        <f>CW88+"00:15"</f>
        <v>1.6354166666666712</v>
      </c>
      <c r="CX89" s="57">
        <f t="shared" si="1145"/>
        <v>105</v>
      </c>
      <c r="CY89" s="57">
        <f t="shared" si="1145"/>
        <v>6</v>
      </c>
      <c r="CZ89" s="57">
        <f t="shared" si="1145"/>
        <v>1</v>
      </c>
      <c r="DA89" s="57">
        <f t="shared" si="1145"/>
        <v>0</v>
      </c>
      <c r="DB89" s="57">
        <f t="shared" si="1145"/>
        <v>8</v>
      </c>
      <c r="DC89" s="57">
        <f t="shared" si="1145"/>
        <v>12</v>
      </c>
      <c r="DD89" s="57">
        <f t="shared" si="1145"/>
        <v>6</v>
      </c>
      <c r="DE89" s="14">
        <f t="shared" si="1145"/>
        <v>138</v>
      </c>
      <c r="DF89" s="14">
        <f t="shared" si="1432"/>
        <v>134.5</v>
      </c>
      <c r="DG89" s="31">
        <f>DG88+"00:15"</f>
        <v>1.6354166666666712</v>
      </c>
      <c r="DH89" s="57">
        <f t="shared" si="1146"/>
        <v>2</v>
      </c>
      <c r="DI89" s="57">
        <f t="shared" si="1146"/>
        <v>0</v>
      </c>
      <c r="DJ89" s="57">
        <f t="shared" si="1146"/>
        <v>0</v>
      </c>
      <c r="DK89" s="57">
        <f t="shared" si="1146"/>
        <v>0</v>
      </c>
      <c r="DL89" s="57">
        <f t="shared" si="1146"/>
        <v>0</v>
      </c>
      <c r="DM89" s="57">
        <f t="shared" si="1146"/>
        <v>1</v>
      </c>
      <c r="DN89" s="57">
        <f t="shared" si="1146"/>
        <v>1</v>
      </c>
      <c r="DO89" s="14">
        <f t="shared" si="1146"/>
        <v>4</v>
      </c>
      <c r="DP89" s="14">
        <f t="shared" si="1433"/>
        <v>2.6</v>
      </c>
      <c r="DQ89" s="31">
        <f>DQ88+"00:15"</f>
        <v>1.6354166666666712</v>
      </c>
      <c r="DR89" s="57">
        <f t="shared" si="1147"/>
        <v>2</v>
      </c>
      <c r="DS89" s="57">
        <f t="shared" si="1138"/>
        <v>0</v>
      </c>
      <c r="DT89" s="57">
        <f t="shared" si="1138"/>
        <v>0</v>
      </c>
      <c r="DU89" s="57">
        <f t="shared" si="1138"/>
        <v>0</v>
      </c>
      <c r="DV89" s="57">
        <f t="shared" si="1138"/>
        <v>0</v>
      </c>
      <c r="DW89" s="57">
        <f t="shared" si="1138"/>
        <v>1</v>
      </c>
      <c r="DX89" s="57">
        <f t="shared" si="1138"/>
        <v>0</v>
      </c>
      <c r="DY89" s="14">
        <f t="shared" si="1138"/>
        <v>3</v>
      </c>
      <c r="DZ89" s="14">
        <f t="shared" si="1434"/>
        <v>2.4</v>
      </c>
      <c r="EA89" s="31">
        <f>EA88+"00:15"</f>
        <v>1.6354166666666712</v>
      </c>
      <c r="EB89" s="57">
        <f t="shared" si="1148"/>
        <v>105</v>
      </c>
      <c r="EC89" s="57">
        <f t="shared" si="1140"/>
        <v>6</v>
      </c>
      <c r="ED89" s="57">
        <f t="shared" si="1140"/>
        <v>1</v>
      </c>
      <c r="EE89" s="57">
        <f t="shared" si="1140"/>
        <v>0</v>
      </c>
      <c r="EF89" s="57">
        <f t="shared" si="1140"/>
        <v>8</v>
      </c>
      <c r="EG89" s="57">
        <f t="shared" si="1140"/>
        <v>11</v>
      </c>
      <c r="EH89" s="57">
        <f t="shared" si="1140"/>
        <v>5</v>
      </c>
      <c r="EI89" s="14">
        <f t="shared" si="1140"/>
        <v>136</v>
      </c>
      <c r="EJ89" s="14">
        <f t="shared" si="1435"/>
        <v>133.9</v>
      </c>
      <c r="EK89" s="31">
        <f>EK88+"00:15"</f>
        <v>1.6354166666666712</v>
      </c>
      <c r="EL89" s="57">
        <f t="shared" si="1149"/>
        <v>107</v>
      </c>
      <c r="EM89" s="57">
        <f t="shared" si="1142"/>
        <v>8</v>
      </c>
      <c r="EN89" s="57">
        <f t="shared" si="1142"/>
        <v>3</v>
      </c>
      <c r="EO89" s="57">
        <f t="shared" si="1142"/>
        <v>0</v>
      </c>
      <c r="EP89" s="57">
        <f t="shared" si="1142"/>
        <v>11</v>
      </c>
      <c r="EQ89" s="57">
        <f t="shared" si="1142"/>
        <v>10</v>
      </c>
      <c r="ER89" s="57">
        <f t="shared" si="1142"/>
        <v>11</v>
      </c>
      <c r="ES89" s="14">
        <f t="shared" si="1142"/>
        <v>150</v>
      </c>
      <c r="ET89" s="14">
        <f t="shared" si="1436"/>
        <v>147.69999999999999</v>
      </c>
    </row>
    <row r="90" spans="1:150" x14ac:dyDescent="0.25">
      <c r="A90" s="31">
        <f t="shared" ref="A90:A91" si="1437">A89+"00:15"</f>
        <v>0.64583333333333315</v>
      </c>
      <c r="B90" s="57">
        <v>124</v>
      </c>
      <c r="C90" s="57">
        <v>8</v>
      </c>
      <c r="D90" s="57">
        <v>0</v>
      </c>
      <c r="E90" s="57">
        <v>0</v>
      </c>
      <c r="F90" s="57">
        <v>7</v>
      </c>
      <c r="G90" s="57">
        <v>7</v>
      </c>
      <c r="H90" s="57">
        <v>3</v>
      </c>
      <c r="I90" s="14">
        <f t="shared" si="1227"/>
        <v>149</v>
      </c>
      <c r="J90" s="14">
        <f t="shared" si="1421"/>
        <v>149.4</v>
      </c>
      <c r="K90" s="31">
        <f t="shared" ref="K90:K91" si="1438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14">
        <f t="shared" si="1422"/>
        <v>0</v>
      </c>
      <c r="T90" s="14">
        <f t="shared" si="1423"/>
        <v>0</v>
      </c>
      <c r="U90" s="31">
        <f t="shared" ref="U90:U91" si="1439">U89+"00:15"</f>
        <v>1.6458333333333379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1231"/>
        <v>0</v>
      </c>
      <c r="AD90" s="14">
        <f t="shared" si="1424"/>
        <v>0</v>
      </c>
      <c r="AE90" s="31">
        <f t="shared" ref="AE90:AE91" si="1440">AE89+"00:15"</f>
        <v>1.6458333333333379</v>
      </c>
      <c r="AF90" s="57">
        <v>2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0</v>
      </c>
      <c r="AM90" s="14">
        <f t="shared" si="1233"/>
        <v>2</v>
      </c>
      <c r="AN90" s="14">
        <f t="shared" si="1425"/>
        <v>2</v>
      </c>
      <c r="AO90" s="31">
        <f t="shared" ref="AO90:AO91" si="1441">AO89+"00:15"</f>
        <v>1.6458333333333379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1</v>
      </c>
      <c r="AW90" s="14">
        <f t="shared" si="1235"/>
        <v>1</v>
      </c>
      <c r="AX90" s="14">
        <f t="shared" si="1426"/>
        <v>0.2</v>
      </c>
      <c r="AY90" s="31">
        <f t="shared" ref="AY90:AY91" si="1442">AY89+"00:15"</f>
        <v>1.6458333333333379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1237"/>
        <v>0</v>
      </c>
      <c r="BH90" s="14">
        <f t="shared" si="1427"/>
        <v>0</v>
      </c>
      <c r="BI90" s="31">
        <f t="shared" ref="BI90:BI91" si="1443">BI89+"00:15"</f>
        <v>1.6458333333333379</v>
      </c>
      <c r="BJ90" s="57">
        <v>0</v>
      </c>
      <c r="BK90" s="57">
        <v>0</v>
      </c>
      <c r="BL90" s="57">
        <v>0</v>
      </c>
      <c r="BM90" s="57">
        <v>0</v>
      </c>
      <c r="BN90" s="57">
        <v>0</v>
      </c>
      <c r="BO90" s="57">
        <v>0</v>
      </c>
      <c r="BP90" s="57">
        <v>0</v>
      </c>
      <c r="BQ90" s="14">
        <f t="shared" si="1239"/>
        <v>0</v>
      </c>
      <c r="BR90" s="14">
        <f t="shared" si="1428"/>
        <v>0</v>
      </c>
      <c r="BS90" s="31">
        <f t="shared" ref="BS90:BS91" si="1444">BS89+"00:15"</f>
        <v>1.6458333333333379</v>
      </c>
      <c r="BT90" s="57">
        <v>88</v>
      </c>
      <c r="BU90" s="57">
        <v>4</v>
      </c>
      <c r="BV90" s="57">
        <v>1</v>
      </c>
      <c r="BW90" s="57">
        <v>0</v>
      </c>
      <c r="BX90" s="57">
        <v>10</v>
      </c>
      <c r="BY90" s="57">
        <v>13</v>
      </c>
      <c r="BZ90" s="57">
        <v>5</v>
      </c>
      <c r="CA90" s="14">
        <f t="shared" si="1241"/>
        <v>121</v>
      </c>
      <c r="CB90" s="14">
        <f t="shared" si="1429"/>
        <v>119.7</v>
      </c>
      <c r="CC90" s="31">
        <f t="shared" ref="CC90:CC91" si="1445">CC89+"00:15"</f>
        <v>1.6458333333333379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1243"/>
        <v>0</v>
      </c>
      <c r="CL90" s="14">
        <f t="shared" si="1430"/>
        <v>0</v>
      </c>
      <c r="CM90" s="31">
        <f t="shared" ref="CM90:CM91" si="1446">CM89+"00:15"</f>
        <v>1.6458333333333379</v>
      </c>
      <c r="CN90" s="57">
        <f t="shared" si="1144"/>
        <v>90</v>
      </c>
      <c r="CO90" s="57">
        <f t="shared" si="1144"/>
        <v>4</v>
      </c>
      <c r="CP90" s="57">
        <f t="shared" si="1144"/>
        <v>1</v>
      </c>
      <c r="CQ90" s="57">
        <f t="shared" si="1144"/>
        <v>0</v>
      </c>
      <c r="CR90" s="57">
        <f t="shared" si="1144"/>
        <v>10</v>
      </c>
      <c r="CS90" s="57">
        <f t="shared" si="1144"/>
        <v>13</v>
      </c>
      <c r="CT90" s="57">
        <f t="shared" si="1144"/>
        <v>5</v>
      </c>
      <c r="CU90" s="14">
        <f t="shared" si="1144"/>
        <v>123</v>
      </c>
      <c r="CV90" s="14">
        <f t="shared" si="1431"/>
        <v>121.7</v>
      </c>
      <c r="CW90" s="31">
        <f t="shared" ref="CW90:CW91" si="1447">CW89+"00:15"</f>
        <v>1.6458333333333379</v>
      </c>
      <c r="CX90" s="57">
        <f t="shared" si="1145"/>
        <v>124</v>
      </c>
      <c r="CY90" s="57">
        <f t="shared" si="1145"/>
        <v>8</v>
      </c>
      <c r="CZ90" s="57">
        <f t="shared" si="1145"/>
        <v>0</v>
      </c>
      <c r="DA90" s="57">
        <f t="shared" si="1145"/>
        <v>0</v>
      </c>
      <c r="DB90" s="57">
        <f t="shared" si="1145"/>
        <v>7</v>
      </c>
      <c r="DC90" s="57">
        <f t="shared" si="1145"/>
        <v>7</v>
      </c>
      <c r="DD90" s="57">
        <f t="shared" si="1145"/>
        <v>3</v>
      </c>
      <c r="DE90" s="14">
        <f t="shared" si="1145"/>
        <v>149</v>
      </c>
      <c r="DF90" s="14">
        <f t="shared" si="1432"/>
        <v>149.4</v>
      </c>
      <c r="DG90" s="31">
        <f t="shared" ref="DG90:DG91" si="1448">DG89+"00:15"</f>
        <v>1.6458333333333379</v>
      </c>
      <c r="DH90" s="57">
        <f t="shared" si="1146"/>
        <v>0</v>
      </c>
      <c r="DI90" s="57">
        <f t="shared" si="1146"/>
        <v>0</v>
      </c>
      <c r="DJ90" s="57">
        <f t="shared" si="1146"/>
        <v>0</v>
      </c>
      <c r="DK90" s="57">
        <f t="shared" si="1146"/>
        <v>0</v>
      </c>
      <c r="DL90" s="57">
        <f t="shared" si="1146"/>
        <v>0</v>
      </c>
      <c r="DM90" s="57">
        <f t="shared" si="1146"/>
        <v>0</v>
      </c>
      <c r="DN90" s="57">
        <f t="shared" si="1146"/>
        <v>0</v>
      </c>
      <c r="DO90" s="14">
        <f t="shared" si="1146"/>
        <v>0</v>
      </c>
      <c r="DP90" s="14">
        <f t="shared" si="1433"/>
        <v>0</v>
      </c>
      <c r="DQ90" s="31">
        <f t="shared" ref="DQ90:DQ91" si="1449">DQ89+"00:15"</f>
        <v>1.6458333333333379</v>
      </c>
      <c r="DR90" s="57">
        <f t="shared" si="1147"/>
        <v>2</v>
      </c>
      <c r="DS90" s="57">
        <f t="shared" si="1138"/>
        <v>0</v>
      </c>
      <c r="DT90" s="57">
        <f t="shared" si="1138"/>
        <v>0</v>
      </c>
      <c r="DU90" s="57">
        <f t="shared" si="1138"/>
        <v>0</v>
      </c>
      <c r="DV90" s="57">
        <f t="shared" si="1138"/>
        <v>0</v>
      </c>
      <c r="DW90" s="57">
        <f t="shared" si="1138"/>
        <v>0</v>
      </c>
      <c r="DX90" s="57">
        <f t="shared" si="1138"/>
        <v>1</v>
      </c>
      <c r="DY90" s="14">
        <f t="shared" si="1138"/>
        <v>3</v>
      </c>
      <c r="DZ90" s="14">
        <f t="shared" si="1434"/>
        <v>2.2000000000000002</v>
      </c>
      <c r="EA90" s="31">
        <f t="shared" ref="EA90:EA91" si="1450">EA89+"00:15"</f>
        <v>1.6458333333333379</v>
      </c>
      <c r="EB90" s="57">
        <f t="shared" si="1148"/>
        <v>124</v>
      </c>
      <c r="EC90" s="57">
        <f t="shared" si="1140"/>
        <v>8</v>
      </c>
      <c r="ED90" s="57">
        <f t="shared" si="1140"/>
        <v>0</v>
      </c>
      <c r="EE90" s="57">
        <f t="shared" si="1140"/>
        <v>0</v>
      </c>
      <c r="EF90" s="57">
        <f t="shared" si="1140"/>
        <v>7</v>
      </c>
      <c r="EG90" s="57">
        <f t="shared" si="1140"/>
        <v>7</v>
      </c>
      <c r="EH90" s="57">
        <f t="shared" si="1140"/>
        <v>4</v>
      </c>
      <c r="EI90" s="14">
        <f t="shared" si="1140"/>
        <v>150</v>
      </c>
      <c r="EJ90" s="14">
        <f t="shared" si="1435"/>
        <v>149.60000000000002</v>
      </c>
      <c r="EK90" s="31">
        <f t="shared" ref="EK90:EK91" si="1451">EK89+"00:15"</f>
        <v>1.6458333333333379</v>
      </c>
      <c r="EL90" s="57">
        <f t="shared" si="1149"/>
        <v>88</v>
      </c>
      <c r="EM90" s="57">
        <f t="shared" si="1142"/>
        <v>4</v>
      </c>
      <c r="EN90" s="57">
        <f t="shared" si="1142"/>
        <v>1</v>
      </c>
      <c r="EO90" s="57">
        <f t="shared" si="1142"/>
        <v>0</v>
      </c>
      <c r="EP90" s="57">
        <f t="shared" si="1142"/>
        <v>10</v>
      </c>
      <c r="EQ90" s="57">
        <f t="shared" si="1142"/>
        <v>13</v>
      </c>
      <c r="ER90" s="57">
        <f t="shared" si="1142"/>
        <v>5</v>
      </c>
      <c r="ES90" s="14">
        <f t="shared" si="1142"/>
        <v>121</v>
      </c>
      <c r="ET90" s="14">
        <f t="shared" si="1436"/>
        <v>119.7</v>
      </c>
    </row>
    <row r="91" spans="1:150" ht="13" thickBot="1" x14ac:dyDescent="0.3">
      <c r="A91" s="31">
        <f t="shared" si="1437"/>
        <v>0.65624999999999978</v>
      </c>
      <c r="B91" s="57">
        <v>93</v>
      </c>
      <c r="C91" s="57">
        <v>7</v>
      </c>
      <c r="D91" s="57">
        <v>0</v>
      </c>
      <c r="E91" s="57">
        <v>0</v>
      </c>
      <c r="F91" s="57">
        <v>15</v>
      </c>
      <c r="G91" s="57">
        <v>17</v>
      </c>
      <c r="H91" s="57">
        <v>7</v>
      </c>
      <c r="I91" s="14">
        <f t="shared" si="1227"/>
        <v>139</v>
      </c>
      <c r="J91" s="14">
        <f t="shared" si="1421"/>
        <v>138.20000000000002</v>
      </c>
      <c r="K91" s="31">
        <f t="shared" si="1438"/>
        <v>0.65624999999999978</v>
      </c>
      <c r="L91" s="57">
        <v>2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1</v>
      </c>
      <c r="S91" s="14">
        <f t="shared" si="1422"/>
        <v>3</v>
      </c>
      <c r="T91" s="14">
        <f t="shared" si="1423"/>
        <v>2.2000000000000002</v>
      </c>
      <c r="U91" s="31">
        <f t="shared" si="1439"/>
        <v>1.6562500000000047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1231"/>
        <v>0</v>
      </c>
      <c r="AD91" s="14">
        <f t="shared" si="1424"/>
        <v>0</v>
      </c>
      <c r="AE91" s="31">
        <f t="shared" si="1440"/>
        <v>1.6562500000000047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1</v>
      </c>
      <c r="AL91" s="57">
        <v>0</v>
      </c>
      <c r="AM91" s="14">
        <f t="shared" si="1233"/>
        <v>1</v>
      </c>
      <c r="AN91" s="14">
        <f t="shared" si="1425"/>
        <v>0.4</v>
      </c>
      <c r="AO91" s="31">
        <f t="shared" si="1441"/>
        <v>1.6562500000000047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2</v>
      </c>
      <c r="AW91" s="14">
        <f t="shared" si="1235"/>
        <v>2</v>
      </c>
      <c r="AX91" s="14">
        <f t="shared" si="1426"/>
        <v>0.4</v>
      </c>
      <c r="AY91" s="31">
        <f t="shared" si="1442"/>
        <v>1.6562500000000047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1237"/>
        <v>0</v>
      </c>
      <c r="BH91" s="14">
        <f t="shared" si="1427"/>
        <v>0</v>
      </c>
      <c r="BI91" s="31">
        <f t="shared" si="1443"/>
        <v>1.6562500000000047</v>
      </c>
      <c r="BJ91" s="57">
        <v>1</v>
      </c>
      <c r="BK91" s="57">
        <v>0</v>
      </c>
      <c r="BL91" s="57">
        <v>0</v>
      </c>
      <c r="BM91" s="57">
        <v>0</v>
      </c>
      <c r="BN91" s="57">
        <v>0</v>
      </c>
      <c r="BO91" s="57">
        <v>1</v>
      </c>
      <c r="BP91" s="57">
        <v>1</v>
      </c>
      <c r="BQ91" s="14">
        <f t="shared" si="1239"/>
        <v>3</v>
      </c>
      <c r="BR91" s="14">
        <f t="shared" si="1428"/>
        <v>1.5999999999999999</v>
      </c>
      <c r="BS91" s="31">
        <f t="shared" si="1444"/>
        <v>1.6562500000000047</v>
      </c>
      <c r="BT91" s="57">
        <v>112</v>
      </c>
      <c r="BU91" s="57">
        <v>5</v>
      </c>
      <c r="BV91" s="57">
        <v>3</v>
      </c>
      <c r="BW91" s="57">
        <v>0</v>
      </c>
      <c r="BX91" s="57">
        <v>9</v>
      </c>
      <c r="BY91" s="57">
        <v>10</v>
      </c>
      <c r="BZ91" s="57">
        <v>6</v>
      </c>
      <c r="CA91" s="14">
        <f t="shared" si="1241"/>
        <v>145</v>
      </c>
      <c r="CB91" s="14">
        <f t="shared" si="1429"/>
        <v>144.69999999999999</v>
      </c>
      <c r="CC91" s="31">
        <f t="shared" si="1445"/>
        <v>1.6562500000000047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1243"/>
        <v>0</v>
      </c>
      <c r="CL91" s="14">
        <f t="shared" si="1430"/>
        <v>0</v>
      </c>
      <c r="CM91" s="31">
        <f t="shared" si="1446"/>
        <v>1.6562500000000047</v>
      </c>
      <c r="CN91" s="57">
        <f t="shared" si="1144"/>
        <v>112</v>
      </c>
      <c r="CO91" s="57">
        <f t="shared" si="1144"/>
        <v>5</v>
      </c>
      <c r="CP91" s="57">
        <f t="shared" si="1144"/>
        <v>3</v>
      </c>
      <c r="CQ91" s="57">
        <f t="shared" si="1144"/>
        <v>0</v>
      </c>
      <c r="CR91" s="57">
        <f t="shared" si="1144"/>
        <v>9</v>
      </c>
      <c r="CS91" s="57">
        <f t="shared" si="1144"/>
        <v>11</v>
      </c>
      <c r="CT91" s="57">
        <f t="shared" si="1144"/>
        <v>6</v>
      </c>
      <c r="CU91" s="14">
        <f t="shared" si="1144"/>
        <v>146</v>
      </c>
      <c r="CV91" s="14">
        <f t="shared" si="1431"/>
        <v>145.1</v>
      </c>
      <c r="CW91" s="31">
        <f t="shared" si="1447"/>
        <v>1.6562500000000047</v>
      </c>
      <c r="CX91" s="57">
        <f t="shared" si="1145"/>
        <v>95</v>
      </c>
      <c r="CY91" s="57">
        <f t="shared" si="1145"/>
        <v>7</v>
      </c>
      <c r="CZ91" s="57">
        <f t="shared" si="1145"/>
        <v>0</v>
      </c>
      <c r="DA91" s="57">
        <f t="shared" si="1145"/>
        <v>0</v>
      </c>
      <c r="DB91" s="57">
        <f t="shared" si="1145"/>
        <v>15</v>
      </c>
      <c r="DC91" s="57">
        <f t="shared" si="1145"/>
        <v>17</v>
      </c>
      <c r="DD91" s="57">
        <f t="shared" si="1145"/>
        <v>8</v>
      </c>
      <c r="DE91" s="14">
        <f t="shared" si="1145"/>
        <v>142</v>
      </c>
      <c r="DF91" s="14">
        <f t="shared" si="1432"/>
        <v>140.4</v>
      </c>
      <c r="DG91" s="31">
        <f t="shared" si="1448"/>
        <v>1.6562500000000047</v>
      </c>
      <c r="DH91" s="57">
        <f t="shared" si="1146"/>
        <v>3</v>
      </c>
      <c r="DI91" s="57">
        <f t="shared" si="1146"/>
        <v>0</v>
      </c>
      <c r="DJ91" s="57">
        <f t="shared" si="1146"/>
        <v>0</v>
      </c>
      <c r="DK91" s="57">
        <f t="shared" si="1146"/>
        <v>0</v>
      </c>
      <c r="DL91" s="57">
        <f t="shared" si="1146"/>
        <v>0</v>
      </c>
      <c r="DM91" s="57">
        <f t="shared" si="1146"/>
        <v>1</v>
      </c>
      <c r="DN91" s="57">
        <f t="shared" si="1146"/>
        <v>2</v>
      </c>
      <c r="DO91" s="14">
        <f t="shared" si="1146"/>
        <v>6</v>
      </c>
      <c r="DP91" s="14">
        <f t="shared" si="1433"/>
        <v>3.8</v>
      </c>
      <c r="DQ91" s="31">
        <f t="shared" si="1449"/>
        <v>1.6562500000000047</v>
      </c>
      <c r="DR91" s="57">
        <f t="shared" si="1147"/>
        <v>0</v>
      </c>
      <c r="DS91" s="57">
        <f t="shared" si="1138"/>
        <v>0</v>
      </c>
      <c r="DT91" s="57">
        <f t="shared" si="1138"/>
        <v>0</v>
      </c>
      <c r="DU91" s="57">
        <f t="shared" si="1138"/>
        <v>0</v>
      </c>
      <c r="DV91" s="57">
        <f t="shared" si="1138"/>
        <v>0</v>
      </c>
      <c r="DW91" s="57">
        <f t="shared" si="1138"/>
        <v>1</v>
      </c>
      <c r="DX91" s="57">
        <f t="shared" si="1138"/>
        <v>2</v>
      </c>
      <c r="DY91" s="14">
        <f t="shared" si="1138"/>
        <v>3</v>
      </c>
      <c r="DZ91" s="14">
        <f t="shared" si="1434"/>
        <v>0.8</v>
      </c>
      <c r="EA91" s="31">
        <f t="shared" si="1450"/>
        <v>1.6562500000000047</v>
      </c>
      <c r="EB91" s="57">
        <f t="shared" si="1148"/>
        <v>93</v>
      </c>
      <c r="EC91" s="57">
        <f t="shared" si="1140"/>
        <v>7</v>
      </c>
      <c r="ED91" s="57">
        <f t="shared" si="1140"/>
        <v>0</v>
      </c>
      <c r="EE91" s="57">
        <f t="shared" si="1140"/>
        <v>0</v>
      </c>
      <c r="EF91" s="57">
        <f t="shared" si="1140"/>
        <v>15</v>
      </c>
      <c r="EG91" s="57">
        <f t="shared" si="1140"/>
        <v>17</v>
      </c>
      <c r="EH91" s="57">
        <f t="shared" si="1140"/>
        <v>9</v>
      </c>
      <c r="EI91" s="14">
        <f t="shared" si="1140"/>
        <v>141</v>
      </c>
      <c r="EJ91" s="14">
        <f t="shared" si="1435"/>
        <v>138.60000000000002</v>
      </c>
      <c r="EK91" s="31">
        <f t="shared" si="1451"/>
        <v>1.6562500000000047</v>
      </c>
      <c r="EL91" s="57">
        <f t="shared" si="1149"/>
        <v>113</v>
      </c>
      <c r="EM91" s="57">
        <f t="shared" si="1142"/>
        <v>5</v>
      </c>
      <c r="EN91" s="57">
        <f t="shared" si="1142"/>
        <v>3</v>
      </c>
      <c r="EO91" s="57">
        <f t="shared" si="1142"/>
        <v>0</v>
      </c>
      <c r="EP91" s="57">
        <f t="shared" si="1142"/>
        <v>9</v>
      </c>
      <c r="EQ91" s="57">
        <f t="shared" si="1142"/>
        <v>11</v>
      </c>
      <c r="ER91" s="57">
        <f t="shared" si="1142"/>
        <v>7</v>
      </c>
      <c r="ES91" s="14">
        <f t="shared" si="1142"/>
        <v>148</v>
      </c>
      <c r="ET91" s="14">
        <f t="shared" si="1436"/>
        <v>146.30000000000001</v>
      </c>
    </row>
    <row r="92" spans="1:150" ht="13.5" thickTop="1" thickBot="1" x14ac:dyDescent="0.3">
      <c r="A92" s="32" t="s">
        <v>5</v>
      </c>
      <c r="B92" s="2">
        <f>SUM(B88:B91)</f>
        <v>431</v>
      </c>
      <c r="C92" s="2">
        <f t="shared" ref="C92" si="1452">SUM(C88:C91)</f>
        <v>30</v>
      </c>
      <c r="D92" s="2">
        <f t="shared" ref="D92" si="1453">SUM(D88:D91)</f>
        <v>6</v>
      </c>
      <c r="E92" s="2">
        <f t="shared" ref="E92" si="1454">SUM(E88:E91)</f>
        <v>0</v>
      </c>
      <c r="F92" s="2">
        <f t="shared" ref="F92" si="1455">SUM(F88:F91)</f>
        <v>39</v>
      </c>
      <c r="G92" s="2">
        <f t="shared" ref="G92" si="1456">SUM(G88:G91)</f>
        <v>50</v>
      </c>
      <c r="H92" s="2">
        <f t="shared" ref="H92" si="1457">SUM(H88:H91)</f>
        <v>19</v>
      </c>
      <c r="I92" s="15">
        <f t="shared" ref="I92" si="1458">SUM(I88:I91)</f>
        <v>575</v>
      </c>
      <c r="J92" s="33">
        <f>B92+C92+D92*1.5+E92*2.3+F92*2+G92*0.4+H92*0.2</f>
        <v>571.79999999999995</v>
      </c>
      <c r="K92" s="32" t="s">
        <v>5</v>
      </c>
      <c r="L92" s="2">
        <f>SUM(L88:L91)</f>
        <v>5</v>
      </c>
      <c r="M92" s="2">
        <f t="shared" ref="M92" si="1459">SUM(M88:M91)</f>
        <v>0</v>
      </c>
      <c r="N92" s="2">
        <f t="shared" ref="N92" si="1460">SUM(N88:N91)</f>
        <v>0</v>
      </c>
      <c r="O92" s="2">
        <f t="shared" ref="O92" si="1461">SUM(O88:O91)</f>
        <v>0</v>
      </c>
      <c r="P92" s="2">
        <f t="shared" ref="P92" si="1462">SUM(P88:P91)</f>
        <v>0</v>
      </c>
      <c r="Q92" s="2">
        <f t="shared" ref="Q92" si="1463">SUM(Q88:Q91)</f>
        <v>1</v>
      </c>
      <c r="R92" s="2">
        <f t="shared" ref="R92:S92" si="1464">SUM(R88:R91)</f>
        <v>4</v>
      </c>
      <c r="S92" s="15">
        <f t="shared" si="1464"/>
        <v>10</v>
      </c>
      <c r="T92" s="33">
        <f>L92+M92+N92*1.5+O92*2.3+P92*2+Q92*0.4+R92*0.2</f>
        <v>6.2</v>
      </c>
      <c r="U92" s="32" t="s">
        <v>5</v>
      </c>
      <c r="V92" s="2">
        <f>SUM(V88:V91)</f>
        <v>0</v>
      </c>
      <c r="W92" s="2">
        <f t="shared" ref="W92" si="1465">SUM(W88:W91)</f>
        <v>0</v>
      </c>
      <c r="X92" s="2">
        <f t="shared" ref="X92" si="1466">SUM(X88:X91)</f>
        <v>0</v>
      </c>
      <c r="Y92" s="2">
        <f t="shared" ref="Y92" si="1467">SUM(Y88:Y91)</f>
        <v>0</v>
      </c>
      <c r="Z92" s="2">
        <f t="shared" ref="Z92" si="1468">SUM(Z88:Z91)</f>
        <v>0</v>
      </c>
      <c r="AA92" s="2">
        <f t="shared" ref="AA92" si="1469">SUM(AA88:AA91)</f>
        <v>0</v>
      </c>
      <c r="AB92" s="2">
        <f t="shared" ref="AB92" si="1470">SUM(AB88:AB91)</f>
        <v>0</v>
      </c>
      <c r="AC92" s="15">
        <f t="shared" ref="AC92" si="1471">SUM(AC88:AC91)</f>
        <v>0</v>
      </c>
      <c r="AD92" s="33">
        <f>V92+W92+X92*1.5+Y92*2.3+Z92*2+AA92*0.4+AB92*0.2</f>
        <v>0</v>
      </c>
      <c r="AE92" s="32" t="s">
        <v>5</v>
      </c>
      <c r="AF92" s="2">
        <f>SUM(AF88:AF91)</f>
        <v>3</v>
      </c>
      <c r="AG92" s="2">
        <f t="shared" ref="AG92" si="1472">SUM(AG88:AG91)</f>
        <v>0</v>
      </c>
      <c r="AH92" s="2">
        <f t="shared" ref="AH92" si="1473">SUM(AH88:AH91)</f>
        <v>0</v>
      </c>
      <c r="AI92" s="2">
        <f t="shared" ref="AI92" si="1474">SUM(AI88:AI91)</f>
        <v>0</v>
      </c>
      <c r="AJ92" s="2">
        <f t="shared" ref="AJ92" si="1475">SUM(AJ88:AJ91)</f>
        <v>0</v>
      </c>
      <c r="AK92" s="2">
        <f t="shared" ref="AK92" si="1476">SUM(AK88:AK91)</f>
        <v>2</v>
      </c>
      <c r="AL92" s="2">
        <f t="shared" ref="AL92" si="1477">SUM(AL88:AL91)</f>
        <v>1</v>
      </c>
      <c r="AM92" s="15">
        <f t="shared" ref="AM92" si="1478">SUM(AM88:AM91)</f>
        <v>6</v>
      </c>
      <c r="AN92" s="33">
        <f>AF92+AG92+AH92*1.5+AI92*2.3+AJ92*2+AK92*0.4+AL92*0.2</f>
        <v>4</v>
      </c>
      <c r="AO92" s="32" t="s">
        <v>5</v>
      </c>
      <c r="AP92" s="2">
        <f>SUM(AP88:AP91)</f>
        <v>2</v>
      </c>
      <c r="AQ92" s="2">
        <f t="shared" ref="AQ92" si="1479">SUM(AQ88:AQ91)</f>
        <v>0</v>
      </c>
      <c r="AR92" s="2">
        <f t="shared" ref="AR92" si="1480">SUM(AR88:AR91)</f>
        <v>0</v>
      </c>
      <c r="AS92" s="2">
        <f t="shared" ref="AS92" si="1481">SUM(AS88:AS91)</f>
        <v>0</v>
      </c>
      <c r="AT92" s="2">
        <f t="shared" ref="AT92" si="1482">SUM(AT88:AT91)</f>
        <v>0</v>
      </c>
      <c r="AU92" s="2">
        <f t="shared" ref="AU92" si="1483">SUM(AU88:AU91)</f>
        <v>0</v>
      </c>
      <c r="AV92" s="2">
        <f t="shared" ref="AV92" si="1484">SUM(AV88:AV91)</f>
        <v>3</v>
      </c>
      <c r="AW92" s="15">
        <f t="shared" ref="AW92" si="1485">SUM(AW88:AW91)</f>
        <v>5</v>
      </c>
      <c r="AX92" s="33">
        <f>AP92+AQ92+AR92*1.5+AS92*2.3+AT92*2+AU92*0.4+AV92*0.2</f>
        <v>2.6</v>
      </c>
      <c r="AY92" s="32" t="s">
        <v>5</v>
      </c>
      <c r="AZ92" s="2">
        <f>SUM(AZ88:AZ91)</f>
        <v>0</v>
      </c>
      <c r="BA92" s="2">
        <f t="shared" ref="BA92" si="1486">SUM(BA88:BA91)</f>
        <v>0</v>
      </c>
      <c r="BB92" s="2">
        <f t="shared" ref="BB92" si="1487">SUM(BB88:BB91)</f>
        <v>0</v>
      </c>
      <c r="BC92" s="2">
        <f t="shared" ref="BC92" si="1488">SUM(BC88:BC91)</f>
        <v>0</v>
      </c>
      <c r="BD92" s="2">
        <f t="shared" ref="BD92" si="1489">SUM(BD88:BD91)</f>
        <v>0</v>
      </c>
      <c r="BE92" s="2">
        <f t="shared" ref="BE92" si="1490">SUM(BE88:BE91)</f>
        <v>0</v>
      </c>
      <c r="BF92" s="2">
        <f t="shared" ref="BF92" si="1491">SUM(BF88:BF91)</f>
        <v>0</v>
      </c>
      <c r="BG92" s="15">
        <f t="shared" ref="BG92" si="1492">SUM(BG88:BG91)</f>
        <v>0</v>
      </c>
      <c r="BH92" s="33">
        <f>AZ92+BA92+BB92*1.5+BC92*2.3+BD92*2+BE92*0.4+BF92*0.2</f>
        <v>0</v>
      </c>
      <c r="BI92" s="32" t="s">
        <v>5</v>
      </c>
      <c r="BJ92" s="2">
        <f>SUM(BJ88:BJ91)</f>
        <v>2</v>
      </c>
      <c r="BK92" s="2">
        <f t="shared" ref="BK92" si="1493">SUM(BK88:BK91)</f>
        <v>0</v>
      </c>
      <c r="BL92" s="2">
        <f t="shared" ref="BL92" si="1494">SUM(BL88:BL91)</f>
        <v>0</v>
      </c>
      <c r="BM92" s="2">
        <f t="shared" ref="BM92" si="1495">SUM(BM88:BM91)</f>
        <v>0</v>
      </c>
      <c r="BN92" s="2">
        <f t="shared" ref="BN92" si="1496">SUM(BN88:BN91)</f>
        <v>0</v>
      </c>
      <c r="BO92" s="2">
        <f t="shared" ref="BO92" si="1497">SUM(BO88:BO91)</f>
        <v>2</v>
      </c>
      <c r="BP92" s="2">
        <f t="shared" ref="BP92" si="1498">SUM(BP88:BP91)</f>
        <v>1</v>
      </c>
      <c r="BQ92" s="15">
        <f t="shared" ref="BQ92" si="1499">SUM(BQ88:BQ91)</f>
        <v>5</v>
      </c>
      <c r="BR92" s="33">
        <f>BJ92+BK92+BL92*1.5+BM92*2.3+BN92*2+BO92*0.4+BP92*0.2</f>
        <v>3</v>
      </c>
      <c r="BS92" s="32" t="s">
        <v>5</v>
      </c>
      <c r="BT92" s="2">
        <f>SUM(BT88:BT91)</f>
        <v>385</v>
      </c>
      <c r="BU92" s="2">
        <f t="shared" ref="BU92" si="1500">SUM(BU88:BU91)</f>
        <v>22</v>
      </c>
      <c r="BV92" s="2">
        <f t="shared" ref="BV92" si="1501">SUM(BV88:BV91)</f>
        <v>10</v>
      </c>
      <c r="BW92" s="2">
        <f t="shared" ref="BW92" si="1502">SUM(BW88:BW91)</f>
        <v>0</v>
      </c>
      <c r="BX92" s="2">
        <f t="shared" ref="BX92" si="1503">SUM(BX88:BX91)</f>
        <v>40</v>
      </c>
      <c r="BY92" s="2">
        <f t="shared" ref="BY92" si="1504">SUM(BY88:BY91)</f>
        <v>45</v>
      </c>
      <c r="BZ92" s="2">
        <f t="shared" ref="BZ92" si="1505">SUM(BZ88:BZ91)</f>
        <v>32</v>
      </c>
      <c r="CA92" s="15">
        <f t="shared" ref="CA92" si="1506">SUM(CA88:CA91)</f>
        <v>534</v>
      </c>
      <c r="CB92" s="33">
        <f>BT92+BU92+BV92*1.5+BW92*2.3+BX92*2+BY92*0.4+BZ92*0.2</f>
        <v>526.4</v>
      </c>
      <c r="CC92" s="32" t="s">
        <v>5</v>
      </c>
      <c r="CD92" s="2">
        <f>SUM(CD88:CD91)</f>
        <v>0</v>
      </c>
      <c r="CE92" s="2">
        <f t="shared" ref="CE92" si="1507">SUM(CE88:CE91)</f>
        <v>0</v>
      </c>
      <c r="CF92" s="2">
        <f t="shared" ref="CF92" si="1508">SUM(CF88:CF91)</f>
        <v>0</v>
      </c>
      <c r="CG92" s="2">
        <f t="shared" ref="CG92" si="1509">SUM(CG88:CG91)</f>
        <v>0</v>
      </c>
      <c r="CH92" s="2">
        <f t="shared" ref="CH92" si="1510">SUM(CH88:CH91)</f>
        <v>0</v>
      </c>
      <c r="CI92" s="2">
        <f t="shared" ref="CI92" si="1511">SUM(CI88:CI91)</f>
        <v>0</v>
      </c>
      <c r="CJ92" s="2">
        <f t="shared" ref="CJ92" si="1512">SUM(CJ88:CJ91)</f>
        <v>0</v>
      </c>
      <c r="CK92" s="15">
        <f t="shared" ref="CK92" si="1513">SUM(CK88:CK91)</f>
        <v>0</v>
      </c>
      <c r="CL92" s="33">
        <f>CD92+CE92+CF92*1.5+CG92*2.3+CH92*2+CI92*0.4+CJ92*0.2</f>
        <v>0</v>
      </c>
      <c r="CM92" s="32" t="s">
        <v>5</v>
      </c>
      <c r="CN92" s="2">
        <f t="shared" si="1144"/>
        <v>388</v>
      </c>
      <c r="CO92" s="2">
        <f t="shared" si="1144"/>
        <v>22</v>
      </c>
      <c r="CP92" s="2">
        <f t="shared" si="1144"/>
        <v>10</v>
      </c>
      <c r="CQ92" s="2">
        <f t="shared" si="1144"/>
        <v>0</v>
      </c>
      <c r="CR92" s="2">
        <f t="shared" si="1144"/>
        <v>40</v>
      </c>
      <c r="CS92" s="2">
        <f t="shared" si="1144"/>
        <v>47</v>
      </c>
      <c r="CT92" s="2">
        <f t="shared" si="1144"/>
        <v>33</v>
      </c>
      <c r="CU92" s="15">
        <f t="shared" si="1144"/>
        <v>540</v>
      </c>
      <c r="CV92" s="33">
        <f>CN92+CO92+CP92*1.5+CQ92*2.3+CR92*2+CS92*0.4+CT92*0.2</f>
        <v>530.4</v>
      </c>
      <c r="CW92" s="32" t="s">
        <v>5</v>
      </c>
      <c r="CX92" s="2">
        <f t="shared" si="1145"/>
        <v>436</v>
      </c>
      <c r="CY92" s="2">
        <f t="shared" si="1145"/>
        <v>30</v>
      </c>
      <c r="CZ92" s="2">
        <f t="shared" si="1145"/>
        <v>6</v>
      </c>
      <c r="DA92" s="2">
        <f t="shared" si="1145"/>
        <v>0</v>
      </c>
      <c r="DB92" s="2">
        <f t="shared" si="1145"/>
        <v>39</v>
      </c>
      <c r="DC92" s="2">
        <f t="shared" si="1145"/>
        <v>51</v>
      </c>
      <c r="DD92" s="2">
        <f t="shared" si="1145"/>
        <v>23</v>
      </c>
      <c r="DE92" s="15">
        <f t="shared" si="1145"/>
        <v>585</v>
      </c>
      <c r="DF92" s="33">
        <f>CX92+CY92+CZ92*1.5+DA92*2.3+DB92*2+DC92*0.4+DD92*0.2</f>
        <v>578</v>
      </c>
      <c r="DG92" s="32" t="s">
        <v>5</v>
      </c>
      <c r="DH92" s="2">
        <f t="shared" si="1146"/>
        <v>7</v>
      </c>
      <c r="DI92" s="2">
        <f t="shared" si="1146"/>
        <v>0</v>
      </c>
      <c r="DJ92" s="2">
        <f t="shared" si="1146"/>
        <v>0</v>
      </c>
      <c r="DK92" s="2">
        <f t="shared" si="1146"/>
        <v>0</v>
      </c>
      <c r="DL92" s="2">
        <f t="shared" si="1146"/>
        <v>0</v>
      </c>
      <c r="DM92" s="2">
        <f t="shared" si="1146"/>
        <v>3</v>
      </c>
      <c r="DN92" s="2">
        <f t="shared" si="1146"/>
        <v>5</v>
      </c>
      <c r="DO92" s="15">
        <f t="shared" si="1146"/>
        <v>15</v>
      </c>
      <c r="DP92" s="33">
        <f>DH92+DI92+DJ92*1.5+DK92*2.3+DL92*2+DM92*0.4+DN92*0.2</f>
        <v>9.1999999999999993</v>
      </c>
      <c r="DQ92" s="32" t="s">
        <v>5</v>
      </c>
      <c r="DR92" s="2">
        <f t="shared" si="1147"/>
        <v>5</v>
      </c>
      <c r="DS92" s="2">
        <f t="shared" si="1138"/>
        <v>0</v>
      </c>
      <c r="DT92" s="2">
        <f t="shared" si="1138"/>
        <v>0</v>
      </c>
      <c r="DU92" s="2">
        <f t="shared" si="1138"/>
        <v>0</v>
      </c>
      <c r="DV92" s="2">
        <f t="shared" si="1138"/>
        <v>0</v>
      </c>
      <c r="DW92" s="2">
        <f t="shared" si="1138"/>
        <v>2</v>
      </c>
      <c r="DX92" s="2">
        <f t="shared" si="1138"/>
        <v>4</v>
      </c>
      <c r="DY92" s="15">
        <f t="shared" si="1138"/>
        <v>11</v>
      </c>
      <c r="DZ92" s="33">
        <f>DR92+DS92+DT92*1.5+DU92*2.3+DV92*2+DW92*0.4+DX92*0.2</f>
        <v>6.6</v>
      </c>
      <c r="EA92" s="32" t="s">
        <v>5</v>
      </c>
      <c r="EB92" s="2">
        <f t="shared" si="1148"/>
        <v>433</v>
      </c>
      <c r="EC92" s="2">
        <f t="shared" si="1140"/>
        <v>30</v>
      </c>
      <c r="ED92" s="2">
        <f t="shared" si="1140"/>
        <v>6</v>
      </c>
      <c r="EE92" s="2">
        <f t="shared" si="1140"/>
        <v>0</v>
      </c>
      <c r="EF92" s="2">
        <f t="shared" si="1140"/>
        <v>39</v>
      </c>
      <c r="EG92" s="2">
        <f t="shared" si="1140"/>
        <v>50</v>
      </c>
      <c r="EH92" s="2">
        <f t="shared" si="1140"/>
        <v>22</v>
      </c>
      <c r="EI92" s="15">
        <f t="shared" si="1140"/>
        <v>580</v>
      </c>
      <c r="EJ92" s="33">
        <f>EB92+EC92+ED92*1.5+EE92*2.3+EF92*2+EG92*0.4+EH92*0.2</f>
        <v>574.4</v>
      </c>
      <c r="EK92" s="32" t="s">
        <v>5</v>
      </c>
      <c r="EL92" s="2">
        <f t="shared" si="1149"/>
        <v>387</v>
      </c>
      <c r="EM92" s="2">
        <f t="shared" si="1142"/>
        <v>22</v>
      </c>
      <c r="EN92" s="2">
        <f t="shared" si="1142"/>
        <v>10</v>
      </c>
      <c r="EO92" s="2">
        <f t="shared" si="1142"/>
        <v>0</v>
      </c>
      <c r="EP92" s="2">
        <f t="shared" si="1142"/>
        <v>40</v>
      </c>
      <c r="EQ92" s="2">
        <f t="shared" si="1142"/>
        <v>47</v>
      </c>
      <c r="ER92" s="2">
        <f t="shared" si="1142"/>
        <v>33</v>
      </c>
      <c r="ES92" s="15">
        <f t="shared" si="1142"/>
        <v>539</v>
      </c>
      <c r="ET92" s="33">
        <f>EL92+EM92+EN92*1.5+EO92*2.3+EP92*2+EQ92*0.4+ER92*0.2</f>
        <v>529.4</v>
      </c>
    </row>
    <row r="93" spans="1:150" ht="13" thickTop="1" x14ac:dyDescent="0.25">
      <c r="A93" s="31">
        <f>A91+"00:15"</f>
        <v>0.66666666666666641</v>
      </c>
      <c r="B93" s="57">
        <v>97</v>
      </c>
      <c r="C93" s="57">
        <v>9</v>
      </c>
      <c r="D93" s="57">
        <v>5</v>
      </c>
      <c r="E93" s="57">
        <v>0</v>
      </c>
      <c r="F93" s="57">
        <v>10</v>
      </c>
      <c r="G93" s="57">
        <v>10</v>
      </c>
      <c r="H93" s="57">
        <v>5</v>
      </c>
      <c r="I93" s="14">
        <f t="shared" si="1227"/>
        <v>136</v>
      </c>
      <c r="J93" s="14">
        <f t="shared" ref="J93:J96" si="1514">B93+C93+D93*1.5+E93*2.3+F93*2+G93*0.4+H93*0.2</f>
        <v>138.5</v>
      </c>
      <c r="K93" s="31">
        <f>K91+"00:15"</f>
        <v>0.66666666666666641</v>
      </c>
      <c r="L93" s="57">
        <v>2</v>
      </c>
      <c r="M93" s="57">
        <v>0</v>
      </c>
      <c r="N93" s="57">
        <v>0</v>
      </c>
      <c r="O93" s="57">
        <v>0</v>
      </c>
      <c r="P93" s="57">
        <v>0</v>
      </c>
      <c r="Q93" s="57">
        <v>1</v>
      </c>
      <c r="R93" s="57">
        <v>2</v>
      </c>
      <c r="S93" s="14">
        <f t="shared" ref="S93:S96" si="1515">SUM(L93:R93)</f>
        <v>5</v>
      </c>
      <c r="T93" s="14">
        <f t="shared" ref="T93:T96" si="1516">L93+M93+N93*1.5+O93*2.3+P93*2+Q93*0.4+R93*0.2</f>
        <v>2.8</v>
      </c>
      <c r="U93" s="31">
        <f>U91+"00:15"</f>
        <v>1.6666666666666714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1231"/>
        <v>0</v>
      </c>
      <c r="AD93" s="14">
        <f t="shared" ref="AD93:AD96" si="1517">V93+W93+X93*1.5+Y93*2.3+Z93*2+AA93*0.4+AB93*0.2</f>
        <v>0</v>
      </c>
      <c r="AE93" s="31">
        <f>AE91+"00:15"</f>
        <v>1.6666666666666714</v>
      </c>
      <c r="AF93" s="57">
        <v>1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14">
        <f t="shared" si="1233"/>
        <v>1</v>
      </c>
      <c r="AN93" s="14">
        <f t="shared" ref="AN93:AN96" si="1518">AF93+AG93+AH93*1.5+AI93*2.3+AJ93*2+AK93*0.4+AL93*0.2</f>
        <v>1</v>
      </c>
      <c r="AO93" s="31">
        <f>AO91+"00:15"</f>
        <v>1.6666666666666714</v>
      </c>
      <c r="AP93" s="57">
        <v>1</v>
      </c>
      <c r="AQ93" s="57">
        <v>1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14">
        <f t="shared" si="1235"/>
        <v>2</v>
      </c>
      <c r="AX93" s="14">
        <f t="shared" ref="AX93:AX96" si="1519">AP93+AQ93+AR93*1.5+AS93*2.3+AT93*2+AU93*0.4+AV93*0.2</f>
        <v>2</v>
      </c>
      <c r="AY93" s="31">
        <f>AY91+"00:15"</f>
        <v>1.6666666666666714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1237"/>
        <v>0</v>
      </c>
      <c r="BH93" s="14">
        <f t="shared" ref="BH93:BH96" si="1520">AZ93+BA93+BB93*1.5+BC93*2.3+BD93*2+BE93*0.4+BF93*0.2</f>
        <v>0</v>
      </c>
      <c r="BI93" s="31">
        <f>BI91+"00:15"</f>
        <v>1.6666666666666714</v>
      </c>
      <c r="BJ93" s="57">
        <v>0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3</v>
      </c>
      <c r="BQ93" s="14">
        <f t="shared" si="1239"/>
        <v>3</v>
      </c>
      <c r="BR93" s="14">
        <f t="shared" ref="BR93:BR96" si="1521">BJ93+BK93+BL93*1.5+BM93*2.3+BN93*2+BO93*0.4+BP93*0.2</f>
        <v>0.60000000000000009</v>
      </c>
      <c r="BS93" s="31">
        <f>BS91+"00:15"</f>
        <v>1.6666666666666714</v>
      </c>
      <c r="BT93" s="57">
        <v>114</v>
      </c>
      <c r="BU93" s="57">
        <v>5</v>
      </c>
      <c r="BV93" s="57">
        <v>1</v>
      </c>
      <c r="BW93" s="57">
        <v>1</v>
      </c>
      <c r="BX93" s="57">
        <v>9</v>
      </c>
      <c r="BY93" s="57">
        <v>12</v>
      </c>
      <c r="BZ93" s="57">
        <v>7</v>
      </c>
      <c r="CA93" s="14">
        <f t="shared" si="1241"/>
        <v>149</v>
      </c>
      <c r="CB93" s="14">
        <f t="shared" ref="CB93:CB96" si="1522">BT93+BU93+BV93*1.5+BW93*2.3+BX93*2+BY93*0.4+BZ93*0.2</f>
        <v>147.00000000000003</v>
      </c>
      <c r="CC93" s="31">
        <f>CC91+"00:15"</f>
        <v>1.6666666666666714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1243"/>
        <v>0</v>
      </c>
      <c r="CL93" s="14">
        <f t="shared" ref="CL93:CL96" si="1523">CD93+CE93+CF93*1.5+CG93*2.3+CH93*2+CI93*0.4+CJ93*0.2</f>
        <v>0</v>
      </c>
      <c r="CM93" s="31">
        <f>CM91+"00:15"</f>
        <v>1.6666666666666714</v>
      </c>
      <c r="CN93" s="57">
        <f t="shared" si="1144"/>
        <v>115</v>
      </c>
      <c r="CO93" s="57">
        <f t="shared" si="1144"/>
        <v>5</v>
      </c>
      <c r="CP93" s="57">
        <f t="shared" si="1144"/>
        <v>1</v>
      </c>
      <c r="CQ93" s="57">
        <f t="shared" si="1144"/>
        <v>1</v>
      </c>
      <c r="CR93" s="57">
        <f t="shared" si="1144"/>
        <v>9</v>
      </c>
      <c r="CS93" s="57">
        <f t="shared" si="1144"/>
        <v>12</v>
      </c>
      <c r="CT93" s="57">
        <f t="shared" si="1144"/>
        <v>7</v>
      </c>
      <c r="CU93" s="14">
        <f t="shared" si="1144"/>
        <v>150</v>
      </c>
      <c r="CV93" s="14">
        <f t="shared" ref="CV93:CV96" si="1524">CN93+CO93+CP93*1.5+CQ93*2.3+CR93*2+CS93*0.4+CT93*0.2</f>
        <v>148.00000000000003</v>
      </c>
      <c r="CW93" s="31">
        <f>CW91+"00:15"</f>
        <v>1.6666666666666714</v>
      </c>
      <c r="CX93" s="57">
        <f t="shared" si="1145"/>
        <v>99</v>
      </c>
      <c r="CY93" s="57">
        <f t="shared" si="1145"/>
        <v>9</v>
      </c>
      <c r="CZ93" s="57">
        <f t="shared" si="1145"/>
        <v>5</v>
      </c>
      <c r="DA93" s="57">
        <f t="shared" si="1145"/>
        <v>0</v>
      </c>
      <c r="DB93" s="57">
        <f t="shared" si="1145"/>
        <v>10</v>
      </c>
      <c r="DC93" s="57">
        <f t="shared" si="1145"/>
        <v>11</v>
      </c>
      <c r="DD93" s="57">
        <f t="shared" si="1145"/>
        <v>7</v>
      </c>
      <c r="DE93" s="14">
        <f t="shared" si="1145"/>
        <v>141</v>
      </c>
      <c r="DF93" s="14">
        <f t="shared" ref="DF93:DF96" si="1525">CX93+CY93+CZ93*1.5+DA93*2.3+DB93*2+DC93*0.4+DD93*0.2</f>
        <v>141.30000000000001</v>
      </c>
      <c r="DG93" s="31">
        <f>DG91+"00:15"</f>
        <v>1.6666666666666714</v>
      </c>
      <c r="DH93" s="57">
        <f t="shared" si="1146"/>
        <v>2</v>
      </c>
      <c r="DI93" s="57">
        <f t="shared" si="1146"/>
        <v>0</v>
      </c>
      <c r="DJ93" s="57">
        <f t="shared" si="1146"/>
        <v>0</v>
      </c>
      <c r="DK93" s="57">
        <f t="shared" si="1146"/>
        <v>0</v>
      </c>
      <c r="DL93" s="57">
        <f t="shared" si="1146"/>
        <v>0</v>
      </c>
      <c r="DM93" s="57">
        <f t="shared" si="1146"/>
        <v>1</v>
      </c>
      <c r="DN93" s="57">
        <f t="shared" si="1146"/>
        <v>5</v>
      </c>
      <c r="DO93" s="14">
        <f t="shared" si="1146"/>
        <v>8</v>
      </c>
      <c r="DP93" s="14">
        <f t="shared" ref="DP93:DP96" si="1526">DH93+DI93+DJ93*1.5+DK93*2.3+DL93*2+DM93*0.4+DN93*0.2</f>
        <v>3.4</v>
      </c>
      <c r="DQ93" s="31">
        <f>DQ91+"00:15"</f>
        <v>1.6666666666666714</v>
      </c>
      <c r="DR93" s="57">
        <f t="shared" si="1147"/>
        <v>2</v>
      </c>
      <c r="DS93" s="57">
        <f t="shared" si="1138"/>
        <v>1</v>
      </c>
      <c r="DT93" s="57">
        <f t="shared" si="1138"/>
        <v>0</v>
      </c>
      <c r="DU93" s="57">
        <f t="shared" si="1138"/>
        <v>0</v>
      </c>
      <c r="DV93" s="57">
        <f t="shared" si="1138"/>
        <v>0</v>
      </c>
      <c r="DW93" s="57">
        <f t="shared" si="1138"/>
        <v>0</v>
      </c>
      <c r="DX93" s="57">
        <f t="shared" si="1138"/>
        <v>0</v>
      </c>
      <c r="DY93" s="14">
        <f t="shared" si="1138"/>
        <v>3</v>
      </c>
      <c r="DZ93" s="14">
        <f t="shared" ref="DZ93:DZ96" si="1527">DR93+DS93+DT93*1.5+DU93*2.3+DV93*2+DW93*0.4+DX93*0.2</f>
        <v>3</v>
      </c>
      <c r="EA93" s="31">
        <f>EA91+"00:15"</f>
        <v>1.6666666666666714</v>
      </c>
      <c r="EB93" s="57">
        <f t="shared" si="1148"/>
        <v>98</v>
      </c>
      <c r="EC93" s="57">
        <f t="shared" si="1140"/>
        <v>10</v>
      </c>
      <c r="ED93" s="57">
        <f t="shared" si="1140"/>
        <v>5</v>
      </c>
      <c r="EE93" s="57">
        <f t="shared" si="1140"/>
        <v>0</v>
      </c>
      <c r="EF93" s="57">
        <f t="shared" si="1140"/>
        <v>10</v>
      </c>
      <c r="EG93" s="57">
        <f t="shared" si="1140"/>
        <v>10</v>
      </c>
      <c r="EH93" s="57">
        <f t="shared" si="1140"/>
        <v>5</v>
      </c>
      <c r="EI93" s="14">
        <f t="shared" si="1140"/>
        <v>138</v>
      </c>
      <c r="EJ93" s="14">
        <f t="shared" ref="EJ93:EJ96" si="1528">EB93+EC93+ED93*1.5+EE93*2.3+EF93*2+EG93*0.4+EH93*0.2</f>
        <v>140.5</v>
      </c>
      <c r="EK93" s="31">
        <f>EK91+"00:15"</f>
        <v>1.6666666666666714</v>
      </c>
      <c r="EL93" s="57">
        <f t="shared" si="1149"/>
        <v>114</v>
      </c>
      <c r="EM93" s="57">
        <f t="shared" si="1142"/>
        <v>5</v>
      </c>
      <c r="EN93" s="57">
        <f t="shared" si="1142"/>
        <v>1</v>
      </c>
      <c r="EO93" s="57">
        <f t="shared" si="1142"/>
        <v>1</v>
      </c>
      <c r="EP93" s="57">
        <f t="shared" si="1142"/>
        <v>9</v>
      </c>
      <c r="EQ93" s="57">
        <f t="shared" si="1142"/>
        <v>12</v>
      </c>
      <c r="ER93" s="57">
        <f t="shared" si="1142"/>
        <v>10</v>
      </c>
      <c r="ES93" s="14">
        <f t="shared" si="1142"/>
        <v>152</v>
      </c>
      <c r="ET93" s="14">
        <f t="shared" ref="ET93:ET96" si="1529">EL93+EM93+EN93*1.5+EO93*2.3+EP93*2+EQ93*0.4+ER93*0.2</f>
        <v>147.60000000000002</v>
      </c>
    </row>
    <row r="94" spans="1:150" x14ac:dyDescent="0.25">
      <c r="A94" s="31">
        <f>A93+"00:15"</f>
        <v>0.67708333333333304</v>
      </c>
      <c r="B94" s="57">
        <v>98</v>
      </c>
      <c r="C94" s="57">
        <v>10</v>
      </c>
      <c r="D94" s="57">
        <v>0</v>
      </c>
      <c r="E94" s="57">
        <v>0</v>
      </c>
      <c r="F94" s="57">
        <v>8</v>
      </c>
      <c r="G94" s="57">
        <v>17</v>
      </c>
      <c r="H94" s="57">
        <v>5</v>
      </c>
      <c r="I94" s="14">
        <f t="shared" si="1227"/>
        <v>138</v>
      </c>
      <c r="J94" s="14">
        <f t="shared" si="1514"/>
        <v>131.80000000000001</v>
      </c>
      <c r="K94" s="31">
        <f>K93+"00:15"</f>
        <v>0.67708333333333304</v>
      </c>
      <c r="L94" s="57">
        <v>2</v>
      </c>
      <c r="M94" s="57">
        <v>0</v>
      </c>
      <c r="N94" s="57">
        <v>0</v>
      </c>
      <c r="O94" s="57">
        <v>0</v>
      </c>
      <c r="P94" s="57">
        <v>0</v>
      </c>
      <c r="Q94" s="57">
        <v>1</v>
      </c>
      <c r="R94" s="57">
        <v>0</v>
      </c>
      <c r="S94" s="14">
        <f t="shared" si="1515"/>
        <v>3</v>
      </c>
      <c r="T94" s="14">
        <f t="shared" si="1516"/>
        <v>2.4</v>
      </c>
      <c r="U94" s="31">
        <f>U93+"00:15"</f>
        <v>1.6770833333333381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1231"/>
        <v>0</v>
      </c>
      <c r="AD94" s="14">
        <f t="shared" si="1517"/>
        <v>0</v>
      </c>
      <c r="AE94" s="31">
        <f>AE93+"00:15"</f>
        <v>1.6770833333333381</v>
      </c>
      <c r="AF94" s="57">
        <v>4</v>
      </c>
      <c r="AG94" s="57">
        <v>0</v>
      </c>
      <c r="AH94" s="57">
        <v>0</v>
      </c>
      <c r="AI94" s="57">
        <v>0</v>
      </c>
      <c r="AJ94" s="57">
        <v>0</v>
      </c>
      <c r="AK94" s="57">
        <v>1</v>
      </c>
      <c r="AL94" s="57">
        <v>0</v>
      </c>
      <c r="AM94" s="14">
        <f t="shared" si="1233"/>
        <v>5</v>
      </c>
      <c r="AN94" s="14">
        <f t="shared" si="1518"/>
        <v>4.4000000000000004</v>
      </c>
      <c r="AO94" s="31">
        <f>AO93+"00:15"</f>
        <v>1.6770833333333381</v>
      </c>
      <c r="AP94" s="57">
        <v>1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2</v>
      </c>
      <c r="AW94" s="14">
        <f t="shared" si="1235"/>
        <v>3</v>
      </c>
      <c r="AX94" s="14">
        <f t="shared" si="1519"/>
        <v>1.4</v>
      </c>
      <c r="AY94" s="31">
        <f>AY93+"00:15"</f>
        <v>1.6770833333333381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1237"/>
        <v>0</v>
      </c>
      <c r="BH94" s="14">
        <f t="shared" si="1520"/>
        <v>0</v>
      </c>
      <c r="BI94" s="31">
        <f>BI93+"00:15"</f>
        <v>1.6770833333333381</v>
      </c>
      <c r="BJ94" s="57">
        <v>1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1</v>
      </c>
      <c r="BQ94" s="14">
        <f t="shared" si="1239"/>
        <v>2</v>
      </c>
      <c r="BR94" s="14">
        <f t="shared" si="1521"/>
        <v>1.2</v>
      </c>
      <c r="BS94" s="31">
        <f>BS93+"00:15"</f>
        <v>1.6770833333333381</v>
      </c>
      <c r="BT94" s="57">
        <v>82</v>
      </c>
      <c r="BU94" s="57">
        <v>4</v>
      </c>
      <c r="BV94" s="57">
        <v>2</v>
      </c>
      <c r="BW94" s="57">
        <v>0</v>
      </c>
      <c r="BX94" s="57">
        <v>13</v>
      </c>
      <c r="BY94" s="57">
        <v>7</v>
      </c>
      <c r="BZ94" s="57">
        <v>8</v>
      </c>
      <c r="CA94" s="14">
        <f t="shared" si="1241"/>
        <v>116</v>
      </c>
      <c r="CB94" s="14">
        <f t="shared" si="1522"/>
        <v>119.39999999999999</v>
      </c>
      <c r="CC94" s="31">
        <f>CC93+"00:15"</f>
        <v>1.6770833333333381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1243"/>
        <v>0</v>
      </c>
      <c r="CL94" s="14">
        <f t="shared" si="1523"/>
        <v>0</v>
      </c>
      <c r="CM94" s="31">
        <f>CM93+"00:15"</f>
        <v>1.6770833333333381</v>
      </c>
      <c r="CN94" s="57">
        <f t="shared" si="1144"/>
        <v>86</v>
      </c>
      <c r="CO94" s="57">
        <f t="shared" si="1144"/>
        <v>4</v>
      </c>
      <c r="CP94" s="57">
        <f t="shared" si="1144"/>
        <v>2</v>
      </c>
      <c r="CQ94" s="57">
        <f t="shared" si="1144"/>
        <v>0</v>
      </c>
      <c r="CR94" s="57">
        <f t="shared" si="1144"/>
        <v>13</v>
      </c>
      <c r="CS94" s="57">
        <f t="shared" si="1144"/>
        <v>8</v>
      </c>
      <c r="CT94" s="57">
        <f t="shared" si="1144"/>
        <v>8</v>
      </c>
      <c r="CU94" s="14">
        <f t="shared" si="1144"/>
        <v>121</v>
      </c>
      <c r="CV94" s="14">
        <f t="shared" si="1524"/>
        <v>123.8</v>
      </c>
      <c r="CW94" s="31">
        <f>CW93+"00:15"</f>
        <v>1.6770833333333381</v>
      </c>
      <c r="CX94" s="57">
        <f t="shared" si="1145"/>
        <v>100</v>
      </c>
      <c r="CY94" s="57">
        <f t="shared" si="1145"/>
        <v>10</v>
      </c>
      <c r="CZ94" s="57">
        <f t="shared" si="1145"/>
        <v>0</v>
      </c>
      <c r="DA94" s="57">
        <f t="shared" si="1145"/>
        <v>0</v>
      </c>
      <c r="DB94" s="57">
        <f t="shared" si="1145"/>
        <v>8</v>
      </c>
      <c r="DC94" s="57">
        <f t="shared" si="1145"/>
        <v>18</v>
      </c>
      <c r="DD94" s="57">
        <f t="shared" si="1145"/>
        <v>5</v>
      </c>
      <c r="DE94" s="14">
        <f t="shared" si="1145"/>
        <v>141</v>
      </c>
      <c r="DF94" s="14">
        <f t="shared" si="1525"/>
        <v>134.19999999999999</v>
      </c>
      <c r="DG94" s="31">
        <f>DG93+"00:15"</f>
        <v>1.6770833333333381</v>
      </c>
      <c r="DH94" s="57">
        <f t="shared" si="1146"/>
        <v>3</v>
      </c>
      <c r="DI94" s="57">
        <f t="shared" si="1146"/>
        <v>0</v>
      </c>
      <c r="DJ94" s="57">
        <f t="shared" si="1146"/>
        <v>0</v>
      </c>
      <c r="DK94" s="57">
        <f t="shared" si="1146"/>
        <v>0</v>
      </c>
      <c r="DL94" s="57">
        <f t="shared" si="1146"/>
        <v>0</v>
      </c>
      <c r="DM94" s="57">
        <f t="shared" si="1146"/>
        <v>1</v>
      </c>
      <c r="DN94" s="57">
        <f t="shared" si="1146"/>
        <v>1</v>
      </c>
      <c r="DO94" s="14">
        <f t="shared" si="1146"/>
        <v>5</v>
      </c>
      <c r="DP94" s="14">
        <f t="shared" si="1526"/>
        <v>3.6</v>
      </c>
      <c r="DQ94" s="31">
        <f>DQ93+"00:15"</f>
        <v>1.6770833333333381</v>
      </c>
      <c r="DR94" s="57">
        <f t="shared" si="1147"/>
        <v>5</v>
      </c>
      <c r="DS94" s="57">
        <f t="shared" si="1138"/>
        <v>0</v>
      </c>
      <c r="DT94" s="57">
        <f t="shared" si="1138"/>
        <v>0</v>
      </c>
      <c r="DU94" s="57">
        <f t="shared" si="1138"/>
        <v>0</v>
      </c>
      <c r="DV94" s="57">
        <f t="shared" si="1138"/>
        <v>0</v>
      </c>
      <c r="DW94" s="57">
        <f t="shared" si="1138"/>
        <v>1</v>
      </c>
      <c r="DX94" s="57">
        <f t="shared" si="1138"/>
        <v>2</v>
      </c>
      <c r="DY94" s="14">
        <f t="shared" si="1138"/>
        <v>8</v>
      </c>
      <c r="DZ94" s="14">
        <f t="shared" si="1527"/>
        <v>5.8000000000000007</v>
      </c>
      <c r="EA94" s="31">
        <f>EA93+"00:15"</f>
        <v>1.6770833333333381</v>
      </c>
      <c r="EB94" s="57">
        <f t="shared" si="1148"/>
        <v>99</v>
      </c>
      <c r="EC94" s="57">
        <f t="shared" si="1140"/>
        <v>10</v>
      </c>
      <c r="ED94" s="57">
        <f t="shared" si="1140"/>
        <v>0</v>
      </c>
      <c r="EE94" s="57">
        <f t="shared" si="1140"/>
        <v>0</v>
      </c>
      <c r="EF94" s="57">
        <f t="shared" si="1140"/>
        <v>8</v>
      </c>
      <c r="EG94" s="57">
        <f t="shared" si="1140"/>
        <v>17</v>
      </c>
      <c r="EH94" s="57">
        <f t="shared" si="1140"/>
        <v>7</v>
      </c>
      <c r="EI94" s="14">
        <f t="shared" si="1140"/>
        <v>141</v>
      </c>
      <c r="EJ94" s="14">
        <f t="shared" si="1528"/>
        <v>133.20000000000002</v>
      </c>
      <c r="EK94" s="31">
        <f>EK93+"00:15"</f>
        <v>1.6770833333333381</v>
      </c>
      <c r="EL94" s="57">
        <f t="shared" si="1149"/>
        <v>83</v>
      </c>
      <c r="EM94" s="57">
        <f t="shared" si="1142"/>
        <v>4</v>
      </c>
      <c r="EN94" s="57">
        <f t="shared" si="1142"/>
        <v>2</v>
      </c>
      <c r="EO94" s="57">
        <f t="shared" si="1142"/>
        <v>0</v>
      </c>
      <c r="EP94" s="57">
        <f t="shared" si="1142"/>
        <v>13</v>
      </c>
      <c r="EQ94" s="57">
        <f t="shared" si="1142"/>
        <v>7</v>
      </c>
      <c r="ER94" s="57">
        <f t="shared" si="1142"/>
        <v>9</v>
      </c>
      <c r="ES94" s="14">
        <f t="shared" si="1142"/>
        <v>118</v>
      </c>
      <c r="ET94" s="14">
        <f t="shared" si="1529"/>
        <v>120.6</v>
      </c>
    </row>
    <row r="95" spans="1:150" x14ac:dyDescent="0.25">
      <c r="A95" s="31">
        <f t="shared" ref="A95:A96" si="1530">A94+"00:15"</f>
        <v>0.68749999999999967</v>
      </c>
      <c r="B95" s="57">
        <v>107</v>
      </c>
      <c r="C95" s="57">
        <v>10</v>
      </c>
      <c r="D95" s="57">
        <v>1</v>
      </c>
      <c r="E95" s="57">
        <v>0</v>
      </c>
      <c r="F95" s="57">
        <v>11</v>
      </c>
      <c r="G95" s="57">
        <v>9</v>
      </c>
      <c r="H95" s="57">
        <v>8</v>
      </c>
      <c r="I95" s="14">
        <f t="shared" si="1227"/>
        <v>146</v>
      </c>
      <c r="J95" s="14">
        <f t="shared" si="1514"/>
        <v>145.69999999999999</v>
      </c>
      <c r="K95" s="31">
        <f t="shared" ref="K95:K96" si="1531">K94+"00:15"</f>
        <v>0.68749999999999967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2</v>
      </c>
      <c r="S95" s="14">
        <f t="shared" si="1515"/>
        <v>3</v>
      </c>
      <c r="T95" s="14">
        <f t="shared" si="1516"/>
        <v>1.4</v>
      </c>
      <c r="U95" s="31">
        <f t="shared" ref="U95:U96" si="1532">U94+"00:15"</f>
        <v>1.6875000000000049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1231"/>
        <v>0</v>
      </c>
      <c r="AD95" s="14">
        <f t="shared" si="1517"/>
        <v>0</v>
      </c>
      <c r="AE95" s="31">
        <f t="shared" ref="AE95:AE96" si="1533">AE94+"00:15"</f>
        <v>1.6875000000000049</v>
      </c>
      <c r="AF95" s="57">
        <v>2</v>
      </c>
      <c r="AG95" s="57">
        <v>0</v>
      </c>
      <c r="AH95" s="57">
        <v>1</v>
      </c>
      <c r="AI95" s="57">
        <v>0</v>
      </c>
      <c r="AJ95" s="57">
        <v>0</v>
      </c>
      <c r="AK95" s="57">
        <v>1</v>
      </c>
      <c r="AL95" s="57">
        <v>2</v>
      </c>
      <c r="AM95" s="14">
        <f t="shared" si="1233"/>
        <v>6</v>
      </c>
      <c r="AN95" s="14">
        <f t="shared" si="1518"/>
        <v>4.3</v>
      </c>
      <c r="AO95" s="31">
        <f t="shared" ref="AO95:AO96" si="1534">AO94+"00:15"</f>
        <v>1.6875000000000049</v>
      </c>
      <c r="AP95" s="57">
        <v>1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1</v>
      </c>
      <c r="AW95" s="14">
        <f t="shared" si="1235"/>
        <v>2</v>
      </c>
      <c r="AX95" s="14">
        <f t="shared" si="1519"/>
        <v>1.2</v>
      </c>
      <c r="AY95" s="31">
        <f t="shared" ref="AY95:AY96" si="1535">AY94+"00:15"</f>
        <v>1.6875000000000049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1237"/>
        <v>0</v>
      </c>
      <c r="BH95" s="14">
        <f t="shared" si="1520"/>
        <v>0</v>
      </c>
      <c r="BI95" s="31">
        <f t="shared" ref="BI95:BI96" si="1536">BI94+"00:15"</f>
        <v>1.6875000000000049</v>
      </c>
      <c r="BJ95" s="57">
        <v>2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1239"/>
        <v>2</v>
      </c>
      <c r="BR95" s="14">
        <f t="shared" si="1521"/>
        <v>2</v>
      </c>
      <c r="BS95" s="31">
        <f t="shared" ref="BS95:BS96" si="1537">BS94+"00:15"</f>
        <v>1.6875000000000049</v>
      </c>
      <c r="BT95" s="57">
        <v>100</v>
      </c>
      <c r="BU95" s="57">
        <v>9</v>
      </c>
      <c r="BV95" s="57">
        <v>1</v>
      </c>
      <c r="BW95" s="57">
        <v>0</v>
      </c>
      <c r="BX95" s="57">
        <v>9</v>
      </c>
      <c r="BY95" s="57">
        <v>12</v>
      </c>
      <c r="BZ95" s="57">
        <v>9</v>
      </c>
      <c r="CA95" s="14">
        <f t="shared" si="1241"/>
        <v>140</v>
      </c>
      <c r="CB95" s="14">
        <f t="shared" si="1522"/>
        <v>135.10000000000002</v>
      </c>
      <c r="CC95" s="31">
        <f t="shared" ref="CC95:CC96" si="1538">CC94+"00:15"</f>
        <v>1.6875000000000049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1243"/>
        <v>0</v>
      </c>
      <c r="CL95" s="14">
        <f t="shared" si="1523"/>
        <v>0</v>
      </c>
      <c r="CM95" s="31">
        <f t="shared" ref="CM95:CM96" si="1539">CM94+"00:15"</f>
        <v>1.6875000000000049</v>
      </c>
      <c r="CN95" s="57">
        <f t="shared" si="1144"/>
        <v>102</v>
      </c>
      <c r="CO95" s="57">
        <f t="shared" si="1144"/>
        <v>9</v>
      </c>
      <c r="CP95" s="57">
        <f t="shared" si="1144"/>
        <v>2</v>
      </c>
      <c r="CQ95" s="57">
        <f t="shared" si="1144"/>
        <v>0</v>
      </c>
      <c r="CR95" s="57">
        <f t="shared" si="1144"/>
        <v>9</v>
      </c>
      <c r="CS95" s="57">
        <f t="shared" si="1144"/>
        <v>13</v>
      </c>
      <c r="CT95" s="57">
        <f t="shared" si="1144"/>
        <v>11</v>
      </c>
      <c r="CU95" s="14">
        <f t="shared" si="1144"/>
        <v>146</v>
      </c>
      <c r="CV95" s="14">
        <f t="shared" si="1524"/>
        <v>139.39999999999998</v>
      </c>
      <c r="CW95" s="31">
        <f t="shared" ref="CW95:CW96" si="1540">CW94+"00:15"</f>
        <v>1.6875000000000049</v>
      </c>
      <c r="CX95" s="57">
        <f t="shared" si="1145"/>
        <v>108</v>
      </c>
      <c r="CY95" s="57">
        <f t="shared" si="1145"/>
        <v>10</v>
      </c>
      <c r="CZ95" s="57">
        <f t="shared" si="1145"/>
        <v>1</v>
      </c>
      <c r="DA95" s="57">
        <f t="shared" si="1145"/>
        <v>0</v>
      </c>
      <c r="DB95" s="57">
        <f t="shared" si="1145"/>
        <v>11</v>
      </c>
      <c r="DC95" s="57">
        <f t="shared" si="1145"/>
        <v>9</v>
      </c>
      <c r="DD95" s="57">
        <f t="shared" si="1145"/>
        <v>10</v>
      </c>
      <c r="DE95" s="14">
        <f t="shared" si="1145"/>
        <v>149</v>
      </c>
      <c r="DF95" s="14">
        <f t="shared" si="1525"/>
        <v>147.1</v>
      </c>
      <c r="DG95" s="31">
        <f t="shared" ref="DG95:DG96" si="1541">DG94+"00:15"</f>
        <v>1.6875000000000049</v>
      </c>
      <c r="DH95" s="57">
        <f t="shared" si="1146"/>
        <v>3</v>
      </c>
      <c r="DI95" s="57">
        <f t="shared" si="1146"/>
        <v>0</v>
      </c>
      <c r="DJ95" s="57">
        <f t="shared" si="1146"/>
        <v>0</v>
      </c>
      <c r="DK95" s="57">
        <f t="shared" si="1146"/>
        <v>0</v>
      </c>
      <c r="DL95" s="57">
        <f t="shared" si="1146"/>
        <v>0</v>
      </c>
      <c r="DM95" s="57">
        <f t="shared" si="1146"/>
        <v>0</v>
      </c>
      <c r="DN95" s="57">
        <f t="shared" si="1146"/>
        <v>2</v>
      </c>
      <c r="DO95" s="14">
        <f t="shared" si="1146"/>
        <v>5</v>
      </c>
      <c r="DP95" s="14">
        <f t="shared" si="1526"/>
        <v>3.4</v>
      </c>
      <c r="DQ95" s="31">
        <f t="shared" ref="DQ95:DQ96" si="1542">DQ94+"00:15"</f>
        <v>1.6875000000000049</v>
      </c>
      <c r="DR95" s="57">
        <f t="shared" si="1147"/>
        <v>3</v>
      </c>
      <c r="DS95" s="57">
        <f t="shared" si="1138"/>
        <v>0</v>
      </c>
      <c r="DT95" s="57">
        <f t="shared" si="1138"/>
        <v>1</v>
      </c>
      <c r="DU95" s="57">
        <f t="shared" si="1138"/>
        <v>0</v>
      </c>
      <c r="DV95" s="57">
        <f t="shared" si="1138"/>
        <v>0</v>
      </c>
      <c r="DW95" s="57">
        <f t="shared" si="1138"/>
        <v>1</v>
      </c>
      <c r="DX95" s="57">
        <f t="shared" si="1138"/>
        <v>3</v>
      </c>
      <c r="DY95" s="14">
        <f t="shared" si="1138"/>
        <v>8</v>
      </c>
      <c r="DZ95" s="14">
        <f t="shared" si="1527"/>
        <v>5.5</v>
      </c>
      <c r="EA95" s="31">
        <f t="shared" ref="EA95:EA96" si="1543">EA94+"00:15"</f>
        <v>1.6875000000000049</v>
      </c>
      <c r="EB95" s="57">
        <f t="shared" si="1148"/>
        <v>108</v>
      </c>
      <c r="EC95" s="57">
        <f t="shared" si="1140"/>
        <v>10</v>
      </c>
      <c r="ED95" s="57">
        <f t="shared" si="1140"/>
        <v>1</v>
      </c>
      <c r="EE95" s="57">
        <f t="shared" si="1140"/>
        <v>0</v>
      </c>
      <c r="EF95" s="57">
        <f t="shared" si="1140"/>
        <v>11</v>
      </c>
      <c r="EG95" s="57">
        <f t="shared" si="1140"/>
        <v>9</v>
      </c>
      <c r="EH95" s="57">
        <f t="shared" si="1140"/>
        <v>9</v>
      </c>
      <c r="EI95" s="14">
        <f t="shared" si="1140"/>
        <v>148</v>
      </c>
      <c r="EJ95" s="14">
        <f t="shared" si="1528"/>
        <v>146.9</v>
      </c>
      <c r="EK95" s="31">
        <f t="shared" ref="EK95:EK96" si="1544">EK94+"00:15"</f>
        <v>1.6875000000000049</v>
      </c>
      <c r="EL95" s="57">
        <f t="shared" si="1149"/>
        <v>102</v>
      </c>
      <c r="EM95" s="57">
        <f t="shared" si="1142"/>
        <v>9</v>
      </c>
      <c r="EN95" s="57">
        <f t="shared" si="1142"/>
        <v>1</v>
      </c>
      <c r="EO95" s="57">
        <f t="shared" si="1142"/>
        <v>0</v>
      </c>
      <c r="EP95" s="57">
        <f t="shared" si="1142"/>
        <v>9</v>
      </c>
      <c r="EQ95" s="57">
        <f t="shared" si="1142"/>
        <v>12</v>
      </c>
      <c r="ER95" s="57">
        <f t="shared" si="1142"/>
        <v>9</v>
      </c>
      <c r="ES95" s="14">
        <f t="shared" si="1142"/>
        <v>142</v>
      </c>
      <c r="ET95" s="14">
        <f t="shared" si="1529"/>
        <v>137.10000000000002</v>
      </c>
    </row>
    <row r="96" spans="1:150" ht="13" thickBot="1" x14ac:dyDescent="0.3">
      <c r="A96" s="31">
        <f t="shared" si="1530"/>
        <v>0.6979166666666663</v>
      </c>
      <c r="B96" s="57">
        <v>95</v>
      </c>
      <c r="C96" s="57">
        <v>9</v>
      </c>
      <c r="D96" s="57">
        <v>2</v>
      </c>
      <c r="E96" s="57">
        <v>0</v>
      </c>
      <c r="F96" s="57">
        <v>11</v>
      </c>
      <c r="G96" s="57">
        <v>10</v>
      </c>
      <c r="H96" s="57">
        <v>9</v>
      </c>
      <c r="I96" s="14">
        <f t="shared" si="1227"/>
        <v>136</v>
      </c>
      <c r="J96" s="14">
        <f t="shared" si="1514"/>
        <v>134.80000000000001</v>
      </c>
      <c r="K96" s="31">
        <f t="shared" si="153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1</v>
      </c>
      <c r="S96" s="14">
        <f t="shared" si="1515"/>
        <v>1</v>
      </c>
      <c r="T96" s="14">
        <f t="shared" si="1516"/>
        <v>0.2</v>
      </c>
      <c r="U96" s="31">
        <f t="shared" si="1532"/>
        <v>1.6979166666666716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1231"/>
        <v>0</v>
      </c>
      <c r="AD96" s="14">
        <f t="shared" si="1517"/>
        <v>0</v>
      </c>
      <c r="AE96" s="31">
        <f t="shared" si="1533"/>
        <v>1.6979166666666716</v>
      </c>
      <c r="AF96" s="57">
        <v>5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14">
        <f t="shared" si="1233"/>
        <v>5</v>
      </c>
      <c r="AN96" s="14">
        <f t="shared" si="1518"/>
        <v>5</v>
      </c>
      <c r="AO96" s="31">
        <f t="shared" si="1534"/>
        <v>1.6979166666666716</v>
      </c>
      <c r="AP96" s="57">
        <v>1</v>
      </c>
      <c r="AQ96" s="57">
        <v>0</v>
      </c>
      <c r="AR96" s="57">
        <v>0</v>
      </c>
      <c r="AS96" s="57">
        <v>0</v>
      </c>
      <c r="AT96" s="57">
        <v>0</v>
      </c>
      <c r="AU96" s="57">
        <v>1</v>
      </c>
      <c r="AV96" s="57">
        <v>0</v>
      </c>
      <c r="AW96" s="14">
        <f t="shared" si="1235"/>
        <v>2</v>
      </c>
      <c r="AX96" s="14">
        <f t="shared" si="1519"/>
        <v>1.4</v>
      </c>
      <c r="AY96" s="31">
        <f t="shared" si="1535"/>
        <v>1.6979166666666716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1237"/>
        <v>0</v>
      </c>
      <c r="BH96" s="14">
        <f t="shared" si="1520"/>
        <v>0</v>
      </c>
      <c r="BI96" s="31">
        <f t="shared" si="1536"/>
        <v>1.6979166666666716</v>
      </c>
      <c r="BJ96" s="57">
        <v>1</v>
      </c>
      <c r="BK96" s="57">
        <v>0</v>
      </c>
      <c r="BL96" s="57">
        <v>0</v>
      </c>
      <c r="BM96" s="57">
        <v>0</v>
      </c>
      <c r="BN96" s="57">
        <v>0</v>
      </c>
      <c r="BO96" s="57">
        <v>1</v>
      </c>
      <c r="BP96" s="57">
        <v>0</v>
      </c>
      <c r="BQ96" s="14">
        <f t="shared" si="1239"/>
        <v>2</v>
      </c>
      <c r="BR96" s="14">
        <f t="shared" si="1521"/>
        <v>1.4</v>
      </c>
      <c r="BS96" s="31">
        <f t="shared" si="1537"/>
        <v>1.6979166666666716</v>
      </c>
      <c r="BT96" s="57">
        <v>98</v>
      </c>
      <c r="BU96" s="57">
        <v>5</v>
      </c>
      <c r="BV96" s="57">
        <v>0</v>
      </c>
      <c r="BW96" s="57">
        <v>0</v>
      </c>
      <c r="BX96" s="57">
        <v>7</v>
      </c>
      <c r="BY96" s="57">
        <v>15</v>
      </c>
      <c r="BZ96" s="57">
        <v>5</v>
      </c>
      <c r="CA96" s="14">
        <f t="shared" si="1241"/>
        <v>130</v>
      </c>
      <c r="CB96" s="14">
        <f t="shared" si="1522"/>
        <v>124</v>
      </c>
      <c r="CC96" s="31">
        <f t="shared" si="1538"/>
        <v>1.6979166666666716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1243"/>
        <v>0</v>
      </c>
      <c r="CL96" s="14">
        <f t="shared" si="1523"/>
        <v>0</v>
      </c>
      <c r="CM96" s="31">
        <f t="shared" si="1539"/>
        <v>1.6979166666666716</v>
      </c>
      <c r="CN96" s="57">
        <f t="shared" si="1144"/>
        <v>103</v>
      </c>
      <c r="CO96" s="57">
        <f t="shared" si="1144"/>
        <v>5</v>
      </c>
      <c r="CP96" s="57">
        <f t="shared" si="1144"/>
        <v>0</v>
      </c>
      <c r="CQ96" s="57">
        <f t="shared" si="1144"/>
        <v>0</v>
      </c>
      <c r="CR96" s="57">
        <f t="shared" si="1144"/>
        <v>7</v>
      </c>
      <c r="CS96" s="57">
        <f t="shared" si="1144"/>
        <v>15</v>
      </c>
      <c r="CT96" s="57">
        <f t="shared" si="1144"/>
        <v>5</v>
      </c>
      <c r="CU96" s="14">
        <f t="shared" si="1144"/>
        <v>135</v>
      </c>
      <c r="CV96" s="14">
        <f t="shared" si="1524"/>
        <v>129</v>
      </c>
      <c r="CW96" s="31">
        <f t="shared" si="1540"/>
        <v>1.6979166666666716</v>
      </c>
      <c r="CX96" s="57">
        <f t="shared" si="1145"/>
        <v>95</v>
      </c>
      <c r="CY96" s="57">
        <f t="shared" si="1145"/>
        <v>9</v>
      </c>
      <c r="CZ96" s="57">
        <f t="shared" si="1145"/>
        <v>2</v>
      </c>
      <c r="DA96" s="57">
        <f t="shared" si="1145"/>
        <v>0</v>
      </c>
      <c r="DB96" s="57">
        <f t="shared" si="1145"/>
        <v>11</v>
      </c>
      <c r="DC96" s="57">
        <f t="shared" si="1145"/>
        <v>10</v>
      </c>
      <c r="DD96" s="57">
        <f t="shared" si="1145"/>
        <v>10</v>
      </c>
      <c r="DE96" s="14">
        <f t="shared" si="1145"/>
        <v>137</v>
      </c>
      <c r="DF96" s="14">
        <f t="shared" si="1525"/>
        <v>135</v>
      </c>
      <c r="DG96" s="31">
        <f t="shared" si="1541"/>
        <v>1.6979166666666716</v>
      </c>
      <c r="DH96" s="57">
        <f t="shared" si="1146"/>
        <v>1</v>
      </c>
      <c r="DI96" s="57">
        <f t="shared" si="1146"/>
        <v>0</v>
      </c>
      <c r="DJ96" s="57">
        <f t="shared" si="1146"/>
        <v>0</v>
      </c>
      <c r="DK96" s="57">
        <f t="shared" si="1146"/>
        <v>0</v>
      </c>
      <c r="DL96" s="57">
        <f t="shared" si="1146"/>
        <v>0</v>
      </c>
      <c r="DM96" s="57">
        <f t="shared" si="1146"/>
        <v>1</v>
      </c>
      <c r="DN96" s="57">
        <f t="shared" si="1146"/>
        <v>1</v>
      </c>
      <c r="DO96" s="14">
        <f t="shared" si="1146"/>
        <v>3</v>
      </c>
      <c r="DP96" s="14">
        <f t="shared" si="1526"/>
        <v>1.5999999999999999</v>
      </c>
      <c r="DQ96" s="31">
        <f t="shared" si="1542"/>
        <v>1.6979166666666716</v>
      </c>
      <c r="DR96" s="57">
        <f t="shared" si="1147"/>
        <v>6</v>
      </c>
      <c r="DS96" s="57">
        <f t="shared" si="1138"/>
        <v>0</v>
      </c>
      <c r="DT96" s="57">
        <f t="shared" si="1138"/>
        <v>0</v>
      </c>
      <c r="DU96" s="57">
        <f t="shared" si="1138"/>
        <v>0</v>
      </c>
      <c r="DV96" s="57">
        <f t="shared" si="1138"/>
        <v>0</v>
      </c>
      <c r="DW96" s="57">
        <f t="shared" si="1138"/>
        <v>1</v>
      </c>
      <c r="DX96" s="57">
        <f t="shared" si="1138"/>
        <v>0</v>
      </c>
      <c r="DY96" s="14">
        <f t="shared" si="1138"/>
        <v>7</v>
      </c>
      <c r="DZ96" s="14">
        <f t="shared" si="1527"/>
        <v>6.4</v>
      </c>
      <c r="EA96" s="31">
        <f t="shared" si="1543"/>
        <v>1.6979166666666716</v>
      </c>
      <c r="EB96" s="57">
        <f t="shared" si="1148"/>
        <v>96</v>
      </c>
      <c r="EC96" s="57">
        <f t="shared" si="1140"/>
        <v>9</v>
      </c>
      <c r="ED96" s="57">
        <f t="shared" si="1140"/>
        <v>2</v>
      </c>
      <c r="EE96" s="57">
        <f t="shared" si="1140"/>
        <v>0</v>
      </c>
      <c r="EF96" s="57">
        <f t="shared" si="1140"/>
        <v>11</v>
      </c>
      <c r="EG96" s="57">
        <f t="shared" si="1140"/>
        <v>11</v>
      </c>
      <c r="EH96" s="57">
        <f t="shared" si="1140"/>
        <v>9</v>
      </c>
      <c r="EI96" s="14">
        <f t="shared" si="1140"/>
        <v>138</v>
      </c>
      <c r="EJ96" s="14">
        <f t="shared" si="1528"/>
        <v>136.20000000000002</v>
      </c>
      <c r="EK96" s="31">
        <f t="shared" si="1544"/>
        <v>1.6979166666666716</v>
      </c>
      <c r="EL96" s="57">
        <f t="shared" si="1149"/>
        <v>99</v>
      </c>
      <c r="EM96" s="57">
        <f t="shared" si="1142"/>
        <v>5</v>
      </c>
      <c r="EN96" s="57">
        <f t="shared" si="1142"/>
        <v>0</v>
      </c>
      <c r="EO96" s="57">
        <f t="shared" si="1142"/>
        <v>0</v>
      </c>
      <c r="EP96" s="57">
        <f t="shared" si="1142"/>
        <v>7</v>
      </c>
      <c r="EQ96" s="57">
        <f t="shared" si="1142"/>
        <v>16</v>
      </c>
      <c r="ER96" s="57">
        <f t="shared" si="1142"/>
        <v>5</v>
      </c>
      <c r="ES96" s="14">
        <f t="shared" si="1142"/>
        <v>132</v>
      </c>
      <c r="ET96" s="14">
        <f t="shared" si="1529"/>
        <v>125.4</v>
      </c>
    </row>
    <row r="97" spans="1:150" ht="13.5" thickTop="1" thickBot="1" x14ac:dyDescent="0.3">
      <c r="A97" s="32" t="s">
        <v>5</v>
      </c>
      <c r="B97" s="2">
        <f>SUM(B93:B96)</f>
        <v>397</v>
      </c>
      <c r="C97" s="2">
        <f t="shared" ref="C97" si="1545">SUM(C93:C96)</f>
        <v>38</v>
      </c>
      <c r="D97" s="2">
        <f t="shared" ref="D97" si="1546">SUM(D93:D96)</f>
        <v>8</v>
      </c>
      <c r="E97" s="2">
        <f t="shared" ref="E97" si="1547">SUM(E93:E96)</f>
        <v>0</v>
      </c>
      <c r="F97" s="2">
        <f t="shared" ref="F97" si="1548">SUM(F93:F96)</f>
        <v>40</v>
      </c>
      <c r="G97" s="2">
        <f t="shared" ref="G97" si="1549">SUM(G93:G96)</f>
        <v>46</v>
      </c>
      <c r="H97" s="2">
        <f t="shared" ref="H97" si="1550">SUM(H93:H96)</f>
        <v>27</v>
      </c>
      <c r="I97" s="15">
        <f t="shared" ref="I97" si="1551">SUM(I93:I96)</f>
        <v>556</v>
      </c>
      <c r="J97" s="33">
        <f>B97+C97+D97*1.5+E97*2.3+F97*2+G97*0.4+H97*0.2</f>
        <v>550.79999999999995</v>
      </c>
      <c r="K97" s="32" t="s">
        <v>5</v>
      </c>
      <c r="L97" s="2">
        <f>SUM(L93:L96)</f>
        <v>5</v>
      </c>
      <c r="M97" s="2">
        <f t="shared" ref="M97" si="1552">SUM(M93:M96)</f>
        <v>0</v>
      </c>
      <c r="N97" s="2">
        <f t="shared" ref="N97" si="1553">SUM(N93:N96)</f>
        <v>0</v>
      </c>
      <c r="O97" s="2">
        <f t="shared" ref="O97" si="1554">SUM(O93:O96)</f>
        <v>0</v>
      </c>
      <c r="P97" s="2">
        <f t="shared" ref="P97" si="1555">SUM(P93:P96)</f>
        <v>0</v>
      </c>
      <c r="Q97" s="2">
        <f t="shared" ref="Q97" si="1556">SUM(Q93:Q96)</f>
        <v>2</v>
      </c>
      <c r="R97" s="2">
        <f t="shared" ref="R97:S97" si="1557">SUM(R93:R96)</f>
        <v>5</v>
      </c>
      <c r="S97" s="15">
        <f t="shared" si="1557"/>
        <v>12</v>
      </c>
      <c r="T97" s="33">
        <f>L97+M97+N97*1.5+O97*2.3+P97*2+Q97*0.4+R97*0.2</f>
        <v>6.8</v>
      </c>
      <c r="U97" s="32" t="s">
        <v>5</v>
      </c>
      <c r="V97" s="2">
        <f>SUM(V93:V96)</f>
        <v>0</v>
      </c>
      <c r="W97" s="2">
        <f t="shared" ref="W97" si="1558">SUM(W93:W96)</f>
        <v>0</v>
      </c>
      <c r="X97" s="2">
        <f t="shared" ref="X97" si="1559">SUM(X93:X96)</f>
        <v>0</v>
      </c>
      <c r="Y97" s="2">
        <f t="shared" ref="Y97" si="1560">SUM(Y93:Y96)</f>
        <v>0</v>
      </c>
      <c r="Z97" s="2">
        <f t="shared" ref="Z97" si="1561">SUM(Z93:Z96)</f>
        <v>0</v>
      </c>
      <c r="AA97" s="2">
        <f t="shared" ref="AA97" si="1562">SUM(AA93:AA96)</f>
        <v>0</v>
      </c>
      <c r="AB97" s="2">
        <f t="shared" ref="AB97" si="1563">SUM(AB93:AB96)</f>
        <v>0</v>
      </c>
      <c r="AC97" s="15">
        <f t="shared" ref="AC97" si="1564">SUM(AC93:AC96)</f>
        <v>0</v>
      </c>
      <c r="AD97" s="33">
        <f>V97+W97+X97*1.5+Y97*2.3+Z97*2+AA97*0.4+AB97*0.2</f>
        <v>0</v>
      </c>
      <c r="AE97" s="32" t="s">
        <v>5</v>
      </c>
      <c r="AF97" s="2">
        <f>SUM(AF93:AF96)</f>
        <v>12</v>
      </c>
      <c r="AG97" s="2">
        <f t="shared" ref="AG97" si="1565">SUM(AG93:AG96)</f>
        <v>0</v>
      </c>
      <c r="AH97" s="2">
        <f t="shared" ref="AH97" si="1566">SUM(AH93:AH96)</f>
        <v>1</v>
      </c>
      <c r="AI97" s="2">
        <f t="shared" ref="AI97" si="1567">SUM(AI93:AI96)</f>
        <v>0</v>
      </c>
      <c r="AJ97" s="2">
        <f t="shared" ref="AJ97" si="1568">SUM(AJ93:AJ96)</f>
        <v>0</v>
      </c>
      <c r="AK97" s="2">
        <f t="shared" ref="AK97" si="1569">SUM(AK93:AK96)</f>
        <v>2</v>
      </c>
      <c r="AL97" s="2">
        <f t="shared" ref="AL97" si="1570">SUM(AL93:AL96)</f>
        <v>2</v>
      </c>
      <c r="AM97" s="15">
        <f t="shared" ref="AM97" si="1571">SUM(AM93:AM96)</f>
        <v>17</v>
      </c>
      <c r="AN97" s="33">
        <f>AF97+AG97+AH97*1.5+AI97*2.3+AJ97*2+AK97*0.4+AL97*0.2</f>
        <v>14.700000000000001</v>
      </c>
      <c r="AO97" s="32" t="s">
        <v>5</v>
      </c>
      <c r="AP97" s="2">
        <f>SUM(AP93:AP96)</f>
        <v>4</v>
      </c>
      <c r="AQ97" s="2">
        <f t="shared" ref="AQ97" si="1572">SUM(AQ93:AQ96)</f>
        <v>1</v>
      </c>
      <c r="AR97" s="2">
        <f t="shared" ref="AR97" si="1573">SUM(AR93:AR96)</f>
        <v>0</v>
      </c>
      <c r="AS97" s="2">
        <f t="shared" ref="AS97" si="1574">SUM(AS93:AS96)</f>
        <v>0</v>
      </c>
      <c r="AT97" s="2">
        <f t="shared" ref="AT97" si="1575">SUM(AT93:AT96)</f>
        <v>0</v>
      </c>
      <c r="AU97" s="2">
        <f t="shared" ref="AU97" si="1576">SUM(AU93:AU96)</f>
        <v>1</v>
      </c>
      <c r="AV97" s="2">
        <f t="shared" ref="AV97" si="1577">SUM(AV93:AV96)</f>
        <v>3</v>
      </c>
      <c r="AW97" s="15">
        <f t="shared" ref="AW97" si="1578">SUM(AW93:AW96)</f>
        <v>9</v>
      </c>
      <c r="AX97" s="33">
        <f>AP97+AQ97+AR97*1.5+AS97*2.3+AT97*2+AU97*0.4+AV97*0.2</f>
        <v>6</v>
      </c>
      <c r="AY97" s="32" t="s">
        <v>5</v>
      </c>
      <c r="AZ97" s="2">
        <f>SUM(AZ93:AZ96)</f>
        <v>0</v>
      </c>
      <c r="BA97" s="2">
        <f t="shared" ref="BA97" si="1579">SUM(BA93:BA96)</f>
        <v>0</v>
      </c>
      <c r="BB97" s="2">
        <f t="shared" ref="BB97" si="1580">SUM(BB93:BB96)</f>
        <v>0</v>
      </c>
      <c r="BC97" s="2">
        <f t="shared" ref="BC97" si="1581">SUM(BC93:BC96)</f>
        <v>0</v>
      </c>
      <c r="BD97" s="2">
        <f t="shared" ref="BD97" si="1582">SUM(BD93:BD96)</f>
        <v>0</v>
      </c>
      <c r="BE97" s="2">
        <f t="shared" ref="BE97" si="1583">SUM(BE93:BE96)</f>
        <v>0</v>
      </c>
      <c r="BF97" s="2">
        <f t="shared" ref="BF97" si="1584">SUM(BF93:BF96)</f>
        <v>0</v>
      </c>
      <c r="BG97" s="15">
        <f t="shared" ref="BG97" si="1585">SUM(BG93:BG96)</f>
        <v>0</v>
      </c>
      <c r="BH97" s="33">
        <f>AZ97+BA97+BB97*1.5+BC97*2.3+BD97*2+BE97*0.4+BF97*0.2</f>
        <v>0</v>
      </c>
      <c r="BI97" s="32" t="s">
        <v>5</v>
      </c>
      <c r="BJ97" s="2">
        <f>SUM(BJ93:BJ96)</f>
        <v>4</v>
      </c>
      <c r="BK97" s="2">
        <f t="shared" ref="BK97" si="1586">SUM(BK93:BK96)</f>
        <v>0</v>
      </c>
      <c r="BL97" s="2">
        <f t="shared" ref="BL97" si="1587">SUM(BL93:BL96)</f>
        <v>0</v>
      </c>
      <c r="BM97" s="2">
        <f t="shared" ref="BM97" si="1588">SUM(BM93:BM96)</f>
        <v>0</v>
      </c>
      <c r="BN97" s="2">
        <f t="shared" ref="BN97" si="1589">SUM(BN93:BN96)</f>
        <v>0</v>
      </c>
      <c r="BO97" s="2">
        <f t="shared" ref="BO97" si="1590">SUM(BO93:BO96)</f>
        <v>1</v>
      </c>
      <c r="BP97" s="2">
        <f t="shared" ref="BP97" si="1591">SUM(BP93:BP96)</f>
        <v>4</v>
      </c>
      <c r="BQ97" s="15">
        <f t="shared" ref="BQ97" si="1592">SUM(BQ93:BQ96)</f>
        <v>9</v>
      </c>
      <c r="BR97" s="33">
        <f>BJ97+BK97+BL97*1.5+BM97*2.3+BN97*2+BO97*0.4+BP97*0.2</f>
        <v>5.2</v>
      </c>
      <c r="BS97" s="32" t="s">
        <v>5</v>
      </c>
      <c r="BT97" s="2">
        <f>SUM(BT93:BT96)</f>
        <v>394</v>
      </c>
      <c r="BU97" s="2">
        <f t="shared" ref="BU97" si="1593">SUM(BU93:BU96)</f>
        <v>23</v>
      </c>
      <c r="BV97" s="2">
        <f t="shared" ref="BV97" si="1594">SUM(BV93:BV96)</f>
        <v>4</v>
      </c>
      <c r="BW97" s="2">
        <f t="shared" ref="BW97" si="1595">SUM(BW93:BW96)</f>
        <v>1</v>
      </c>
      <c r="BX97" s="2">
        <f t="shared" ref="BX97" si="1596">SUM(BX93:BX96)</f>
        <v>38</v>
      </c>
      <c r="BY97" s="2">
        <f t="shared" ref="BY97" si="1597">SUM(BY93:BY96)</f>
        <v>46</v>
      </c>
      <c r="BZ97" s="2">
        <f t="shared" ref="BZ97" si="1598">SUM(BZ93:BZ96)</f>
        <v>29</v>
      </c>
      <c r="CA97" s="15">
        <f t="shared" ref="CA97" si="1599">SUM(CA93:CA96)</f>
        <v>535</v>
      </c>
      <c r="CB97" s="33">
        <f>BT97+BU97+BV97*1.5+BW97*2.3+BX97*2+BY97*0.4+BZ97*0.2</f>
        <v>525.5</v>
      </c>
      <c r="CC97" s="32" t="s">
        <v>5</v>
      </c>
      <c r="CD97" s="2">
        <f>SUM(CD93:CD96)</f>
        <v>0</v>
      </c>
      <c r="CE97" s="2">
        <f t="shared" ref="CE97" si="1600">SUM(CE93:CE96)</f>
        <v>0</v>
      </c>
      <c r="CF97" s="2">
        <f t="shared" ref="CF97" si="1601">SUM(CF93:CF96)</f>
        <v>0</v>
      </c>
      <c r="CG97" s="2">
        <f t="shared" ref="CG97" si="1602">SUM(CG93:CG96)</f>
        <v>0</v>
      </c>
      <c r="CH97" s="2">
        <f t="shared" ref="CH97" si="1603">SUM(CH93:CH96)</f>
        <v>0</v>
      </c>
      <c r="CI97" s="2">
        <f t="shared" ref="CI97" si="1604">SUM(CI93:CI96)</f>
        <v>0</v>
      </c>
      <c r="CJ97" s="2">
        <f t="shared" ref="CJ97" si="1605">SUM(CJ93:CJ96)</f>
        <v>0</v>
      </c>
      <c r="CK97" s="15">
        <f t="shared" ref="CK97" si="1606">SUM(CK93:CK96)</f>
        <v>0</v>
      </c>
      <c r="CL97" s="33">
        <f>CD97+CE97+CF97*1.5+CG97*2.3+CH97*2+CI97*0.4+CJ97*0.2</f>
        <v>0</v>
      </c>
      <c r="CM97" s="32" t="s">
        <v>5</v>
      </c>
      <c r="CN97" s="2">
        <f t="shared" si="1144"/>
        <v>406</v>
      </c>
      <c r="CO97" s="2">
        <f t="shared" si="1144"/>
        <v>23</v>
      </c>
      <c r="CP97" s="2">
        <f t="shared" si="1144"/>
        <v>5</v>
      </c>
      <c r="CQ97" s="2">
        <f t="shared" si="1144"/>
        <v>1</v>
      </c>
      <c r="CR97" s="2">
        <f t="shared" si="1144"/>
        <v>38</v>
      </c>
      <c r="CS97" s="2">
        <f t="shared" si="1144"/>
        <v>48</v>
      </c>
      <c r="CT97" s="2">
        <f t="shared" si="1144"/>
        <v>31</v>
      </c>
      <c r="CU97" s="15">
        <f t="shared" si="1144"/>
        <v>552</v>
      </c>
      <c r="CV97" s="33">
        <f>CN97+CO97+CP97*1.5+CQ97*2.3+CR97*2+CS97*0.4+CT97*0.2</f>
        <v>540.20000000000005</v>
      </c>
      <c r="CW97" s="32" t="s">
        <v>5</v>
      </c>
      <c r="CX97" s="2">
        <f t="shared" si="1145"/>
        <v>402</v>
      </c>
      <c r="CY97" s="2">
        <f t="shared" si="1145"/>
        <v>38</v>
      </c>
      <c r="CZ97" s="2">
        <f t="shared" si="1145"/>
        <v>8</v>
      </c>
      <c r="DA97" s="2">
        <f t="shared" si="1145"/>
        <v>0</v>
      </c>
      <c r="DB97" s="2">
        <f t="shared" si="1145"/>
        <v>40</v>
      </c>
      <c r="DC97" s="2">
        <f t="shared" si="1145"/>
        <v>48</v>
      </c>
      <c r="DD97" s="2">
        <f t="shared" si="1145"/>
        <v>32</v>
      </c>
      <c r="DE97" s="15">
        <f t="shared" si="1145"/>
        <v>568</v>
      </c>
      <c r="DF97" s="33">
        <f>CX97+CY97+CZ97*1.5+DA97*2.3+DB97*2+DC97*0.4+DD97*0.2</f>
        <v>557.6</v>
      </c>
      <c r="DG97" s="32" t="s">
        <v>5</v>
      </c>
      <c r="DH97" s="2">
        <f t="shared" si="1146"/>
        <v>9</v>
      </c>
      <c r="DI97" s="2">
        <f t="shared" si="1146"/>
        <v>0</v>
      </c>
      <c r="DJ97" s="2">
        <f t="shared" si="1146"/>
        <v>0</v>
      </c>
      <c r="DK97" s="2">
        <f t="shared" si="1146"/>
        <v>0</v>
      </c>
      <c r="DL97" s="2">
        <f t="shared" si="1146"/>
        <v>0</v>
      </c>
      <c r="DM97" s="2">
        <f t="shared" si="1146"/>
        <v>3</v>
      </c>
      <c r="DN97" s="2">
        <f t="shared" si="1146"/>
        <v>9</v>
      </c>
      <c r="DO97" s="15">
        <f t="shared" si="1146"/>
        <v>21</v>
      </c>
      <c r="DP97" s="33">
        <f>DH97+DI97+DJ97*1.5+DK97*2.3+DL97*2+DM97*0.4+DN97*0.2</f>
        <v>12</v>
      </c>
      <c r="DQ97" s="32" t="s">
        <v>5</v>
      </c>
      <c r="DR97" s="2">
        <f t="shared" si="1147"/>
        <v>16</v>
      </c>
      <c r="DS97" s="2">
        <f t="shared" si="1138"/>
        <v>1</v>
      </c>
      <c r="DT97" s="2">
        <f t="shared" si="1138"/>
        <v>1</v>
      </c>
      <c r="DU97" s="2">
        <f t="shared" si="1138"/>
        <v>0</v>
      </c>
      <c r="DV97" s="2">
        <f t="shared" si="1138"/>
        <v>0</v>
      </c>
      <c r="DW97" s="2">
        <f t="shared" si="1138"/>
        <v>3</v>
      </c>
      <c r="DX97" s="2">
        <f t="shared" si="1138"/>
        <v>5</v>
      </c>
      <c r="DY97" s="15">
        <f t="shared" si="1138"/>
        <v>26</v>
      </c>
      <c r="DZ97" s="33">
        <f>DR97+DS97+DT97*1.5+DU97*2.3+DV97*2+DW97*0.4+DX97*0.2</f>
        <v>20.7</v>
      </c>
      <c r="EA97" s="32" t="s">
        <v>5</v>
      </c>
      <c r="EB97" s="2">
        <f t="shared" si="1148"/>
        <v>401</v>
      </c>
      <c r="EC97" s="2">
        <f t="shared" si="1140"/>
        <v>39</v>
      </c>
      <c r="ED97" s="2">
        <f t="shared" si="1140"/>
        <v>8</v>
      </c>
      <c r="EE97" s="2">
        <f t="shared" si="1140"/>
        <v>0</v>
      </c>
      <c r="EF97" s="2">
        <f t="shared" si="1140"/>
        <v>40</v>
      </c>
      <c r="EG97" s="2">
        <f t="shared" si="1140"/>
        <v>47</v>
      </c>
      <c r="EH97" s="2">
        <f t="shared" si="1140"/>
        <v>30</v>
      </c>
      <c r="EI97" s="15">
        <f t="shared" si="1140"/>
        <v>565</v>
      </c>
      <c r="EJ97" s="33">
        <f>EB97+EC97+ED97*1.5+EE97*2.3+EF97*2+EG97*0.4+EH97*0.2</f>
        <v>556.79999999999995</v>
      </c>
      <c r="EK97" s="32" t="s">
        <v>5</v>
      </c>
      <c r="EL97" s="2">
        <f t="shared" si="1149"/>
        <v>398</v>
      </c>
      <c r="EM97" s="2">
        <f t="shared" si="1142"/>
        <v>23</v>
      </c>
      <c r="EN97" s="2">
        <f t="shared" si="1142"/>
        <v>4</v>
      </c>
      <c r="EO97" s="2">
        <f t="shared" si="1142"/>
        <v>1</v>
      </c>
      <c r="EP97" s="2">
        <f t="shared" si="1142"/>
        <v>38</v>
      </c>
      <c r="EQ97" s="2">
        <f t="shared" si="1142"/>
        <v>47</v>
      </c>
      <c r="ER97" s="2">
        <f t="shared" si="1142"/>
        <v>33</v>
      </c>
      <c r="ES97" s="15">
        <f t="shared" si="1142"/>
        <v>544</v>
      </c>
      <c r="ET97" s="33">
        <f>EL97+EM97+EN97*1.5+EO97*2.3+EP97*2+EQ97*0.4+ER97*0.2</f>
        <v>530.70000000000005</v>
      </c>
    </row>
    <row r="98" spans="1:150" ht="13" thickTop="1" x14ac:dyDescent="0.25">
      <c r="A98" s="31">
        <f>A96+"00:15"</f>
        <v>0.70833333333333293</v>
      </c>
      <c r="B98" s="57">
        <v>99</v>
      </c>
      <c r="C98" s="57">
        <v>6</v>
      </c>
      <c r="D98" s="57">
        <v>2</v>
      </c>
      <c r="E98" s="57">
        <v>0</v>
      </c>
      <c r="F98" s="57">
        <v>12</v>
      </c>
      <c r="G98" s="57">
        <v>9</v>
      </c>
      <c r="H98" s="57">
        <v>5</v>
      </c>
      <c r="I98" s="14">
        <f t="shared" si="1227"/>
        <v>133</v>
      </c>
      <c r="J98" s="14">
        <f t="shared" ref="J98:J101" si="1607">B98+C98+D98*1.5+E98*2.3+F98*2+G98*0.4+H98*0.2</f>
        <v>136.6</v>
      </c>
      <c r="K98" s="31">
        <f>K96+"00:15"</f>
        <v>0.70833333333333293</v>
      </c>
      <c r="L98" s="57">
        <v>2</v>
      </c>
      <c r="M98" s="57">
        <v>0</v>
      </c>
      <c r="N98" s="57">
        <v>0</v>
      </c>
      <c r="O98" s="57">
        <v>0</v>
      </c>
      <c r="P98" s="57">
        <v>0</v>
      </c>
      <c r="Q98" s="57">
        <v>1</v>
      </c>
      <c r="R98" s="57">
        <v>0</v>
      </c>
      <c r="S98" s="14">
        <f t="shared" ref="S98:S101" si="1608">SUM(L98:R98)</f>
        <v>3</v>
      </c>
      <c r="T98" s="14">
        <f t="shared" ref="T98:T101" si="1609">L98+M98+N98*1.5+O98*2.3+P98*2+Q98*0.4+R98*0.2</f>
        <v>2.4</v>
      </c>
      <c r="U98" s="31">
        <f>U96+"00:15"</f>
        <v>1.7083333333333384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1231"/>
        <v>0</v>
      </c>
      <c r="AD98" s="14">
        <f t="shared" ref="AD98:AD101" si="1610">V98+W98+X98*1.5+Y98*2.3+Z98*2+AA98*0.4+AB98*0.2</f>
        <v>0</v>
      </c>
      <c r="AE98" s="31">
        <f>AE96+"00:15"</f>
        <v>1.7083333333333384</v>
      </c>
      <c r="AF98" s="57">
        <v>3</v>
      </c>
      <c r="AG98" s="57">
        <v>0</v>
      </c>
      <c r="AH98" s="57">
        <v>0</v>
      </c>
      <c r="AI98" s="57">
        <v>0</v>
      </c>
      <c r="AJ98" s="57">
        <v>0</v>
      </c>
      <c r="AK98" s="57">
        <v>1</v>
      </c>
      <c r="AL98" s="57">
        <v>1</v>
      </c>
      <c r="AM98" s="14">
        <f t="shared" si="1233"/>
        <v>5</v>
      </c>
      <c r="AN98" s="14">
        <f t="shared" ref="AN98:AN101" si="1611">AF98+AG98+AH98*1.5+AI98*2.3+AJ98*2+AK98*0.4+AL98*0.2</f>
        <v>3.6</v>
      </c>
      <c r="AO98" s="31">
        <f>AO96+"00:15"</f>
        <v>1.7083333333333384</v>
      </c>
      <c r="AP98" s="57">
        <v>1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0</v>
      </c>
      <c r="AW98" s="14">
        <f t="shared" si="1235"/>
        <v>1</v>
      </c>
      <c r="AX98" s="14">
        <f t="shared" ref="AX98:AX101" si="1612">AP98+AQ98+AR98*1.5+AS98*2.3+AT98*2+AU98*0.4+AV98*0.2</f>
        <v>1</v>
      </c>
      <c r="AY98" s="31">
        <f>AY96+"00:15"</f>
        <v>1.7083333333333384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1237"/>
        <v>0</v>
      </c>
      <c r="BH98" s="14">
        <f t="shared" ref="BH98:BH101" si="1613">AZ98+BA98+BB98*1.5+BC98*2.3+BD98*2+BE98*0.4+BF98*0.2</f>
        <v>0</v>
      </c>
      <c r="BI98" s="31">
        <f>BI96+"00:15"</f>
        <v>1.7083333333333384</v>
      </c>
      <c r="BJ98" s="57">
        <v>0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0</v>
      </c>
      <c r="BQ98" s="14">
        <f t="shared" si="1239"/>
        <v>0</v>
      </c>
      <c r="BR98" s="14">
        <f t="shared" ref="BR98:BR101" si="1614">BJ98+BK98+BL98*1.5+BM98*2.3+BN98*2+BO98*0.4+BP98*0.2</f>
        <v>0</v>
      </c>
      <c r="BS98" s="31">
        <f>BS96+"00:15"</f>
        <v>1.7083333333333384</v>
      </c>
      <c r="BT98" s="57">
        <v>77</v>
      </c>
      <c r="BU98" s="57">
        <v>7</v>
      </c>
      <c r="BV98" s="57">
        <v>1</v>
      </c>
      <c r="BW98" s="57">
        <v>0</v>
      </c>
      <c r="BX98" s="57">
        <v>12</v>
      </c>
      <c r="BY98" s="57">
        <v>14</v>
      </c>
      <c r="BZ98" s="57">
        <v>10</v>
      </c>
      <c r="CA98" s="14">
        <f t="shared" si="1241"/>
        <v>121</v>
      </c>
      <c r="CB98" s="14">
        <f t="shared" ref="CB98:CB101" si="1615">BT98+BU98+BV98*1.5+BW98*2.3+BX98*2+BY98*0.4+BZ98*0.2</f>
        <v>117.1</v>
      </c>
      <c r="CC98" s="31">
        <f>CC96+"00:15"</f>
        <v>1.7083333333333384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1243"/>
        <v>0</v>
      </c>
      <c r="CL98" s="14">
        <f t="shared" ref="CL98:CL101" si="1616">CD98+CE98+CF98*1.5+CG98*2.3+CH98*2+CI98*0.4+CJ98*0.2</f>
        <v>0</v>
      </c>
      <c r="CM98" s="31">
        <f>CM96+"00:15"</f>
        <v>1.7083333333333384</v>
      </c>
      <c r="CN98" s="57">
        <f t="shared" si="1144"/>
        <v>80</v>
      </c>
      <c r="CO98" s="57">
        <f t="shared" si="1144"/>
        <v>7</v>
      </c>
      <c r="CP98" s="57">
        <f t="shared" si="1144"/>
        <v>1</v>
      </c>
      <c r="CQ98" s="57">
        <f t="shared" si="1144"/>
        <v>0</v>
      </c>
      <c r="CR98" s="57">
        <f t="shared" si="1144"/>
        <v>12</v>
      </c>
      <c r="CS98" s="57">
        <f t="shared" si="1144"/>
        <v>15</v>
      </c>
      <c r="CT98" s="57">
        <f t="shared" si="1144"/>
        <v>11</v>
      </c>
      <c r="CU98" s="14">
        <f t="shared" si="1144"/>
        <v>126</v>
      </c>
      <c r="CV98" s="14">
        <f t="shared" ref="CV98:CV101" si="1617">CN98+CO98+CP98*1.5+CQ98*2.3+CR98*2+CS98*0.4+CT98*0.2</f>
        <v>120.7</v>
      </c>
      <c r="CW98" s="31">
        <f>CW96+"00:15"</f>
        <v>1.7083333333333384</v>
      </c>
      <c r="CX98" s="57">
        <f t="shared" si="1145"/>
        <v>101</v>
      </c>
      <c r="CY98" s="57">
        <f t="shared" si="1145"/>
        <v>6</v>
      </c>
      <c r="CZ98" s="57">
        <f t="shared" si="1145"/>
        <v>2</v>
      </c>
      <c r="DA98" s="57">
        <f t="shared" si="1145"/>
        <v>0</v>
      </c>
      <c r="DB98" s="57">
        <f t="shared" si="1145"/>
        <v>12</v>
      </c>
      <c r="DC98" s="57">
        <f t="shared" si="1145"/>
        <v>10</v>
      </c>
      <c r="DD98" s="57">
        <f t="shared" si="1145"/>
        <v>5</v>
      </c>
      <c r="DE98" s="14">
        <f t="shared" si="1145"/>
        <v>136</v>
      </c>
      <c r="DF98" s="14">
        <f t="shared" ref="DF98:DF101" si="1618">CX98+CY98+CZ98*1.5+DA98*2.3+DB98*2+DC98*0.4+DD98*0.2</f>
        <v>139</v>
      </c>
      <c r="DG98" s="31">
        <f>DG96+"00:15"</f>
        <v>1.7083333333333384</v>
      </c>
      <c r="DH98" s="57">
        <f t="shared" si="1146"/>
        <v>2</v>
      </c>
      <c r="DI98" s="57">
        <f t="shared" si="1146"/>
        <v>0</v>
      </c>
      <c r="DJ98" s="57">
        <f t="shared" si="1146"/>
        <v>0</v>
      </c>
      <c r="DK98" s="57">
        <f t="shared" si="1146"/>
        <v>0</v>
      </c>
      <c r="DL98" s="57">
        <f t="shared" si="1146"/>
        <v>0</v>
      </c>
      <c r="DM98" s="57">
        <f t="shared" si="1146"/>
        <v>1</v>
      </c>
      <c r="DN98" s="57">
        <f t="shared" si="1146"/>
        <v>0</v>
      </c>
      <c r="DO98" s="14">
        <f t="shared" si="1146"/>
        <v>3</v>
      </c>
      <c r="DP98" s="14">
        <f t="shared" ref="DP98:DP101" si="1619">DH98+DI98+DJ98*1.5+DK98*2.3+DL98*2+DM98*0.4+DN98*0.2</f>
        <v>2.4</v>
      </c>
      <c r="DQ98" s="31">
        <f>DQ96+"00:15"</f>
        <v>1.7083333333333384</v>
      </c>
      <c r="DR98" s="57">
        <f t="shared" si="1147"/>
        <v>4</v>
      </c>
      <c r="DS98" s="57">
        <f t="shared" si="1138"/>
        <v>0</v>
      </c>
      <c r="DT98" s="57">
        <f t="shared" si="1138"/>
        <v>0</v>
      </c>
      <c r="DU98" s="57">
        <f t="shared" si="1138"/>
        <v>0</v>
      </c>
      <c r="DV98" s="57">
        <f t="shared" si="1138"/>
        <v>0</v>
      </c>
      <c r="DW98" s="57">
        <f t="shared" si="1138"/>
        <v>1</v>
      </c>
      <c r="DX98" s="57">
        <f t="shared" si="1138"/>
        <v>1</v>
      </c>
      <c r="DY98" s="14">
        <f t="shared" si="1138"/>
        <v>6</v>
      </c>
      <c r="DZ98" s="14">
        <f t="shared" ref="DZ98:DZ101" si="1620">DR98+DS98+DT98*1.5+DU98*2.3+DV98*2+DW98*0.4+DX98*0.2</f>
        <v>4.6000000000000005</v>
      </c>
      <c r="EA98" s="31">
        <f>EA96+"00:15"</f>
        <v>1.7083333333333384</v>
      </c>
      <c r="EB98" s="57">
        <f t="shared" si="1148"/>
        <v>100</v>
      </c>
      <c r="EC98" s="57">
        <f t="shared" si="1140"/>
        <v>6</v>
      </c>
      <c r="ED98" s="57">
        <f t="shared" si="1140"/>
        <v>2</v>
      </c>
      <c r="EE98" s="57">
        <f t="shared" si="1140"/>
        <v>0</v>
      </c>
      <c r="EF98" s="57">
        <f t="shared" si="1140"/>
        <v>12</v>
      </c>
      <c r="EG98" s="57">
        <f t="shared" si="1140"/>
        <v>9</v>
      </c>
      <c r="EH98" s="57">
        <f t="shared" si="1140"/>
        <v>5</v>
      </c>
      <c r="EI98" s="14">
        <f t="shared" si="1140"/>
        <v>134</v>
      </c>
      <c r="EJ98" s="14">
        <f t="shared" ref="EJ98:EJ101" si="1621">EB98+EC98+ED98*1.5+EE98*2.3+EF98*2+EG98*0.4+EH98*0.2</f>
        <v>137.6</v>
      </c>
      <c r="EK98" s="31">
        <f>EK96+"00:15"</f>
        <v>1.7083333333333384</v>
      </c>
      <c r="EL98" s="57">
        <f t="shared" si="1149"/>
        <v>77</v>
      </c>
      <c r="EM98" s="57">
        <f t="shared" si="1142"/>
        <v>7</v>
      </c>
      <c r="EN98" s="57">
        <f t="shared" si="1142"/>
        <v>1</v>
      </c>
      <c r="EO98" s="57">
        <f t="shared" si="1142"/>
        <v>0</v>
      </c>
      <c r="EP98" s="57">
        <f t="shared" si="1142"/>
        <v>12</v>
      </c>
      <c r="EQ98" s="57">
        <f t="shared" si="1142"/>
        <v>14</v>
      </c>
      <c r="ER98" s="57">
        <f t="shared" si="1142"/>
        <v>10</v>
      </c>
      <c r="ES98" s="14">
        <f t="shared" si="1142"/>
        <v>121</v>
      </c>
      <c r="ET98" s="14">
        <f t="shared" ref="ET98:ET101" si="1622">EL98+EM98+EN98*1.5+EO98*2.3+EP98*2+EQ98*0.4+ER98*0.2</f>
        <v>117.1</v>
      </c>
    </row>
    <row r="99" spans="1:150" x14ac:dyDescent="0.25">
      <c r="A99" s="31">
        <f>A98+"00:15"</f>
        <v>0.71874999999999956</v>
      </c>
      <c r="B99" s="57">
        <v>103</v>
      </c>
      <c r="C99" s="57">
        <v>9</v>
      </c>
      <c r="D99" s="57">
        <v>2</v>
      </c>
      <c r="E99" s="57">
        <v>0</v>
      </c>
      <c r="F99" s="57">
        <v>7</v>
      </c>
      <c r="G99" s="57">
        <v>13</v>
      </c>
      <c r="H99" s="57">
        <v>3</v>
      </c>
      <c r="I99" s="14">
        <f t="shared" si="1227"/>
        <v>137</v>
      </c>
      <c r="J99" s="14">
        <f t="shared" si="1607"/>
        <v>134.79999999999998</v>
      </c>
      <c r="K99" s="31">
        <f>K98+"00:15"</f>
        <v>0.71874999999999956</v>
      </c>
      <c r="L99" s="57">
        <v>3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1</v>
      </c>
      <c r="S99" s="14">
        <f t="shared" si="1608"/>
        <v>4</v>
      </c>
      <c r="T99" s="14">
        <f t="shared" si="1609"/>
        <v>3.2</v>
      </c>
      <c r="U99" s="31">
        <f>U98+"00:15"</f>
        <v>1.7187500000000051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1231"/>
        <v>0</v>
      </c>
      <c r="AD99" s="14">
        <f t="shared" si="1610"/>
        <v>0</v>
      </c>
      <c r="AE99" s="31">
        <f>AE98+"00:15"</f>
        <v>1.7187500000000051</v>
      </c>
      <c r="AF99" s="57">
        <v>3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14">
        <f t="shared" si="1233"/>
        <v>3</v>
      </c>
      <c r="AN99" s="14">
        <f t="shared" si="1611"/>
        <v>3</v>
      </c>
      <c r="AO99" s="31">
        <f>AO98+"00:15"</f>
        <v>1.7187500000000051</v>
      </c>
      <c r="AP99" s="57">
        <v>1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1</v>
      </c>
      <c r="AW99" s="14">
        <f t="shared" si="1235"/>
        <v>2</v>
      </c>
      <c r="AX99" s="14">
        <f t="shared" si="1612"/>
        <v>1.2</v>
      </c>
      <c r="AY99" s="31">
        <f>AY98+"00:15"</f>
        <v>1.7187500000000051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1237"/>
        <v>0</v>
      </c>
      <c r="BH99" s="14">
        <f t="shared" si="1613"/>
        <v>0</v>
      </c>
      <c r="BI99" s="31">
        <f>BI98+"00:15"</f>
        <v>1.7187500000000051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1</v>
      </c>
      <c r="BQ99" s="14">
        <f t="shared" si="1239"/>
        <v>1</v>
      </c>
      <c r="BR99" s="14">
        <f t="shared" si="1614"/>
        <v>0.2</v>
      </c>
      <c r="BS99" s="31">
        <f>BS98+"00:15"</f>
        <v>1.7187500000000051</v>
      </c>
      <c r="BT99" s="57">
        <v>95</v>
      </c>
      <c r="BU99" s="57">
        <v>7</v>
      </c>
      <c r="BV99" s="57">
        <v>2</v>
      </c>
      <c r="BW99" s="57">
        <v>0</v>
      </c>
      <c r="BX99" s="57">
        <v>6</v>
      </c>
      <c r="BY99" s="57">
        <v>17</v>
      </c>
      <c r="BZ99" s="57">
        <v>8</v>
      </c>
      <c r="CA99" s="14">
        <f t="shared" si="1241"/>
        <v>135</v>
      </c>
      <c r="CB99" s="14">
        <f t="shared" si="1615"/>
        <v>125.39999999999999</v>
      </c>
      <c r="CC99" s="31">
        <f>CC98+"00:15"</f>
        <v>1.7187500000000051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1243"/>
        <v>0</v>
      </c>
      <c r="CL99" s="14">
        <f t="shared" si="1616"/>
        <v>0</v>
      </c>
      <c r="CM99" s="31">
        <f>CM98+"00:15"</f>
        <v>1.7187500000000051</v>
      </c>
      <c r="CN99" s="57">
        <f t="shared" si="1144"/>
        <v>98</v>
      </c>
      <c r="CO99" s="57">
        <f t="shared" si="1144"/>
        <v>7</v>
      </c>
      <c r="CP99" s="57">
        <f t="shared" si="1144"/>
        <v>2</v>
      </c>
      <c r="CQ99" s="57">
        <f t="shared" si="1144"/>
        <v>0</v>
      </c>
      <c r="CR99" s="57">
        <f t="shared" si="1144"/>
        <v>6</v>
      </c>
      <c r="CS99" s="57">
        <f t="shared" si="1144"/>
        <v>17</v>
      </c>
      <c r="CT99" s="57">
        <f t="shared" si="1144"/>
        <v>8</v>
      </c>
      <c r="CU99" s="14">
        <f t="shared" si="1144"/>
        <v>138</v>
      </c>
      <c r="CV99" s="14">
        <f t="shared" si="1617"/>
        <v>128.4</v>
      </c>
      <c r="CW99" s="31">
        <f>CW98+"00:15"</f>
        <v>1.7187500000000051</v>
      </c>
      <c r="CX99" s="57">
        <f t="shared" si="1145"/>
        <v>106</v>
      </c>
      <c r="CY99" s="57">
        <f t="shared" si="1145"/>
        <v>9</v>
      </c>
      <c r="CZ99" s="57">
        <f t="shared" si="1145"/>
        <v>2</v>
      </c>
      <c r="DA99" s="57">
        <f t="shared" si="1145"/>
        <v>0</v>
      </c>
      <c r="DB99" s="57">
        <f t="shared" si="1145"/>
        <v>7</v>
      </c>
      <c r="DC99" s="57">
        <f t="shared" si="1145"/>
        <v>13</v>
      </c>
      <c r="DD99" s="57">
        <f t="shared" si="1145"/>
        <v>4</v>
      </c>
      <c r="DE99" s="14">
        <f t="shared" si="1145"/>
        <v>141</v>
      </c>
      <c r="DF99" s="14">
        <f t="shared" si="1618"/>
        <v>138</v>
      </c>
      <c r="DG99" s="31">
        <f>DG98+"00:15"</f>
        <v>1.7187500000000051</v>
      </c>
      <c r="DH99" s="57">
        <f t="shared" si="1146"/>
        <v>3</v>
      </c>
      <c r="DI99" s="57">
        <f t="shared" si="1146"/>
        <v>0</v>
      </c>
      <c r="DJ99" s="57">
        <f t="shared" si="1146"/>
        <v>0</v>
      </c>
      <c r="DK99" s="57">
        <f t="shared" si="1146"/>
        <v>0</v>
      </c>
      <c r="DL99" s="57">
        <f t="shared" si="1146"/>
        <v>0</v>
      </c>
      <c r="DM99" s="57">
        <f t="shared" si="1146"/>
        <v>0</v>
      </c>
      <c r="DN99" s="57">
        <f t="shared" si="1146"/>
        <v>2</v>
      </c>
      <c r="DO99" s="14">
        <f t="shared" si="1146"/>
        <v>5</v>
      </c>
      <c r="DP99" s="14">
        <f t="shared" si="1619"/>
        <v>3.4</v>
      </c>
      <c r="DQ99" s="31">
        <f>DQ98+"00:15"</f>
        <v>1.7187500000000051</v>
      </c>
      <c r="DR99" s="57">
        <f t="shared" si="1147"/>
        <v>4</v>
      </c>
      <c r="DS99" s="57">
        <f t="shared" si="1138"/>
        <v>0</v>
      </c>
      <c r="DT99" s="57">
        <f t="shared" si="1138"/>
        <v>0</v>
      </c>
      <c r="DU99" s="57">
        <f t="shared" si="1138"/>
        <v>0</v>
      </c>
      <c r="DV99" s="57">
        <f t="shared" si="1138"/>
        <v>0</v>
      </c>
      <c r="DW99" s="57">
        <f t="shared" si="1138"/>
        <v>0</v>
      </c>
      <c r="DX99" s="57">
        <f t="shared" si="1138"/>
        <v>1</v>
      </c>
      <c r="DY99" s="14">
        <f t="shared" si="1138"/>
        <v>5</v>
      </c>
      <c r="DZ99" s="14">
        <f t="shared" si="1620"/>
        <v>4.2</v>
      </c>
      <c r="EA99" s="31">
        <f>EA98+"00:15"</f>
        <v>1.7187500000000051</v>
      </c>
      <c r="EB99" s="57">
        <f t="shared" si="1148"/>
        <v>104</v>
      </c>
      <c r="EC99" s="57">
        <f t="shared" si="1140"/>
        <v>9</v>
      </c>
      <c r="ED99" s="57">
        <f t="shared" si="1140"/>
        <v>2</v>
      </c>
      <c r="EE99" s="57">
        <f t="shared" si="1140"/>
        <v>0</v>
      </c>
      <c r="EF99" s="57">
        <f t="shared" si="1140"/>
        <v>7</v>
      </c>
      <c r="EG99" s="57">
        <f t="shared" si="1140"/>
        <v>13</v>
      </c>
      <c r="EH99" s="57">
        <f t="shared" si="1140"/>
        <v>4</v>
      </c>
      <c r="EI99" s="14">
        <f t="shared" si="1140"/>
        <v>139</v>
      </c>
      <c r="EJ99" s="14">
        <f t="shared" si="1621"/>
        <v>136</v>
      </c>
      <c r="EK99" s="31">
        <f>EK98+"00:15"</f>
        <v>1.7187500000000051</v>
      </c>
      <c r="EL99" s="57">
        <f t="shared" si="1149"/>
        <v>95</v>
      </c>
      <c r="EM99" s="57">
        <f t="shared" si="1142"/>
        <v>7</v>
      </c>
      <c r="EN99" s="57">
        <f t="shared" si="1142"/>
        <v>2</v>
      </c>
      <c r="EO99" s="57">
        <f t="shared" si="1142"/>
        <v>0</v>
      </c>
      <c r="EP99" s="57">
        <f t="shared" si="1142"/>
        <v>6</v>
      </c>
      <c r="EQ99" s="57">
        <f t="shared" si="1142"/>
        <v>17</v>
      </c>
      <c r="ER99" s="57">
        <f t="shared" si="1142"/>
        <v>9</v>
      </c>
      <c r="ES99" s="14">
        <f t="shared" si="1142"/>
        <v>136</v>
      </c>
      <c r="ET99" s="14">
        <f t="shared" si="1622"/>
        <v>125.6</v>
      </c>
    </row>
    <row r="100" spans="1:150" x14ac:dyDescent="0.25">
      <c r="A100" s="31">
        <f t="shared" ref="A100:A101" si="1623">A99+"00:15"</f>
        <v>0.72916666666666619</v>
      </c>
      <c r="B100" s="57">
        <v>107</v>
      </c>
      <c r="C100" s="57">
        <v>4</v>
      </c>
      <c r="D100" s="57">
        <v>3</v>
      </c>
      <c r="E100" s="57">
        <v>0</v>
      </c>
      <c r="F100" s="57">
        <v>7</v>
      </c>
      <c r="G100" s="57">
        <v>7</v>
      </c>
      <c r="H100" s="57">
        <v>12</v>
      </c>
      <c r="I100" s="14">
        <f t="shared" si="1227"/>
        <v>140</v>
      </c>
      <c r="J100" s="14">
        <f t="shared" si="1607"/>
        <v>134.70000000000002</v>
      </c>
      <c r="K100" s="31">
        <f t="shared" ref="K100:K101" si="1624">K99+"00:15"</f>
        <v>0.72916666666666619</v>
      </c>
      <c r="L100" s="57">
        <v>2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14">
        <f t="shared" si="1608"/>
        <v>2</v>
      </c>
      <c r="T100" s="14">
        <f t="shared" si="1609"/>
        <v>2</v>
      </c>
      <c r="U100" s="31">
        <f t="shared" ref="U100:U101" si="1625">U99+"00:15"</f>
        <v>1.7291666666666718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1231"/>
        <v>0</v>
      </c>
      <c r="AD100" s="14">
        <f t="shared" si="1610"/>
        <v>0</v>
      </c>
      <c r="AE100" s="31">
        <f t="shared" ref="AE100:AE101" si="1626">AE99+"00:15"</f>
        <v>1.7291666666666718</v>
      </c>
      <c r="AF100" s="57">
        <v>3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0</v>
      </c>
      <c r="AM100" s="14">
        <f t="shared" si="1233"/>
        <v>3</v>
      </c>
      <c r="AN100" s="14">
        <f t="shared" si="1611"/>
        <v>3</v>
      </c>
      <c r="AO100" s="31">
        <f t="shared" ref="AO100:AO101" si="1627">AO99+"00:15"</f>
        <v>1.7291666666666718</v>
      </c>
      <c r="AP100" s="57">
        <v>1</v>
      </c>
      <c r="AQ100" s="57">
        <v>1</v>
      </c>
      <c r="AR100" s="57">
        <v>0</v>
      </c>
      <c r="AS100" s="57">
        <v>0</v>
      </c>
      <c r="AT100" s="57">
        <v>0</v>
      </c>
      <c r="AU100" s="57">
        <v>0</v>
      </c>
      <c r="AV100" s="57">
        <v>1</v>
      </c>
      <c r="AW100" s="14">
        <f t="shared" si="1235"/>
        <v>3</v>
      </c>
      <c r="AX100" s="14">
        <f t="shared" si="1612"/>
        <v>2.2000000000000002</v>
      </c>
      <c r="AY100" s="31">
        <f t="shared" ref="AY100:AY101" si="1628">AY99+"00:15"</f>
        <v>1.7291666666666718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1237"/>
        <v>0</v>
      </c>
      <c r="BH100" s="14">
        <f t="shared" si="1613"/>
        <v>0</v>
      </c>
      <c r="BI100" s="31">
        <f t="shared" ref="BI100:BI101" si="1629">BI99+"00:15"</f>
        <v>1.7291666666666718</v>
      </c>
      <c r="BJ100" s="57">
        <v>1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1239"/>
        <v>2</v>
      </c>
      <c r="BR100" s="14">
        <f t="shared" si="1614"/>
        <v>1.2</v>
      </c>
      <c r="BS100" s="31">
        <f t="shared" ref="BS100:BS101" si="1630">BS99+"00:15"</f>
        <v>1.7291666666666718</v>
      </c>
      <c r="BT100" s="57">
        <v>80</v>
      </c>
      <c r="BU100" s="57">
        <v>6</v>
      </c>
      <c r="BV100" s="57">
        <v>0</v>
      </c>
      <c r="BW100" s="57">
        <v>0</v>
      </c>
      <c r="BX100" s="57">
        <v>10</v>
      </c>
      <c r="BY100" s="57">
        <v>8</v>
      </c>
      <c r="BZ100" s="57">
        <v>11</v>
      </c>
      <c r="CA100" s="14">
        <f t="shared" si="1241"/>
        <v>115</v>
      </c>
      <c r="CB100" s="14">
        <f t="shared" si="1615"/>
        <v>111.4</v>
      </c>
      <c r="CC100" s="31">
        <f t="shared" ref="CC100:CC101" si="1631">CC99+"00:15"</f>
        <v>1.7291666666666718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1243"/>
        <v>0</v>
      </c>
      <c r="CL100" s="14">
        <f t="shared" si="1616"/>
        <v>0</v>
      </c>
      <c r="CM100" s="31">
        <f t="shared" ref="CM100:CM101" si="1632">CM99+"00:15"</f>
        <v>1.7291666666666718</v>
      </c>
      <c r="CN100" s="57">
        <f t="shared" si="1144"/>
        <v>83</v>
      </c>
      <c r="CO100" s="57">
        <f t="shared" si="1144"/>
        <v>6</v>
      </c>
      <c r="CP100" s="57">
        <f t="shared" si="1144"/>
        <v>0</v>
      </c>
      <c r="CQ100" s="57">
        <f t="shared" si="1144"/>
        <v>0</v>
      </c>
      <c r="CR100" s="57">
        <f t="shared" si="1144"/>
        <v>10</v>
      </c>
      <c r="CS100" s="57">
        <f t="shared" si="1144"/>
        <v>8</v>
      </c>
      <c r="CT100" s="57">
        <f t="shared" si="1144"/>
        <v>11</v>
      </c>
      <c r="CU100" s="14">
        <f t="shared" si="1144"/>
        <v>118</v>
      </c>
      <c r="CV100" s="14">
        <f t="shared" si="1617"/>
        <v>114.4</v>
      </c>
      <c r="CW100" s="31">
        <f t="shared" ref="CW100:CW101" si="1633">CW99+"00:15"</f>
        <v>1.7291666666666718</v>
      </c>
      <c r="CX100" s="57">
        <f t="shared" si="1145"/>
        <v>109</v>
      </c>
      <c r="CY100" s="57">
        <f t="shared" si="1145"/>
        <v>4</v>
      </c>
      <c r="CZ100" s="57">
        <f t="shared" si="1145"/>
        <v>3</v>
      </c>
      <c r="DA100" s="57">
        <f t="shared" si="1145"/>
        <v>0</v>
      </c>
      <c r="DB100" s="57">
        <f t="shared" si="1145"/>
        <v>7</v>
      </c>
      <c r="DC100" s="57">
        <f t="shared" si="1145"/>
        <v>7</v>
      </c>
      <c r="DD100" s="57">
        <f t="shared" si="1145"/>
        <v>12</v>
      </c>
      <c r="DE100" s="14">
        <f t="shared" si="1145"/>
        <v>142</v>
      </c>
      <c r="DF100" s="14">
        <f t="shared" si="1618"/>
        <v>136.70000000000002</v>
      </c>
      <c r="DG100" s="31">
        <f t="shared" ref="DG100:DG101" si="1634">DG99+"00:15"</f>
        <v>1.7291666666666718</v>
      </c>
      <c r="DH100" s="57">
        <f t="shared" si="1146"/>
        <v>3</v>
      </c>
      <c r="DI100" s="57">
        <f t="shared" si="1146"/>
        <v>0</v>
      </c>
      <c r="DJ100" s="57">
        <f t="shared" si="1146"/>
        <v>0</v>
      </c>
      <c r="DK100" s="57">
        <f t="shared" si="1146"/>
        <v>0</v>
      </c>
      <c r="DL100" s="57">
        <f t="shared" si="1146"/>
        <v>0</v>
      </c>
      <c r="DM100" s="57">
        <f t="shared" si="1146"/>
        <v>0</v>
      </c>
      <c r="DN100" s="57">
        <f t="shared" si="1146"/>
        <v>1</v>
      </c>
      <c r="DO100" s="14">
        <f t="shared" si="1146"/>
        <v>4</v>
      </c>
      <c r="DP100" s="14">
        <f t="shared" si="1619"/>
        <v>3.2</v>
      </c>
      <c r="DQ100" s="31">
        <f t="shared" ref="DQ100:DQ101" si="1635">DQ99+"00:15"</f>
        <v>1.7291666666666718</v>
      </c>
      <c r="DR100" s="57">
        <f t="shared" si="1147"/>
        <v>4</v>
      </c>
      <c r="DS100" s="57">
        <f t="shared" si="1138"/>
        <v>1</v>
      </c>
      <c r="DT100" s="57">
        <f t="shared" si="1138"/>
        <v>0</v>
      </c>
      <c r="DU100" s="57">
        <f t="shared" si="1138"/>
        <v>0</v>
      </c>
      <c r="DV100" s="57">
        <f t="shared" si="1138"/>
        <v>0</v>
      </c>
      <c r="DW100" s="57">
        <f t="shared" si="1138"/>
        <v>0</v>
      </c>
      <c r="DX100" s="57">
        <f t="shared" si="1138"/>
        <v>1</v>
      </c>
      <c r="DY100" s="14">
        <f t="shared" si="1138"/>
        <v>6</v>
      </c>
      <c r="DZ100" s="14">
        <f t="shared" si="1620"/>
        <v>5.2</v>
      </c>
      <c r="EA100" s="31">
        <f t="shared" ref="EA100:EA101" si="1636">EA99+"00:15"</f>
        <v>1.7291666666666718</v>
      </c>
      <c r="EB100" s="57">
        <f t="shared" si="1148"/>
        <v>108</v>
      </c>
      <c r="EC100" s="57">
        <f t="shared" si="1140"/>
        <v>5</v>
      </c>
      <c r="ED100" s="57">
        <f t="shared" si="1140"/>
        <v>3</v>
      </c>
      <c r="EE100" s="57">
        <f t="shared" si="1140"/>
        <v>0</v>
      </c>
      <c r="EF100" s="57">
        <f t="shared" si="1140"/>
        <v>7</v>
      </c>
      <c r="EG100" s="57">
        <f t="shared" si="1140"/>
        <v>7</v>
      </c>
      <c r="EH100" s="57">
        <f t="shared" si="1140"/>
        <v>13</v>
      </c>
      <c r="EI100" s="14">
        <f t="shared" si="1140"/>
        <v>143</v>
      </c>
      <c r="EJ100" s="14">
        <f t="shared" si="1621"/>
        <v>136.9</v>
      </c>
      <c r="EK100" s="31">
        <f t="shared" ref="EK100:EK101" si="1637">EK99+"00:15"</f>
        <v>1.7291666666666718</v>
      </c>
      <c r="EL100" s="57">
        <f t="shared" si="1149"/>
        <v>81</v>
      </c>
      <c r="EM100" s="57">
        <f t="shared" si="1142"/>
        <v>6</v>
      </c>
      <c r="EN100" s="57">
        <f t="shared" si="1142"/>
        <v>0</v>
      </c>
      <c r="EO100" s="57">
        <f t="shared" si="1142"/>
        <v>0</v>
      </c>
      <c r="EP100" s="57">
        <f t="shared" si="1142"/>
        <v>10</v>
      </c>
      <c r="EQ100" s="57">
        <f t="shared" si="1142"/>
        <v>8</v>
      </c>
      <c r="ER100" s="57">
        <f t="shared" si="1142"/>
        <v>12</v>
      </c>
      <c r="ES100" s="14">
        <f t="shared" si="1142"/>
        <v>117</v>
      </c>
      <c r="ET100" s="14">
        <f t="shared" si="1622"/>
        <v>112.60000000000001</v>
      </c>
    </row>
    <row r="101" spans="1:150" ht="13" thickBot="1" x14ac:dyDescent="0.3">
      <c r="A101" s="31">
        <f t="shared" si="1623"/>
        <v>0.73958333333333282</v>
      </c>
      <c r="B101" s="57">
        <v>115</v>
      </c>
      <c r="C101" s="57">
        <v>8</v>
      </c>
      <c r="D101" s="57">
        <v>0</v>
      </c>
      <c r="E101" s="57">
        <v>0</v>
      </c>
      <c r="F101" s="57">
        <v>11</v>
      </c>
      <c r="G101" s="57">
        <v>13</v>
      </c>
      <c r="H101" s="57">
        <v>11</v>
      </c>
      <c r="I101" s="14">
        <f t="shared" si="1227"/>
        <v>158</v>
      </c>
      <c r="J101" s="14">
        <f t="shared" si="1607"/>
        <v>152.39999999999998</v>
      </c>
      <c r="K101" s="31">
        <f t="shared" si="1624"/>
        <v>0.73958333333333282</v>
      </c>
      <c r="L101" s="57">
        <v>1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14">
        <f t="shared" si="1608"/>
        <v>1</v>
      </c>
      <c r="T101" s="14">
        <f t="shared" si="1609"/>
        <v>1</v>
      </c>
      <c r="U101" s="31">
        <f t="shared" si="1625"/>
        <v>1.7395833333333386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1231"/>
        <v>0</v>
      </c>
      <c r="AD101" s="14">
        <f t="shared" si="1610"/>
        <v>0</v>
      </c>
      <c r="AE101" s="31">
        <f t="shared" si="1626"/>
        <v>1.7395833333333386</v>
      </c>
      <c r="AF101" s="57">
        <v>5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0</v>
      </c>
      <c r="AM101" s="14">
        <f t="shared" si="1233"/>
        <v>5</v>
      </c>
      <c r="AN101" s="14">
        <f t="shared" si="1611"/>
        <v>5</v>
      </c>
      <c r="AO101" s="31">
        <f t="shared" si="1627"/>
        <v>1.7395833333333386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14">
        <f t="shared" si="1235"/>
        <v>0</v>
      </c>
      <c r="AX101" s="14">
        <f t="shared" si="1612"/>
        <v>0</v>
      </c>
      <c r="AY101" s="31">
        <f t="shared" si="1628"/>
        <v>1.7395833333333386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1237"/>
        <v>0</v>
      </c>
      <c r="BH101" s="14">
        <f t="shared" si="1613"/>
        <v>0</v>
      </c>
      <c r="BI101" s="31">
        <f t="shared" si="1629"/>
        <v>1.7395833333333386</v>
      </c>
      <c r="BJ101" s="57">
        <v>1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0</v>
      </c>
      <c r="BQ101" s="14">
        <f t="shared" si="1239"/>
        <v>1</v>
      </c>
      <c r="BR101" s="14">
        <f t="shared" si="1614"/>
        <v>1</v>
      </c>
      <c r="BS101" s="31">
        <f t="shared" si="1630"/>
        <v>1.7395833333333386</v>
      </c>
      <c r="BT101" s="57">
        <v>93</v>
      </c>
      <c r="BU101" s="57">
        <v>3</v>
      </c>
      <c r="BV101" s="57">
        <v>1</v>
      </c>
      <c r="BW101" s="57">
        <v>0</v>
      </c>
      <c r="BX101" s="57">
        <v>12</v>
      </c>
      <c r="BY101" s="57">
        <v>13</v>
      </c>
      <c r="BZ101" s="57">
        <v>9</v>
      </c>
      <c r="CA101" s="14">
        <f t="shared" si="1241"/>
        <v>131</v>
      </c>
      <c r="CB101" s="14">
        <f t="shared" si="1615"/>
        <v>128.5</v>
      </c>
      <c r="CC101" s="31">
        <f t="shared" si="1631"/>
        <v>1.7395833333333386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1243"/>
        <v>0</v>
      </c>
      <c r="CL101" s="14">
        <f t="shared" si="1616"/>
        <v>0</v>
      </c>
      <c r="CM101" s="31">
        <f t="shared" si="1632"/>
        <v>1.7395833333333386</v>
      </c>
      <c r="CN101" s="57">
        <f t="shared" si="1144"/>
        <v>98</v>
      </c>
      <c r="CO101" s="57">
        <f t="shared" si="1144"/>
        <v>3</v>
      </c>
      <c r="CP101" s="57">
        <f t="shared" si="1144"/>
        <v>1</v>
      </c>
      <c r="CQ101" s="57">
        <f t="shared" si="1144"/>
        <v>0</v>
      </c>
      <c r="CR101" s="57">
        <f t="shared" si="1144"/>
        <v>12</v>
      </c>
      <c r="CS101" s="57">
        <f t="shared" si="1144"/>
        <v>13</v>
      </c>
      <c r="CT101" s="57">
        <f t="shared" si="1144"/>
        <v>9</v>
      </c>
      <c r="CU101" s="14">
        <f t="shared" si="1144"/>
        <v>136</v>
      </c>
      <c r="CV101" s="14">
        <f t="shared" si="1617"/>
        <v>133.5</v>
      </c>
      <c r="CW101" s="31">
        <f t="shared" si="1633"/>
        <v>1.7395833333333386</v>
      </c>
      <c r="CX101" s="57">
        <f t="shared" si="1145"/>
        <v>116</v>
      </c>
      <c r="CY101" s="57">
        <f t="shared" si="1145"/>
        <v>8</v>
      </c>
      <c r="CZ101" s="57">
        <f t="shared" si="1145"/>
        <v>0</v>
      </c>
      <c r="DA101" s="57">
        <f t="shared" si="1145"/>
        <v>0</v>
      </c>
      <c r="DB101" s="57">
        <f t="shared" si="1145"/>
        <v>11</v>
      </c>
      <c r="DC101" s="57">
        <f t="shared" si="1145"/>
        <v>13</v>
      </c>
      <c r="DD101" s="57">
        <f t="shared" si="1145"/>
        <v>11</v>
      </c>
      <c r="DE101" s="14">
        <f t="shared" si="1145"/>
        <v>159</v>
      </c>
      <c r="DF101" s="14">
        <f t="shared" si="1618"/>
        <v>153.39999999999998</v>
      </c>
      <c r="DG101" s="31">
        <f t="shared" si="1634"/>
        <v>1.7395833333333386</v>
      </c>
      <c r="DH101" s="57">
        <f t="shared" si="1146"/>
        <v>2</v>
      </c>
      <c r="DI101" s="57">
        <f t="shared" si="1146"/>
        <v>0</v>
      </c>
      <c r="DJ101" s="57">
        <f t="shared" si="1146"/>
        <v>0</v>
      </c>
      <c r="DK101" s="57">
        <f t="shared" si="1146"/>
        <v>0</v>
      </c>
      <c r="DL101" s="57">
        <f t="shared" si="1146"/>
        <v>0</v>
      </c>
      <c r="DM101" s="57">
        <f t="shared" si="1146"/>
        <v>0</v>
      </c>
      <c r="DN101" s="57">
        <f t="shared" si="1146"/>
        <v>0</v>
      </c>
      <c r="DO101" s="14">
        <f t="shared" si="1146"/>
        <v>2</v>
      </c>
      <c r="DP101" s="14">
        <f t="shared" si="1619"/>
        <v>2</v>
      </c>
      <c r="DQ101" s="31">
        <f t="shared" si="1635"/>
        <v>1.7395833333333386</v>
      </c>
      <c r="DR101" s="57">
        <f t="shared" si="1147"/>
        <v>5</v>
      </c>
      <c r="DS101" s="57">
        <f t="shared" si="1138"/>
        <v>0</v>
      </c>
      <c r="DT101" s="57">
        <f t="shared" si="1138"/>
        <v>0</v>
      </c>
      <c r="DU101" s="57">
        <f t="shared" si="1138"/>
        <v>0</v>
      </c>
      <c r="DV101" s="57">
        <f t="shared" si="1138"/>
        <v>0</v>
      </c>
      <c r="DW101" s="57">
        <f t="shared" si="1138"/>
        <v>0</v>
      </c>
      <c r="DX101" s="57">
        <f t="shared" si="1138"/>
        <v>0</v>
      </c>
      <c r="DY101" s="14">
        <f t="shared" si="1138"/>
        <v>5</v>
      </c>
      <c r="DZ101" s="14">
        <f t="shared" si="1620"/>
        <v>5</v>
      </c>
      <c r="EA101" s="31">
        <f t="shared" si="1636"/>
        <v>1.7395833333333386</v>
      </c>
      <c r="EB101" s="57">
        <f t="shared" si="1148"/>
        <v>115</v>
      </c>
      <c r="EC101" s="57">
        <f t="shared" si="1140"/>
        <v>8</v>
      </c>
      <c r="ED101" s="57">
        <f t="shared" si="1140"/>
        <v>0</v>
      </c>
      <c r="EE101" s="57">
        <f t="shared" si="1140"/>
        <v>0</v>
      </c>
      <c r="EF101" s="57">
        <f t="shared" si="1140"/>
        <v>11</v>
      </c>
      <c r="EG101" s="57">
        <f t="shared" si="1140"/>
        <v>13</v>
      </c>
      <c r="EH101" s="57">
        <f t="shared" si="1140"/>
        <v>11</v>
      </c>
      <c r="EI101" s="14">
        <f t="shared" si="1140"/>
        <v>158</v>
      </c>
      <c r="EJ101" s="14">
        <f t="shared" si="1621"/>
        <v>152.39999999999998</v>
      </c>
      <c r="EK101" s="31">
        <f t="shared" si="1637"/>
        <v>1.7395833333333386</v>
      </c>
      <c r="EL101" s="57">
        <f t="shared" si="1149"/>
        <v>94</v>
      </c>
      <c r="EM101" s="57">
        <f t="shared" si="1142"/>
        <v>3</v>
      </c>
      <c r="EN101" s="57">
        <f t="shared" si="1142"/>
        <v>1</v>
      </c>
      <c r="EO101" s="57">
        <f t="shared" si="1142"/>
        <v>0</v>
      </c>
      <c r="EP101" s="57">
        <f t="shared" si="1142"/>
        <v>12</v>
      </c>
      <c r="EQ101" s="57">
        <f t="shared" si="1142"/>
        <v>13</v>
      </c>
      <c r="ER101" s="57">
        <f t="shared" si="1142"/>
        <v>9</v>
      </c>
      <c r="ES101" s="14">
        <f t="shared" si="1142"/>
        <v>132</v>
      </c>
      <c r="ET101" s="14">
        <f t="shared" si="1622"/>
        <v>129.5</v>
      </c>
    </row>
    <row r="102" spans="1:150" ht="13.5" thickTop="1" thickBot="1" x14ac:dyDescent="0.3">
      <c r="A102" s="32" t="s">
        <v>5</v>
      </c>
      <c r="B102" s="2">
        <f>SUM(B98:B101)</f>
        <v>424</v>
      </c>
      <c r="C102" s="2">
        <f t="shared" ref="C102" si="1638">SUM(C98:C101)</f>
        <v>27</v>
      </c>
      <c r="D102" s="2">
        <f t="shared" ref="D102" si="1639">SUM(D98:D101)</f>
        <v>7</v>
      </c>
      <c r="E102" s="2">
        <f t="shared" ref="E102" si="1640">SUM(E98:E101)</f>
        <v>0</v>
      </c>
      <c r="F102" s="2">
        <f t="shared" ref="F102" si="1641">SUM(F98:F101)</f>
        <v>37</v>
      </c>
      <c r="G102" s="2">
        <f t="shared" ref="G102" si="1642">SUM(G98:G101)</f>
        <v>42</v>
      </c>
      <c r="H102" s="2">
        <f t="shared" ref="H102" si="1643">SUM(H98:H101)</f>
        <v>31</v>
      </c>
      <c r="I102" s="15">
        <f t="shared" ref="I102" si="1644">SUM(I98:I101)</f>
        <v>568</v>
      </c>
      <c r="J102" s="33">
        <f>B102+C102+D102*1.5+E102*2.3+F102*2+G102*0.4+H102*0.2</f>
        <v>558.5</v>
      </c>
      <c r="K102" s="32" t="s">
        <v>5</v>
      </c>
      <c r="L102" s="2">
        <f>SUM(L98:L101)</f>
        <v>8</v>
      </c>
      <c r="M102" s="2">
        <f t="shared" ref="M102" si="1645">SUM(M98:M101)</f>
        <v>0</v>
      </c>
      <c r="N102" s="2">
        <f t="shared" ref="N102" si="1646">SUM(N98:N101)</f>
        <v>0</v>
      </c>
      <c r="O102" s="2">
        <f t="shared" ref="O102" si="1647">SUM(O98:O101)</f>
        <v>0</v>
      </c>
      <c r="P102" s="2">
        <f t="shared" ref="P102" si="1648">SUM(P98:P101)</f>
        <v>0</v>
      </c>
      <c r="Q102" s="2">
        <f t="shared" ref="Q102" si="1649">SUM(Q98:Q101)</f>
        <v>1</v>
      </c>
      <c r="R102" s="2">
        <f t="shared" ref="R102:S102" si="1650">SUM(R98:R101)</f>
        <v>1</v>
      </c>
      <c r="S102" s="15">
        <f t="shared" si="1650"/>
        <v>10</v>
      </c>
      <c r="T102" s="33">
        <f>L102+M102+N102*1.5+O102*2.3+P102*2+Q102*0.4+R102*0.2</f>
        <v>8.6</v>
      </c>
      <c r="U102" s="32" t="s">
        <v>5</v>
      </c>
      <c r="V102" s="2">
        <f>SUM(V98:V101)</f>
        <v>0</v>
      </c>
      <c r="W102" s="2">
        <f t="shared" ref="W102" si="1651">SUM(W98:W101)</f>
        <v>0</v>
      </c>
      <c r="X102" s="2">
        <f t="shared" ref="X102" si="1652">SUM(X98:X101)</f>
        <v>0</v>
      </c>
      <c r="Y102" s="2">
        <f t="shared" ref="Y102" si="1653">SUM(Y98:Y101)</f>
        <v>0</v>
      </c>
      <c r="Z102" s="2">
        <f t="shared" ref="Z102" si="1654">SUM(Z98:Z101)</f>
        <v>0</v>
      </c>
      <c r="AA102" s="2">
        <f t="shared" ref="AA102" si="1655">SUM(AA98:AA101)</f>
        <v>0</v>
      </c>
      <c r="AB102" s="2">
        <f t="shared" ref="AB102" si="1656">SUM(AB98:AB101)</f>
        <v>0</v>
      </c>
      <c r="AC102" s="15">
        <f t="shared" ref="AC102" si="1657">SUM(AC98:AC101)</f>
        <v>0</v>
      </c>
      <c r="AD102" s="33">
        <f>V102+W102+X102*1.5+Y102*2.3+Z102*2+AA102*0.4+AB102*0.2</f>
        <v>0</v>
      </c>
      <c r="AE102" s="32" t="s">
        <v>5</v>
      </c>
      <c r="AF102" s="2">
        <f>SUM(AF98:AF101)</f>
        <v>14</v>
      </c>
      <c r="AG102" s="2">
        <f t="shared" ref="AG102" si="1658">SUM(AG98:AG101)</f>
        <v>0</v>
      </c>
      <c r="AH102" s="2">
        <f t="shared" ref="AH102" si="1659">SUM(AH98:AH101)</f>
        <v>0</v>
      </c>
      <c r="AI102" s="2">
        <f t="shared" ref="AI102" si="1660">SUM(AI98:AI101)</f>
        <v>0</v>
      </c>
      <c r="AJ102" s="2">
        <f t="shared" ref="AJ102" si="1661">SUM(AJ98:AJ101)</f>
        <v>0</v>
      </c>
      <c r="AK102" s="2">
        <f t="shared" ref="AK102" si="1662">SUM(AK98:AK101)</f>
        <v>1</v>
      </c>
      <c r="AL102" s="2">
        <f t="shared" ref="AL102" si="1663">SUM(AL98:AL101)</f>
        <v>1</v>
      </c>
      <c r="AM102" s="15">
        <f t="shared" ref="AM102" si="1664">SUM(AM98:AM101)</f>
        <v>16</v>
      </c>
      <c r="AN102" s="33">
        <f>AF102+AG102+AH102*1.5+AI102*2.3+AJ102*2+AK102*0.4+AL102*0.2</f>
        <v>14.6</v>
      </c>
      <c r="AO102" s="32" t="s">
        <v>5</v>
      </c>
      <c r="AP102" s="2">
        <f>SUM(AP98:AP101)</f>
        <v>3</v>
      </c>
      <c r="AQ102" s="2">
        <f t="shared" ref="AQ102" si="1665">SUM(AQ98:AQ101)</f>
        <v>1</v>
      </c>
      <c r="AR102" s="2">
        <f t="shared" ref="AR102" si="1666">SUM(AR98:AR101)</f>
        <v>0</v>
      </c>
      <c r="AS102" s="2">
        <f t="shared" ref="AS102" si="1667">SUM(AS98:AS101)</f>
        <v>0</v>
      </c>
      <c r="AT102" s="2">
        <f t="shared" ref="AT102" si="1668">SUM(AT98:AT101)</f>
        <v>0</v>
      </c>
      <c r="AU102" s="2">
        <f t="shared" ref="AU102" si="1669">SUM(AU98:AU101)</f>
        <v>0</v>
      </c>
      <c r="AV102" s="2">
        <f t="shared" ref="AV102" si="1670">SUM(AV98:AV101)</f>
        <v>2</v>
      </c>
      <c r="AW102" s="15">
        <f t="shared" ref="AW102" si="1671">SUM(AW98:AW101)</f>
        <v>6</v>
      </c>
      <c r="AX102" s="33">
        <f>AP102+AQ102+AR102*1.5+AS102*2.3+AT102*2+AU102*0.4+AV102*0.2</f>
        <v>4.4000000000000004</v>
      </c>
      <c r="AY102" s="32" t="s">
        <v>5</v>
      </c>
      <c r="AZ102" s="2">
        <f>SUM(AZ98:AZ101)</f>
        <v>0</v>
      </c>
      <c r="BA102" s="2">
        <f t="shared" ref="BA102" si="1672">SUM(BA98:BA101)</f>
        <v>0</v>
      </c>
      <c r="BB102" s="2">
        <f t="shared" ref="BB102" si="1673">SUM(BB98:BB101)</f>
        <v>0</v>
      </c>
      <c r="BC102" s="2">
        <f t="shared" ref="BC102" si="1674">SUM(BC98:BC101)</f>
        <v>0</v>
      </c>
      <c r="BD102" s="2">
        <f t="shared" ref="BD102" si="1675">SUM(BD98:BD101)</f>
        <v>0</v>
      </c>
      <c r="BE102" s="2">
        <f t="shared" ref="BE102" si="1676">SUM(BE98:BE101)</f>
        <v>0</v>
      </c>
      <c r="BF102" s="2">
        <f t="shared" ref="BF102" si="1677">SUM(BF98:BF101)</f>
        <v>0</v>
      </c>
      <c r="BG102" s="15">
        <f t="shared" ref="BG102" si="1678">SUM(BG98:BG101)</f>
        <v>0</v>
      </c>
      <c r="BH102" s="33">
        <f>AZ102+BA102+BB102*1.5+BC102*2.3+BD102*2+BE102*0.4+BF102*0.2</f>
        <v>0</v>
      </c>
      <c r="BI102" s="32" t="s">
        <v>5</v>
      </c>
      <c r="BJ102" s="2">
        <f>SUM(BJ98:BJ101)</f>
        <v>2</v>
      </c>
      <c r="BK102" s="2">
        <f t="shared" ref="BK102" si="1679">SUM(BK98:BK101)</f>
        <v>0</v>
      </c>
      <c r="BL102" s="2">
        <f t="shared" ref="BL102" si="1680">SUM(BL98:BL101)</f>
        <v>0</v>
      </c>
      <c r="BM102" s="2">
        <f t="shared" ref="BM102" si="1681">SUM(BM98:BM101)</f>
        <v>0</v>
      </c>
      <c r="BN102" s="2">
        <f t="shared" ref="BN102" si="1682">SUM(BN98:BN101)</f>
        <v>0</v>
      </c>
      <c r="BO102" s="2">
        <f t="shared" ref="BO102" si="1683">SUM(BO98:BO101)</f>
        <v>0</v>
      </c>
      <c r="BP102" s="2">
        <f t="shared" ref="BP102" si="1684">SUM(BP98:BP101)</f>
        <v>2</v>
      </c>
      <c r="BQ102" s="15">
        <f t="shared" ref="BQ102" si="1685">SUM(BQ98:BQ101)</f>
        <v>4</v>
      </c>
      <c r="BR102" s="33">
        <f>BJ102+BK102+BL102*1.5+BM102*2.3+BN102*2+BO102*0.4+BP102*0.2</f>
        <v>2.4</v>
      </c>
      <c r="BS102" s="32" t="s">
        <v>5</v>
      </c>
      <c r="BT102" s="2">
        <f>SUM(BT98:BT101)</f>
        <v>345</v>
      </c>
      <c r="BU102" s="2">
        <f t="shared" ref="BU102" si="1686">SUM(BU98:BU101)</f>
        <v>23</v>
      </c>
      <c r="BV102" s="2">
        <f t="shared" ref="BV102" si="1687">SUM(BV98:BV101)</f>
        <v>4</v>
      </c>
      <c r="BW102" s="2">
        <f t="shared" ref="BW102" si="1688">SUM(BW98:BW101)</f>
        <v>0</v>
      </c>
      <c r="BX102" s="2">
        <f t="shared" ref="BX102" si="1689">SUM(BX98:BX101)</f>
        <v>40</v>
      </c>
      <c r="BY102" s="2">
        <f t="shared" ref="BY102" si="1690">SUM(BY98:BY101)</f>
        <v>52</v>
      </c>
      <c r="BZ102" s="2">
        <f t="shared" ref="BZ102" si="1691">SUM(BZ98:BZ101)</f>
        <v>38</v>
      </c>
      <c r="CA102" s="15">
        <f t="shared" ref="CA102" si="1692">SUM(CA98:CA101)</f>
        <v>502</v>
      </c>
      <c r="CB102" s="33">
        <f>BT102+BU102+BV102*1.5+BW102*2.3+BX102*2+BY102*0.4+BZ102*0.2</f>
        <v>482.40000000000003</v>
      </c>
      <c r="CC102" s="32" t="s">
        <v>5</v>
      </c>
      <c r="CD102" s="2">
        <f>SUM(CD98:CD101)</f>
        <v>0</v>
      </c>
      <c r="CE102" s="2">
        <f t="shared" ref="CE102" si="1693">SUM(CE98:CE101)</f>
        <v>0</v>
      </c>
      <c r="CF102" s="2">
        <f t="shared" ref="CF102" si="1694">SUM(CF98:CF101)</f>
        <v>0</v>
      </c>
      <c r="CG102" s="2">
        <f t="shared" ref="CG102" si="1695">SUM(CG98:CG101)</f>
        <v>0</v>
      </c>
      <c r="CH102" s="2">
        <f t="shared" ref="CH102" si="1696">SUM(CH98:CH101)</f>
        <v>0</v>
      </c>
      <c r="CI102" s="2">
        <f t="shared" ref="CI102" si="1697">SUM(CI98:CI101)</f>
        <v>0</v>
      </c>
      <c r="CJ102" s="2">
        <f t="shared" ref="CJ102" si="1698">SUM(CJ98:CJ101)</f>
        <v>0</v>
      </c>
      <c r="CK102" s="15">
        <f t="shared" ref="CK102" si="1699">SUM(CK98:CK101)</f>
        <v>0</v>
      </c>
      <c r="CL102" s="33">
        <f>CD102+CE102+CF102*1.5+CG102*2.3+CH102*2+CI102*0.4+CJ102*0.2</f>
        <v>0</v>
      </c>
      <c r="CM102" s="32" t="s">
        <v>5</v>
      </c>
      <c r="CN102" s="2">
        <f t="shared" si="1144"/>
        <v>359</v>
      </c>
      <c r="CO102" s="2">
        <f t="shared" si="1144"/>
        <v>23</v>
      </c>
      <c r="CP102" s="2">
        <f t="shared" si="1144"/>
        <v>4</v>
      </c>
      <c r="CQ102" s="2">
        <f t="shared" si="1144"/>
        <v>0</v>
      </c>
      <c r="CR102" s="2">
        <f t="shared" si="1144"/>
        <v>40</v>
      </c>
      <c r="CS102" s="2">
        <f t="shared" si="1144"/>
        <v>53</v>
      </c>
      <c r="CT102" s="2">
        <f t="shared" si="1144"/>
        <v>39</v>
      </c>
      <c r="CU102" s="15">
        <f t="shared" si="1144"/>
        <v>518</v>
      </c>
      <c r="CV102" s="33">
        <f>CN102+CO102+CP102*1.5+CQ102*2.3+CR102*2+CS102*0.4+CT102*0.2</f>
        <v>497</v>
      </c>
      <c r="CW102" s="32" t="s">
        <v>5</v>
      </c>
      <c r="CX102" s="2">
        <f t="shared" si="1145"/>
        <v>432</v>
      </c>
      <c r="CY102" s="2">
        <f t="shared" si="1145"/>
        <v>27</v>
      </c>
      <c r="CZ102" s="2">
        <f t="shared" si="1145"/>
        <v>7</v>
      </c>
      <c r="DA102" s="2">
        <f t="shared" si="1145"/>
        <v>0</v>
      </c>
      <c r="DB102" s="2">
        <f t="shared" si="1145"/>
        <v>37</v>
      </c>
      <c r="DC102" s="2">
        <f t="shared" si="1145"/>
        <v>43</v>
      </c>
      <c r="DD102" s="2">
        <f t="shared" si="1145"/>
        <v>32</v>
      </c>
      <c r="DE102" s="15">
        <f t="shared" si="1145"/>
        <v>578</v>
      </c>
      <c r="DF102" s="33">
        <f>CX102+CY102+CZ102*1.5+DA102*2.3+DB102*2+DC102*0.4+DD102*0.2</f>
        <v>567.1</v>
      </c>
      <c r="DG102" s="32" t="s">
        <v>5</v>
      </c>
      <c r="DH102" s="2">
        <f t="shared" si="1146"/>
        <v>10</v>
      </c>
      <c r="DI102" s="2">
        <f t="shared" si="1146"/>
        <v>0</v>
      </c>
      <c r="DJ102" s="2">
        <f t="shared" si="1146"/>
        <v>0</v>
      </c>
      <c r="DK102" s="2">
        <f t="shared" si="1146"/>
        <v>0</v>
      </c>
      <c r="DL102" s="2">
        <f t="shared" si="1146"/>
        <v>0</v>
      </c>
      <c r="DM102" s="2">
        <f t="shared" si="1146"/>
        <v>1</v>
      </c>
      <c r="DN102" s="2">
        <f t="shared" si="1146"/>
        <v>3</v>
      </c>
      <c r="DO102" s="15">
        <f t="shared" si="1146"/>
        <v>14</v>
      </c>
      <c r="DP102" s="33">
        <f>DH102+DI102+DJ102*1.5+DK102*2.3+DL102*2+DM102*0.4+DN102*0.2</f>
        <v>11</v>
      </c>
      <c r="DQ102" s="32" t="s">
        <v>5</v>
      </c>
      <c r="DR102" s="2">
        <f t="shared" si="1147"/>
        <v>17</v>
      </c>
      <c r="DS102" s="2">
        <f t="shared" si="1138"/>
        <v>1</v>
      </c>
      <c r="DT102" s="2">
        <f t="shared" si="1138"/>
        <v>0</v>
      </c>
      <c r="DU102" s="2">
        <f t="shared" si="1138"/>
        <v>0</v>
      </c>
      <c r="DV102" s="2">
        <f t="shared" si="1138"/>
        <v>0</v>
      </c>
      <c r="DW102" s="2">
        <f t="shared" si="1138"/>
        <v>1</v>
      </c>
      <c r="DX102" s="2">
        <f t="shared" si="1138"/>
        <v>3</v>
      </c>
      <c r="DY102" s="15">
        <f t="shared" si="1138"/>
        <v>22</v>
      </c>
      <c r="DZ102" s="33">
        <f>DR102+DS102+DT102*1.5+DU102*2.3+DV102*2+DW102*0.4+DX102*0.2</f>
        <v>19</v>
      </c>
      <c r="EA102" s="32" t="s">
        <v>5</v>
      </c>
      <c r="EB102" s="2">
        <f t="shared" si="1148"/>
        <v>427</v>
      </c>
      <c r="EC102" s="2">
        <f t="shared" si="1140"/>
        <v>28</v>
      </c>
      <c r="ED102" s="2">
        <f t="shared" si="1140"/>
        <v>7</v>
      </c>
      <c r="EE102" s="2">
        <f t="shared" si="1140"/>
        <v>0</v>
      </c>
      <c r="EF102" s="2">
        <f t="shared" si="1140"/>
        <v>37</v>
      </c>
      <c r="EG102" s="2">
        <f t="shared" si="1140"/>
        <v>42</v>
      </c>
      <c r="EH102" s="2">
        <f t="shared" si="1140"/>
        <v>33</v>
      </c>
      <c r="EI102" s="15">
        <f t="shared" si="1140"/>
        <v>574</v>
      </c>
      <c r="EJ102" s="33">
        <f>EB102+EC102+ED102*1.5+EE102*2.3+EF102*2+EG102*0.4+EH102*0.2</f>
        <v>562.9</v>
      </c>
      <c r="EK102" s="32" t="s">
        <v>5</v>
      </c>
      <c r="EL102" s="2">
        <f t="shared" si="1149"/>
        <v>347</v>
      </c>
      <c r="EM102" s="2">
        <f t="shared" si="1142"/>
        <v>23</v>
      </c>
      <c r="EN102" s="2">
        <f t="shared" si="1142"/>
        <v>4</v>
      </c>
      <c r="EO102" s="2">
        <f t="shared" si="1142"/>
        <v>0</v>
      </c>
      <c r="EP102" s="2">
        <f t="shared" si="1142"/>
        <v>40</v>
      </c>
      <c r="EQ102" s="2">
        <f t="shared" si="1142"/>
        <v>52</v>
      </c>
      <c r="ER102" s="2">
        <f t="shared" si="1142"/>
        <v>40</v>
      </c>
      <c r="ES102" s="15">
        <f t="shared" si="1142"/>
        <v>506</v>
      </c>
      <c r="ET102" s="33">
        <f>EL102+EM102+EN102*1.5+EO102*2.3+EP102*2+EQ102*0.4+ER102*0.2</f>
        <v>484.8</v>
      </c>
    </row>
    <row r="103" spans="1:150" ht="13" thickTop="1" x14ac:dyDescent="0.25">
      <c r="A103" s="31">
        <f>A101+"00:15"</f>
        <v>0.74999999999999944</v>
      </c>
      <c r="B103" s="57">
        <v>122</v>
      </c>
      <c r="C103" s="57">
        <v>4</v>
      </c>
      <c r="D103" s="57">
        <v>6</v>
      </c>
      <c r="E103" s="57">
        <v>0</v>
      </c>
      <c r="F103" s="57">
        <v>9</v>
      </c>
      <c r="G103" s="57">
        <v>9</v>
      </c>
      <c r="H103" s="57">
        <v>15</v>
      </c>
      <c r="I103" s="14">
        <f t="shared" si="1227"/>
        <v>165</v>
      </c>
      <c r="J103" s="14">
        <f t="shared" ref="J103:J106" si="1700">B103+C103+D103*1.5+E103*2.3+F103*2+G103*0.4+H103*0.2</f>
        <v>159.6</v>
      </c>
      <c r="K103" s="31">
        <f>K101+"00:15"</f>
        <v>0.74999999999999944</v>
      </c>
      <c r="L103" s="57">
        <v>1</v>
      </c>
      <c r="M103" s="57">
        <v>0</v>
      </c>
      <c r="N103" s="57">
        <v>0</v>
      </c>
      <c r="O103" s="57">
        <v>0</v>
      </c>
      <c r="P103" s="57">
        <v>0</v>
      </c>
      <c r="Q103" s="57">
        <v>1</v>
      </c>
      <c r="R103" s="57">
        <v>0</v>
      </c>
      <c r="S103" s="14">
        <f t="shared" ref="S103:S106" si="1701">SUM(L103:R103)</f>
        <v>2</v>
      </c>
      <c r="T103" s="14">
        <f t="shared" ref="T103:T106" si="1702">L103+M103+N103*1.5+O103*2.3+P103*2+Q103*0.4+R103*0.2</f>
        <v>1.4</v>
      </c>
      <c r="U103" s="31">
        <f>U101+"00:15"</f>
        <v>1.7500000000000053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1231"/>
        <v>0</v>
      </c>
      <c r="AD103" s="14">
        <f t="shared" ref="AD103:AD106" si="1703">V103+W103+X103*1.5+Y103*2.3+Z103*2+AA103*0.4+AB103*0.2</f>
        <v>0</v>
      </c>
      <c r="AE103" s="31">
        <f>AE101+"00:15"</f>
        <v>1.7500000000000053</v>
      </c>
      <c r="AF103" s="57">
        <v>2</v>
      </c>
      <c r="AG103" s="57">
        <v>0</v>
      </c>
      <c r="AH103" s="57">
        <v>0</v>
      </c>
      <c r="AI103" s="57">
        <v>0</v>
      </c>
      <c r="AJ103" s="57">
        <v>0</v>
      </c>
      <c r="AK103" s="57">
        <v>1</v>
      </c>
      <c r="AL103" s="57">
        <v>0</v>
      </c>
      <c r="AM103" s="14">
        <f t="shared" si="1233"/>
        <v>3</v>
      </c>
      <c r="AN103" s="14">
        <f t="shared" ref="AN103:AN106" si="1704">AF103+AG103+AH103*1.5+AI103*2.3+AJ103*2+AK103*0.4+AL103*0.2</f>
        <v>2.4</v>
      </c>
      <c r="AO103" s="31">
        <f>AO101+"00:15"</f>
        <v>1.7500000000000053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1</v>
      </c>
      <c r="AV103" s="57">
        <v>0</v>
      </c>
      <c r="AW103" s="14">
        <f t="shared" si="1235"/>
        <v>1</v>
      </c>
      <c r="AX103" s="14">
        <f t="shared" ref="AX103:AX106" si="1705">AP103+AQ103+AR103*1.5+AS103*2.3+AT103*2+AU103*0.4+AV103*0.2</f>
        <v>0.4</v>
      </c>
      <c r="AY103" s="31">
        <f>AY101+"00:15"</f>
        <v>1.7500000000000053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1237"/>
        <v>0</v>
      </c>
      <c r="BH103" s="14">
        <f t="shared" ref="BH103:BH106" si="1706">AZ103+BA103+BB103*1.5+BC103*2.3+BD103*2+BE103*0.4+BF103*0.2</f>
        <v>0</v>
      </c>
      <c r="BI103" s="31">
        <f>BI101+"00:15"</f>
        <v>1.7500000000000053</v>
      </c>
      <c r="BJ103" s="57">
        <v>0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0</v>
      </c>
      <c r="BQ103" s="14">
        <f t="shared" si="1239"/>
        <v>0</v>
      </c>
      <c r="BR103" s="14">
        <f t="shared" ref="BR103:BR106" si="1707">BJ103+BK103+BL103*1.5+BM103*2.3+BN103*2+BO103*0.4+BP103*0.2</f>
        <v>0</v>
      </c>
      <c r="BS103" s="31">
        <f>BS101+"00:15"</f>
        <v>1.7500000000000053</v>
      </c>
      <c r="BT103" s="57">
        <v>93</v>
      </c>
      <c r="BU103" s="57">
        <v>3</v>
      </c>
      <c r="BV103" s="57">
        <v>0</v>
      </c>
      <c r="BW103" s="57">
        <v>1</v>
      </c>
      <c r="BX103" s="57">
        <v>10</v>
      </c>
      <c r="BY103" s="57">
        <v>16</v>
      </c>
      <c r="BZ103" s="57">
        <v>8</v>
      </c>
      <c r="CA103" s="14">
        <f t="shared" si="1241"/>
        <v>131</v>
      </c>
      <c r="CB103" s="14">
        <f t="shared" ref="CB103:CB106" si="1708">BT103+BU103+BV103*1.5+BW103*2.3+BX103*2+BY103*0.4+BZ103*0.2</f>
        <v>126.3</v>
      </c>
      <c r="CC103" s="31">
        <f>CC101+"00:15"</f>
        <v>1.7500000000000053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1</v>
      </c>
      <c r="CJ103" s="57">
        <v>0</v>
      </c>
      <c r="CK103" s="14">
        <f t="shared" si="1243"/>
        <v>1</v>
      </c>
      <c r="CL103" s="14">
        <f t="shared" ref="CL103:CL106" si="1709">CD103+CE103+CF103*1.5+CG103*2.3+CH103*2+CI103*0.4+CJ103*0.2</f>
        <v>0.4</v>
      </c>
      <c r="CM103" s="31">
        <f>CM101+"00:15"</f>
        <v>1.7500000000000053</v>
      </c>
      <c r="CN103" s="57">
        <f t="shared" si="1144"/>
        <v>95</v>
      </c>
      <c r="CO103" s="57">
        <f t="shared" si="1144"/>
        <v>3</v>
      </c>
      <c r="CP103" s="57">
        <f t="shared" si="1144"/>
        <v>0</v>
      </c>
      <c r="CQ103" s="57">
        <f t="shared" si="1144"/>
        <v>1</v>
      </c>
      <c r="CR103" s="57">
        <f t="shared" si="1144"/>
        <v>10</v>
      </c>
      <c r="CS103" s="57">
        <f t="shared" si="1144"/>
        <v>17</v>
      </c>
      <c r="CT103" s="57">
        <f t="shared" si="1144"/>
        <v>8</v>
      </c>
      <c r="CU103" s="14">
        <f t="shared" si="1144"/>
        <v>134</v>
      </c>
      <c r="CV103" s="14">
        <f t="shared" ref="CV103:CV106" si="1710">CN103+CO103+CP103*1.5+CQ103*2.3+CR103*2+CS103*0.4+CT103*0.2</f>
        <v>128.69999999999999</v>
      </c>
      <c r="CW103" s="31">
        <f>CW101+"00:15"</f>
        <v>1.7500000000000053</v>
      </c>
      <c r="CX103" s="57">
        <f t="shared" si="1145"/>
        <v>123</v>
      </c>
      <c r="CY103" s="57">
        <f t="shared" si="1145"/>
        <v>4</v>
      </c>
      <c r="CZ103" s="57">
        <f t="shared" si="1145"/>
        <v>6</v>
      </c>
      <c r="DA103" s="57">
        <f t="shared" si="1145"/>
        <v>0</v>
      </c>
      <c r="DB103" s="57">
        <f t="shared" si="1145"/>
        <v>9</v>
      </c>
      <c r="DC103" s="57">
        <f t="shared" si="1145"/>
        <v>10</v>
      </c>
      <c r="DD103" s="57">
        <f t="shared" si="1145"/>
        <v>15</v>
      </c>
      <c r="DE103" s="14">
        <f t="shared" si="1145"/>
        <v>167</v>
      </c>
      <c r="DF103" s="14">
        <f t="shared" ref="DF103:DF106" si="1711">CX103+CY103+CZ103*1.5+DA103*2.3+DB103*2+DC103*0.4+DD103*0.2</f>
        <v>161</v>
      </c>
      <c r="DG103" s="31">
        <f>DG101+"00:15"</f>
        <v>1.7500000000000053</v>
      </c>
      <c r="DH103" s="57">
        <f t="shared" si="1146"/>
        <v>1</v>
      </c>
      <c r="DI103" s="57">
        <f t="shared" si="1146"/>
        <v>0</v>
      </c>
      <c r="DJ103" s="57">
        <f t="shared" si="1146"/>
        <v>0</v>
      </c>
      <c r="DK103" s="57">
        <f t="shared" si="1146"/>
        <v>0</v>
      </c>
      <c r="DL103" s="57">
        <f t="shared" si="1146"/>
        <v>0</v>
      </c>
      <c r="DM103" s="57">
        <f t="shared" si="1146"/>
        <v>1</v>
      </c>
      <c r="DN103" s="57">
        <f t="shared" si="1146"/>
        <v>0</v>
      </c>
      <c r="DO103" s="14">
        <f t="shared" si="1146"/>
        <v>2</v>
      </c>
      <c r="DP103" s="14">
        <f t="shared" ref="DP103:DP106" si="1712">DH103+DI103+DJ103*1.5+DK103*2.3+DL103*2+DM103*0.4+DN103*0.2</f>
        <v>1.4</v>
      </c>
      <c r="DQ103" s="31">
        <f>DQ101+"00:15"</f>
        <v>1.7500000000000053</v>
      </c>
      <c r="DR103" s="57">
        <f t="shared" si="1147"/>
        <v>2</v>
      </c>
      <c r="DS103" s="57">
        <f t="shared" si="1138"/>
        <v>0</v>
      </c>
      <c r="DT103" s="57">
        <f t="shared" si="1138"/>
        <v>0</v>
      </c>
      <c r="DU103" s="57">
        <f t="shared" si="1138"/>
        <v>0</v>
      </c>
      <c r="DV103" s="57">
        <f t="shared" si="1138"/>
        <v>0</v>
      </c>
      <c r="DW103" s="57">
        <f t="shared" si="1138"/>
        <v>2</v>
      </c>
      <c r="DX103" s="57">
        <f t="shared" si="1138"/>
        <v>0</v>
      </c>
      <c r="DY103" s="14">
        <f t="shared" si="1138"/>
        <v>4</v>
      </c>
      <c r="DZ103" s="14">
        <f t="shared" ref="DZ103:DZ106" si="1713">DR103+DS103+DT103*1.5+DU103*2.3+DV103*2+DW103*0.4+DX103*0.2</f>
        <v>2.8</v>
      </c>
      <c r="EA103" s="31">
        <f>EA101+"00:15"</f>
        <v>1.7500000000000053</v>
      </c>
      <c r="EB103" s="57">
        <f t="shared" si="1148"/>
        <v>122</v>
      </c>
      <c r="EC103" s="57">
        <f t="shared" si="1140"/>
        <v>4</v>
      </c>
      <c r="ED103" s="57">
        <f t="shared" si="1140"/>
        <v>6</v>
      </c>
      <c r="EE103" s="57">
        <f t="shared" si="1140"/>
        <v>0</v>
      </c>
      <c r="EF103" s="57">
        <f t="shared" si="1140"/>
        <v>9</v>
      </c>
      <c r="EG103" s="57">
        <f t="shared" si="1140"/>
        <v>11</v>
      </c>
      <c r="EH103" s="57">
        <f t="shared" si="1140"/>
        <v>15</v>
      </c>
      <c r="EI103" s="14">
        <f t="shared" si="1140"/>
        <v>167</v>
      </c>
      <c r="EJ103" s="14">
        <f t="shared" ref="EJ103:EJ106" si="1714">EB103+EC103+ED103*1.5+EE103*2.3+EF103*2+EG103*0.4+EH103*0.2</f>
        <v>160.4</v>
      </c>
      <c r="EK103" s="31">
        <f>EK101+"00:15"</f>
        <v>1.7500000000000053</v>
      </c>
      <c r="EL103" s="57">
        <f t="shared" si="1149"/>
        <v>93</v>
      </c>
      <c r="EM103" s="57">
        <f t="shared" si="1142"/>
        <v>3</v>
      </c>
      <c r="EN103" s="57">
        <f t="shared" si="1142"/>
        <v>0</v>
      </c>
      <c r="EO103" s="57">
        <f t="shared" si="1142"/>
        <v>1</v>
      </c>
      <c r="EP103" s="57">
        <f t="shared" si="1142"/>
        <v>10</v>
      </c>
      <c r="EQ103" s="57">
        <f t="shared" si="1142"/>
        <v>17</v>
      </c>
      <c r="ER103" s="57">
        <f t="shared" si="1142"/>
        <v>8</v>
      </c>
      <c r="ES103" s="14">
        <f t="shared" si="1142"/>
        <v>132</v>
      </c>
      <c r="ET103" s="14">
        <f t="shared" ref="ET103:ET106" si="1715">EL103+EM103+EN103*1.5+EO103*2.3+EP103*2+EQ103*0.4+ER103*0.2</f>
        <v>126.69999999999999</v>
      </c>
    </row>
    <row r="104" spans="1:150" x14ac:dyDescent="0.25">
      <c r="A104" s="31">
        <f>A103+"00:15"</f>
        <v>0.76041666666666607</v>
      </c>
      <c r="B104" s="57">
        <v>102</v>
      </c>
      <c r="C104" s="57">
        <v>4</v>
      </c>
      <c r="D104" s="57">
        <v>2</v>
      </c>
      <c r="E104" s="57">
        <v>0</v>
      </c>
      <c r="F104" s="57">
        <v>8</v>
      </c>
      <c r="G104" s="57">
        <v>17</v>
      </c>
      <c r="H104" s="57">
        <v>13</v>
      </c>
      <c r="I104" s="14">
        <f t="shared" si="1227"/>
        <v>146</v>
      </c>
      <c r="J104" s="14">
        <f t="shared" si="1700"/>
        <v>134.4</v>
      </c>
      <c r="K104" s="31">
        <f>K103+"00:15"</f>
        <v>0.76041666666666607</v>
      </c>
      <c r="L104" s="57">
        <v>2</v>
      </c>
      <c r="M104" s="57">
        <v>0</v>
      </c>
      <c r="N104" s="57">
        <v>0</v>
      </c>
      <c r="O104" s="57">
        <v>0</v>
      </c>
      <c r="P104" s="57">
        <v>0</v>
      </c>
      <c r="Q104" s="57">
        <v>1</v>
      </c>
      <c r="R104" s="57">
        <v>3</v>
      </c>
      <c r="S104" s="14">
        <f t="shared" si="1701"/>
        <v>6</v>
      </c>
      <c r="T104" s="14">
        <f t="shared" si="1702"/>
        <v>3</v>
      </c>
      <c r="U104" s="31">
        <f>U103+"00:15"</f>
        <v>1.7604166666666721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1231"/>
        <v>0</v>
      </c>
      <c r="AD104" s="14">
        <f t="shared" si="1703"/>
        <v>0</v>
      </c>
      <c r="AE104" s="31">
        <f>AE103+"00:15"</f>
        <v>1.7604166666666721</v>
      </c>
      <c r="AF104" s="57">
        <v>5</v>
      </c>
      <c r="AG104" s="57">
        <v>0</v>
      </c>
      <c r="AH104" s="57">
        <v>0</v>
      </c>
      <c r="AI104" s="57">
        <v>0</v>
      </c>
      <c r="AJ104" s="57">
        <v>0</v>
      </c>
      <c r="AK104" s="57">
        <v>1</v>
      </c>
      <c r="AL104" s="57">
        <v>1</v>
      </c>
      <c r="AM104" s="14">
        <f t="shared" si="1233"/>
        <v>7</v>
      </c>
      <c r="AN104" s="14">
        <f t="shared" si="1704"/>
        <v>5.6000000000000005</v>
      </c>
      <c r="AO104" s="31">
        <f>AO103+"00:15"</f>
        <v>1.7604166666666721</v>
      </c>
      <c r="AP104" s="57">
        <v>1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1</v>
      </c>
      <c r="AW104" s="14">
        <f t="shared" si="1235"/>
        <v>2</v>
      </c>
      <c r="AX104" s="14">
        <f t="shared" si="1705"/>
        <v>1.2</v>
      </c>
      <c r="AY104" s="31">
        <f>AY103+"00:15"</f>
        <v>1.7604166666666721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1237"/>
        <v>0</v>
      </c>
      <c r="BH104" s="14">
        <f t="shared" si="1706"/>
        <v>0</v>
      </c>
      <c r="BI104" s="31">
        <f>BI103+"00:15"</f>
        <v>1.7604166666666721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0</v>
      </c>
      <c r="BQ104" s="14">
        <f t="shared" si="1239"/>
        <v>0</v>
      </c>
      <c r="BR104" s="14">
        <f t="shared" si="1707"/>
        <v>0</v>
      </c>
      <c r="BS104" s="31">
        <f>BS103+"00:15"</f>
        <v>1.7604166666666721</v>
      </c>
      <c r="BT104" s="57">
        <v>98</v>
      </c>
      <c r="BU104" s="57">
        <v>5</v>
      </c>
      <c r="BV104" s="57">
        <v>2</v>
      </c>
      <c r="BW104" s="57">
        <v>1</v>
      </c>
      <c r="BX104" s="57">
        <v>7</v>
      </c>
      <c r="BY104" s="57">
        <v>10</v>
      </c>
      <c r="BZ104" s="57">
        <v>9</v>
      </c>
      <c r="CA104" s="14">
        <f t="shared" si="1241"/>
        <v>132</v>
      </c>
      <c r="CB104" s="14">
        <f t="shared" si="1708"/>
        <v>128.1</v>
      </c>
      <c r="CC104" s="31">
        <f>CC103+"00:15"</f>
        <v>1.7604166666666721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1243"/>
        <v>0</v>
      </c>
      <c r="CL104" s="14">
        <f t="shared" si="1709"/>
        <v>0</v>
      </c>
      <c r="CM104" s="31">
        <f>CM103+"00:15"</f>
        <v>1.7604166666666721</v>
      </c>
      <c r="CN104" s="57">
        <f t="shared" si="1144"/>
        <v>103</v>
      </c>
      <c r="CO104" s="57">
        <f t="shared" si="1144"/>
        <v>5</v>
      </c>
      <c r="CP104" s="57">
        <f t="shared" si="1144"/>
        <v>2</v>
      </c>
      <c r="CQ104" s="57">
        <f t="shared" si="1144"/>
        <v>1</v>
      </c>
      <c r="CR104" s="57">
        <f t="shared" si="1144"/>
        <v>7</v>
      </c>
      <c r="CS104" s="57">
        <f t="shared" si="1144"/>
        <v>11</v>
      </c>
      <c r="CT104" s="57">
        <f t="shared" si="1144"/>
        <v>10</v>
      </c>
      <c r="CU104" s="14">
        <f t="shared" si="1144"/>
        <v>139</v>
      </c>
      <c r="CV104" s="14">
        <f t="shared" si="1710"/>
        <v>133.69999999999999</v>
      </c>
      <c r="CW104" s="31">
        <f>CW103+"00:15"</f>
        <v>1.7604166666666721</v>
      </c>
      <c r="CX104" s="57">
        <f t="shared" si="1145"/>
        <v>104</v>
      </c>
      <c r="CY104" s="57">
        <f t="shared" si="1145"/>
        <v>4</v>
      </c>
      <c r="CZ104" s="57">
        <f t="shared" si="1145"/>
        <v>2</v>
      </c>
      <c r="DA104" s="57">
        <f t="shared" si="1145"/>
        <v>0</v>
      </c>
      <c r="DB104" s="57">
        <f t="shared" si="1145"/>
        <v>8</v>
      </c>
      <c r="DC104" s="57">
        <f t="shared" si="1145"/>
        <v>18</v>
      </c>
      <c r="DD104" s="57">
        <f t="shared" si="1145"/>
        <v>16</v>
      </c>
      <c r="DE104" s="14">
        <f t="shared" si="1145"/>
        <v>152</v>
      </c>
      <c r="DF104" s="14">
        <f t="shared" si="1711"/>
        <v>137.39999999999998</v>
      </c>
      <c r="DG104" s="31">
        <f>DG103+"00:15"</f>
        <v>1.7604166666666721</v>
      </c>
      <c r="DH104" s="57">
        <f t="shared" si="1146"/>
        <v>2</v>
      </c>
      <c r="DI104" s="57">
        <f t="shared" si="1146"/>
        <v>0</v>
      </c>
      <c r="DJ104" s="57">
        <f t="shared" si="1146"/>
        <v>0</v>
      </c>
      <c r="DK104" s="57">
        <f t="shared" si="1146"/>
        <v>0</v>
      </c>
      <c r="DL104" s="57">
        <f t="shared" si="1146"/>
        <v>0</v>
      </c>
      <c r="DM104" s="57">
        <f t="shared" si="1146"/>
        <v>1</v>
      </c>
      <c r="DN104" s="57">
        <f t="shared" si="1146"/>
        <v>3</v>
      </c>
      <c r="DO104" s="14">
        <f t="shared" si="1146"/>
        <v>6</v>
      </c>
      <c r="DP104" s="14">
        <f t="shared" si="1712"/>
        <v>3</v>
      </c>
      <c r="DQ104" s="31">
        <f>DQ103+"00:15"</f>
        <v>1.7604166666666721</v>
      </c>
      <c r="DR104" s="57">
        <f t="shared" si="1147"/>
        <v>6</v>
      </c>
      <c r="DS104" s="57">
        <f t="shared" si="1138"/>
        <v>0</v>
      </c>
      <c r="DT104" s="57">
        <f t="shared" si="1138"/>
        <v>0</v>
      </c>
      <c r="DU104" s="57">
        <f t="shared" si="1138"/>
        <v>0</v>
      </c>
      <c r="DV104" s="57">
        <f t="shared" si="1138"/>
        <v>0</v>
      </c>
      <c r="DW104" s="57">
        <f t="shared" si="1138"/>
        <v>1</v>
      </c>
      <c r="DX104" s="57">
        <f t="shared" si="1138"/>
        <v>2</v>
      </c>
      <c r="DY104" s="14">
        <f t="shared" si="1138"/>
        <v>9</v>
      </c>
      <c r="DZ104" s="14">
        <f t="shared" si="1713"/>
        <v>6.8000000000000007</v>
      </c>
      <c r="EA104" s="31">
        <f>EA103+"00:15"</f>
        <v>1.7604166666666721</v>
      </c>
      <c r="EB104" s="57">
        <f t="shared" si="1148"/>
        <v>103</v>
      </c>
      <c r="EC104" s="57">
        <f t="shared" si="1140"/>
        <v>4</v>
      </c>
      <c r="ED104" s="57">
        <f t="shared" si="1140"/>
        <v>2</v>
      </c>
      <c r="EE104" s="57">
        <f t="shared" si="1140"/>
        <v>0</v>
      </c>
      <c r="EF104" s="57">
        <f t="shared" si="1140"/>
        <v>8</v>
      </c>
      <c r="EG104" s="57">
        <f t="shared" si="1140"/>
        <v>17</v>
      </c>
      <c r="EH104" s="57">
        <f t="shared" si="1140"/>
        <v>14</v>
      </c>
      <c r="EI104" s="14">
        <f t="shared" si="1140"/>
        <v>148</v>
      </c>
      <c r="EJ104" s="14">
        <f t="shared" si="1714"/>
        <v>135.60000000000002</v>
      </c>
      <c r="EK104" s="31">
        <f>EK103+"00:15"</f>
        <v>1.7604166666666721</v>
      </c>
      <c r="EL104" s="57">
        <f t="shared" si="1149"/>
        <v>98</v>
      </c>
      <c r="EM104" s="57">
        <f t="shared" si="1142"/>
        <v>5</v>
      </c>
      <c r="EN104" s="57">
        <f t="shared" si="1142"/>
        <v>2</v>
      </c>
      <c r="EO104" s="57">
        <f t="shared" si="1142"/>
        <v>1</v>
      </c>
      <c r="EP104" s="57">
        <f t="shared" si="1142"/>
        <v>7</v>
      </c>
      <c r="EQ104" s="57">
        <f t="shared" si="1142"/>
        <v>10</v>
      </c>
      <c r="ER104" s="57">
        <f t="shared" si="1142"/>
        <v>9</v>
      </c>
      <c r="ES104" s="14">
        <f t="shared" si="1142"/>
        <v>132</v>
      </c>
      <c r="ET104" s="14">
        <f t="shared" si="1715"/>
        <v>128.1</v>
      </c>
    </row>
    <row r="105" spans="1:150" x14ac:dyDescent="0.25">
      <c r="A105" s="31">
        <f t="shared" ref="A105:A106" si="1716">A104+"00:15"</f>
        <v>0.7708333333333327</v>
      </c>
      <c r="B105" s="57">
        <v>99</v>
      </c>
      <c r="C105" s="57">
        <v>10</v>
      </c>
      <c r="D105" s="57">
        <v>1</v>
      </c>
      <c r="E105" s="57">
        <v>0</v>
      </c>
      <c r="F105" s="57">
        <v>9</v>
      </c>
      <c r="G105" s="57">
        <v>19</v>
      </c>
      <c r="H105" s="57">
        <v>7</v>
      </c>
      <c r="I105" s="14">
        <f t="shared" si="1227"/>
        <v>145</v>
      </c>
      <c r="J105" s="14">
        <f t="shared" si="1700"/>
        <v>137.5</v>
      </c>
      <c r="K105" s="31">
        <f t="shared" ref="K105:K106" si="1717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14">
        <f t="shared" si="1701"/>
        <v>0</v>
      </c>
      <c r="T105" s="14">
        <f t="shared" si="1702"/>
        <v>0</v>
      </c>
      <c r="U105" s="31">
        <f t="shared" ref="U105:U106" si="1718">U104+"00:15"</f>
        <v>1.7708333333333388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1231"/>
        <v>0</v>
      </c>
      <c r="AD105" s="14">
        <f t="shared" si="1703"/>
        <v>0</v>
      </c>
      <c r="AE105" s="31">
        <f t="shared" ref="AE105:AE106" si="1719">AE104+"00:15"</f>
        <v>1.7708333333333388</v>
      </c>
      <c r="AF105" s="57">
        <v>3</v>
      </c>
      <c r="AG105" s="57">
        <v>0</v>
      </c>
      <c r="AH105" s="57">
        <v>0</v>
      </c>
      <c r="AI105" s="57">
        <v>0</v>
      </c>
      <c r="AJ105" s="57">
        <v>0</v>
      </c>
      <c r="AK105" s="57">
        <v>1</v>
      </c>
      <c r="AL105" s="57">
        <v>0</v>
      </c>
      <c r="AM105" s="14">
        <f t="shared" si="1233"/>
        <v>4</v>
      </c>
      <c r="AN105" s="14">
        <f t="shared" si="1704"/>
        <v>3.4</v>
      </c>
      <c r="AO105" s="31">
        <f t="shared" ref="AO105:AO106" si="1720">AO104+"00:15"</f>
        <v>1.7708333333333388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2</v>
      </c>
      <c r="AV105" s="57">
        <v>2</v>
      </c>
      <c r="AW105" s="14">
        <f t="shared" si="1235"/>
        <v>4</v>
      </c>
      <c r="AX105" s="14">
        <f t="shared" si="1705"/>
        <v>1.2000000000000002</v>
      </c>
      <c r="AY105" s="31">
        <f t="shared" ref="AY105:AY106" si="1721">AY104+"00:15"</f>
        <v>1.7708333333333388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1237"/>
        <v>0</v>
      </c>
      <c r="BH105" s="14">
        <f t="shared" si="1706"/>
        <v>0</v>
      </c>
      <c r="BI105" s="31">
        <f t="shared" ref="BI105:BI106" si="1722">BI104+"00:15"</f>
        <v>1.7708333333333388</v>
      </c>
      <c r="BJ105" s="57">
        <v>1</v>
      </c>
      <c r="BK105" s="57">
        <v>0</v>
      </c>
      <c r="BL105" s="57">
        <v>0</v>
      </c>
      <c r="BM105" s="57">
        <v>0</v>
      </c>
      <c r="BN105" s="57">
        <v>0</v>
      </c>
      <c r="BO105" s="57">
        <v>1</v>
      </c>
      <c r="BP105" s="57">
        <v>0</v>
      </c>
      <c r="BQ105" s="14">
        <f t="shared" si="1239"/>
        <v>2</v>
      </c>
      <c r="BR105" s="14">
        <f t="shared" si="1707"/>
        <v>1.4</v>
      </c>
      <c r="BS105" s="31">
        <f t="shared" ref="BS105:BS106" si="1723">BS104+"00:15"</f>
        <v>1.7708333333333388</v>
      </c>
      <c r="BT105" s="57">
        <v>114</v>
      </c>
      <c r="BU105" s="57">
        <v>5</v>
      </c>
      <c r="BV105" s="57">
        <v>1</v>
      </c>
      <c r="BW105" s="57">
        <v>0</v>
      </c>
      <c r="BX105" s="57">
        <v>9</v>
      </c>
      <c r="BY105" s="57">
        <v>19</v>
      </c>
      <c r="BZ105" s="57">
        <v>5</v>
      </c>
      <c r="CA105" s="14">
        <f t="shared" si="1241"/>
        <v>153</v>
      </c>
      <c r="CB105" s="14">
        <f t="shared" si="1708"/>
        <v>147.1</v>
      </c>
      <c r="CC105" s="31">
        <f t="shared" ref="CC105:CC106" si="1724">CC104+"00:15"</f>
        <v>1.7708333333333388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1243"/>
        <v>0</v>
      </c>
      <c r="CL105" s="14">
        <f t="shared" si="1709"/>
        <v>0</v>
      </c>
      <c r="CM105" s="31">
        <f t="shared" ref="CM105:CM106" si="1725">CM104+"00:15"</f>
        <v>1.7708333333333388</v>
      </c>
      <c r="CN105" s="57">
        <f t="shared" si="1144"/>
        <v>117</v>
      </c>
      <c r="CO105" s="57">
        <f t="shared" si="1144"/>
        <v>5</v>
      </c>
      <c r="CP105" s="57">
        <f t="shared" si="1144"/>
        <v>1</v>
      </c>
      <c r="CQ105" s="57">
        <f t="shared" si="1144"/>
        <v>0</v>
      </c>
      <c r="CR105" s="57">
        <f t="shared" si="1144"/>
        <v>9</v>
      </c>
      <c r="CS105" s="57">
        <f t="shared" si="1144"/>
        <v>20</v>
      </c>
      <c r="CT105" s="57">
        <f t="shared" si="1144"/>
        <v>5</v>
      </c>
      <c r="CU105" s="14">
        <f t="shared" si="1144"/>
        <v>157</v>
      </c>
      <c r="CV105" s="14">
        <f t="shared" si="1710"/>
        <v>150.5</v>
      </c>
      <c r="CW105" s="31">
        <f t="shared" ref="CW105:CW106" si="1726">CW104+"00:15"</f>
        <v>1.7708333333333388</v>
      </c>
      <c r="CX105" s="57">
        <f t="shared" si="1145"/>
        <v>99</v>
      </c>
      <c r="CY105" s="57">
        <f t="shared" si="1145"/>
        <v>10</v>
      </c>
      <c r="CZ105" s="57">
        <f t="shared" si="1145"/>
        <v>1</v>
      </c>
      <c r="DA105" s="57">
        <f t="shared" si="1145"/>
        <v>0</v>
      </c>
      <c r="DB105" s="57">
        <f t="shared" si="1145"/>
        <v>9</v>
      </c>
      <c r="DC105" s="57">
        <f t="shared" si="1145"/>
        <v>19</v>
      </c>
      <c r="DD105" s="57">
        <f t="shared" si="1145"/>
        <v>7</v>
      </c>
      <c r="DE105" s="14">
        <f t="shared" si="1145"/>
        <v>145</v>
      </c>
      <c r="DF105" s="14">
        <f t="shared" si="1711"/>
        <v>137.5</v>
      </c>
      <c r="DG105" s="31">
        <f t="shared" ref="DG105:DG106" si="1727">DG104+"00:15"</f>
        <v>1.7708333333333388</v>
      </c>
      <c r="DH105" s="57">
        <f t="shared" si="1146"/>
        <v>1</v>
      </c>
      <c r="DI105" s="57">
        <f t="shared" si="1146"/>
        <v>0</v>
      </c>
      <c r="DJ105" s="57">
        <f t="shared" si="1146"/>
        <v>0</v>
      </c>
      <c r="DK105" s="57">
        <f t="shared" si="1146"/>
        <v>0</v>
      </c>
      <c r="DL105" s="57">
        <f t="shared" si="1146"/>
        <v>0</v>
      </c>
      <c r="DM105" s="57">
        <f t="shared" si="1146"/>
        <v>1</v>
      </c>
      <c r="DN105" s="57">
        <f t="shared" si="1146"/>
        <v>0</v>
      </c>
      <c r="DO105" s="14">
        <f t="shared" si="1146"/>
        <v>2</v>
      </c>
      <c r="DP105" s="14">
        <f t="shared" si="1712"/>
        <v>1.4</v>
      </c>
      <c r="DQ105" s="31">
        <f t="shared" ref="DQ105:DQ106" si="1728">DQ104+"00:15"</f>
        <v>1.7708333333333388</v>
      </c>
      <c r="DR105" s="57">
        <f t="shared" si="1147"/>
        <v>3</v>
      </c>
      <c r="DS105" s="57">
        <f t="shared" si="1138"/>
        <v>0</v>
      </c>
      <c r="DT105" s="57">
        <f t="shared" si="1138"/>
        <v>0</v>
      </c>
      <c r="DU105" s="57">
        <f t="shared" si="1138"/>
        <v>0</v>
      </c>
      <c r="DV105" s="57">
        <f t="shared" si="1138"/>
        <v>0</v>
      </c>
      <c r="DW105" s="57">
        <f t="shared" si="1138"/>
        <v>3</v>
      </c>
      <c r="DX105" s="57">
        <f t="shared" si="1138"/>
        <v>2</v>
      </c>
      <c r="DY105" s="14">
        <f t="shared" si="1138"/>
        <v>8</v>
      </c>
      <c r="DZ105" s="14">
        <f t="shared" si="1713"/>
        <v>4.6000000000000005</v>
      </c>
      <c r="EA105" s="31">
        <f t="shared" ref="EA105:EA106" si="1729">EA104+"00:15"</f>
        <v>1.7708333333333388</v>
      </c>
      <c r="EB105" s="57">
        <f t="shared" si="1148"/>
        <v>99</v>
      </c>
      <c r="EC105" s="57">
        <f t="shared" si="1140"/>
        <v>10</v>
      </c>
      <c r="ED105" s="57">
        <f t="shared" si="1140"/>
        <v>1</v>
      </c>
      <c r="EE105" s="57">
        <f t="shared" si="1140"/>
        <v>0</v>
      </c>
      <c r="EF105" s="57">
        <f t="shared" si="1140"/>
        <v>9</v>
      </c>
      <c r="EG105" s="57">
        <f t="shared" si="1140"/>
        <v>21</v>
      </c>
      <c r="EH105" s="57">
        <f t="shared" si="1140"/>
        <v>9</v>
      </c>
      <c r="EI105" s="14">
        <f t="shared" si="1140"/>
        <v>149</v>
      </c>
      <c r="EJ105" s="14">
        <f t="shared" si="1714"/>
        <v>138.70000000000002</v>
      </c>
      <c r="EK105" s="31">
        <f t="shared" ref="EK105:EK106" si="1730">EK104+"00:15"</f>
        <v>1.7708333333333388</v>
      </c>
      <c r="EL105" s="57">
        <f t="shared" si="1149"/>
        <v>115</v>
      </c>
      <c r="EM105" s="57">
        <f t="shared" si="1142"/>
        <v>5</v>
      </c>
      <c r="EN105" s="57">
        <f t="shared" si="1142"/>
        <v>1</v>
      </c>
      <c r="EO105" s="57">
        <f t="shared" si="1142"/>
        <v>0</v>
      </c>
      <c r="EP105" s="57">
        <f t="shared" si="1142"/>
        <v>9</v>
      </c>
      <c r="EQ105" s="57">
        <f t="shared" si="1142"/>
        <v>20</v>
      </c>
      <c r="ER105" s="57">
        <f t="shared" si="1142"/>
        <v>5</v>
      </c>
      <c r="ES105" s="14">
        <f t="shared" si="1142"/>
        <v>155</v>
      </c>
      <c r="ET105" s="14">
        <f t="shared" si="1715"/>
        <v>148.5</v>
      </c>
    </row>
    <row r="106" spans="1:150" ht="13" thickBot="1" x14ac:dyDescent="0.3">
      <c r="A106" s="31">
        <f t="shared" si="1716"/>
        <v>0.78124999999999933</v>
      </c>
      <c r="B106" s="57">
        <v>107</v>
      </c>
      <c r="C106" s="57">
        <v>11</v>
      </c>
      <c r="D106" s="57">
        <v>4</v>
      </c>
      <c r="E106" s="57">
        <v>0</v>
      </c>
      <c r="F106" s="57">
        <v>9</v>
      </c>
      <c r="G106" s="57">
        <v>13</v>
      </c>
      <c r="H106" s="57">
        <v>12</v>
      </c>
      <c r="I106" s="14">
        <f t="shared" si="1227"/>
        <v>156</v>
      </c>
      <c r="J106" s="14">
        <f t="shared" si="1700"/>
        <v>149.6</v>
      </c>
      <c r="K106" s="31">
        <f t="shared" si="1717"/>
        <v>0.78124999999999933</v>
      </c>
      <c r="L106" s="57">
        <v>1</v>
      </c>
      <c r="M106" s="57">
        <v>0</v>
      </c>
      <c r="N106" s="57">
        <v>0</v>
      </c>
      <c r="O106" s="57">
        <v>0</v>
      </c>
      <c r="P106" s="57">
        <v>0</v>
      </c>
      <c r="Q106" s="57">
        <v>3</v>
      </c>
      <c r="R106" s="57">
        <v>0</v>
      </c>
      <c r="S106" s="14">
        <f t="shared" si="1701"/>
        <v>4</v>
      </c>
      <c r="T106" s="14">
        <f t="shared" si="1702"/>
        <v>2.2000000000000002</v>
      </c>
      <c r="U106" s="31">
        <f t="shared" si="1718"/>
        <v>1.7812500000000056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1231"/>
        <v>0</v>
      </c>
      <c r="AD106" s="14">
        <f t="shared" si="1703"/>
        <v>0</v>
      </c>
      <c r="AE106" s="31">
        <f t="shared" si="1719"/>
        <v>1.7812500000000056</v>
      </c>
      <c r="AF106" s="57">
        <v>2</v>
      </c>
      <c r="AG106" s="57">
        <v>0</v>
      </c>
      <c r="AH106" s="57">
        <v>0</v>
      </c>
      <c r="AI106" s="57">
        <v>0</v>
      </c>
      <c r="AJ106" s="57">
        <v>0</v>
      </c>
      <c r="AK106" s="57">
        <v>1</v>
      </c>
      <c r="AL106" s="57">
        <v>1</v>
      </c>
      <c r="AM106" s="14">
        <f t="shared" si="1233"/>
        <v>4</v>
      </c>
      <c r="AN106" s="14">
        <f t="shared" si="1704"/>
        <v>2.6</v>
      </c>
      <c r="AO106" s="31">
        <f t="shared" si="1720"/>
        <v>1.7812500000000056</v>
      </c>
      <c r="AP106" s="57">
        <v>1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0</v>
      </c>
      <c r="AW106" s="14">
        <f t="shared" si="1235"/>
        <v>1</v>
      </c>
      <c r="AX106" s="14">
        <f t="shared" si="1705"/>
        <v>1</v>
      </c>
      <c r="AY106" s="31">
        <f t="shared" si="1721"/>
        <v>1.7812500000000056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1237"/>
        <v>0</v>
      </c>
      <c r="BH106" s="14">
        <f t="shared" si="1706"/>
        <v>0</v>
      </c>
      <c r="BI106" s="31">
        <f t="shared" si="1722"/>
        <v>1.7812500000000056</v>
      </c>
      <c r="BJ106" s="57">
        <v>1</v>
      </c>
      <c r="BK106" s="57">
        <v>0</v>
      </c>
      <c r="BL106" s="57">
        <v>0</v>
      </c>
      <c r="BM106" s="57">
        <v>0</v>
      </c>
      <c r="BN106" s="57">
        <v>0</v>
      </c>
      <c r="BO106" s="57">
        <v>1</v>
      </c>
      <c r="BP106" s="57">
        <v>0</v>
      </c>
      <c r="BQ106" s="14">
        <f t="shared" si="1239"/>
        <v>2</v>
      </c>
      <c r="BR106" s="14">
        <f t="shared" si="1707"/>
        <v>1.4</v>
      </c>
      <c r="BS106" s="31">
        <f t="shared" si="1723"/>
        <v>1.7812500000000056</v>
      </c>
      <c r="BT106" s="57">
        <v>99</v>
      </c>
      <c r="BU106" s="57">
        <v>1</v>
      </c>
      <c r="BV106" s="57">
        <v>0</v>
      </c>
      <c r="BW106" s="57">
        <v>0</v>
      </c>
      <c r="BX106" s="57">
        <v>10</v>
      </c>
      <c r="BY106" s="57">
        <v>9</v>
      </c>
      <c r="BZ106" s="57">
        <v>11</v>
      </c>
      <c r="CA106" s="14">
        <f t="shared" si="1241"/>
        <v>130</v>
      </c>
      <c r="CB106" s="14">
        <f t="shared" si="1708"/>
        <v>125.8</v>
      </c>
      <c r="CC106" s="31">
        <f t="shared" si="1724"/>
        <v>1.7812500000000056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1243"/>
        <v>0</v>
      </c>
      <c r="CL106" s="14">
        <f t="shared" si="1709"/>
        <v>0</v>
      </c>
      <c r="CM106" s="31">
        <f t="shared" si="1725"/>
        <v>1.7812500000000056</v>
      </c>
      <c r="CN106" s="57">
        <f t="shared" si="1144"/>
        <v>101</v>
      </c>
      <c r="CO106" s="57">
        <f t="shared" si="1144"/>
        <v>1</v>
      </c>
      <c r="CP106" s="57">
        <f t="shared" si="1144"/>
        <v>0</v>
      </c>
      <c r="CQ106" s="57">
        <f t="shared" si="1144"/>
        <v>0</v>
      </c>
      <c r="CR106" s="57">
        <f t="shared" si="1144"/>
        <v>10</v>
      </c>
      <c r="CS106" s="57">
        <f t="shared" si="1144"/>
        <v>10</v>
      </c>
      <c r="CT106" s="57">
        <f t="shared" si="1144"/>
        <v>12</v>
      </c>
      <c r="CU106" s="14">
        <f t="shared" si="1144"/>
        <v>134</v>
      </c>
      <c r="CV106" s="14">
        <f t="shared" si="1710"/>
        <v>128.4</v>
      </c>
      <c r="CW106" s="31">
        <f t="shared" si="1726"/>
        <v>1.7812500000000056</v>
      </c>
      <c r="CX106" s="57">
        <f t="shared" si="1145"/>
        <v>108</v>
      </c>
      <c r="CY106" s="57">
        <f t="shared" si="1145"/>
        <v>11</v>
      </c>
      <c r="CZ106" s="57">
        <f t="shared" si="1145"/>
        <v>4</v>
      </c>
      <c r="DA106" s="57">
        <f t="shared" si="1145"/>
        <v>0</v>
      </c>
      <c r="DB106" s="57">
        <f t="shared" si="1145"/>
        <v>9</v>
      </c>
      <c r="DC106" s="57">
        <f t="shared" si="1145"/>
        <v>16</v>
      </c>
      <c r="DD106" s="57">
        <f t="shared" si="1145"/>
        <v>12</v>
      </c>
      <c r="DE106" s="14">
        <f t="shared" si="1145"/>
        <v>160</v>
      </c>
      <c r="DF106" s="14">
        <f t="shared" si="1711"/>
        <v>151.80000000000001</v>
      </c>
      <c r="DG106" s="31">
        <f t="shared" si="1727"/>
        <v>1.7812500000000056</v>
      </c>
      <c r="DH106" s="57">
        <f t="shared" si="1146"/>
        <v>2</v>
      </c>
      <c r="DI106" s="57">
        <f t="shared" si="1146"/>
        <v>0</v>
      </c>
      <c r="DJ106" s="57">
        <f t="shared" si="1146"/>
        <v>0</v>
      </c>
      <c r="DK106" s="57">
        <f t="shared" si="1146"/>
        <v>0</v>
      </c>
      <c r="DL106" s="57">
        <f t="shared" si="1146"/>
        <v>0</v>
      </c>
      <c r="DM106" s="57">
        <f t="shared" si="1146"/>
        <v>4</v>
      </c>
      <c r="DN106" s="57">
        <f t="shared" si="1146"/>
        <v>0</v>
      </c>
      <c r="DO106" s="14">
        <f t="shared" si="1146"/>
        <v>6</v>
      </c>
      <c r="DP106" s="14">
        <f t="shared" si="1712"/>
        <v>3.6</v>
      </c>
      <c r="DQ106" s="31">
        <f t="shared" si="1728"/>
        <v>1.7812500000000056</v>
      </c>
      <c r="DR106" s="57">
        <f t="shared" si="1147"/>
        <v>3</v>
      </c>
      <c r="DS106" s="57">
        <f t="shared" si="1138"/>
        <v>0</v>
      </c>
      <c r="DT106" s="57">
        <f t="shared" si="1138"/>
        <v>0</v>
      </c>
      <c r="DU106" s="57">
        <f t="shared" si="1138"/>
        <v>0</v>
      </c>
      <c r="DV106" s="57">
        <f t="shared" si="1138"/>
        <v>0</v>
      </c>
      <c r="DW106" s="57">
        <f t="shared" si="1138"/>
        <v>1</v>
      </c>
      <c r="DX106" s="57">
        <f t="shared" si="1138"/>
        <v>1</v>
      </c>
      <c r="DY106" s="14">
        <f t="shared" si="1138"/>
        <v>5</v>
      </c>
      <c r="DZ106" s="14">
        <f t="shared" si="1713"/>
        <v>3.6</v>
      </c>
      <c r="EA106" s="31">
        <f t="shared" si="1729"/>
        <v>1.7812500000000056</v>
      </c>
      <c r="EB106" s="57">
        <f t="shared" si="1148"/>
        <v>108</v>
      </c>
      <c r="EC106" s="57">
        <f t="shared" si="1140"/>
        <v>11</v>
      </c>
      <c r="ED106" s="57">
        <f t="shared" si="1140"/>
        <v>4</v>
      </c>
      <c r="EE106" s="57">
        <f t="shared" si="1140"/>
        <v>0</v>
      </c>
      <c r="EF106" s="57">
        <f t="shared" si="1140"/>
        <v>9</v>
      </c>
      <c r="EG106" s="57">
        <f t="shared" si="1140"/>
        <v>13</v>
      </c>
      <c r="EH106" s="57">
        <f t="shared" si="1140"/>
        <v>12</v>
      </c>
      <c r="EI106" s="14">
        <f t="shared" si="1140"/>
        <v>157</v>
      </c>
      <c r="EJ106" s="14">
        <f t="shared" si="1714"/>
        <v>150.6</v>
      </c>
      <c r="EK106" s="31">
        <f t="shared" si="1730"/>
        <v>1.7812500000000056</v>
      </c>
      <c r="EL106" s="57">
        <f t="shared" si="1149"/>
        <v>100</v>
      </c>
      <c r="EM106" s="57">
        <f t="shared" si="1142"/>
        <v>1</v>
      </c>
      <c r="EN106" s="57">
        <f t="shared" si="1142"/>
        <v>0</v>
      </c>
      <c r="EO106" s="57">
        <f t="shared" si="1142"/>
        <v>0</v>
      </c>
      <c r="EP106" s="57">
        <f t="shared" si="1142"/>
        <v>10</v>
      </c>
      <c r="EQ106" s="57">
        <f t="shared" si="1142"/>
        <v>10</v>
      </c>
      <c r="ER106" s="57">
        <f t="shared" si="1142"/>
        <v>11</v>
      </c>
      <c r="ES106" s="14">
        <f t="shared" si="1142"/>
        <v>132</v>
      </c>
      <c r="ET106" s="14">
        <f t="shared" si="1715"/>
        <v>127.2</v>
      </c>
    </row>
    <row r="107" spans="1:150" ht="13.5" thickTop="1" thickBot="1" x14ac:dyDescent="0.3">
      <c r="A107" s="32" t="s">
        <v>5</v>
      </c>
      <c r="B107" s="2">
        <f>SUM(B103:B106)</f>
        <v>430</v>
      </c>
      <c r="C107" s="2">
        <f t="shared" ref="C107" si="1731">SUM(C103:C106)</f>
        <v>29</v>
      </c>
      <c r="D107" s="2">
        <f t="shared" ref="D107" si="1732">SUM(D103:D106)</f>
        <v>13</v>
      </c>
      <c r="E107" s="2">
        <f t="shared" ref="E107" si="1733">SUM(E103:E106)</f>
        <v>0</v>
      </c>
      <c r="F107" s="2">
        <f t="shared" ref="F107" si="1734">SUM(F103:F106)</f>
        <v>35</v>
      </c>
      <c r="G107" s="2">
        <f t="shared" ref="G107" si="1735">SUM(G103:G106)</f>
        <v>58</v>
      </c>
      <c r="H107" s="2">
        <f t="shared" ref="H107" si="1736">SUM(H103:H106)</f>
        <v>47</v>
      </c>
      <c r="I107" s="15">
        <f t="shared" ref="I107" si="1737">SUM(I103:I106)</f>
        <v>612</v>
      </c>
      <c r="J107" s="33">
        <f>B107+C107+D107*1.5+E107*2.3+F107*2+G107*0.4+H107*0.2</f>
        <v>581.1</v>
      </c>
      <c r="K107" s="32" t="s">
        <v>5</v>
      </c>
      <c r="L107" s="2">
        <f>SUM(L103:L106)</f>
        <v>4</v>
      </c>
      <c r="M107" s="2">
        <f t="shared" ref="M107" si="1738">SUM(M103:M106)</f>
        <v>0</v>
      </c>
      <c r="N107" s="2">
        <f t="shared" ref="N107" si="1739">SUM(N103:N106)</f>
        <v>0</v>
      </c>
      <c r="O107" s="2">
        <f t="shared" ref="O107" si="1740">SUM(O103:O106)</f>
        <v>0</v>
      </c>
      <c r="P107" s="2">
        <f t="shared" ref="P107" si="1741">SUM(P103:P106)</f>
        <v>0</v>
      </c>
      <c r="Q107" s="2">
        <f t="shared" ref="Q107" si="1742">SUM(Q103:Q106)</f>
        <v>5</v>
      </c>
      <c r="R107" s="2">
        <f t="shared" ref="R107:S107" si="1743">SUM(R103:R106)</f>
        <v>3</v>
      </c>
      <c r="S107" s="15">
        <f t="shared" si="1743"/>
        <v>12</v>
      </c>
      <c r="T107" s="33">
        <f>L107+M107+N107*1.5+O107*2.3+P107*2+Q107*0.4+R107*0.2</f>
        <v>6.6</v>
      </c>
      <c r="U107" s="32" t="s">
        <v>5</v>
      </c>
      <c r="V107" s="2">
        <f>SUM(V103:V106)</f>
        <v>0</v>
      </c>
      <c r="W107" s="2">
        <f t="shared" ref="W107" si="1744">SUM(W103:W106)</f>
        <v>0</v>
      </c>
      <c r="X107" s="2">
        <f t="shared" ref="X107" si="1745">SUM(X103:X106)</f>
        <v>0</v>
      </c>
      <c r="Y107" s="2">
        <f t="shared" ref="Y107" si="1746">SUM(Y103:Y106)</f>
        <v>0</v>
      </c>
      <c r="Z107" s="2">
        <f t="shared" ref="Z107" si="1747">SUM(Z103:Z106)</f>
        <v>0</v>
      </c>
      <c r="AA107" s="2">
        <f t="shared" ref="AA107" si="1748">SUM(AA103:AA106)</f>
        <v>0</v>
      </c>
      <c r="AB107" s="2">
        <f t="shared" ref="AB107" si="1749">SUM(AB103:AB106)</f>
        <v>0</v>
      </c>
      <c r="AC107" s="15">
        <f t="shared" ref="AC107" si="1750">SUM(AC103:AC106)</f>
        <v>0</v>
      </c>
      <c r="AD107" s="33">
        <f>V107+W107+X107*1.5+Y107*2.3+Z107*2+AA107*0.4+AB107*0.2</f>
        <v>0</v>
      </c>
      <c r="AE107" s="32" t="s">
        <v>5</v>
      </c>
      <c r="AF107" s="2">
        <f>SUM(AF103:AF106)</f>
        <v>12</v>
      </c>
      <c r="AG107" s="2">
        <f t="shared" ref="AG107" si="1751">SUM(AG103:AG106)</f>
        <v>0</v>
      </c>
      <c r="AH107" s="2">
        <f t="shared" ref="AH107" si="1752">SUM(AH103:AH106)</f>
        <v>0</v>
      </c>
      <c r="AI107" s="2">
        <f t="shared" ref="AI107" si="1753">SUM(AI103:AI106)</f>
        <v>0</v>
      </c>
      <c r="AJ107" s="2">
        <f t="shared" ref="AJ107" si="1754">SUM(AJ103:AJ106)</f>
        <v>0</v>
      </c>
      <c r="AK107" s="2">
        <f t="shared" ref="AK107" si="1755">SUM(AK103:AK106)</f>
        <v>4</v>
      </c>
      <c r="AL107" s="2">
        <f t="shared" ref="AL107" si="1756">SUM(AL103:AL106)</f>
        <v>2</v>
      </c>
      <c r="AM107" s="15">
        <f t="shared" ref="AM107" si="1757">SUM(AM103:AM106)</f>
        <v>18</v>
      </c>
      <c r="AN107" s="33">
        <f>AF107+AG107+AH107*1.5+AI107*2.3+AJ107*2+AK107*0.4+AL107*0.2</f>
        <v>14</v>
      </c>
      <c r="AO107" s="32" t="s">
        <v>5</v>
      </c>
      <c r="AP107" s="2">
        <f>SUM(AP103:AP106)</f>
        <v>2</v>
      </c>
      <c r="AQ107" s="2">
        <f t="shared" ref="AQ107" si="1758">SUM(AQ103:AQ106)</f>
        <v>0</v>
      </c>
      <c r="AR107" s="2">
        <f t="shared" ref="AR107" si="1759">SUM(AR103:AR106)</f>
        <v>0</v>
      </c>
      <c r="AS107" s="2">
        <f t="shared" ref="AS107" si="1760">SUM(AS103:AS106)</f>
        <v>0</v>
      </c>
      <c r="AT107" s="2">
        <f t="shared" ref="AT107" si="1761">SUM(AT103:AT106)</f>
        <v>0</v>
      </c>
      <c r="AU107" s="2">
        <f t="shared" ref="AU107" si="1762">SUM(AU103:AU106)</f>
        <v>3</v>
      </c>
      <c r="AV107" s="2">
        <f t="shared" ref="AV107" si="1763">SUM(AV103:AV106)</f>
        <v>3</v>
      </c>
      <c r="AW107" s="15">
        <f t="shared" ref="AW107" si="1764">SUM(AW103:AW106)</f>
        <v>8</v>
      </c>
      <c r="AX107" s="33">
        <f>AP107+AQ107+AR107*1.5+AS107*2.3+AT107*2+AU107*0.4+AV107*0.2</f>
        <v>3.8000000000000003</v>
      </c>
      <c r="AY107" s="32" t="s">
        <v>5</v>
      </c>
      <c r="AZ107" s="2">
        <f>SUM(AZ103:AZ106)</f>
        <v>0</v>
      </c>
      <c r="BA107" s="2">
        <f t="shared" ref="BA107" si="1765">SUM(BA103:BA106)</f>
        <v>0</v>
      </c>
      <c r="BB107" s="2">
        <f t="shared" ref="BB107" si="1766">SUM(BB103:BB106)</f>
        <v>0</v>
      </c>
      <c r="BC107" s="2">
        <f t="shared" ref="BC107" si="1767">SUM(BC103:BC106)</f>
        <v>0</v>
      </c>
      <c r="BD107" s="2">
        <f t="shared" ref="BD107" si="1768">SUM(BD103:BD106)</f>
        <v>0</v>
      </c>
      <c r="BE107" s="2">
        <f t="shared" ref="BE107" si="1769">SUM(BE103:BE106)</f>
        <v>0</v>
      </c>
      <c r="BF107" s="2">
        <f t="shared" ref="BF107" si="1770">SUM(BF103:BF106)</f>
        <v>0</v>
      </c>
      <c r="BG107" s="15">
        <f t="shared" ref="BG107" si="1771">SUM(BG103:BG106)</f>
        <v>0</v>
      </c>
      <c r="BH107" s="33">
        <f>AZ107+BA107+BB107*1.5+BC107*2.3+BD107*2+BE107*0.4+BF107*0.2</f>
        <v>0</v>
      </c>
      <c r="BI107" s="32" t="s">
        <v>5</v>
      </c>
      <c r="BJ107" s="2">
        <f>SUM(BJ103:BJ106)</f>
        <v>2</v>
      </c>
      <c r="BK107" s="2">
        <f t="shared" ref="BK107" si="1772">SUM(BK103:BK106)</f>
        <v>0</v>
      </c>
      <c r="BL107" s="2">
        <f t="shared" ref="BL107" si="1773">SUM(BL103:BL106)</f>
        <v>0</v>
      </c>
      <c r="BM107" s="2">
        <f t="shared" ref="BM107" si="1774">SUM(BM103:BM106)</f>
        <v>0</v>
      </c>
      <c r="BN107" s="2">
        <f t="shared" ref="BN107" si="1775">SUM(BN103:BN106)</f>
        <v>0</v>
      </c>
      <c r="BO107" s="2">
        <f t="shared" ref="BO107" si="1776">SUM(BO103:BO106)</f>
        <v>2</v>
      </c>
      <c r="BP107" s="2">
        <f t="shared" ref="BP107" si="1777">SUM(BP103:BP106)</f>
        <v>0</v>
      </c>
      <c r="BQ107" s="15">
        <f t="shared" ref="BQ107" si="1778">SUM(BQ103:BQ106)</f>
        <v>4</v>
      </c>
      <c r="BR107" s="33">
        <f>BJ107+BK107+BL107*1.5+BM107*2.3+BN107*2+BO107*0.4+BP107*0.2</f>
        <v>2.8</v>
      </c>
      <c r="BS107" s="32" t="s">
        <v>5</v>
      </c>
      <c r="BT107" s="2">
        <f>SUM(BT103:BT106)</f>
        <v>404</v>
      </c>
      <c r="BU107" s="2">
        <f t="shared" ref="BU107" si="1779">SUM(BU103:BU106)</f>
        <v>14</v>
      </c>
      <c r="BV107" s="2">
        <f t="shared" ref="BV107" si="1780">SUM(BV103:BV106)</f>
        <v>3</v>
      </c>
      <c r="BW107" s="2">
        <f t="shared" ref="BW107" si="1781">SUM(BW103:BW106)</f>
        <v>2</v>
      </c>
      <c r="BX107" s="2">
        <f t="shared" ref="BX107" si="1782">SUM(BX103:BX106)</f>
        <v>36</v>
      </c>
      <c r="BY107" s="2">
        <f t="shared" ref="BY107" si="1783">SUM(BY103:BY106)</f>
        <v>54</v>
      </c>
      <c r="BZ107" s="2">
        <f t="shared" ref="BZ107" si="1784">SUM(BZ103:BZ106)</f>
        <v>33</v>
      </c>
      <c r="CA107" s="15">
        <f t="shared" ref="CA107" si="1785">SUM(CA103:CA106)</f>
        <v>546</v>
      </c>
      <c r="CB107" s="33">
        <f>BT107+BU107+BV107*1.5+BW107*2.3+BX107*2+BY107*0.4+BZ107*0.2</f>
        <v>527.30000000000007</v>
      </c>
      <c r="CC107" s="32" t="s">
        <v>5</v>
      </c>
      <c r="CD107" s="2">
        <f>SUM(CD103:CD106)</f>
        <v>0</v>
      </c>
      <c r="CE107" s="2">
        <f t="shared" ref="CE107" si="1786">SUM(CE103:CE106)</f>
        <v>0</v>
      </c>
      <c r="CF107" s="2">
        <f t="shared" ref="CF107" si="1787">SUM(CF103:CF106)</f>
        <v>0</v>
      </c>
      <c r="CG107" s="2">
        <f t="shared" ref="CG107" si="1788">SUM(CG103:CG106)</f>
        <v>0</v>
      </c>
      <c r="CH107" s="2">
        <f t="shared" ref="CH107" si="1789">SUM(CH103:CH106)</f>
        <v>0</v>
      </c>
      <c r="CI107" s="2">
        <f t="shared" ref="CI107" si="1790">SUM(CI103:CI106)</f>
        <v>1</v>
      </c>
      <c r="CJ107" s="2">
        <f t="shared" ref="CJ107" si="1791">SUM(CJ103:CJ106)</f>
        <v>0</v>
      </c>
      <c r="CK107" s="15">
        <f t="shared" ref="CK107" si="1792">SUM(CK103:CK106)</f>
        <v>1</v>
      </c>
      <c r="CL107" s="33">
        <f>CD107+CE107+CF107*1.5+CG107*2.3+CH107*2+CI107*0.4+CJ107*0.2</f>
        <v>0.4</v>
      </c>
      <c r="CM107" s="34" t="s">
        <v>5</v>
      </c>
      <c r="CN107" s="2">
        <f t="shared" si="1144"/>
        <v>416</v>
      </c>
      <c r="CO107" s="2">
        <f t="shared" si="1144"/>
        <v>14</v>
      </c>
      <c r="CP107" s="2">
        <f t="shared" si="1144"/>
        <v>3</v>
      </c>
      <c r="CQ107" s="2">
        <f t="shared" si="1144"/>
        <v>2</v>
      </c>
      <c r="CR107" s="2">
        <f t="shared" si="1144"/>
        <v>36</v>
      </c>
      <c r="CS107" s="2">
        <f t="shared" si="1144"/>
        <v>58</v>
      </c>
      <c r="CT107" s="2">
        <f t="shared" si="1144"/>
        <v>35</v>
      </c>
      <c r="CU107" s="15">
        <f t="shared" si="1144"/>
        <v>564</v>
      </c>
      <c r="CV107" s="33">
        <f>CN107+CO107+CP107*1.5+CQ107*2.3+CR107*2+CS107*0.4+CT107*0.2</f>
        <v>541.30000000000007</v>
      </c>
      <c r="CW107" s="34" t="s">
        <v>5</v>
      </c>
      <c r="CX107" s="2">
        <f t="shared" si="1145"/>
        <v>434</v>
      </c>
      <c r="CY107" s="2">
        <f t="shared" si="1145"/>
        <v>29</v>
      </c>
      <c r="CZ107" s="2">
        <f t="shared" si="1145"/>
        <v>13</v>
      </c>
      <c r="DA107" s="2">
        <f t="shared" si="1145"/>
        <v>0</v>
      </c>
      <c r="DB107" s="2">
        <f t="shared" si="1145"/>
        <v>35</v>
      </c>
      <c r="DC107" s="2">
        <f t="shared" si="1145"/>
        <v>63</v>
      </c>
      <c r="DD107" s="2">
        <f t="shared" si="1145"/>
        <v>50</v>
      </c>
      <c r="DE107" s="15">
        <f t="shared" si="1145"/>
        <v>624</v>
      </c>
      <c r="DF107" s="33">
        <f>CX107+CY107+CZ107*1.5+DA107*2.3+DB107*2+DC107*0.4+DD107*0.2</f>
        <v>587.70000000000005</v>
      </c>
      <c r="DG107" s="34" t="s">
        <v>5</v>
      </c>
      <c r="DH107" s="2">
        <f t="shared" si="1146"/>
        <v>6</v>
      </c>
      <c r="DI107" s="2">
        <f t="shared" si="1146"/>
        <v>0</v>
      </c>
      <c r="DJ107" s="2">
        <f t="shared" si="1146"/>
        <v>0</v>
      </c>
      <c r="DK107" s="2">
        <f t="shared" si="1146"/>
        <v>0</v>
      </c>
      <c r="DL107" s="2">
        <f t="shared" si="1146"/>
        <v>0</v>
      </c>
      <c r="DM107" s="2">
        <f t="shared" si="1146"/>
        <v>7</v>
      </c>
      <c r="DN107" s="2">
        <f t="shared" si="1146"/>
        <v>3</v>
      </c>
      <c r="DO107" s="15">
        <f t="shared" si="1146"/>
        <v>16</v>
      </c>
      <c r="DP107" s="33">
        <f>DH107+DI107+DJ107*1.5+DK107*2.3+DL107*2+DM107*0.4+DN107*0.2</f>
        <v>9.4</v>
      </c>
      <c r="DQ107" s="34" t="s">
        <v>5</v>
      </c>
      <c r="DR107" s="2">
        <f t="shared" si="1147"/>
        <v>14</v>
      </c>
      <c r="DS107" s="2">
        <f t="shared" si="1138"/>
        <v>0</v>
      </c>
      <c r="DT107" s="2">
        <f t="shared" si="1138"/>
        <v>0</v>
      </c>
      <c r="DU107" s="2">
        <f t="shared" si="1138"/>
        <v>0</v>
      </c>
      <c r="DV107" s="2">
        <f t="shared" si="1138"/>
        <v>0</v>
      </c>
      <c r="DW107" s="2">
        <f t="shared" si="1138"/>
        <v>7</v>
      </c>
      <c r="DX107" s="2">
        <f t="shared" si="1138"/>
        <v>5</v>
      </c>
      <c r="DY107" s="15">
        <f t="shared" si="1138"/>
        <v>26</v>
      </c>
      <c r="DZ107" s="33">
        <f>DR107+DS107+DT107*1.5+DU107*2.3+DV107*2+DW107*0.4+DX107*0.2</f>
        <v>17.8</v>
      </c>
      <c r="EA107" s="34" t="s">
        <v>5</v>
      </c>
      <c r="EB107" s="2">
        <f t="shared" si="1148"/>
        <v>432</v>
      </c>
      <c r="EC107" s="2">
        <f t="shared" si="1140"/>
        <v>29</v>
      </c>
      <c r="ED107" s="2">
        <f t="shared" si="1140"/>
        <v>13</v>
      </c>
      <c r="EE107" s="2">
        <f t="shared" si="1140"/>
        <v>0</v>
      </c>
      <c r="EF107" s="2">
        <f t="shared" si="1140"/>
        <v>35</v>
      </c>
      <c r="EG107" s="2">
        <f t="shared" si="1140"/>
        <v>62</v>
      </c>
      <c r="EH107" s="2">
        <f t="shared" si="1140"/>
        <v>50</v>
      </c>
      <c r="EI107" s="15">
        <f t="shared" si="1140"/>
        <v>621</v>
      </c>
      <c r="EJ107" s="33">
        <f>EB107+EC107+ED107*1.5+EE107*2.3+EF107*2+EG107*0.4+EH107*0.2</f>
        <v>585.29999999999995</v>
      </c>
      <c r="EK107" s="34" t="s">
        <v>5</v>
      </c>
      <c r="EL107" s="2">
        <f t="shared" si="1149"/>
        <v>406</v>
      </c>
      <c r="EM107" s="2">
        <f t="shared" si="1142"/>
        <v>14</v>
      </c>
      <c r="EN107" s="2">
        <f t="shared" si="1142"/>
        <v>3</v>
      </c>
      <c r="EO107" s="2">
        <f t="shared" si="1142"/>
        <v>2</v>
      </c>
      <c r="EP107" s="2">
        <f t="shared" si="1142"/>
        <v>36</v>
      </c>
      <c r="EQ107" s="2">
        <f t="shared" si="1142"/>
        <v>57</v>
      </c>
      <c r="ER107" s="2">
        <f t="shared" si="1142"/>
        <v>33</v>
      </c>
      <c r="ES107" s="15">
        <f t="shared" si="1142"/>
        <v>551</v>
      </c>
      <c r="ET107" s="33">
        <f>EL107+EM107+EN107*1.5+EO107*2.3+EP107*2+EQ107*0.4+ER107*0.2</f>
        <v>530.5</v>
      </c>
    </row>
    <row r="108" spans="1:150" ht="13" thickTop="1" x14ac:dyDescent="0.25">
      <c r="A108" s="31">
        <f>A106+"00:15"</f>
        <v>0.79166666666666596</v>
      </c>
      <c r="B108" s="57">
        <v>126</v>
      </c>
      <c r="C108" s="57">
        <v>8</v>
      </c>
      <c r="D108" s="57">
        <v>1</v>
      </c>
      <c r="E108" s="57">
        <v>0</v>
      </c>
      <c r="F108" s="57">
        <v>12</v>
      </c>
      <c r="G108" s="57">
        <v>24</v>
      </c>
      <c r="H108" s="57">
        <v>1</v>
      </c>
      <c r="I108" s="14">
        <f t="shared" si="1227"/>
        <v>172</v>
      </c>
      <c r="J108" s="14">
        <f t="shared" ref="J108:J111" si="1793">B108+C108+D108*1.5+E108*2.3+F108*2+G108*0.4+H108*0.2</f>
        <v>169.29999999999998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1</v>
      </c>
      <c r="R108" s="57">
        <v>0</v>
      </c>
      <c r="S108" s="14">
        <f t="shared" ref="S108:S111" si="1794">SUM(L108:R108)</f>
        <v>1</v>
      </c>
      <c r="T108" s="14">
        <f t="shared" ref="T108:T111" si="1795">L108+M108+N108*1.5+O108*2.3+P108*2+Q108*0.4+R108*0.2</f>
        <v>0.4</v>
      </c>
      <c r="U108" s="31">
        <f>U106+"00:15"</f>
        <v>1.7916666666666723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1231"/>
        <v>0</v>
      </c>
      <c r="AD108" s="14">
        <f t="shared" ref="AD108:AD111" si="1796">V108+W108+X108*1.5+Y108*2.3+Z108*2+AA108*0.4+AB108*0.2</f>
        <v>0</v>
      </c>
      <c r="AE108" s="31">
        <f>AE106+"00:15"</f>
        <v>1.7916666666666723</v>
      </c>
      <c r="AF108" s="57">
        <v>1</v>
      </c>
      <c r="AG108" s="57">
        <v>0</v>
      </c>
      <c r="AH108" s="57">
        <v>0</v>
      </c>
      <c r="AI108" s="57">
        <v>0</v>
      </c>
      <c r="AJ108" s="57">
        <v>0</v>
      </c>
      <c r="AK108" s="57">
        <v>1</v>
      </c>
      <c r="AL108" s="57">
        <v>0</v>
      </c>
      <c r="AM108" s="14">
        <f t="shared" si="1233"/>
        <v>2</v>
      </c>
      <c r="AN108" s="14">
        <f t="shared" ref="AN108:AN111" si="1797">AF108+AG108+AH108*1.5+AI108*2.3+AJ108*2+AK108*0.4+AL108*0.2</f>
        <v>1.4</v>
      </c>
      <c r="AO108" s="31">
        <f>AO106+"00:15"</f>
        <v>1.7916666666666723</v>
      </c>
      <c r="AP108" s="57">
        <v>1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1</v>
      </c>
      <c r="AW108" s="14">
        <f t="shared" si="1235"/>
        <v>2</v>
      </c>
      <c r="AX108" s="14">
        <f t="shared" ref="AX108:AX111" si="1798">AP108+AQ108+AR108*1.5+AS108*2.3+AT108*2+AU108*0.4+AV108*0.2</f>
        <v>1.2</v>
      </c>
      <c r="AY108" s="31">
        <f>AY106+"00:15"</f>
        <v>1.7916666666666723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1237"/>
        <v>0</v>
      </c>
      <c r="BH108" s="14">
        <f t="shared" ref="BH108:BH111" si="1799">AZ108+BA108+BB108*1.5+BC108*2.3+BD108*2+BE108*0.4+BF108*0.2</f>
        <v>0</v>
      </c>
      <c r="BI108" s="31">
        <f>BI106+"00:15"</f>
        <v>1.7916666666666723</v>
      </c>
      <c r="BJ108" s="57">
        <v>1</v>
      </c>
      <c r="BK108" s="57">
        <v>0</v>
      </c>
      <c r="BL108" s="57">
        <v>0</v>
      </c>
      <c r="BM108" s="57">
        <v>0</v>
      </c>
      <c r="BN108" s="57">
        <v>0</v>
      </c>
      <c r="BO108" s="57">
        <v>1</v>
      </c>
      <c r="BP108" s="57">
        <v>0</v>
      </c>
      <c r="BQ108" s="14">
        <f t="shared" si="1239"/>
        <v>2</v>
      </c>
      <c r="BR108" s="14">
        <f t="shared" ref="BR108:BR111" si="1800">BJ108+BK108+BL108*1.5+BM108*2.3+BN108*2+BO108*0.4+BP108*0.2</f>
        <v>1.4</v>
      </c>
      <c r="BS108" s="31">
        <f>BS106+"00:15"</f>
        <v>1.7916666666666723</v>
      </c>
      <c r="BT108" s="57">
        <v>91</v>
      </c>
      <c r="BU108" s="57">
        <v>3</v>
      </c>
      <c r="BV108" s="57">
        <v>2</v>
      </c>
      <c r="BW108" s="57">
        <v>0</v>
      </c>
      <c r="BX108" s="57">
        <v>11</v>
      </c>
      <c r="BY108" s="57">
        <v>14</v>
      </c>
      <c r="BZ108" s="57">
        <v>8</v>
      </c>
      <c r="CA108" s="14">
        <f t="shared" si="1241"/>
        <v>129</v>
      </c>
      <c r="CB108" s="14">
        <f t="shared" ref="CB108:CB111" si="1801">BT108+BU108+BV108*1.5+BW108*2.3+BX108*2+BY108*0.4+BZ108*0.2</f>
        <v>126.19999999999999</v>
      </c>
      <c r="CC108" s="31">
        <f>CC106+"00:15"</f>
        <v>1.7916666666666723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1243"/>
        <v>0</v>
      </c>
      <c r="CL108" s="14">
        <f t="shared" ref="CL108:CL111" si="1802">CD108+CE108+CF108*1.5+CG108*2.3+CH108*2+CI108*0.4+CJ108*0.2</f>
        <v>0</v>
      </c>
      <c r="CM108" s="31">
        <f>CM106+"00:15"</f>
        <v>1.7916666666666723</v>
      </c>
      <c r="CN108" s="57">
        <f t="shared" si="1144"/>
        <v>92</v>
      </c>
      <c r="CO108" s="57">
        <f t="shared" si="1144"/>
        <v>3</v>
      </c>
      <c r="CP108" s="57">
        <f t="shared" si="1144"/>
        <v>2</v>
      </c>
      <c r="CQ108" s="57">
        <f t="shared" si="1144"/>
        <v>0</v>
      </c>
      <c r="CR108" s="57">
        <f t="shared" si="1144"/>
        <v>11</v>
      </c>
      <c r="CS108" s="57">
        <f t="shared" si="1144"/>
        <v>15</v>
      </c>
      <c r="CT108" s="57">
        <f t="shared" si="1144"/>
        <v>8</v>
      </c>
      <c r="CU108" s="14">
        <f t="shared" si="1144"/>
        <v>131</v>
      </c>
      <c r="CV108" s="14">
        <f t="shared" ref="CV108:CV111" si="1803">CN108+CO108+CP108*1.5+CQ108*2.3+CR108*2+CS108*0.4+CT108*0.2</f>
        <v>127.6</v>
      </c>
      <c r="CW108" s="31">
        <f>CW106+"00:15"</f>
        <v>1.7916666666666723</v>
      </c>
      <c r="CX108" s="57">
        <f t="shared" si="1145"/>
        <v>126</v>
      </c>
      <c r="CY108" s="57">
        <f t="shared" si="1145"/>
        <v>8</v>
      </c>
      <c r="CZ108" s="57">
        <f t="shared" si="1145"/>
        <v>1</v>
      </c>
      <c r="DA108" s="57">
        <f t="shared" si="1145"/>
        <v>0</v>
      </c>
      <c r="DB108" s="57">
        <f t="shared" si="1145"/>
        <v>12</v>
      </c>
      <c r="DC108" s="57">
        <f t="shared" si="1145"/>
        <v>25</v>
      </c>
      <c r="DD108" s="57">
        <f t="shared" si="1145"/>
        <v>1</v>
      </c>
      <c r="DE108" s="14">
        <f t="shared" si="1145"/>
        <v>173</v>
      </c>
      <c r="DF108" s="14">
        <f t="shared" ref="DF108:DF111" si="1804">CX108+CY108+CZ108*1.5+DA108*2.3+DB108*2+DC108*0.4+DD108*0.2</f>
        <v>169.7</v>
      </c>
      <c r="DG108" s="31">
        <f>DG106+"00:15"</f>
        <v>1.7916666666666723</v>
      </c>
      <c r="DH108" s="57">
        <f t="shared" si="1146"/>
        <v>1</v>
      </c>
      <c r="DI108" s="57">
        <f t="shared" si="1146"/>
        <v>0</v>
      </c>
      <c r="DJ108" s="57">
        <f t="shared" si="1146"/>
        <v>0</v>
      </c>
      <c r="DK108" s="57">
        <f t="shared" si="1146"/>
        <v>0</v>
      </c>
      <c r="DL108" s="57">
        <f t="shared" si="1146"/>
        <v>0</v>
      </c>
      <c r="DM108" s="57">
        <f t="shared" si="1146"/>
        <v>2</v>
      </c>
      <c r="DN108" s="57">
        <f t="shared" si="1146"/>
        <v>0</v>
      </c>
      <c r="DO108" s="14">
        <f t="shared" si="1146"/>
        <v>3</v>
      </c>
      <c r="DP108" s="14">
        <f t="shared" ref="DP108:DP111" si="1805">DH108+DI108+DJ108*1.5+DK108*2.3+DL108*2+DM108*0.4+DN108*0.2</f>
        <v>1.8</v>
      </c>
      <c r="DQ108" s="31">
        <f>DQ106+"00:15"</f>
        <v>1.7916666666666723</v>
      </c>
      <c r="DR108" s="57">
        <f t="shared" si="1147"/>
        <v>2</v>
      </c>
      <c r="DS108" s="57">
        <f t="shared" si="1138"/>
        <v>0</v>
      </c>
      <c r="DT108" s="57">
        <f t="shared" si="1138"/>
        <v>0</v>
      </c>
      <c r="DU108" s="57">
        <f t="shared" si="1138"/>
        <v>0</v>
      </c>
      <c r="DV108" s="57">
        <f t="shared" si="1138"/>
        <v>0</v>
      </c>
      <c r="DW108" s="57">
        <f t="shared" si="1138"/>
        <v>1</v>
      </c>
      <c r="DX108" s="57">
        <f t="shared" si="1138"/>
        <v>1</v>
      </c>
      <c r="DY108" s="14">
        <f t="shared" si="1138"/>
        <v>4</v>
      </c>
      <c r="DZ108" s="14">
        <f t="shared" ref="DZ108:DZ111" si="1806">DR108+DS108+DT108*1.5+DU108*2.3+DV108*2+DW108*0.4+DX108*0.2</f>
        <v>2.6</v>
      </c>
      <c r="EA108" s="31">
        <f>EA106+"00:15"</f>
        <v>1.7916666666666723</v>
      </c>
      <c r="EB108" s="57">
        <f t="shared" si="1148"/>
        <v>127</v>
      </c>
      <c r="EC108" s="57">
        <f t="shared" si="1140"/>
        <v>8</v>
      </c>
      <c r="ED108" s="57">
        <f t="shared" si="1140"/>
        <v>1</v>
      </c>
      <c r="EE108" s="57">
        <f t="shared" si="1140"/>
        <v>0</v>
      </c>
      <c r="EF108" s="57">
        <f t="shared" si="1140"/>
        <v>12</v>
      </c>
      <c r="EG108" s="57">
        <f t="shared" si="1140"/>
        <v>24</v>
      </c>
      <c r="EH108" s="57">
        <f t="shared" si="1140"/>
        <v>2</v>
      </c>
      <c r="EI108" s="14">
        <f t="shared" si="1140"/>
        <v>174</v>
      </c>
      <c r="EJ108" s="14">
        <f t="shared" ref="EJ108:EJ111" si="1807">EB108+EC108+ED108*1.5+EE108*2.3+EF108*2+EG108*0.4+EH108*0.2</f>
        <v>170.5</v>
      </c>
      <c r="EK108" s="31">
        <f>EK106+"00:15"</f>
        <v>1.7916666666666723</v>
      </c>
      <c r="EL108" s="57">
        <f t="shared" si="1149"/>
        <v>92</v>
      </c>
      <c r="EM108" s="57">
        <f t="shared" si="1142"/>
        <v>3</v>
      </c>
      <c r="EN108" s="57">
        <f t="shared" si="1142"/>
        <v>2</v>
      </c>
      <c r="EO108" s="57">
        <f t="shared" si="1142"/>
        <v>0</v>
      </c>
      <c r="EP108" s="57">
        <f t="shared" si="1142"/>
        <v>11</v>
      </c>
      <c r="EQ108" s="57">
        <f t="shared" si="1142"/>
        <v>15</v>
      </c>
      <c r="ER108" s="57">
        <f t="shared" si="1142"/>
        <v>8</v>
      </c>
      <c r="ES108" s="14">
        <f t="shared" si="1142"/>
        <v>131</v>
      </c>
      <c r="ET108" s="14">
        <f t="shared" ref="ET108:ET111" si="1808">EL108+EM108+EN108*1.5+EO108*2.3+EP108*2+EQ108*0.4+ER108*0.2</f>
        <v>127.6</v>
      </c>
    </row>
    <row r="109" spans="1:150" x14ac:dyDescent="0.25">
      <c r="A109" s="31">
        <f>A108+"00:15"</f>
        <v>0.80208333333333259</v>
      </c>
      <c r="B109" s="57">
        <v>98</v>
      </c>
      <c r="C109" s="57">
        <v>5</v>
      </c>
      <c r="D109" s="57">
        <v>2</v>
      </c>
      <c r="E109" s="57">
        <v>0</v>
      </c>
      <c r="F109" s="57">
        <v>12</v>
      </c>
      <c r="G109" s="57">
        <v>15</v>
      </c>
      <c r="H109" s="57">
        <v>11</v>
      </c>
      <c r="I109" s="14">
        <f t="shared" si="1227"/>
        <v>143</v>
      </c>
      <c r="J109" s="14">
        <f t="shared" si="1793"/>
        <v>138.19999999999999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14">
        <f t="shared" si="1794"/>
        <v>0</v>
      </c>
      <c r="T109" s="14">
        <f t="shared" si="1795"/>
        <v>0</v>
      </c>
      <c r="U109" s="31">
        <f>U108+"00:15"</f>
        <v>1.802083333333339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1231"/>
        <v>0</v>
      </c>
      <c r="AD109" s="14">
        <f t="shared" si="1796"/>
        <v>0</v>
      </c>
      <c r="AE109" s="31">
        <f>AE108+"00:15"</f>
        <v>1.802083333333339</v>
      </c>
      <c r="AF109" s="57">
        <v>2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0</v>
      </c>
      <c r="AM109" s="14">
        <f t="shared" si="1233"/>
        <v>2</v>
      </c>
      <c r="AN109" s="14">
        <f t="shared" si="1797"/>
        <v>2</v>
      </c>
      <c r="AO109" s="31">
        <f>AO108+"00:15"</f>
        <v>1.802083333333339</v>
      </c>
      <c r="AP109" s="57">
        <v>1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0</v>
      </c>
      <c r="AW109" s="14">
        <f t="shared" si="1235"/>
        <v>1</v>
      </c>
      <c r="AX109" s="14">
        <f t="shared" si="1798"/>
        <v>1</v>
      </c>
      <c r="AY109" s="31">
        <f>AY108+"00:15"</f>
        <v>1.802083333333339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1237"/>
        <v>0</v>
      </c>
      <c r="BH109" s="14">
        <f t="shared" si="1799"/>
        <v>0</v>
      </c>
      <c r="BI109" s="31">
        <f>BI108+"00:15"</f>
        <v>1.802083333333339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0</v>
      </c>
      <c r="BQ109" s="14">
        <f t="shared" si="1239"/>
        <v>0</v>
      </c>
      <c r="BR109" s="14">
        <f t="shared" si="1800"/>
        <v>0</v>
      </c>
      <c r="BS109" s="31">
        <f>BS108+"00:15"</f>
        <v>1.802083333333339</v>
      </c>
      <c r="BT109" s="57">
        <v>77</v>
      </c>
      <c r="BU109" s="57">
        <v>5</v>
      </c>
      <c r="BV109" s="57">
        <v>1</v>
      </c>
      <c r="BW109" s="57">
        <v>0</v>
      </c>
      <c r="BX109" s="57">
        <v>8</v>
      </c>
      <c r="BY109" s="57">
        <v>19</v>
      </c>
      <c r="BZ109" s="57">
        <v>5</v>
      </c>
      <c r="CA109" s="14">
        <f t="shared" si="1241"/>
        <v>115</v>
      </c>
      <c r="CB109" s="14">
        <f t="shared" si="1801"/>
        <v>108.1</v>
      </c>
      <c r="CC109" s="31">
        <f>CC108+"00:15"</f>
        <v>1.802083333333339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1243"/>
        <v>0</v>
      </c>
      <c r="CL109" s="14">
        <f t="shared" si="1802"/>
        <v>0</v>
      </c>
      <c r="CM109" s="31">
        <f>CM108+"00:15"</f>
        <v>1.802083333333339</v>
      </c>
      <c r="CN109" s="57">
        <f t="shared" si="1144"/>
        <v>79</v>
      </c>
      <c r="CO109" s="57">
        <f t="shared" si="1144"/>
        <v>5</v>
      </c>
      <c r="CP109" s="57">
        <f t="shared" si="1144"/>
        <v>1</v>
      </c>
      <c r="CQ109" s="57">
        <f t="shared" si="1144"/>
        <v>0</v>
      </c>
      <c r="CR109" s="57">
        <f t="shared" si="1144"/>
        <v>8</v>
      </c>
      <c r="CS109" s="57">
        <f t="shared" si="1144"/>
        <v>19</v>
      </c>
      <c r="CT109" s="57">
        <f t="shared" si="1144"/>
        <v>5</v>
      </c>
      <c r="CU109" s="14">
        <f t="shared" si="1144"/>
        <v>117</v>
      </c>
      <c r="CV109" s="14">
        <f t="shared" si="1803"/>
        <v>110.1</v>
      </c>
      <c r="CW109" s="31">
        <f>CW108+"00:15"</f>
        <v>1.802083333333339</v>
      </c>
      <c r="CX109" s="57">
        <f t="shared" si="1145"/>
        <v>98</v>
      </c>
      <c r="CY109" s="57">
        <f t="shared" si="1145"/>
        <v>5</v>
      </c>
      <c r="CZ109" s="57">
        <f t="shared" si="1145"/>
        <v>2</v>
      </c>
      <c r="DA109" s="57">
        <f t="shared" si="1145"/>
        <v>0</v>
      </c>
      <c r="DB109" s="57">
        <f t="shared" si="1145"/>
        <v>12</v>
      </c>
      <c r="DC109" s="57">
        <f t="shared" si="1145"/>
        <v>15</v>
      </c>
      <c r="DD109" s="57">
        <f t="shared" si="1145"/>
        <v>11</v>
      </c>
      <c r="DE109" s="14">
        <f t="shared" si="1145"/>
        <v>143</v>
      </c>
      <c r="DF109" s="14">
        <f t="shared" si="1804"/>
        <v>138.19999999999999</v>
      </c>
      <c r="DG109" s="31">
        <f>DG108+"00:15"</f>
        <v>1.802083333333339</v>
      </c>
      <c r="DH109" s="57">
        <f t="shared" si="1146"/>
        <v>0</v>
      </c>
      <c r="DI109" s="57">
        <f t="shared" si="1146"/>
        <v>0</v>
      </c>
      <c r="DJ109" s="57">
        <f t="shared" si="1146"/>
        <v>0</v>
      </c>
      <c r="DK109" s="57">
        <f t="shared" si="1146"/>
        <v>0</v>
      </c>
      <c r="DL109" s="57">
        <f t="shared" si="1146"/>
        <v>0</v>
      </c>
      <c r="DM109" s="57">
        <f t="shared" si="1146"/>
        <v>0</v>
      </c>
      <c r="DN109" s="57">
        <f t="shared" si="1146"/>
        <v>0</v>
      </c>
      <c r="DO109" s="14">
        <f t="shared" si="1146"/>
        <v>0</v>
      </c>
      <c r="DP109" s="14">
        <f t="shared" si="1805"/>
        <v>0</v>
      </c>
      <c r="DQ109" s="31">
        <f>DQ108+"00:15"</f>
        <v>1.802083333333339</v>
      </c>
      <c r="DR109" s="57">
        <f t="shared" si="1147"/>
        <v>3</v>
      </c>
      <c r="DS109" s="57">
        <f t="shared" si="1138"/>
        <v>0</v>
      </c>
      <c r="DT109" s="57">
        <f t="shared" si="1138"/>
        <v>0</v>
      </c>
      <c r="DU109" s="57">
        <f t="shared" si="1138"/>
        <v>0</v>
      </c>
      <c r="DV109" s="57">
        <f t="shared" ref="DV109:DY132" si="1809">SUM(AJ109,AT109,BD109)</f>
        <v>0</v>
      </c>
      <c r="DW109" s="57">
        <f t="shared" si="1809"/>
        <v>0</v>
      </c>
      <c r="DX109" s="57">
        <f t="shared" si="1809"/>
        <v>0</v>
      </c>
      <c r="DY109" s="14">
        <f t="shared" si="1809"/>
        <v>3</v>
      </c>
      <c r="DZ109" s="14">
        <f t="shared" si="1806"/>
        <v>3</v>
      </c>
      <c r="EA109" s="31">
        <f>EA108+"00:15"</f>
        <v>1.802083333333339</v>
      </c>
      <c r="EB109" s="57">
        <f t="shared" si="1148"/>
        <v>99</v>
      </c>
      <c r="EC109" s="57">
        <f t="shared" si="1140"/>
        <v>5</v>
      </c>
      <c r="ED109" s="57">
        <f t="shared" si="1140"/>
        <v>2</v>
      </c>
      <c r="EE109" s="57">
        <f t="shared" si="1140"/>
        <v>0</v>
      </c>
      <c r="EF109" s="57">
        <f t="shared" ref="EF109:EI132" si="1810">SUM(F109,AT109,CH109)</f>
        <v>12</v>
      </c>
      <c r="EG109" s="57">
        <f t="shared" si="1810"/>
        <v>15</v>
      </c>
      <c r="EH109" s="57">
        <f t="shared" si="1810"/>
        <v>11</v>
      </c>
      <c r="EI109" s="14">
        <f t="shared" si="1810"/>
        <v>144</v>
      </c>
      <c r="EJ109" s="14">
        <f t="shared" si="1807"/>
        <v>139.19999999999999</v>
      </c>
      <c r="EK109" s="31">
        <f>EK108+"00:15"</f>
        <v>1.802083333333339</v>
      </c>
      <c r="EL109" s="57">
        <f t="shared" si="1149"/>
        <v>77</v>
      </c>
      <c r="EM109" s="57">
        <f t="shared" si="1142"/>
        <v>5</v>
      </c>
      <c r="EN109" s="57">
        <f t="shared" si="1142"/>
        <v>1</v>
      </c>
      <c r="EO109" s="57">
        <f t="shared" si="1142"/>
        <v>0</v>
      </c>
      <c r="EP109" s="57">
        <f t="shared" ref="EP109:ES132" si="1811">SUM(BN109,BX109,CH109)</f>
        <v>8</v>
      </c>
      <c r="EQ109" s="57">
        <f t="shared" si="1811"/>
        <v>19</v>
      </c>
      <c r="ER109" s="57">
        <f t="shared" si="1811"/>
        <v>5</v>
      </c>
      <c r="ES109" s="14">
        <f t="shared" si="1811"/>
        <v>115</v>
      </c>
      <c r="ET109" s="14">
        <f t="shared" si="1808"/>
        <v>108.1</v>
      </c>
    </row>
    <row r="110" spans="1:150" x14ac:dyDescent="0.25">
      <c r="A110" s="31">
        <f t="shared" ref="A110:A111" si="1812">A109+"00:15"</f>
        <v>0.81249999999999922</v>
      </c>
      <c r="B110" s="57">
        <v>97</v>
      </c>
      <c r="C110" s="57">
        <v>9</v>
      </c>
      <c r="D110" s="57">
        <v>1</v>
      </c>
      <c r="E110" s="57">
        <v>0</v>
      </c>
      <c r="F110" s="57">
        <v>11</v>
      </c>
      <c r="G110" s="57">
        <v>25</v>
      </c>
      <c r="H110" s="57">
        <v>11</v>
      </c>
      <c r="I110" s="14">
        <f t="shared" si="1227"/>
        <v>154</v>
      </c>
      <c r="J110" s="14">
        <f t="shared" si="1793"/>
        <v>141.69999999999999</v>
      </c>
      <c r="K110" s="31">
        <f t="shared" ref="K110:K111" si="1813">K109+"00:15"</f>
        <v>0.81249999999999922</v>
      </c>
      <c r="L110" s="57">
        <v>2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2</v>
      </c>
      <c r="S110" s="14">
        <f t="shared" si="1794"/>
        <v>4</v>
      </c>
      <c r="T110" s="14">
        <f t="shared" si="1795"/>
        <v>2.4</v>
      </c>
      <c r="U110" s="31">
        <f t="shared" ref="U110:U111" si="1814">U109+"00:15"</f>
        <v>1.8125000000000058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1231"/>
        <v>0</v>
      </c>
      <c r="AD110" s="14">
        <f t="shared" si="1796"/>
        <v>0</v>
      </c>
      <c r="AE110" s="31">
        <f t="shared" ref="AE110:AE111" si="1815">AE109+"00:15"</f>
        <v>1.8125000000000058</v>
      </c>
      <c r="AF110" s="57">
        <v>3</v>
      </c>
      <c r="AG110" s="57">
        <v>1</v>
      </c>
      <c r="AH110" s="57">
        <v>0</v>
      </c>
      <c r="AI110" s="57">
        <v>0</v>
      </c>
      <c r="AJ110" s="57">
        <v>0</v>
      </c>
      <c r="AK110" s="57">
        <v>1</v>
      </c>
      <c r="AL110" s="57">
        <v>1</v>
      </c>
      <c r="AM110" s="14">
        <f t="shared" si="1233"/>
        <v>6</v>
      </c>
      <c r="AN110" s="14">
        <f t="shared" si="1797"/>
        <v>4.6000000000000005</v>
      </c>
      <c r="AO110" s="31">
        <f t="shared" ref="AO110:AO111" si="1816">AO109+"00:15"</f>
        <v>1.8125000000000058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1</v>
      </c>
      <c r="AV110" s="57">
        <v>1</v>
      </c>
      <c r="AW110" s="14">
        <f t="shared" si="1235"/>
        <v>2</v>
      </c>
      <c r="AX110" s="14">
        <f t="shared" si="1798"/>
        <v>0.60000000000000009</v>
      </c>
      <c r="AY110" s="31">
        <f t="shared" ref="AY110:AY111" si="1817">AY109+"00:15"</f>
        <v>1.8125000000000058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1237"/>
        <v>0</v>
      </c>
      <c r="BH110" s="14">
        <f t="shared" si="1799"/>
        <v>0</v>
      </c>
      <c r="BI110" s="31">
        <f t="shared" ref="BI110:BI111" si="1818">BI109+"00:15"</f>
        <v>1.8125000000000058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57">
        <v>1</v>
      </c>
      <c r="BP110" s="57">
        <v>1</v>
      </c>
      <c r="BQ110" s="14">
        <f t="shared" si="1239"/>
        <v>2</v>
      </c>
      <c r="BR110" s="14">
        <f t="shared" si="1800"/>
        <v>0.60000000000000009</v>
      </c>
      <c r="BS110" s="31">
        <f t="shared" ref="BS110:BS111" si="1819">BS109+"00:15"</f>
        <v>1.8125000000000058</v>
      </c>
      <c r="BT110" s="57">
        <v>98</v>
      </c>
      <c r="BU110" s="57">
        <v>4</v>
      </c>
      <c r="BV110" s="57">
        <v>1</v>
      </c>
      <c r="BW110" s="57">
        <v>0</v>
      </c>
      <c r="BX110" s="57">
        <v>12</v>
      </c>
      <c r="BY110" s="57">
        <v>13</v>
      </c>
      <c r="BZ110" s="57">
        <v>9</v>
      </c>
      <c r="CA110" s="14">
        <f t="shared" si="1241"/>
        <v>137</v>
      </c>
      <c r="CB110" s="14">
        <f t="shared" si="1801"/>
        <v>134.5</v>
      </c>
      <c r="CC110" s="31">
        <f t="shared" ref="CC110:CC111" si="1820">CC109+"00:15"</f>
        <v>1.8125000000000058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1243"/>
        <v>0</v>
      </c>
      <c r="CL110" s="14">
        <f t="shared" si="1802"/>
        <v>0</v>
      </c>
      <c r="CM110" s="31">
        <f t="shared" ref="CM110:CM111" si="1821">CM109+"00:15"</f>
        <v>1.8125000000000058</v>
      </c>
      <c r="CN110" s="57">
        <f t="shared" si="1144"/>
        <v>101</v>
      </c>
      <c r="CO110" s="57">
        <f t="shared" si="1144"/>
        <v>5</v>
      </c>
      <c r="CP110" s="57">
        <f t="shared" si="1144"/>
        <v>1</v>
      </c>
      <c r="CQ110" s="57">
        <f t="shared" si="1144"/>
        <v>0</v>
      </c>
      <c r="CR110" s="57">
        <f t="shared" si="1144"/>
        <v>12</v>
      </c>
      <c r="CS110" s="57">
        <f t="shared" si="1144"/>
        <v>14</v>
      </c>
      <c r="CT110" s="57">
        <f t="shared" si="1144"/>
        <v>10</v>
      </c>
      <c r="CU110" s="14">
        <f t="shared" si="1144"/>
        <v>143</v>
      </c>
      <c r="CV110" s="14">
        <f t="shared" si="1803"/>
        <v>139.1</v>
      </c>
      <c r="CW110" s="31">
        <f t="shared" ref="CW110:CW111" si="1822">CW109+"00:15"</f>
        <v>1.8125000000000058</v>
      </c>
      <c r="CX110" s="57">
        <f t="shared" si="1145"/>
        <v>99</v>
      </c>
      <c r="CY110" s="57">
        <f t="shared" si="1145"/>
        <v>9</v>
      </c>
      <c r="CZ110" s="57">
        <f t="shared" si="1145"/>
        <v>1</v>
      </c>
      <c r="DA110" s="57">
        <f t="shared" si="1145"/>
        <v>0</v>
      </c>
      <c r="DB110" s="57">
        <f t="shared" si="1145"/>
        <v>11</v>
      </c>
      <c r="DC110" s="57">
        <f t="shared" si="1145"/>
        <v>25</v>
      </c>
      <c r="DD110" s="57">
        <f t="shared" si="1145"/>
        <v>13</v>
      </c>
      <c r="DE110" s="14">
        <f t="shared" si="1145"/>
        <v>158</v>
      </c>
      <c r="DF110" s="14">
        <f t="shared" si="1804"/>
        <v>144.1</v>
      </c>
      <c r="DG110" s="31">
        <f t="shared" ref="DG110:DG111" si="1823">DG109+"00:15"</f>
        <v>1.8125000000000058</v>
      </c>
      <c r="DH110" s="57">
        <f t="shared" si="1146"/>
        <v>2</v>
      </c>
      <c r="DI110" s="57">
        <f t="shared" si="1146"/>
        <v>0</v>
      </c>
      <c r="DJ110" s="57">
        <f t="shared" si="1146"/>
        <v>0</v>
      </c>
      <c r="DK110" s="57">
        <f t="shared" si="1146"/>
        <v>0</v>
      </c>
      <c r="DL110" s="57">
        <f t="shared" si="1146"/>
        <v>0</v>
      </c>
      <c r="DM110" s="57">
        <f t="shared" si="1146"/>
        <v>1</v>
      </c>
      <c r="DN110" s="57">
        <f t="shared" si="1146"/>
        <v>3</v>
      </c>
      <c r="DO110" s="14">
        <f t="shared" si="1146"/>
        <v>6</v>
      </c>
      <c r="DP110" s="14">
        <f t="shared" si="1805"/>
        <v>3</v>
      </c>
      <c r="DQ110" s="31">
        <f t="shared" ref="DQ110:DQ111" si="1824">DQ109+"00:15"</f>
        <v>1.8125000000000058</v>
      </c>
      <c r="DR110" s="57">
        <f t="shared" si="1147"/>
        <v>3</v>
      </c>
      <c r="DS110" s="57">
        <f t="shared" si="1147"/>
        <v>1</v>
      </c>
      <c r="DT110" s="57">
        <f t="shared" si="1147"/>
        <v>0</v>
      </c>
      <c r="DU110" s="57">
        <f t="shared" si="1147"/>
        <v>0</v>
      </c>
      <c r="DV110" s="57">
        <f t="shared" si="1809"/>
        <v>0</v>
      </c>
      <c r="DW110" s="57">
        <f t="shared" si="1809"/>
        <v>2</v>
      </c>
      <c r="DX110" s="57">
        <f t="shared" si="1809"/>
        <v>2</v>
      </c>
      <c r="DY110" s="14">
        <f t="shared" si="1809"/>
        <v>8</v>
      </c>
      <c r="DZ110" s="14">
        <f t="shared" si="1806"/>
        <v>5.2</v>
      </c>
      <c r="EA110" s="31">
        <f t="shared" ref="EA110:EA111" si="1825">EA109+"00:15"</f>
        <v>1.8125000000000058</v>
      </c>
      <c r="EB110" s="57">
        <f t="shared" si="1148"/>
        <v>97</v>
      </c>
      <c r="EC110" s="57">
        <f t="shared" si="1148"/>
        <v>9</v>
      </c>
      <c r="ED110" s="57">
        <f t="shared" si="1148"/>
        <v>1</v>
      </c>
      <c r="EE110" s="57">
        <f t="shared" si="1148"/>
        <v>0</v>
      </c>
      <c r="EF110" s="57">
        <f t="shared" si="1810"/>
        <v>11</v>
      </c>
      <c r="EG110" s="57">
        <f t="shared" si="1810"/>
        <v>26</v>
      </c>
      <c r="EH110" s="57">
        <f t="shared" si="1810"/>
        <v>12</v>
      </c>
      <c r="EI110" s="14">
        <f t="shared" si="1810"/>
        <v>156</v>
      </c>
      <c r="EJ110" s="14">
        <f t="shared" si="1807"/>
        <v>142.30000000000001</v>
      </c>
      <c r="EK110" s="31">
        <f t="shared" ref="EK110:EK111" si="1826">EK109+"00:15"</f>
        <v>1.8125000000000058</v>
      </c>
      <c r="EL110" s="57">
        <f t="shared" si="1149"/>
        <v>98</v>
      </c>
      <c r="EM110" s="57">
        <f t="shared" si="1149"/>
        <v>4</v>
      </c>
      <c r="EN110" s="57">
        <f t="shared" si="1149"/>
        <v>1</v>
      </c>
      <c r="EO110" s="57">
        <f t="shared" si="1149"/>
        <v>0</v>
      </c>
      <c r="EP110" s="57">
        <f t="shared" si="1811"/>
        <v>12</v>
      </c>
      <c r="EQ110" s="57">
        <f t="shared" si="1811"/>
        <v>14</v>
      </c>
      <c r="ER110" s="57">
        <f t="shared" si="1811"/>
        <v>10</v>
      </c>
      <c r="ES110" s="14">
        <f t="shared" si="1811"/>
        <v>139</v>
      </c>
      <c r="ET110" s="14">
        <f t="shared" si="1808"/>
        <v>135.1</v>
      </c>
    </row>
    <row r="111" spans="1:150" ht="13" thickBot="1" x14ac:dyDescent="0.3">
      <c r="A111" s="31">
        <f t="shared" si="1812"/>
        <v>0.82291666666666585</v>
      </c>
      <c r="B111" s="57">
        <v>105</v>
      </c>
      <c r="C111" s="57">
        <v>2</v>
      </c>
      <c r="D111" s="57">
        <v>0</v>
      </c>
      <c r="E111" s="57">
        <v>1</v>
      </c>
      <c r="F111" s="57">
        <v>10</v>
      </c>
      <c r="G111" s="57">
        <v>26</v>
      </c>
      <c r="H111" s="57">
        <v>1</v>
      </c>
      <c r="I111" s="14">
        <f t="shared" si="1227"/>
        <v>145</v>
      </c>
      <c r="J111" s="14">
        <f t="shared" si="1793"/>
        <v>139.9</v>
      </c>
      <c r="K111" s="31">
        <f t="shared" si="1813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1</v>
      </c>
      <c r="S111" s="14">
        <f t="shared" si="1794"/>
        <v>1</v>
      </c>
      <c r="T111" s="14">
        <f t="shared" si="1795"/>
        <v>0.2</v>
      </c>
      <c r="U111" s="31">
        <f t="shared" si="1814"/>
        <v>1.8229166666666725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1231"/>
        <v>0</v>
      </c>
      <c r="AD111" s="14">
        <f t="shared" si="1796"/>
        <v>0</v>
      </c>
      <c r="AE111" s="31">
        <f t="shared" si="1815"/>
        <v>1.8229166666666725</v>
      </c>
      <c r="AF111" s="57">
        <v>3</v>
      </c>
      <c r="AG111" s="57">
        <v>0</v>
      </c>
      <c r="AH111" s="57">
        <v>0</v>
      </c>
      <c r="AI111" s="57">
        <v>0</v>
      </c>
      <c r="AJ111" s="57">
        <v>0</v>
      </c>
      <c r="AK111" s="57">
        <v>2</v>
      </c>
      <c r="AL111" s="57">
        <v>0</v>
      </c>
      <c r="AM111" s="14">
        <f t="shared" si="1233"/>
        <v>5</v>
      </c>
      <c r="AN111" s="14">
        <f t="shared" si="1797"/>
        <v>3.8</v>
      </c>
      <c r="AO111" s="31">
        <f t="shared" si="1816"/>
        <v>1.8229166666666725</v>
      </c>
      <c r="AP111" s="57">
        <v>3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2</v>
      </c>
      <c r="AW111" s="14">
        <f t="shared" si="1235"/>
        <v>5</v>
      </c>
      <c r="AX111" s="14">
        <f t="shared" si="1798"/>
        <v>3.4</v>
      </c>
      <c r="AY111" s="31">
        <f t="shared" si="1817"/>
        <v>1.8229166666666725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1237"/>
        <v>0</v>
      </c>
      <c r="BH111" s="14">
        <f t="shared" si="1799"/>
        <v>0</v>
      </c>
      <c r="BI111" s="31">
        <f t="shared" si="1818"/>
        <v>1.8229166666666725</v>
      </c>
      <c r="BJ111" s="57">
        <v>1</v>
      </c>
      <c r="BK111" s="57">
        <v>0</v>
      </c>
      <c r="BL111" s="57">
        <v>0</v>
      </c>
      <c r="BM111" s="57">
        <v>0</v>
      </c>
      <c r="BN111" s="57">
        <v>0</v>
      </c>
      <c r="BO111" s="57">
        <v>1</v>
      </c>
      <c r="BP111" s="57">
        <v>1</v>
      </c>
      <c r="BQ111" s="14">
        <f t="shared" si="1239"/>
        <v>3</v>
      </c>
      <c r="BR111" s="14">
        <f t="shared" si="1800"/>
        <v>1.5999999999999999</v>
      </c>
      <c r="BS111" s="31">
        <f t="shared" si="1819"/>
        <v>1.8229166666666725</v>
      </c>
      <c r="BT111" s="57">
        <v>73</v>
      </c>
      <c r="BU111" s="57">
        <v>9</v>
      </c>
      <c r="BV111" s="57">
        <v>1</v>
      </c>
      <c r="BW111" s="57">
        <v>1</v>
      </c>
      <c r="BX111" s="57">
        <v>11</v>
      </c>
      <c r="BY111" s="57">
        <v>17</v>
      </c>
      <c r="BZ111" s="57">
        <v>4</v>
      </c>
      <c r="CA111" s="14">
        <f t="shared" si="1241"/>
        <v>116</v>
      </c>
      <c r="CB111" s="14">
        <f t="shared" si="1801"/>
        <v>115.39999999999999</v>
      </c>
      <c r="CC111" s="31">
        <f t="shared" si="1820"/>
        <v>1.8229166666666725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1243"/>
        <v>0</v>
      </c>
      <c r="CL111" s="14">
        <f t="shared" si="1802"/>
        <v>0</v>
      </c>
      <c r="CM111" s="31">
        <f t="shared" si="1821"/>
        <v>1.8229166666666725</v>
      </c>
      <c r="CN111" s="57">
        <f t="shared" si="1144"/>
        <v>76</v>
      </c>
      <c r="CO111" s="57">
        <f t="shared" si="1144"/>
        <v>9</v>
      </c>
      <c r="CP111" s="57">
        <f t="shared" si="1144"/>
        <v>1</v>
      </c>
      <c r="CQ111" s="57">
        <f t="shared" si="1144"/>
        <v>1</v>
      </c>
      <c r="CR111" s="57">
        <f t="shared" si="1144"/>
        <v>11</v>
      </c>
      <c r="CS111" s="57">
        <f t="shared" si="1144"/>
        <v>19</v>
      </c>
      <c r="CT111" s="57">
        <f t="shared" si="1144"/>
        <v>4</v>
      </c>
      <c r="CU111" s="14">
        <f t="shared" si="1144"/>
        <v>121</v>
      </c>
      <c r="CV111" s="14">
        <f t="shared" si="1803"/>
        <v>119.19999999999999</v>
      </c>
      <c r="CW111" s="31">
        <f t="shared" si="1822"/>
        <v>1.8229166666666725</v>
      </c>
      <c r="CX111" s="57">
        <f t="shared" si="1145"/>
        <v>105</v>
      </c>
      <c r="CY111" s="57">
        <f t="shared" si="1145"/>
        <v>2</v>
      </c>
      <c r="CZ111" s="57">
        <f t="shared" si="1145"/>
        <v>0</v>
      </c>
      <c r="DA111" s="57">
        <f t="shared" si="1145"/>
        <v>1</v>
      </c>
      <c r="DB111" s="57">
        <f t="shared" si="1145"/>
        <v>10</v>
      </c>
      <c r="DC111" s="57">
        <f t="shared" si="1145"/>
        <v>26</v>
      </c>
      <c r="DD111" s="57">
        <f t="shared" si="1145"/>
        <v>2</v>
      </c>
      <c r="DE111" s="14">
        <f t="shared" si="1145"/>
        <v>146</v>
      </c>
      <c r="DF111" s="14">
        <f t="shared" si="1804"/>
        <v>140.10000000000002</v>
      </c>
      <c r="DG111" s="31">
        <f t="shared" si="1823"/>
        <v>1.8229166666666725</v>
      </c>
      <c r="DH111" s="57">
        <f t="shared" si="1146"/>
        <v>1</v>
      </c>
      <c r="DI111" s="57">
        <f t="shared" si="1146"/>
        <v>0</v>
      </c>
      <c r="DJ111" s="57">
        <f t="shared" si="1146"/>
        <v>0</v>
      </c>
      <c r="DK111" s="57">
        <f t="shared" si="1146"/>
        <v>0</v>
      </c>
      <c r="DL111" s="57">
        <f t="shared" si="1146"/>
        <v>0</v>
      </c>
      <c r="DM111" s="57">
        <f t="shared" si="1146"/>
        <v>1</v>
      </c>
      <c r="DN111" s="57">
        <f t="shared" si="1146"/>
        <v>2</v>
      </c>
      <c r="DO111" s="14">
        <f t="shared" si="1146"/>
        <v>4</v>
      </c>
      <c r="DP111" s="14">
        <f t="shared" si="1805"/>
        <v>1.7999999999999998</v>
      </c>
      <c r="DQ111" s="31">
        <f t="shared" si="1824"/>
        <v>1.8229166666666725</v>
      </c>
      <c r="DR111" s="57">
        <f t="shared" si="1147"/>
        <v>6</v>
      </c>
      <c r="DS111" s="57">
        <f t="shared" si="1147"/>
        <v>0</v>
      </c>
      <c r="DT111" s="57">
        <f t="shared" si="1147"/>
        <v>0</v>
      </c>
      <c r="DU111" s="57">
        <f t="shared" si="1147"/>
        <v>0</v>
      </c>
      <c r="DV111" s="57">
        <f t="shared" si="1809"/>
        <v>0</v>
      </c>
      <c r="DW111" s="57">
        <f t="shared" si="1809"/>
        <v>2</v>
      </c>
      <c r="DX111" s="57">
        <f t="shared" si="1809"/>
        <v>2</v>
      </c>
      <c r="DY111" s="14">
        <f t="shared" si="1809"/>
        <v>10</v>
      </c>
      <c r="DZ111" s="14">
        <f t="shared" si="1806"/>
        <v>7.2</v>
      </c>
      <c r="EA111" s="31">
        <f t="shared" si="1825"/>
        <v>1.8229166666666725</v>
      </c>
      <c r="EB111" s="57">
        <f t="shared" si="1148"/>
        <v>108</v>
      </c>
      <c r="EC111" s="57">
        <f t="shared" si="1148"/>
        <v>2</v>
      </c>
      <c r="ED111" s="57">
        <f t="shared" si="1148"/>
        <v>0</v>
      </c>
      <c r="EE111" s="57">
        <f t="shared" si="1148"/>
        <v>1</v>
      </c>
      <c r="EF111" s="57">
        <f t="shared" si="1810"/>
        <v>10</v>
      </c>
      <c r="EG111" s="57">
        <f t="shared" si="1810"/>
        <v>26</v>
      </c>
      <c r="EH111" s="57">
        <f t="shared" si="1810"/>
        <v>3</v>
      </c>
      <c r="EI111" s="14">
        <f t="shared" si="1810"/>
        <v>150</v>
      </c>
      <c r="EJ111" s="14">
        <f t="shared" si="1807"/>
        <v>143.30000000000001</v>
      </c>
      <c r="EK111" s="31">
        <f t="shared" si="1826"/>
        <v>1.8229166666666725</v>
      </c>
      <c r="EL111" s="57">
        <f t="shared" si="1149"/>
        <v>74</v>
      </c>
      <c r="EM111" s="57">
        <f t="shared" si="1149"/>
        <v>9</v>
      </c>
      <c r="EN111" s="57">
        <f t="shared" si="1149"/>
        <v>1</v>
      </c>
      <c r="EO111" s="57">
        <f t="shared" si="1149"/>
        <v>1</v>
      </c>
      <c r="EP111" s="57">
        <f t="shared" si="1811"/>
        <v>11</v>
      </c>
      <c r="EQ111" s="57">
        <f t="shared" si="1811"/>
        <v>18</v>
      </c>
      <c r="ER111" s="57">
        <f t="shared" si="1811"/>
        <v>5</v>
      </c>
      <c r="ES111" s="14">
        <f t="shared" si="1811"/>
        <v>119</v>
      </c>
      <c r="ET111" s="14">
        <f t="shared" si="1808"/>
        <v>117</v>
      </c>
    </row>
    <row r="112" spans="1:150" ht="13.5" thickTop="1" thickBot="1" x14ac:dyDescent="0.3">
      <c r="A112" s="32" t="s">
        <v>5</v>
      </c>
      <c r="B112" s="2">
        <f>SUM(B108:B111)</f>
        <v>426</v>
      </c>
      <c r="C112" s="2">
        <f t="shared" ref="C112" si="1827">SUM(C108:C111)</f>
        <v>24</v>
      </c>
      <c r="D112" s="2">
        <f t="shared" ref="D112" si="1828">SUM(D108:D111)</f>
        <v>4</v>
      </c>
      <c r="E112" s="2">
        <f t="shared" ref="E112" si="1829">SUM(E108:E111)</f>
        <v>1</v>
      </c>
      <c r="F112" s="2">
        <f t="shared" ref="F112" si="1830">SUM(F108:F111)</f>
        <v>45</v>
      </c>
      <c r="G112" s="2">
        <f t="shared" ref="G112" si="1831">SUM(G108:G111)</f>
        <v>90</v>
      </c>
      <c r="H112" s="2">
        <f t="shared" ref="H112" si="1832">SUM(H108:H111)</f>
        <v>24</v>
      </c>
      <c r="I112" s="15">
        <f t="shared" ref="I112" si="1833">SUM(I108:I111)</f>
        <v>614</v>
      </c>
      <c r="J112" s="33">
        <f>B112+C112+D112*1.5+E112*2.3+F112*2+G112*0.4+H112*0.2</f>
        <v>589.09999999999991</v>
      </c>
      <c r="K112" s="32" t="s">
        <v>5</v>
      </c>
      <c r="L112" s="2">
        <f>SUM(L108:L111)</f>
        <v>2</v>
      </c>
      <c r="M112" s="2">
        <f t="shared" ref="M112" si="1834">SUM(M108:M111)</f>
        <v>0</v>
      </c>
      <c r="N112" s="2">
        <f t="shared" ref="N112" si="1835">SUM(N108:N111)</f>
        <v>0</v>
      </c>
      <c r="O112" s="2">
        <f t="shared" ref="O112" si="1836">SUM(O108:O111)</f>
        <v>0</v>
      </c>
      <c r="P112" s="2">
        <f t="shared" ref="P112" si="1837">SUM(P108:P111)</f>
        <v>0</v>
      </c>
      <c r="Q112" s="2">
        <f t="shared" ref="Q112" si="1838">SUM(Q108:Q111)</f>
        <v>1</v>
      </c>
      <c r="R112" s="2">
        <f t="shared" ref="R112:S112" si="1839">SUM(R108:R111)</f>
        <v>3</v>
      </c>
      <c r="S112" s="15">
        <f t="shared" si="1839"/>
        <v>6</v>
      </c>
      <c r="T112" s="33">
        <f>L112+M112+N112*1.5+O112*2.3+P112*2+Q112*0.4+R112*0.2</f>
        <v>3</v>
      </c>
      <c r="U112" s="32" t="s">
        <v>5</v>
      </c>
      <c r="V112" s="2">
        <f>SUM(V108:V111)</f>
        <v>0</v>
      </c>
      <c r="W112" s="2">
        <f t="shared" ref="W112" si="1840">SUM(W108:W111)</f>
        <v>0</v>
      </c>
      <c r="X112" s="2">
        <f t="shared" ref="X112" si="1841">SUM(X108:X111)</f>
        <v>0</v>
      </c>
      <c r="Y112" s="2">
        <f t="shared" ref="Y112" si="1842">SUM(Y108:Y111)</f>
        <v>0</v>
      </c>
      <c r="Z112" s="2">
        <f t="shared" ref="Z112" si="1843">SUM(Z108:Z111)</f>
        <v>0</v>
      </c>
      <c r="AA112" s="2">
        <f t="shared" ref="AA112" si="1844">SUM(AA108:AA111)</f>
        <v>0</v>
      </c>
      <c r="AB112" s="2">
        <f t="shared" ref="AB112" si="1845">SUM(AB108:AB111)</f>
        <v>0</v>
      </c>
      <c r="AC112" s="15">
        <f t="shared" ref="AC112" si="1846">SUM(AC108:AC111)</f>
        <v>0</v>
      </c>
      <c r="AD112" s="33">
        <f>V112+W112+X112*1.5+Y112*2.3+Z112*2+AA112*0.4+AB112*0.2</f>
        <v>0</v>
      </c>
      <c r="AE112" s="32" t="s">
        <v>5</v>
      </c>
      <c r="AF112" s="2">
        <f>SUM(AF108:AF111)</f>
        <v>9</v>
      </c>
      <c r="AG112" s="2">
        <f t="shared" ref="AG112" si="1847">SUM(AG108:AG111)</f>
        <v>1</v>
      </c>
      <c r="AH112" s="2">
        <f t="shared" ref="AH112" si="1848">SUM(AH108:AH111)</f>
        <v>0</v>
      </c>
      <c r="AI112" s="2">
        <f t="shared" ref="AI112" si="1849">SUM(AI108:AI111)</f>
        <v>0</v>
      </c>
      <c r="AJ112" s="2">
        <f t="shared" ref="AJ112" si="1850">SUM(AJ108:AJ111)</f>
        <v>0</v>
      </c>
      <c r="AK112" s="2">
        <f t="shared" ref="AK112" si="1851">SUM(AK108:AK111)</f>
        <v>4</v>
      </c>
      <c r="AL112" s="2">
        <f t="shared" ref="AL112" si="1852">SUM(AL108:AL111)</f>
        <v>1</v>
      </c>
      <c r="AM112" s="15">
        <f t="shared" ref="AM112" si="1853">SUM(AM108:AM111)</f>
        <v>15</v>
      </c>
      <c r="AN112" s="33">
        <f>AF112+AG112+AH112*1.5+AI112*2.3+AJ112*2+AK112*0.4+AL112*0.2</f>
        <v>11.799999999999999</v>
      </c>
      <c r="AO112" s="32" t="s">
        <v>5</v>
      </c>
      <c r="AP112" s="2">
        <f>SUM(AP108:AP111)</f>
        <v>5</v>
      </c>
      <c r="AQ112" s="2">
        <f t="shared" ref="AQ112" si="1854">SUM(AQ108:AQ111)</f>
        <v>0</v>
      </c>
      <c r="AR112" s="2">
        <f t="shared" ref="AR112" si="1855">SUM(AR108:AR111)</f>
        <v>0</v>
      </c>
      <c r="AS112" s="2">
        <f t="shared" ref="AS112" si="1856">SUM(AS108:AS111)</f>
        <v>0</v>
      </c>
      <c r="AT112" s="2">
        <f t="shared" ref="AT112" si="1857">SUM(AT108:AT111)</f>
        <v>0</v>
      </c>
      <c r="AU112" s="2">
        <f t="shared" ref="AU112" si="1858">SUM(AU108:AU111)</f>
        <v>1</v>
      </c>
      <c r="AV112" s="2">
        <f t="shared" ref="AV112" si="1859">SUM(AV108:AV111)</f>
        <v>4</v>
      </c>
      <c r="AW112" s="15">
        <f t="shared" ref="AW112" si="1860">SUM(AW108:AW111)</f>
        <v>10</v>
      </c>
      <c r="AX112" s="33">
        <f>AP112+AQ112+AR112*1.5+AS112*2.3+AT112*2+AU112*0.4+AV112*0.2</f>
        <v>6.2</v>
      </c>
      <c r="AY112" s="32" t="s">
        <v>5</v>
      </c>
      <c r="AZ112" s="2">
        <f>SUM(AZ108:AZ111)</f>
        <v>0</v>
      </c>
      <c r="BA112" s="2">
        <f t="shared" ref="BA112" si="1861">SUM(BA108:BA111)</f>
        <v>0</v>
      </c>
      <c r="BB112" s="2">
        <f t="shared" ref="BB112" si="1862">SUM(BB108:BB111)</f>
        <v>0</v>
      </c>
      <c r="BC112" s="2">
        <f t="shared" ref="BC112" si="1863">SUM(BC108:BC111)</f>
        <v>0</v>
      </c>
      <c r="BD112" s="2">
        <f t="shared" ref="BD112" si="1864">SUM(BD108:BD111)</f>
        <v>0</v>
      </c>
      <c r="BE112" s="2">
        <f t="shared" ref="BE112" si="1865">SUM(BE108:BE111)</f>
        <v>0</v>
      </c>
      <c r="BF112" s="2">
        <f t="shared" ref="BF112" si="1866">SUM(BF108:BF111)</f>
        <v>0</v>
      </c>
      <c r="BG112" s="15">
        <f t="shared" ref="BG112" si="1867">SUM(BG108:BG111)</f>
        <v>0</v>
      </c>
      <c r="BH112" s="33">
        <f>AZ112+BA112+BB112*1.5+BC112*2.3+BD112*2+BE112*0.4+BF112*0.2</f>
        <v>0</v>
      </c>
      <c r="BI112" s="32" t="s">
        <v>5</v>
      </c>
      <c r="BJ112" s="2">
        <f>SUM(BJ108:BJ111)</f>
        <v>2</v>
      </c>
      <c r="BK112" s="2">
        <f t="shared" ref="BK112" si="1868">SUM(BK108:BK111)</f>
        <v>0</v>
      </c>
      <c r="BL112" s="2">
        <f t="shared" ref="BL112" si="1869">SUM(BL108:BL111)</f>
        <v>0</v>
      </c>
      <c r="BM112" s="2">
        <f t="shared" ref="BM112" si="1870">SUM(BM108:BM111)</f>
        <v>0</v>
      </c>
      <c r="BN112" s="2">
        <f t="shared" ref="BN112" si="1871">SUM(BN108:BN111)</f>
        <v>0</v>
      </c>
      <c r="BO112" s="2">
        <f t="shared" ref="BO112" si="1872">SUM(BO108:BO111)</f>
        <v>3</v>
      </c>
      <c r="BP112" s="2">
        <f t="shared" ref="BP112" si="1873">SUM(BP108:BP111)</f>
        <v>2</v>
      </c>
      <c r="BQ112" s="15">
        <f t="shared" ref="BQ112" si="1874">SUM(BQ108:BQ111)</f>
        <v>7</v>
      </c>
      <c r="BR112" s="33">
        <f>BJ112+BK112+BL112*1.5+BM112*2.3+BN112*2+BO112*0.4+BP112*0.2</f>
        <v>3.6</v>
      </c>
      <c r="BS112" s="32" t="s">
        <v>5</v>
      </c>
      <c r="BT112" s="2">
        <f>SUM(BT108:BT111)</f>
        <v>339</v>
      </c>
      <c r="BU112" s="2">
        <f t="shared" ref="BU112" si="1875">SUM(BU108:BU111)</f>
        <v>21</v>
      </c>
      <c r="BV112" s="2">
        <f t="shared" ref="BV112" si="1876">SUM(BV108:BV111)</f>
        <v>5</v>
      </c>
      <c r="BW112" s="2">
        <f t="shared" ref="BW112" si="1877">SUM(BW108:BW111)</f>
        <v>1</v>
      </c>
      <c r="BX112" s="2">
        <f t="shared" ref="BX112" si="1878">SUM(BX108:BX111)</f>
        <v>42</v>
      </c>
      <c r="BY112" s="2">
        <f t="shared" ref="BY112" si="1879">SUM(BY108:BY111)</f>
        <v>63</v>
      </c>
      <c r="BZ112" s="2">
        <f t="shared" ref="BZ112" si="1880">SUM(BZ108:BZ111)</f>
        <v>26</v>
      </c>
      <c r="CA112" s="15">
        <f t="shared" ref="CA112" si="1881">SUM(CA108:CA111)</f>
        <v>497</v>
      </c>
      <c r="CB112" s="33">
        <f>BT112+BU112+BV112*1.5+BW112*2.3+BX112*2+BY112*0.4+BZ112*0.2</f>
        <v>484.2</v>
      </c>
      <c r="CC112" s="32" t="s">
        <v>5</v>
      </c>
      <c r="CD112" s="2">
        <f>SUM(CD108:CD111)</f>
        <v>0</v>
      </c>
      <c r="CE112" s="2">
        <f t="shared" ref="CE112" si="1882">SUM(CE108:CE111)</f>
        <v>0</v>
      </c>
      <c r="CF112" s="2">
        <f t="shared" ref="CF112" si="1883">SUM(CF108:CF111)</f>
        <v>0</v>
      </c>
      <c r="CG112" s="2">
        <f t="shared" ref="CG112" si="1884">SUM(CG108:CG111)</f>
        <v>0</v>
      </c>
      <c r="CH112" s="2">
        <f t="shared" ref="CH112" si="1885">SUM(CH108:CH111)</f>
        <v>0</v>
      </c>
      <c r="CI112" s="2">
        <f t="shared" ref="CI112" si="1886">SUM(CI108:CI111)</f>
        <v>0</v>
      </c>
      <c r="CJ112" s="2">
        <f t="shared" ref="CJ112" si="1887">SUM(CJ108:CJ111)</f>
        <v>0</v>
      </c>
      <c r="CK112" s="15">
        <f t="shared" ref="CK112" si="1888">SUM(CK108:CK111)</f>
        <v>0</v>
      </c>
      <c r="CL112" s="33">
        <f>CD112+CE112+CF112*1.5+CG112*2.3+CH112*2+CI112*0.4+CJ112*0.2</f>
        <v>0</v>
      </c>
      <c r="CM112" s="34" t="s">
        <v>5</v>
      </c>
      <c r="CN112" s="2">
        <f t="shared" si="1144"/>
        <v>348</v>
      </c>
      <c r="CO112" s="2">
        <f t="shared" si="1144"/>
        <v>22</v>
      </c>
      <c r="CP112" s="2">
        <f t="shared" si="1144"/>
        <v>5</v>
      </c>
      <c r="CQ112" s="2">
        <f t="shared" si="1144"/>
        <v>1</v>
      </c>
      <c r="CR112" s="2">
        <f t="shared" si="1144"/>
        <v>42</v>
      </c>
      <c r="CS112" s="2">
        <f t="shared" si="1144"/>
        <v>67</v>
      </c>
      <c r="CT112" s="2">
        <f t="shared" si="1144"/>
        <v>27</v>
      </c>
      <c r="CU112" s="15">
        <f t="shared" si="1144"/>
        <v>512</v>
      </c>
      <c r="CV112" s="33">
        <f>CN112+CO112+CP112*1.5+CQ112*2.3+CR112*2+CS112*0.4+CT112*0.2</f>
        <v>496</v>
      </c>
      <c r="CW112" s="34" t="s">
        <v>5</v>
      </c>
      <c r="CX112" s="2">
        <f t="shared" si="1145"/>
        <v>428</v>
      </c>
      <c r="CY112" s="2">
        <f t="shared" si="1145"/>
        <v>24</v>
      </c>
      <c r="CZ112" s="2">
        <f t="shared" si="1145"/>
        <v>4</v>
      </c>
      <c r="DA112" s="2">
        <f t="shared" si="1145"/>
        <v>1</v>
      </c>
      <c r="DB112" s="2">
        <f t="shared" si="1145"/>
        <v>45</v>
      </c>
      <c r="DC112" s="2">
        <f t="shared" si="1145"/>
        <v>91</v>
      </c>
      <c r="DD112" s="2">
        <f t="shared" si="1145"/>
        <v>27</v>
      </c>
      <c r="DE112" s="15">
        <f t="shared" si="1145"/>
        <v>620</v>
      </c>
      <c r="DF112" s="33">
        <f>CX112+CY112+CZ112*1.5+DA112*2.3+DB112*2+DC112*0.4+DD112*0.2</f>
        <v>592.09999999999991</v>
      </c>
      <c r="DG112" s="34" t="s">
        <v>5</v>
      </c>
      <c r="DH112" s="2">
        <f t="shared" si="1146"/>
        <v>4</v>
      </c>
      <c r="DI112" s="2">
        <f t="shared" si="1146"/>
        <v>0</v>
      </c>
      <c r="DJ112" s="2">
        <f t="shared" si="1146"/>
        <v>0</v>
      </c>
      <c r="DK112" s="2">
        <f t="shared" si="1146"/>
        <v>0</v>
      </c>
      <c r="DL112" s="2">
        <f t="shared" si="1146"/>
        <v>0</v>
      </c>
      <c r="DM112" s="2">
        <f t="shared" si="1146"/>
        <v>4</v>
      </c>
      <c r="DN112" s="2">
        <f t="shared" si="1146"/>
        <v>5</v>
      </c>
      <c r="DO112" s="15">
        <f t="shared" si="1146"/>
        <v>13</v>
      </c>
      <c r="DP112" s="33">
        <f>DH112+DI112+DJ112*1.5+DK112*2.3+DL112*2+DM112*0.4+DN112*0.2</f>
        <v>6.6</v>
      </c>
      <c r="DQ112" s="34" t="s">
        <v>5</v>
      </c>
      <c r="DR112" s="2">
        <f t="shared" si="1147"/>
        <v>14</v>
      </c>
      <c r="DS112" s="2">
        <f t="shared" si="1147"/>
        <v>1</v>
      </c>
      <c r="DT112" s="2">
        <f t="shared" si="1147"/>
        <v>0</v>
      </c>
      <c r="DU112" s="2">
        <f t="shared" si="1147"/>
        <v>0</v>
      </c>
      <c r="DV112" s="2">
        <f t="shared" si="1809"/>
        <v>0</v>
      </c>
      <c r="DW112" s="2">
        <f t="shared" si="1809"/>
        <v>5</v>
      </c>
      <c r="DX112" s="2">
        <f t="shared" si="1809"/>
        <v>5</v>
      </c>
      <c r="DY112" s="15">
        <f t="shared" si="1809"/>
        <v>25</v>
      </c>
      <c r="DZ112" s="33">
        <f>DR112+DS112+DT112*1.5+DU112*2.3+DV112*2+DW112*0.4+DX112*0.2</f>
        <v>18</v>
      </c>
      <c r="EA112" s="34" t="s">
        <v>5</v>
      </c>
      <c r="EB112" s="2">
        <f t="shared" si="1148"/>
        <v>431</v>
      </c>
      <c r="EC112" s="2">
        <f t="shared" si="1148"/>
        <v>24</v>
      </c>
      <c r="ED112" s="2">
        <f t="shared" si="1148"/>
        <v>4</v>
      </c>
      <c r="EE112" s="2">
        <f t="shared" si="1148"/>
        <v>1</v>
      </c>
      <c r="EF112" s="2">
        <f t="shared" si="1810"/>
        <v>45</v>
      </c>
      <c r="EG112" s="2">
        <f t="shared" si="1810"/>
        <v>91</v>
      </c>
      <c r="EH112" s="2">
        <f t="shared" si="1810"/>
        <v>28</v>
      </c>
      <c r="EI112" s="15">
        <f t="shared" si="1810"/>
        <v>624</v>
      </c>
      <c r="EJ112" s="33">
        <f>EB112+EC112+ED112*1.5+EE112*2.3+EF112*2+EG112*0.4+EH112*0.2</f>
        <v>595.29999999999995</v>
      </c>
      <c r="EK112" s="34" t="s">
        <v>5</v>
      </c>
      <c r="EL112" s="2">
        <f t="shared" si="1149"/>
        <v>341</v>
      </c>
      <c r="EM112" s="2">
        <f t="shared" si="1149"/>
        <v>21</v>
      </c>
      <c r="EN112" s="2">
        <f t="shared" si="1149"/>
        <v>5</v>
      </c>
      <c r="EO112" s="2">
        <f t="shared" si="1149"/>
        <v>1</v>
      </c>
      <c r="EP112" s="2">
        <f t="shared" si="1811"/>
        <v>42</v>
      </c>
      <c r="EQ112" s="2">
        <f t="shared" si="1811"/>
        <v>66</v>
      </c>
      <c r="ER112" s="2">
        <f t="shared" si="1811"/>
        <v>28</v>
      </c>
      <c r="ES112" s="15">
        <f t="shared" si="1811"/>
        <v>504</v>
      </c>
      <c r="ET112" s="33">
        <f>EL112+EM112+EN112*1.5+EO112*2.3+EP112*2+EQ112*0.4+ER112*0.2</f>
        <v>487.8</v>
      </c>
    </row>
    <row r="113" spans="1:150" ht="13" thickTop="1" x14ac:dyDescent="0.25">
      <c r="A113" s="31">
        <f>A111+"00:15"</f>
        <v>0.83333333333333248</v>
      </c>
      <c r="B113" s="57">
        <v>88</v>
      </c>
      <c r="C113" s="57">
        <v>10</v>
      </c>
      <c r="D113" s="57">
        <v>1</v>
      </c>
      <c r="E113" s="57">
        <v>1</v>
      </c>
      <c r="F113" s="57">
        <v>9</v>
      </c>
      <c r="G113" s="57">
        <v>21</v>
      </c>
      <c r="H113" s="57">
        <v>10</v>
      </c>
      <c r="I113" s="14">
        <f t="shared" si="1227"/>
        <v>140</v>
      </c>
      <c r="J113" s="14">
        <f t="shared" ref="J113:J116" si="1889">B113+C113+D113*1.5+E113*2.3+F113*2+G113*0.4+H113*0.2</f>
        <v>130.19999999999999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1</v>
      </c>
      <c r="R113" s="57">
        <v>0</v>
      </c>
      <c r="S113" s="14">
        <f t="shared" ref="S113:S116" si="1890">SUM(L113:R113)</f>
        <v>1</v>
      </c>
      <c r="T113" s="14">
        <f t="shared" ref="T113:T116" si="1891">L113+M113+N113*1.5+O113*2.3+P113*2+Q113*0.4+R113*0.2</f>
        <v>0.4</v>
      </c>
      <c r="U113" s="31">
        <f>U111+"00:15"</f>
        <v>1.8333333333333393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1231"/>
        <v>0</v>
      </c>
      <c r="AD113" s="14">
        <f t="shared" ref="AD113:AD116" si="1892">V113+W113+X113*1.5+Y113*2.3+Z113*2+AA113*0.4+AB113*0.2</f>
        <v>0</v>
      </c>
      <c r="AE113" s="31">
        <f>AE111+"00:15"</f>
        <v>1.8333333333333393</v>
      </c>
      <c r="AF113" s="57">
        <v>1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14">
        <f t="shared" si="1233"/>
        <v>1</v>
      </c>
      <c r="AN113" s="14">
        <f t="shared" ref="AN113:AN116" si="1893">AF113+AG113+AH113*1.5+AI113*2.3+AJ113*2+AK113*0.4+AL113*0.2</f>
        <v>1</v>
      </c>
      <c r="AO113" s="31">
        <f>AO111+"00:15"</f>
        <v>1.8333333333333393</v>
      </c>
      <c r="AP113" s="57">
        <v>1</v>
      </c>
      <c r="AQ113" s="57">
        <v>0</v>
      </c>
      <c r="AR113" s="57">
        <v>0</v>
      </c>
      <c r="AS113" s="57">
        <v>0</v>
      </c>
      <c r="AT113" s="57">
        <v>0</v>
      </c>
      <c r="AU113" s="57">
        <v>1</v>
      </c>
      <c r="AV113" s="57">
        <v>0</v>
      </c>
      <c r="AW113" s="14">
        <f t="shared" si="1235"/>
        <v>2</v>
      </c>
      <c r="AX113" s="14">
        <f t="shared" ref="AX113:AX116" si="1894">AP113+AQ113+AR113*1.5+AS113*2.3+AT113*2+AU113*0.4+AV113*0.2</f>
        <v>1.4</v>
      </c>
      <c r="AY113" s="31">
        <f>AY111+"00:15"</f>
        <v>1.8333333333333393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1237"/>
        <v>0</v>
      </c>
      <c r="BH113" s="14">
        <f t="shared" ref="BH113:BH116" si="1895">AZ113+BA113+BB113*1.5+BC113*2.3+BD113*2+BE113*0.4+BF113*0.2</f>
        <v>0</v>
      </c>
      <c r="BI113" s="31">
        <f>BI111+"00:15"</f>
        <v>1.8333333333333393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0</v>
      </c>
      <c r="BQ113" s="14">
        <f t="shared" si="1239"/>
        <v>0</v>
      </c>
      <c r="BR113" s="14">
        <f t="shared" ref="BR113:BR116" si="1896">BJ113+BK113+BL113*1.5+BM113*2.3+BN113*2+BO113*0.4+BP113*0.2</f>
        <v>0</v>
      </c>
      <c r="BS113" s="31">
        <f>BS111+"00:15"</f>
        <v>1.8333333333333393</v>
      </c>
      <c r="BT113" s="57">
        <v>83</v>
      </c>
      <c r="BU113" s="57">
        <v>4</v>
      </c>
      <c r="BV113" s="57">
        <v>1</v>
      </c>
      <c r="BW113" s="57">
        <v>0</v>
      </c>
      <c r="BX113" s="57">
        <v>10</v>
      </c>
      <c r="BY113" s="57">
        <v>20</v>
      </c>
      <c r="BZ113" s="57">
        <v>4</v>
      </c>
      <c r="CA113" s="14">
        <f t="shared" si="1241"/>
        <v>122</v>
      </c>
      <c r="CB113" s="14">
        <f t="shared" ref="CB113:CB116" si="1897">BT113+BU113+BV113*1.5+BW113*2.3+BX113*2+BY113*0.4+BZ113*0.2</f>
        <v>117.3</v>
      </c>
      <c r="CC113" s="31">
        <f>CC111+"00:15"</f>
        <v>1.8333333333333393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1243"/>
        <v>0</v>
      </c>
      <c r="CL113" s="14">
        <f t="shared" ref="CL113:CL116" si="1898">CD113+CE113+CF113*1.5+CG113*2.3+CH113*2+CI113*0.4+CJ113*0.2</f>
        <v>0</v>
      </c>
      <c r="CM113" s="31">
        <f>CM111+"00:15"</f>
        <v>1.8333333333333393</v>
      </c>
      <c r="CN113" s="57">
        <f t="shared" si="1144"/>
        <v>84</v>
      </c>
      <c r="CO113" s="57">
        <f t="shared" si="1144"/>
        <v>4</v>
      </c>
      <c r="CP113" s="57">
        <f t="shared" si="1144"/>
        <v>1</v>
      </c>
      <c r="CQ113" s="57">
        <f t="shared" si="1144"/>
        <v>0</v>
      </c>
      <c r="CR113" s="57">
        <f t="shared" si="1144"/>
        <v>10</v>
      </c>
      <c r="CS113" s="57">
        <f t="shared" si="1144"/>
        <v>20</v>
      </c>
      <c r="CT113" s="57">
        <f t="shared" si="1144"/>
        <v>4</v>
      </c>
      <c r="CU113" s="14">
        <f t="shared" si="1144"/>
        <v>123</v>
      </c>
      <c r="CV113" s="14">
        <f t="shared" ref="CV113:CV116" si="1899">CN113+CO113+CP113*1.5+CQ113*2.3+CR113*2+CS113*0.4+CT113*0.2</f>
        <v>118.3</v>
      </c>
      <c r="CW113" s="31">
        <f>CW111+"00:15"</f>
        <v>1.8333333333333393</v>
      </c>
      <c r="CX113" s="57">
        <f t="shared" si="1145"/>
        <v>88</v>
      </c>
      <c r="CY113" s="57">
        <f t="shared" si="1145"/>
        <v>10</v>
      </c>
      <c r="CZ113" s="57">
        <f t="shared" si="1145"/>
        <v>1</v>
      </c>
      <c r="DA113" s="57">
        <f t="shared" si="1145"/>
        <v>1</v>
      </c>
      <c r="DB113" s="57">
        <f t="shared" si="1145"/>
        <v>9</v>
      </c>
      <c r="DC113" s="57">
        <f t="shared" si="1145"/>
        <v>22</v>
      </c>
      <c r="DD113" s="57">
        <f t="shared" si="1145"/>
        <v>10</v>
      </c>
      <c r="DE113" s="14">
        <f t="shared" si="1145"/>
        <v>141</v>
      </c>
      <c r="DF113" s="14">
        <f t="shared" ref="DF113:DF116" si="1900">CX113+CY113+CZ113*1.5+DA113*2.3+DB113*2+DC113*0.4+DD113*0.2</f>
        <v>130.6</v>
      </c>
      <c r="DG113" s="31">
        <f>DG111+"00:15"</f>
        <v>1.8333333333333393</v>
      </c>
      <c r="DH113" s="57">
        <f t="shared" si="1146"/>
        <v>0</v>
      </c>
      <c r="DI113" s="57">
        <f t="shared" si="1146"/>
        <v>0</v>
      </c>
      <c r="DJ113" s="57">
        <f t="shared" si="1146"/>
        <v>0</v>
      </c>
      <c r="DK113" s="57">
        <f t="shared" si="1146"/>
        <v>0</v>
      </c>
      <c r="DL113" s="57">
        <f t="shared" si="1146"/>
        <v>0</v>
      </c>
      <c r="DM113" s="57">
        <f t="shared" si="1146"/>
        <v>1</v>
      </c>
      <c r="DN113" s="57">
        <f t="shared" si="1146"/>
        <v>0</v>
      </c>
      <c r="DO113" s="14">
        <f t="shared" si="1146"/>
        <v>1</v>
      </c>
      <c r="DP113" s="14">
        <f t="shared" ref="DP113:DP116" si="1901">DH113+DI113+DJ113*1.5+DK113*2.3+DL113*2+DM113*0.4+DN113*0.2</f>
        <v>0.4</v>
      </c>
      <c r="DQ113" s="31">
        <f>DQ111+"00:15"</f>
        <v>1.8333333333333393</v>
      </c>
      <c r="DR113" s="57">
        <f t="shared" si="1147"/>
        <v>2</v>
      </c>
      <c r="DS113" s="57">
        <f t="shared" si="1147"/>
        <v>0</v>
      </c>
      <c r="DT113" s="57">
        <f t="shared" si="1147"/>
        <v>0</v>
      </c>
      <c r="DU113" s="57">
        <f t="shared" si="1147"/>
        <v>0</v>
      </c>
      <c r="DV113" s="57">
        <f t="shared" si="1809"/>
        <v>0</v>
      </c>
      <c r="DW113" s="57">
        <f t="shared" si="1809"/>
        <v>1</v>
      </c>
      <c r="DX113" s="57">
        <f t="shared" si="1809"/>
        <v>0</v>
      </c>
      <c r="DY113" s="14">
        <f t="shared" si="1809"/>
        <v>3</v>
      </c>
      <c r="DZ113" s="14">
        <f t="shared" ref="DZ113:DZ116" si="1902">DR113+DS113+DT113*1.5+DU113*2.3+DV113*2+DW113*0.4+DX113*0.2</f>
        <v>2.4</v>
      </c>
      <c r="EA113" s="31">
        <f>EA111+"00:15"</f>
        <v>1.8333333333333393</v>
      </c>
      <c r="EB113" s="57">
        <f t="shared" si="1148"/>
        <v>89</v>
      </c>
      <c r="EC113" s="57">
        <f t="shared" si="1148"/>
        <v>10</v>
      </c>
      <c r="ED113" s="57">
        <f t="shared" si="1148"/>
        <v>1</v>
      </c>
      <c r="EE113" s="57">
        <f t="shared" si="1148"/>
        <v>1</v>
      </c>
      <c r="EF113" s="57">
        <f t="shared" si="1810"/>
        <v>9</v>
      </c>
      <c r="EG113" s="57">
        <f t="shared" si="1810"/>
        <v>22</v>
      </c>
      <c r="EH113" s="57">
        <f t="shared" si="1810"/>
        <v>10</v>
      </c>
      <c r="EI113" s="14">
        <f t="shared" si="1810"/>
        <v>142</v>
      </c>
      <c r="EJ113" s="14">
        <f t="shared" ref="EJ113:EJ116" si="1903">EB113+EC113+ED113*1.5+EE113*2.3+EF113*2+EG113*0.4+EH113*0.2</f>
        <v>131.6</v>
      </c>
      <c r="EK113" s="31">
        <f>EK111+"00:15"</f>
        <v>1.8333333333333393</v>
      </c>
      <c r="EL113" s="57">
        <f t="shared" si="1149"/>
        <v>83</v>
      </c>
      <c r="EM113" s="57">
        <f t="shared" si="1149"/>
        <v>4</v>
      </c>
      <c r="EN113" s="57">
        <f t="shared" si="1149"/>
        <v>1</v>
      </c>
      <c r="EO113" s="57">
        <f t="shared" si="1149"/>
        <v>0</v>
      </c>
      <c r="EP113" s="57">
        <f t="shared" si="1811"/>
        <v>10</v>
      </c>
      <c r="EQ113" s="57">
        <f t="shared" si="1811"/>
        <v>20</v>
      </c>
      <c r="ER113" s="57">
        <f t="shared" si="1811"/>
        <v>4</v>
      </c>
      <c r="ES113" s="14">
        <f t="shared" si="1811"/>
        <v>122</v>
      </c>
      <c r="ET113" s="14">
        <f t="shared" ref="ET113:ET116" si="1904">EL113+EM113+EN113*1.5+EO113*2.3+EP113*2+EQ113*0.4+ER113*0.2</f>
        <v>117.3</v>
      </c>
    </row>
    <row r="114" spans="1:150" x14ac:dyDescent="0.25">
      <c r="A114" s="31">
        <f>A113+"00:15"</f>
        <v>0.84374999999999911</v>
      </c>
      <c r="B114" s="57">
        <v>89</v>
      </c>
      <c r="C114" s="57">
        <v>4</v>
      </c>
      <c r="D114" s="57">
        <v>1</v>
      </c>
      <c r="E114" s="57">
        <v>0</v>
      </c>
      <c r="F114" s="57">
        <v>12</v>
      </c>
      <c r="G114" s="57">
        <v>18</v>
      </c>
      <c r="H114" s="57">
        <v>8</v>
      </c>
      <c r="I114" s="14">
        <f t="shared" si="1227"/>
        <v>132</v>
      </c>
      <c r="J114" s="14">
        <f t="shared" si="1889"/>
        <v>127.3</v>
      </c>
      <c r="K114" s="31">
        <f>K113+"00:15"</f>
        <v>0.84374999999999911</v>
      </c>
      <c r="L114" s="57">
        <v>1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14">
        <f t="shared" si="1890"/>
        <v>1</v>
      </c>
      <c r="T114" s="14">
        <f t="shared" si="1891"/>
        <v>1</v>
      </c>
      <c r="U114" s="31">
        <f>U113+"00:15"</f>
        <v>1.843750000000006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1231"/>
        <v>0</v>
      </c>
      <c r="AD114" s="14">
        <f t="shared" si="1892"/>
        <v>0</v>
      </c>
      <c r="AE114" s="31">
        <f>AE113+"00:15"</f>
        <v>1.843750000000006</v>
      </c>
      <c r="AF114" s="57">
        <v>2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14">
        <f t="shared" si="1233"/>
        <v>2</v>
      </c>
      <c r="AN114" s="14">
        <f t="shared" si="1893"/>
        <v>2</v>
      </c>
      <c r="AO114" s="31">
        <f>AO113+"00:15"</f>
        <v>1.843750000000006</v>
      </c>
      <c r="AP114" s="57">
        <v>2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0</v>
      </c>
      <c r="AW114" s="14">
        <f t="shared" si="1235"/>
        <v>2</v>
      </c>
      <c r="AX114" s="14">
        <f t="shared" si="1894"/>
        <v>2</v>
      </c>
      <c r="AY114" s="31">
        <f>AY113+"00:15"</f>
        <v>1.843750000000006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1</v>
      </c>
      <c r="BF114" s="57">
        <v>0</v>
      </c>
      <c r="BG114" s="14">
        <f t="shared" si="1237"/>
        <v>1</v>
      </c>
      <c r="BH114" s="14">
        <f t="shared" si="1895"/>
        <v>0.4</v>
      </c>
      <c r="BI114" s="31">
        <f>BI113+"00:15"</f>
        <v>1.843750000000006</v>
      </c>
      <c r="BJ114" s="57">
        <v>0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2</v>
      </c>
      <c r="BQ114" s="14">
        <f t="shared" si="1239"/>
        <v>2</v>
      </c>
      <c r="BR114" s="14">
        <f t="shared" si="1896"/>
        <v>0.4</v>
      </c>
      <c r="BS114" s="31">
        <f>BS113+"00:15"</f>
        <v>1.843750000000006</v>
      </c>
      <c r="BT114" s="57">
        <v>79</v>
      </c>
      <c r="BU114" s="57">
        <v>3</v>
      </c>
      <c r="BV114" s="57">
        <v>0</v>
      </c>
      <c r="BW114" s="57">
        <v>0</v>
      </c>
      <c r="BX114" s="57">
        <v>8</v>
      </c>
      <c r="BY114" s="57">
        <v>15</v>
      </c>
      <c r="BZ114" s="57">
        <v>9</v>
      </c>
      <c r="CA114" s="14">
        <f t="shared" si="1241"/>
        <v>114</v>
      </c>
      <c r="CB114" s="14">
        <f t="shared" si="1897"/>
        <v>105.8</v>
      </c>
      <c r="CC114" s="31">
        <f>CC113+"00:15"</f>
        <v>1.843750000000006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1243"/>
        <v>0</v>
      </c>
      <c r="CL114" s="14">
        <f t="shared" si="1898"/>
        <v>0</v>
      </c>
      <c r="CM114" s="31">
        <f>CM113+"00:15"</f>
        <v>1.843750000000006</v>
      </c>
      <c r="CN114" s="57">
        <f t="shared" si="1144"/>
        <v>81</v>
      </c>
      <c r="CO114" s="57">
        <f t="shared" si="1144"/>
        <v>3</v>
      </c>
      <c r="CP114" s="57">
        <f t="shared" si="1144"/>
        <v>0</v>
      </c>
      <c r="CQ114" s="57">
        <f t="shared" si="1144"/>
        <v>0</v>
      </c>
      <c r="CR114" s="57">
        <f t="shared" si="1144"/>
        <v>8</v>
      </c>
      <c r="CS114" s="57">
        <f t="shared" si="1144"/>
        <v>15</v>
      </c>
      <c r="CT114" s="57">
        <f t="shared" si="1144"/>
        <v>9</v>
      </c>
      <c r="CU114" s="14">
        <f t="shared" si="1144"/>
        <v>116</v>
      </c>
      <c r="CV114" s="14">
        <f t="shared" si="1899"/>
        <v>107.8</v>
      </c>
      <c r="CW114" s="31">
        <f>CW113+"00:15"</f>
        <v>1.843750000000006</v>
      </c>
      <c r="CX114" s="57">
        <f t="shared" si="1145"/>
        <v>90</v>
      </c>
      <c r="CY114" s="57">
        <f t="shared" si="1145"/>
        <v>4</v>
      </c>
      <c r="CZ114" s="57">
        <f t="shared" si="1145"/>
        <v>1</v>
      </c>
      <c r="DA114" s="57">
        <f t="shared" si="1145"/>
        <v>0</v>
      </c>
      <c r="DB114" s="57">
        <f t="shared" si="1145"/>
        <v>12</v>
      </c>
      <c r="DC114" s="57">
        <f t="shared" si="1145"/>
        <v>18</v>
      </c>
      <c r="DD114" s="57">
        <f t="shared" si="1145"/>
        <v>8</v>
      </c>
      <c r="DE114" s="14">
        <f t="shared" si="1145"/>
        <v>133</v>
      </c>
      <c r="DF114" s="14">
        <f t="shared" si="1900"/>
        <v>128.30000000000001</v>
      </c>
      <c r="DG114" s="31">
        <f>DG113+"00:15"</f>
        <v>1.843750000000006</v>
      </c>
      <c r="DH114" s="57">
        <f t="shared" si="1146"/>
        <v>1</v>
      </c>
      <c r="DI114" s="57">
        <f t="shared" si="1146"/>
        <v>0</v>
      </c>
      <c r="DJ114" s="57">
        <f t="shared" si="1146"/>
        <v>0</v>
      </c>
      <c r="DK114" s="57">
        <f t="shared" si="1146"/>
        <v>0</v>
      </c>
      <c r="DL114" s="57">
        <f t="shared" si="1146"/>
        <v>0</v>
      </c>
      <c r="DM114" s="57">
        <f t="shared" si="1146"/>
        <v>1</v>
      </c>
      <c r="DN114" s="57">
        <f t="shared" si="1146"/>
        <v>2</v>
      </c>
      <c r="DO114" s="14">
        <f t="shared" si="1146"/>
        <v>4</v>
      </c>
      <c r="DP114" s="14">
        <f t="shared" si="1901"/>
        <v>1.7999999999999998</v>
      </c>
      <c r="DQ114" s="31">
        <f>DQ113+"00:15"</f>
        <v>1.843750000000006</v>
      </c>
      <c r="DR114" s="57">
        <f t="shared" si="1147"/>
        <v>4</v>
      </c>
      <c r="DS114" s="57">
        <f t="shared" si="1147"/>
        <v>0</v>
      </c>
      <c r="DT114" s="57">
        <f t="shared" si="1147"/>
        <v>0</v>
      </c>
      <c r="DU114" s="57">
        <f t="shared" si="1147"/>
        <v>0</v>
      </c>
      <c r="DV114" s="57">
        <f t="shared" si="1809"/>
        <v>0</v>
      </c>
      <c r="DW114" s="57">
        <f t="shared" si="1809"/>
        <v>1</v>
      </c>
      <c r="DX114" s="57">
        <f t="shared" si="1809"/>
        <v>0</v>
      </c>
      <c r="DY114" s="14">
        <f t="shared" si="1809"/>
        <v>5</v>
      </c>
      <c r="DZ114" s="14">
        <f t="shared" si="1902"/>
        <v>4.4000000000000004</v>
      </c>
      <c r="EA114" s="31">
        <f>EA113+"00:15"</f>
        <v>1.843750000000006</v>
      </c>
      <c r="EB114" s="57">
        <f t="shared" si="1148"/>
        <v>91</v>
      </c>
      <c r="EC114" s="57">
        <f t="shared" si="1148"/>
        <v>4</v>
      </c>
      <c r="ED114" s="57">
        <f t="shared" si="1148"/>
        <v>1</v>
      </c>
      <c r="EE114" s="57">
        <f t="shared" si="1148"/>
        <v>0</v>
      </c>
      <c r="EF114" s="57">
        <f t="shared" si="1810"/>
        <v>12</v>
      </c>
      <c r="EG114" s="57">
        <f t="shared" si="1810"/>
        <v>18</v>
      </c>
      <c r="EH114" s="57">
        <f t="shared" si="1810"/>
        <v>8</v>
      </c>
      <c r="EI114" s="14">
        <f t="shared" si="1810"/>
        <v>134</v>
      </c>
      <c r="EJ114" s="14">
        <f t="shared" si="1903"/>
        <v>129.30000000000001</v>
      </c>
      <c r="EK114" s="31">
        <f>EK113+"00:15"</f>
        <v>1.843750000000006</v>
      </c>
      <c r="EL114" s="57">
        <f t="shared" si="1149"/>
        <v>79</v>
      </c>
      <c r="EM114" s="57">
        <f t="shared" si="1149"/>
        <v>3</v>
      </c>
      <c r="EN114" s="57">
        <f t="shared" si="1149"/>
        <v>0</v>
      </c>
      <c r="EO114" s="57">
        <f t="shared" si="1149"/>
        <v>0</v>
      </c>
      <c r="EP114" s="57">
        <f t="shared" si="1811"/>
        <v>8</v>
      </c>
      <c r="EQ114" s="57">
        <f t="shared" si="1811"/>
        <v>15</v>
      </c>
      <c r="ER114" s="57">
        <f t="shared" si="1811"/>
        <v>11</v>
      </c>
      <c r="ES114" s="14">
        <f t="shared" si="1811"/>
        <v>116</v>
      </c>
      <c r="ET114" s="14">
        <f t="shared" si="1904"/>
        <v>106.2</v>
      </c>
    </row>
    <row r="115" spans="1:150" x14ac:dyDescent="0.25">
      <c r="A115" s="31">
        <f t="shared" ref="A115:A116" si="1905">A114+"00:15"</f>
        <v>0.85416666666666574</v>
      </c>
      <c r="B115" s="57">
        <v>88</v>
      </c>
      <c r="C115" s="57">
        <v>4</v>
      </c>
      <c r="D115" s="57">
        <v>2</v>
      </c>
      <c r="E115" s="57">
        <v>1</v>
      </c>
      <c r="F115" s="57">
        <v>11</v>
      </c>
      <c r="G115" s="57">
        <v>19</v>
      </c>
      <c r="H115" s="57">
        <v>11</v>
      </c>
      <c r="I115" s="14">
        <f t="shared" si="1227"/>
        <v>136</v>
      </c>
      <c r="J115" s="14">
        <f t="shared" si="1889"/>
        <v>129.1</v>
      </c>
      <c r="K115" s="31">
        <f t="shared" ref="K115:K116" si="1906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1</v>
      </c>
      <c r="R115" s="57">
        <v>0</v>
      </c>
      <c r="S115" s="14">
        <f t="shared" si="1890"/>
        <v>1</v>
      </c>
      <c r="T115" s="14">
        <f t="shared" si="1891"/>
        <v>0.4</v>
      </c>
      <c r="U115" s="31">
        <f t="shared" ref="U115:U116" si="1907">U114+"00:15"</f>
        <v>1.8541666666666727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1231"/>
        <v>0</v>
      </c>
      <c r="AD115" s="14">
        <f t="shared" si="1892"/>
        <v>0</v>
      </c>
      <c r="AE115" s="31">
        <f t="shared" ref="AE115:AE116" si="1908">AE114+"00:15"</f>
        <v>1.8541666666666727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1</v>
      </c>
      <c r="AM115" s="14">
        <f t="shared" si="1233"/>
        <v>1</v>
      </c>
      <c r="AN115" s="14">
        <f t="shared" si="1893"/>
        <v>0.2</v>
      </c>
      <c r="AO115" s="31">
        <f t="shared" ref="AO115:AO116" si="1909">AO114+"00:15"</f>
        <v>1.8541666666666727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1</v>
      </c>
      <c r="AV115" s="57">
        <v>0</v>
      </c>
      <c r="AW115" s="14">
        <f t="shared" si="1235"/>
        <v>1</v>
      </c>
      <c r="AX115" s="14">
        <f t="shared" si="1894"/>
        <v>0.4</v>
      </c>
      <c r="AY115" s="31">
        <f t="shared" ref="AY115:AY116" si="1910">AY114+"00:15"</f>
        <v>1.8541666666666727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1237"/>
        <v>0</v>
      </c>
      <c r="BH115" s="14">
        <f t="shared" si="1895"/>
        <v>0</v>
      </c>
      <c r="BI115" s="31">
        <f t="shared" ref="BI115:BI116" si="1911">BI114+"00:15"</f>
        <v>1.8541666666666727</v>
      </c>
      <c r="BJ115" s="57">
        <v>1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0</v>
      </c>
      <c r="BQ115" s="14">
        <f t="shared" si="1239"/>
        <v>1</v>
      </c>
      <c r="BR115" s="14">
        <f t="shared" si="1896"/>
        <v>1</v>
      </c>
      <c r="BS115" s="31">
        <f t="shared" ref="BS115:BS116" si="1912">BS114+"00:15"</f>
        <v>1.8541666666666727</v>
      </c>
      <c r="BT115" s="57">
        <v>78</v>
      </c>
      <c r="BU115" s="57">
        <v>5</v>
      </c>
      <c r="BV115" s="57">
        <v>0</v>
      </c>
      <c r="BW115" s="57">
        <v>0</v>
      </c>
      <c r="BX115" s="57">
        <v>12</v>
      </c>
      <c r="BY115" s="57">
        <v>20</v>
      </c>
      <c r="BZ115" s="57">
        <v>5</v>
      </c>
      <c r="CA115" s="14">
        <f t="shared" si="1241"/>
        <v>120</v>
      </c>
      <c r="CB115" s="14">
        <f t="shared" si="1897"/>
        <v>116</v>
      </c>
      <c r="CC115" s="31">
        <f t="shared" ref="CC115:CC116" si="1913">CC114+"00:15"</f>
        <v>1.8541666666666727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1243"/>
        <v>0</v>
      </c>
      <c r="CL115" s="14">
        <f t="shared" si="1898"/>
        <v>0</v>
      </c>
      <c r="CM115" s="31">
        <f t="shared" ref="CM115:CM116" si="1914">CM114+"00:15"</f>
        <v>1.8541666666666727</v>
      </c>
      <c r="CN115" s="57">
        <f t="shared" si="1144"/>
        <v>78</v>
      </c>
      <c r="CO115" s="57">
        <f t="shared" si="1144"/>
        <v>5</v>
      </c>
      <c r="CP115" s="57">
        <f t="shared" si="1144"/>
        <v>0</v>
      </c>
      <c r="CQ115" s="57">
        <f t="shared" si="1144"/>
        <v>0</v>
      </c>
      <c r="CR115" s="57">
        <f t="shared" si="1144"/>
        <v>12</v>
      </c>
      <c r="CS115" s="57">
        <f t="shared" si="1144"/>
        <v>20</v>
      </c>
      <c r="CT115" s="57">
        <f t="shared" si="1144"/>
        <v>6</v>
      </c>
      <c r="CU115" s="14">
        <f t="shared" si="1144"/>
        <v>121</v>
      </c>
      <c r="CV115" s="14">
        <f t="shared" si="1899"/>
        <v>116.2</v>
      </c>
      <c r="CW115" s="31">
        <f t="shared" ref="CW115:CW116" si="1915">CW114+"00:15"</f>
        <v>1.8541666666666727</v>
      </c>
      <c r="CX115" s="57">
        <f t="shared" si="1145"/>
        <v>88</v>
      </c>
      <c r="CY115" s="57">
        <f t="shared" si="1145"/>
        <v>4</v>
      </c>
      <c r="CZ115" s="57">
        <f t="shared" si="1145"/>
        <v>2</v>
      </c>
      <c r="DA115" s="57">
        <f t="shared" si="1145"/>
        <v>1</v>
      </c>
      <c r="DB115" s="57">
        <f t="shared" si="1145"/>
        <v>11</v>
      </c>
      <c r="DC115" s="57">
        <f t="shared" si="1145"/>
        <v>20</v>
      </c>
      <c r="DD115" s="57">
        <f t="shared" si="1145"/>
        <v>11</v>
      </c>
      <c r="DE115" s="14">
        <f t="shared" si="1145"/>
        <v>137</v>
      </c>
      <c r="DF115" s="14">
        <f t="shared" si="1900"/>
        <v>129.5</v>
      </c>
      <c r="DG115" s="31">
        <f t="shared" ref="DG115:DG116" si="1916">DG114+"00:15"</f>
        <v>1.8541666666666727</v>
      </c>
      <c r="DH115" s="57">
        <f t="shared" si="1146"/>
        <v>1</v>
      </c>
      <c r="DI115" s="57">
        <f t="shared" si="1146"/>
        <v>0</v>
      </c>
      <c r="DJ115" s="57">
        <f t="shared" si="1146"/>
        <v>0</v>
      </c>
      <c r="DK115" s="57">
        <f t="shared" si="1146"/>
        <v>0</v>
      </c>
      <c r="DL115" s="57">
        <f t="shared" ref="DL115:DO132" si="1917">SUM(P115,BD115,BN115)</f>
        <v>0</v>
      </c>
      <c r="DM115" s="57">
        <f t="shared" si="1917"/>
        <v>1</v>
      </c>
      <c r="DN115" s="57">
        <f t="shared" si="1917"/>
        <v>0</v>
      </c>
      <c r="DO115" s="14">
        <f t="shared" si="1917"/>
        <v>2</v>
      </c>
      <c r="DP115" s="14">
        <f t="shared" si="1901"/>
        <v>1.4</v>
      </c>
      <c r="DQ115" s="31">
        <f t="shared" ref="DQ115:DQ116" si="1918">DQ114+"00:15"</f>
        <v>1.8541666666666727</v>
      </c>
      <c r="DR115" s="57">
        <f t="shared" si="1147"/>
        <v>0</v>
      </c>
      <c r="DS115" s="57">
        <f t="shared" si="1147"/>
        <v>0</v>
      </c>
      <c r="DT115" s="57">
        <f t="shared" si="1147"/>
        <v>0</v>
      </c>
      <c r="DU115" s="57">
        <f t="shared" si="1147"/>
        <v>0</v>
      </c>
      <c r="DV115" s="57">
        <f t="shared" si="1809"/>
        <v>0</v>
      </c>
      <c r="DW115" s="57">
        <f t="shared" si="1809"/>
        <v>1</v>
      </c>
      <c r="DX115" s="57">
        <f t="shared" si="1809"/>
        <v>1</v>
      </c>
      <c r="DY115" s="14">
        <f t="shared" si="1809"/>
        <v>2</v>
      </c>
      <c r="DZ115" s="14">
        <f t="shared" si="1902"/>
        <v>0.60000000000000009</v>
      </c>
      <c r="EA115" s="31">
        <f t="shared" ref="EA115:EA116" si="1919">EA114+"00:15"</f>
        <v>1.8541666666666727</v>
      </c>
      <c r="EB115" s="57">
        <f t="shared" si="1148"/>
        <v>88</v>
      </c>
      <c r="EC115" s="57">
        <f t="shared" si="1148"/>
        <v>4</v>
      </c>
      <c r="ED115" s="57">
        <f t="shared" si="1148"/>
        <v>2</v>
      </c>
      <c r="EE115" s="57">
        <f t="shared" si="1148"/>
        <v>1</v>
      </c>
      <c r="EF115" s="57">
        <f t="shared" si="1810"/>
        <v>11</v>
      </c>
      <c r="EG115" s="57">
        <f t="shared" si="1810"/>
        <v>20</v>
      </c>
      <c r="EH115" s="57">
        <f t="shared" si="1810"/>
        <v>11</v>
      </c>
      <c r="EI115" s="14">
        <f t="shared" si="1810"/>
        <v>137</v>
      </c>
      <c r="EJ115" s="14">
        <f t="shared" si="1903"/>
        <v>129.5</v>
      </c>
      <c r="EK115" s="31">
        <f t="shared" ref="EK115:EK116" si="1920">EK114+"00:15"</f>
        <v>1.8541666666666727</v>
      </c>
      <c r="EL115" s="57">
        <f t="shared" si="1149"/>
        <v>79</v>
      </c>
      <c r="EM115" s="57">
        <f t="shared" si="1149"/>
        <v>5</v>
      </c>
      <c r="EN115" s="57">
        <f t="shared" si="1149"/>
        <v>0</v>
      </c>
      <c r="EO115" s="57">
        <f t="shared" si="1149"/>
        <v>0</v>
      </c>
      <c r="EP115" s="57">
        <f t="shared" si="1811"/>
        <v>12</v>
      </c>
      <c r="EQ115" s="57">
        <f t="shared" si="1811"/>
        <v>20</v>
      </c>
      <c r="ER115" s="57">
        <f t="shared" si="1811"/>
        <v>5</v>
      </c>
      <c r="ES115" s="14">
        <f t="shared" si="1811"/>
        <v>121</v>
      </c>
      <c r="ET115" s="14">
        <f t="shared" si="1904"/>
        <v>117</v>
      </c>
    </row>
    <row r="116" spans="1:150" ht="13" thickBot="1" x14ac:dyDescent="0.3">
      <c r="A116" s="31">
        <f t="shared" si="1905"/>
        <v>0.86458333333333237</v>
      </c>
      <c r="B116" s="57">
        <v>94</v>
      </c>
      <c r="C116" s="57">
        <v>10</v>
      </c>
      <c r="D116" s="57">
        <v>1</v>
      </c>
      <c r="E116" s="57">
        <v>1</v>
      </c>
      <c r="F116" s="57">
        <v>9</v>
      </c>
      <c r="G116" s="57">
        <v>17</v>
      </c>
      <c r="H116" s="57">
        <v>9</v>
      </c>
      <c r="I116" s="14">
        <f t="shared" si="1227"/>
        <v>141</v>
      </c>
      <c r="J116" s="14">
        <f t="shared" si="1889"/>
        <v>134.4</v>
      </c>
      <c r="K116" s="31">
        <f t="shared" si="1906"/>
        <v>0.86458333333333237</v>
      </c>
      <c r="L116" s="57">
        <v>1</v>
      </c>
      <c r="M116" s="57">
        <v>0</v>
      </c>
      <c r="N116" s="57">
        <v>0</v>
      </c>
      <c r="O116" s="57">
        <v>0</v>
      </c>
      <c r="P116" s="57">
        <v>0</v>
      </c>
      <c r="Q116" s="57">
        <v>1</v>
      </c>
      <c r="R116" s="57">
        <v>0</v>
      </c>
      <c r="S116" s="14">
        <f t="shared" si="1890"/>
        <v>2</v>
      </c>
      <c r="T116" s="14">
        <f t="shared" si="1891"/>
        <v>1.4</v>
      </c>
      <c r="U116" s="31">
        <f t="shared" si="1907"/>
        <v>1.8645833333333395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1231"/>
        <v>0</v>
      </c>
      <c r="AD116" s="14">
        <f t="shared" si="1892"/>
        <v>0</v>
      </c>
      <c r="AE116" s="31">
        <f t="shared" si="1908"/>
        <v>1.8645833333333395</v>
      </c>
      <c r="AF116" s="57">
        <v>1</v>
      </c>
      <c r="AG116" s="57">
        <v>0</v>
      </c>
      <c r="AH116" s="57">
        <v>0</v>
      </c>
      <c r="AI116" s="57">
        <v>0</v>
      </c>
      <c r="AJ116" s="57">
        <v>0</v>
      </c>
      <c r="AK116" s="57">
        <v>2</v>
      </c>
      <c r="AL116" s="57">
        <v>0</v>
      </c>
      <c r="AM116" s="14">
        <f t="shared" si="1233"/>
        <v>3</v>
      </c>
      <c r="AN116" s="14">
        <f t="shared" si="1893"/>
        <v>1.8</v>
      </c>
      <c r="AO116" s="31">
        <f t="shared" si="1909"/>
        <v>1.8645833333333395</v>
      </c>
      <c r="AP116" s="57">
        <v>1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14">
        <f t="shared" si="1235"/>
        <v>1</v>
      </c>
      <c r="AX116" s="14">
        <f t="shared" si="1894"/>
        <v>1</v>
      </c>
      <c r="AY116" s="31">
        <f t="shared" si="1910"/>
        <v>1.8645833333333395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1237"/>
        <v>0</v>
      </c>
      <c r="BH116" s="14">
        <f t="shared" si="1895"/>
        <v>0</v>
      </c>
      <c r="BI116" s="31">
        <f t="shared" si="1911"/>
        <v>1.8645833333333395</v>
      </c>
      <c r="BJ116" s="57">
        <v>1</v>
      </c>
      <c r="BK116" s="57">
        <v>0</v>
      </c>
      <c r="BL116" s="57">
        <v>0</v>
      </c>
      <c r="BM116" s="57">
        <v>0</v>
      </c>
      <c r="BN116" s="57">
        <v>0</v>
      </c>
      <c r="BO116" s="57">
        <v>2</v>
      </c>
      <c r="BP116" s="57">
        <v>0</v>
      </c>
      <c r="BQ116" s="14">
        <f t="shared" si="1239"/>
        <v>3</v>
      </c>
      <c r="BR116" s="14">
        <f t="shared" si="1896"/>
        <v>1.8</v>
      </c>
      <c r="BS116" s="31">
        <f t="shared" si="1912"/>
        <v>1.8645833333333395</v>
      </c>
      <c r="BT116" s="57">
        <v>68</v>
      </c>
      <c r="BU116" s="57">
        <v>8</v>
      </c>
      <c r="BV116" s="57">
        <v>1</v>
      </c>
      <c r="BW116" s="57">
        <v>1</v>
      </c>
      <c r="BX116" s="57">
        <v>11</v>
      </c>
      <c r="BY116" s="57">
        <v>9</v>
      </c>
      <c r="BZ116" s="57">
        <v>4</v>
      </c>
      <c r="CA116" s="14">
        <f t="shared" si="1241"/>
        <v>102</v>
      </c>
      <c r="CB116" s="14">
        <f t="shared" si="1897"/>
        <v>106.19999999999999</v>
      </c>
      <c r="CC116" s="31">
        <f t="shared" si="1913"/>
        <v>1.8645833333333395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1243"/>
        <v>0</v>
      </c>
      <c r="CL116" s="14">
        <f t="shared" si="1898"/>
        <v>0</v>
      </c>
      <c r="CM116" s="31">
        <f t="shared" si="1914"/>
        <v>1.8645833333333395</v>
      </c>
      <c r="CN116" s="57">
        <f t="shared" si="1144"/>
        <v>69</v>
      </c>
      <c r="CO116" s="57">
        <f t="shared" si="1144"/>
        <v>8</v>
      </c>
      <c r="CP116" s="57">
        <f t="shared" si="1144"/>
        <v>1</v>
      </c>
      <c r="CQ116" s="57">
        <f t="shared" ref="CN116:CU132" si="1921">SUM(Y116,AI116,BW116)</f>
        <v>1</v>
      </c>
      <c r="CR116" s="57">
        <f t="shared" si="1921"/>
        <v>11</v>
      </c>
      <c r="CS116" s="57">
        <f t="shared" si="1921"/>
        <v>11</v>
      </c>
      <c r="CT116" s="57">
        <f t="shared" si="1921"/>
        <v>4</v>
      </c>
      <c r="CU116" s="14">
        <f t="shared" si="1921"/>
        <v>105</v>
      </c>
      <c r="CV116" s="14">
        <f t="shared" si="1899"/>
        <v>108</v>
      </c>
      <c r="CW116" s="31">
        <f t="shared" si="1915"/>
        <v>1.8645833333333395</v>
      </c>
      <c r="CX116" s="57">
        <f t="shared" si="1145"/>
        <v>95</v>
      </c>
      <c r="CY116" s="57">
        <f t="shared" si="1145"/>
        <v>10</v>
      </c>
      <c r="CZ116" s="57">
        <f t="shared" si="1145"/>
        <v>1</v>
      </c>
      <c r="DA116" s="57">
        <f t="shared" si="1145"/>
        <v>1</v>
      </c>
      <c r="DB116" s="57">
        <f t="shared" si="1145"/>
        <v>9</v>
      </c>
      <c r="DC116" s="57">
        <f t="shared" si="1145"/>
        <v>18</v>
      </c>
      <c r="DD116" s="57">
        <f t="shared" si="1145"/>
        <v>9</v>
      </c>
      <c r="DE116" s="14">
        <f t="shared" si="1145"/>
        <v>143</v>
      </c>
      <c r="DF116" s="14">
        <f t="shared" si="1900"/>
        <v>135.80000000000001</v>
      </c>
      <c r="DG116" s="31">
        <f t="shared" si="1916"/>
        <v>1.8645833333333395</v>
      </c>
      <c r="DH116" s="57">
        <f t="shared" ref="DH116:DK132" si="1922">SUM(L116,AZ116,BJ116)</f>
        <v>2</v>
      </c>
      <c r="DI116" s="57">
        <f t="shared" si="1922"/>
        <v>0</v>
      </c>
      <c r="DJ116" s="57">
        <f t="shared" si="1922"/>
        <v>0</v>
      </c>
      <c r="DK116" s="57">
        <f t="shared" si="1922"/>
        <v>0</v>
      </c>
      <c r="DL116" s="57">
        <f t="shared" si="1917"/>
        <v>0</v>
      </c>
      <c r="DM116" s="57">
        <f t="shared" si="1917"/>
        <v>3</v>
      </c>
      <c r="DN116" s="57">
        <f t="shared" si="1917"/>
        <v>0</v>
      </c>
      <c r="DO116" s="14">
        <f t="shared" si="1917"/>
        <v>5</v>
      </c>
      <c r="DP116" s="14">
        <f t="shared" si="1901"/>
        <v>3.2</v>
      </c>
      <c r="DQ116" s="31">
        <f t="shared" si="1918"/>
        <v>1.8645833333333395</v>
      </c>
      <c r="DR116" s="57">
        <f t="shared" si="1147"/>
        <v>2</v>
      </c>
      <c r="DS116" s="57">
        <f t="shared" si="1147"/>
        <v>0</v>
      </c>
      <c r="DT116" s="57">
        <f t="shared" si="1147"/>
        <v>0</v>
      </c>
      <c r="DU116" s="57">
        <f t="shared" si="1147"/>
        <v>0</v>
      </c>
      <c r="DV116" s="57">
        <f t="shared" si="1809"/>
        <v>0</v>
      </c>
      <c r="DW116" s="57">
        <f t="shared" si="1809"/>
        <v>2</v>
      </c>
      <c r="DX116" s="57">
        <f t="shared" si="1809"/>
        <v>0</v>
      </c>
      <c r="DY116" s="14">
        <f t="shared" si="1809"/>
        <v>4</v>
      </c>
      <c r="DZ116" s="14">
        <f t="shared" si="1902"/>
        <v>2.8</v>
      </c>
      <c r="EA116" s="31">
        <f t="shared" si="1919"/>
        <v>1.8645833333333395</v>
      </c>
      <c r="EB116" s="57">
        <f t="shared" si="1148"/>
        <v>95</v>
      </c>
      <c r="EC116" s="57">
        <f t="shared" si="1148"/>
        <v>10</v>
      </c>
      <c r="ED116" s="57">
        <f t="shared" si="1148"/>
        <v>1</v>
      </c>
      <c r="EE116" s="57">
        <f t="shared" si="1148"/>
        <v>1</v>
      </c>
      <c r="EF116" s="57">
        <f t="shared" si="1810"/>
        <v>9</v>
      </c>
      <c r="EG116" s="57">
        <f t="shared" si="1810"/>
        <v>17</v>
      </c>
      <c r="EH116" s="57">
        <f t="shared" si="1810"/>
        <v>9</v>
      </c>
      <c r="EI116" s="14">
        <f t="shared" si="1810"/>
        <v>142</v>
      </c>
      <c r="EJ116" s="14">
        <f t="shared" si="1903"/>
        <v>135.4</v>
      </c>
      <c r="EK116" s="31">
        <f t="shared" si="1920"/>
        <v>1.8645833333333395</v>
      </c>
      <c r="EL116" s="57">
        <f t="shared" si="1149"/>
        <v>69</v>
      </c>
      <c r="EM116" s="57">
        <f t="shared" si="1149"/>
        <v>8</v>
      </c>
      <c r="EN116" s="57">
        <f t="shared" si="1149"/>
        <v>1</v>
      </c>
      <c r="EO116" s="57">
        <f t="shared" si="1149"/>
        <v>1</v>
      </c>
      <c r="EP116" s="57">
        <f t="shared" si="1811"/>
        <v>11</v>
      </c>
      <c r="EQ116" s="57">
        <f t="shared" si="1811"/>
        <v>11</v>
      </c>
      <c r="ER116" s="57">
        <f t="shared" si="1811"/>
        <v>4</v>
      </c>
      <c r="ES116" s="14">
        <f t="shared" si="1811"/>
        <v>105</v>
      </c>
      <c r="ET116" s="14">
        <f t="shared" si="1904"/>
        <v>108</v>
      </c>
    </row>
    <row r="117" spans="1:150" ht="13.5" thickTop="1" thickBot="1" x14ac:dyDescent="0.3">
      <c r="A117" s="32" t="s">
        <v>5</v>
      </c>
      <c r="B117" s="2">
        <f>SUM(B113:B116)</f>
        <v>359</v>
      </c>
      <c r="C117" s="2">
        <f t="shared" ref="C117" si="1923">SUM(C113:C116)</f>
        <v>28</v>
      </c>
      <c r="D117" s="2">
        <f t="shared" ref="D117" si="1924">SUM(D113:D116)</f>
        <v>5</v>
      </c>
      <c r="E117" s="2">
        <f t="shared" ref="E117" si="1925">SUM(E113:E116)</f>
        <v>3</v>
      </c>
      <c r="F117" s="2">
        <f t="shared" ref="F117" si="1926">SUM(F113:F116)</f>
        <v>41</v>
      </c>
      <c r="G117" s="2">
        <f t="shared" ref="G117" si="1927">SUM(G113:G116)</f>
        <v>75</v>
      </c>
      <c r="H117" s="2">
        <f t="shared" ref="H117" si="1928">SUM(H113:H116)</f>
        <v>38</v>
      </c>
      <c r="I117" s="15">
        <f t="shared" ref="I117" si="1929">SUM(I113:I116)</f>
        <v>549</v>
      </c>
      <c r="J117" s="33">
        <f>B117+C117+D117*1.5+E117*2.3+F117*2+G117*0.4+H117*0.2</f>
        <v>521</v>
      </c>
      <c r="K117" s="32" t="s">
        <v>5</v>
      </c>
      <c r="L117" s="2">
        <f>SUM(L113:L116)</f>
        <v>2</v>
      </c>
      <c r="M117" s="2">
        <f t="shared" ref="M117" si="1930">SUM(M113:M116)</f>
        <v>0</v>
      </c>
      <c r="N117" s="2">
        <f t="shared" ref="N117" si="1931">SUM(N113:N116)</f>
        <v>0</v>
      </c>
      <c r="O117" s="2">
        <f t="shared" ref="O117" si="1932">SUM(O113:O116)</f>
        <v>0</v>
      </c>
      <c r="P117" s="2">
        <f t="shared" ref="P117" si="1933">SUM(P113:P116)</f>
        <v>0</v>
      </c>
      <c r="Q117" s="2">
        <f t="shared" ref="Q117" si="1934">SUM(Q113:Q116)</f>
        <v>3</v>
      </c>
      <c r="R117" s="2">
        <f t="shared" ref="R117:S117" si="1935">SUM(R113:R116)</f>
        <v>0</v>
      </c>
      <c r="S117" s="15">
        <f t="shared" si="1935"/>
        <v>5</v>
      </c>
      <c r="T117" s="33">
        <f>L117+M117+N117*1.5+O117*2.3+P117*2+Q117*0.4+R117*0.2</f>
        <v>3.2</v>
      </c>
      <c r="U117" s="32" t="s">
        <v>5</v>
      </c>
      <c r="V117" s="2">
        <f>SUM(V113:V116)</f>
        <v>0</v>
      </c>
      <c r="W117" s="2">
        <f t="shared" ref="W117" si="1936">SUM(W113:W116)</f>
        <v>0</v>
      </c>
      <c r="X117" s="2">
        <f t="shared" ref="X117" si="1937">SUM(X113:X116)</f>
        <v>0</v>
      </c>
      <c r="Y117" s="2">
        <f t="shared" ref="Y117" si="1938">SUM(Y113:Y116)</f>
        <v>0</v>
      </c>
      <c r="Z117" s="2">
        <f t="shared" ref="Z117" si="1939">SUM(Z113:Z116)</f>
        <v>0</v>
      </c>
      <c r="AA117" s="2">
        <f t="shared" ref="AA117" si="1940">SUM(AA113:AA116)</f>
        <v>0</v>
      </c>
      <c r="AB117" s="2">
        <f t="shared" ref="AB117" si="1941">SUM(AB113:AB116)</f>
        <v>0</v>
      </c>
      <c r="AC117" s="15">
        <f t="shared" ref="AC117" si="1942">SUM(AC113:AC116)</f>
        <v>0</v>
      </c>
      <c r="AD117" s="33">
        <f>V117+W117+X117*1.5+Y117*2.3+Z117*2+AA117*0.4+AB117*0.2</f>
        <v>0</v>
      </c>
      <c r="AE117" s="32" t="s">
        <v>5</v>
      </c>
      <c r="AF117" s="2">
        <f>SUM(AF113:AF116)</f>
        <v>4</v>
      </c>
      <c r="AG117" s="2">
        <f t="shared" ref="AG117" si="1943">SUM(AG113:AG116)</f>
        <v>0</v>
      </c>
      <c r="AH117" s="2">
        <f t="shared" ref="AH117" si="1944">SUM(AH113:AH116)</f>
        <v>0</v>
      </c>
      <c r="AI117" s="2">
        <f t="shared" ref="AI117" si="1945">SUM(AI113:AI116)</f>
        <v>0</v>
      </c>
      <c r="AJ117" s="2">
        <f t="shared" ref="AJ117" si="1946">SUM(AJ113:AJ116)</f>
        <v>0</v>
      </c>
      <c r="AK117" s="2">
        <f t="shared" ref="AK117" si="1947">SUM(AK113:AK116)</f>
        <v>2</v>
      </c>
      <c r="AL117" s="2">
        <f t="shared" ref="AL117" si="1948">SUM(AL113:AL116)</f>
        <v>1</v>
      </c>
      <c r="AM117" s="15">
        <f t="shared" ref="AM117" si="1949">SUM(AM113:AM116)</f>
        <v>7</v>
      </c>
      <c r="AN117" s="33">
        <f>AF117+AG117+AH117*1.5+AI117*2.3+AJ117*2+AK117*0.4+AL117*0.2</f>
        <v>5</v>
      </c>
      <c r="AO117" s="32" t="s">
        <v>5</v>
      </c>
      <c r="AP117" s="2">
        <f>SUM(AP113:AP116)</f>
        <v>4</v>
      </c>
      <c r="AQ117" s="2">
        <f t="shared" ref="AQ117" si="1950">SUM(AQ113:AQ116)</f>
        <v>0</v>
      </c>
      <c r="AR117" s="2">
        <f t="shared" ref="AR117" si="1951">SUM(AR113:AR116)</f>
        <v>0</v>
      </c>
      <c r="AS117" s="2">
        <f t="shared" ref="AS117" si="1952">SUM(AS113:AS116)</f>
        <v>0</v>
      </c>
      <c r="AT117" s="2">
        <f t="shared" ref="AT117" si="1953">SUM(AT113:AT116)</f>
        <v>0</v>
      </c>
      <c r="AU117" s="2">
        <f t="shared" ref="AU117" si="1954">SUM(AU113:AU116)</f>
        <v>2</v>
      </c>
      <c r="AV117" s="2">
        <f t="shared" ref="AV117" si="1955">SUM(AV113:AV116)</f>
        <v>0</v>
      </c>
      <c r="AW117" s="15">
        <f t="shared" ref="AW117" si="1956">SUM(AW113:AW116)</f>
        <v>6</v>
      </c>
      <c r="AX117" s="33">
        <f>AP117+AQ117+AR117*1.5+AS117*2.3+AT117*2+AU117*0.4+AV117*0.2</f>
        <v>4.8</v>
      </c>
      <c r="AY117" s="32" t="s">
        <v>5</v>
      </c>
      <c r="AZ117" s="2">
        <f>SUM(AZ113:AZ116)</f>
        <v>0</v>
      </c>
      <c r="BA117" s="2">
        <f t="shared" ref="BA117" si="1957">SUM(BA113:BA116)</f>
        <v>0</v>
      </c>
      <c r="BB117" s="2">
        <f t="shared" ref="BB117" si="1958">SUM(BB113:BB116)</f>
        <v>0</v>
      </c>
      <c r="BC117" s="2">
        <f t="shared" ref="BC117" si="1959">SUM(BC113:BC116)</f>
        <v>0</v>
      </c>
      <c r="BD117" s="2">
        <f t="shared" ref="BD117" si="1960">SUM(BD113:BD116)</f>
        <v>0</v>
      </c>
      <c r="BE117" s="2">
        <f t="shared" ref="BE117" si="1961">SUM(BE113:BE116)</f>
        <v>1</v>
      </c>
      <c r="BF117" s="2">
        <f t="shared" ref="BF117" si="1962">SUM(BF113:BF116)</f>
        <v>0</v>
      </c>
      <c r="BG117" s="15">
        <f t="shared" ref="BG117" si="1963">SUM(BG113:BG116)</f>
        <v>1</v>
      </c>
      <c r="BH117" s="33">
        <f>AZ117+BA117+BB117*1.5+BC117*2.3+BD117*2+BE117*0.4+BF117*0.2</f>
        <v>0.4</v>
      </c>
      <c r="BI117" s="32" t="s">
        <v>5</v>
      </c>
      <c r="BJ117" s="2">
        <f>SUM(BJ113:BJ116)</f>
        <v>2</v>
      </c>
      <c r="BK117" s="2">
        <f t="shared" ref="BK117" si="1964">SUM(BK113:BK116)</f>
        <v>0</v>
      </c>
      <c r="BL117" s="2">
        <f t="shared" ref="BL117" si="1965">SUM(BL113:BL116)</f>
        <v>0</v>
      </c>
      <c r="BM117" s="2">
        <f t="shared" ref="BM117" si="1966">SUM(BM113:BM116)</f>
        <v>0</v>
      </c>
      <c r="BN117" s="2">
        <f t="shared" ref="BN117" si="1967">SUM(BN113:BN116)</f>
        <v>0</v>
      </c>
      <c r="BO117" s="2">
        <f t="shared" ref="BO117" si="1968">SUM(BO113:BO116)</f>
        <v>2</v>
      </c>
      <c r="BP117" s="2">
        <f t="shared" ref="BP117" si="1969">SUM(BP113:BP116)</f>
        <v>2</v>
      </c>
      <c r="BQ117" s="15">
        <f t="shared" ref="BQ117" si="1970">SUM(BQ113:BQ116)</f>
        <v>6</v>
      </c>
      <c r="BR117" s="33">
        <f>BJ117+BK117+BL117*1.5+BM117*2.3+BN117*2+BO117*0.4+BP117*0.2</f>
        <v>3.1999999999999997</v>
      </c>
      <c r="BS117" s="32" t="s">
        <v>5</v>
      </c>
      <c r="BT117" s="2">
        <f>SUM(BT113:BT116)</f>
        <v>308</v>
      </c>
      <c r="BU117" s="2">
        <f t="shared" ref="BU117" si="1971">SUM(BU113:BU116)</f>
        <v>20</v>
      </c>
      <c r="BV117" s="2">
        <f t="shared" ref="BV117" si="1972">SUM(BV113:BV116)</f>
        <v>2</v>
      </c>
      <c r="BW117" s="2">
        <f t="shared" ref="BW117" si="1973">SUM(BW113:BW116)</f>
        <v>1</v>
      </c>
      <c r="BX117" s="2">
        <f t="shared" ref="BX117" si="1974">SUM(BX113:BX116)</f>
        <v>41</v>
      </c>
      <c r="BY117" s="2">
        <f t="shared" ref="BY117" si="1975">SUM(BY113:BY116)</f>
        <v>64</v>
      </c>
      <c r="BZ117" s="2">
        <f t="shared" ref="BZ117" si="1976">SUM(BZ113:BZ116)</f>
        <v>22</v>
      </c>
      <c r="CA117" s="15">
        <f t="shared" ref="CA117" si="1977">SUM(CA113:CA116)</f>
        <v>458</v>
      </c>
      <c r="CB117" s="33">
        <f>BT117+BU117+BV117*1.5+BW117*2.3+BX117*2+BY117*0.4+BZ117*0.2</f>
        <v>445.3</v>
      </c>
      <c r="CC117" s="32" t="s">
        <v>5</v>
      </c>
      <c r="CD117" s="2">
        <f>SUM(CD113:CD116)</f>
        <v>0</v>
      </c>
      <c r="CE117" s="2">
        <f t="shared" ref="CE117" si="1978">SUM(CE113:CE116)</f>
        <v>0</v>
      </c>
      <c r="CF117" s="2">
        <f t="shared" ref="CF117" si="1979">SUM(CF113:CF116)</f>
        <v>0</v>
      </c>
      <c r="CG117" s="2">
        <f t="shared" ref="CG117" si="1980">SUM(CG113:CG116)</f>
        <v>0</v>
      </c>
      <c r="CH117" s="2">
        <f t="shared" ref="CH117" si="1981">SUM(CH113:CH116)</f>
        <v>0</v>
      </c>
      <c r="CI117" s="2">
        <f t="shared" ref="CI117" si="1982">SUM(CI113:CI116)</f>
        <v>0</v>
      </c>
      <c r="CJ117" s="2">
        <f t="shared" ref="CJ117" si="1983">SUM(CJ113:CJ116)</f>
        <v>0</v>
      </c>
      <c r="CK117" s="15">
        <f t="shared" ref="CK117" si="1984">SUM(CK113:CK116)</f>
        <v>0</v>
      </c>
      <c r="CL117" s="33">
        <f>CD117+CE117+CF117*1.5+CG117*2.3+CH117*2+CI117*0.4+CJ117*0.2</f>
        <v>0</v>
      </c>
      <c r="CM117" s="32" t="s">
        <v>5</v>
      </c>
      <c r="CN117" s="2">
        <f t="shared" si="1921"/>
        <v>312</v>
      </c>
      <c r="CO117" s="2">
        <f t="shared" si="1921"/>
        <v>20</v>
      </c>
      <c r="CP117" s="2">
        <f t="shared" si="1921"/>
        <v>2</v>
      </c>
      <c r="CQ117" s="2">
        <f t="shared" si="1921"/>
        <v>1</v>
      </c>
      <c r="CR117" s="2">
        <f t="shared" si="1921"/>
        <v>41</v>
      </c>
      <c r="CS117" s="2">
        <f t="shared" si="1921"/>
        <v>66</v>
      </c>
      <c r="CT117" s="2">
        <f t="shared" si="1921"/>
        <v>23</v>
      </c>
      <c r="CU117" s="15">
        <f t="shared" si="1921"/>
        <v>465</v>
      </c>
      <c r="CV117" s="33">
        <f>CN117+CO117+CP117*1.5+CQ117*2.3+CR117*2+CS117*0.4+CT117*0.2</f>
        <v>450.3</v>
      </c>
      <c r="CW117" s="32" t="s">
        <v>5</v>
      </c>
      <c r="CX117" s="2">
        <f t="shared" si="1145"/>
        <v>361</v>
      </c>
      <c r="CY117" s="2">
        <f t="shared" si="1145"/>
        <v>28</v>
      </c>
      <c r="CZ117" s="2">
        <f t="shared" si="1145"/>
        <v>5</v>
      </c>
      <c r="DA117" s="2">
        <f t="shared" si="1145"/>
        <v>3</v>
      </c>
      <c r="DB117" s="2">
        <f t="shared" si="1145"/>
        <v>41</v>
      </c>
      <c r="DC117" s="2">
        <f t="shared" si="1145"/>
        <v>78</v>
      </c>
      <c r="DD117" s="2">
        <f t="shared" si="1145"/>
        <v>38</v>
      </c>
      <c r="DE117" s="15">
        <f t="shared" si="1145"/>
        <v>554</v>
      </c>
      <c r="DF117" s="33">
        <f>CX117+CY117+CZ117*1.5+DA117*2.3+DB117*2+DC117*0.4+DD117*0.2</f>
        <v>524.20000000000005</v>
      </c>
      <c r="DG117" s="32" t="s">
        <v>5</v>
      </c>
      <c r="DH117" s="2">
        <f t="shared" si="1922"/>
        <v>4</v>
      </c>
      <c r="DI117" s="2">
        <f t="shared" si="1922"/>
        <v>0</v>
      </c>
      <c r="DJ117" s="2">
        <f t="shared" si="1922"/>
        <v>0</v>
      </c>
      <c r="DK117" s="2">
        <f t="shared" si="1922"/>
        <v>0</v>
      </c>
      <c r="DL117" s="2">
        <f t="shared" si="1917"/>
        <v>0</v>
      </c>
      <c r="DM117" s="2">
        <f t="shared" si="1917"/>
        <v>6</v>
      </c>
      <c r="DN117" s="2">
        <f t="shared" si="1917"/>
        <v>2</v>
      </c>
      <c r="DO117" s="15">
        <f t="shared" si="1917"/>
        <v>12</v>
      </c>
      <c r="DP117" s="33">
        <f>DH117+DI117+DJ117*1.5+DK117*2.3+DL117*2+DM117*0.4+DN117*0.2</f>
        <v>6.8000000000000007</v>
      </c>
      <c r="DQ117" s="32" t="s">
        <v>5</v>
      </c>
      <c r="DR117" s="2">
        <f t="shared" si="1147"/>
        <v>8</v>
      </c>
      <c r="DS117" s="2">
        <f t="shared" si="1147"/>
        <v>0</v>
      </c>
      <c r="DT117" s="2">
        <f t="shared" si="1147"/>
        <v>0</v>
      </c>
      <c r="DU117" s="2">
        <f t="shared" si="1147"/>
        <v>0</v>
      </c>
      <c r="DV117" s="2">
        <f t="shared" si="1809"/>
        <v>0</v>
      </c>
      <c r="DW117" s="2">
        <f t="shared" si="1809"/>
        <v>5</v>
      </c>
      <c r="DX117" s="2">
        <f t="shared" si="1809"/>
        <v>1</v>
      </c>
      <c r="DY117" s="15">
        <f t="shared" si="1809"/>
        <v>14</v>
      </c>
      <c r="DZ117" s="33">
        <f>DR117+DS117+DT117*1.5+DU117*2.3+DV117*2+DW117*0.4+DX117*0.2</f>
        <v>10.199999999999999</v>
      </c>
      <c r="EA117" s="32" t="s">
        <v>5</v>
      </c>
      <c r="EB117" s="2">
        <f t="shared" si="1148"/>
        <v>363</v>
      </c>
      <c r="EC117" s="2">
        <f t="shared" si="1148"/>
        <v>28</v>
      </c>
      <c r="ED117" s="2">
        <f t="shared" si="1148"/>
        <v>5</v>
      </c>
      <c r="EE117" s="2">
        <f t="shared" si="1148"/>
        <v>3</v>
      </c>
      <c r="EF117" s="2">
        <f t="shared" si="1810"/>
        <v>41</v>
      </c>
      <c r="EG117" s="2">
        <f t="shared" si="1810"/>
        <v>77</v>
      </c>
      <c r="EH117" s="2">
        <f t="shared" si="1810"/>
        <v>38</v>
      </c>
      <c r="EI117" s="15">
        <f t="shared" si="1810"/>
        <v>555</v>
      </c>
      <c r="EJ117" s="33">
        <f>EB117+EC117+ED117*1.5+EE117*2.3+EF117*2+EG117*0.4+EH117*0.2</f>
        <v>525.79999999999995</v>
      </c>
      <c r="EK117" s="32" t="s">
        <v>5</v>
      </c>
      <c r="EL117" s="2">
        <f t="shared" si="1149"/>
        <v>310</v>
      </c>
      <c r="EM117" s="2">
        <f t="shared" si="1149"/>
        <v>20</v>
      </c>
      <c r="EN117" s="2">
        <f t="shared" si="1149"/>
        <v>2</v>
      </c>
      <c r="EO117" s="2">
        <f t="shared" si="1149"/>
        <v>1</v>
      </c>
      <c r="EP117" s="2">
        <f t="shared" si="1811"/>
        <v>41</v>
      </c>
      <c r="EQ117" s="2">
        <f t="shared" si="1811"/>
        <v>66</v>
      </c>
      <c r="ER117" s="2">
        <f t="shared" si="1811"/>
        <v>24</v>
      </c>
      <c r="ES117" s="15">
        <f t="shared" si="1811"/>
        <v>464</v>
      </c>
      <c r="ET117" s="33">
        <f>EL117+EM117+EN117*1.5+EO117*2.3+EP117*2+EQ117*0.4+ER117*0.2</f>
        <v>448.5</v>
      </c>
    </row>
    <row r="118" spans="1:150" ht="13" thickTop="1" x14ac:dyDescent="0.25">
      <c r="A118" s="31">
        <f>A116+"00:15"</f>
        <v>0.874999999999999</v>
      </c>
      <c r="B118" s="57">
        <v>108</v>
      </c>
      <c r="C118" s="57">
        <v>6</v>
      </c>
      <c r="D118" s="57">
        <v>0</v>
      </c>
      <c r="E118" s="57">
        <v>1</v>
      </c>
      <c r="F118" s="57">
        <v>12</v>
      </c>
      <c r="G118" s="57">
        <v>12</v>
      </c>
      <c r="H118" s="57">
        <v>11</v>
      </c>
      <c r="I118" s="14">
        <f t="shared" si="1227"/>
        <v>150</v>
      </c>
      <c r="J118" s="14">
        <f t="shared" ref="J118:J121" si="1985">B118+C118+D118*1.5+E118*2.3+F118*2+G118*0.4+H118*0.2</f>
        <v>147.30000000000001</v>
      </c>
      <c r="K118" s="31">
        <f>K116+"00:15"</f>
        <v>0.874999999999999</v>
      </c>
      <c r="L118" s="57">
        <v>1</v>
      </c>
      <c r="M118" s="57">
        <v>0</v>
      </c>
      <c r="N118" s="57">
        <v>0</v>
      </c>
      <c r="O118" s="57">
        <v>0</v>
      </c>
      <c r="P118" s="57">
        <v>0</v>
      </c>
      <c r="Q118" s="57">
        <v>1</v>
      </c>
      <c r="R118" s="57">
        <v>1</v>
      </c>
      <c r="S118" s="14">
        <f t="shared" ref="S118:S121" si="1986">SUM(L118:R118)</f>
        <v>3</v>
      </c>
      <c r="T118" s="14">
        <f t="shared" ref="T118:T121" si="1987">L118+M118+N118*1.5+O118*2.3+P118*2+Q118*0.4+R118*0.2</f>
        <v>1.5999999999999999</v>
      </c>
      <c r="U118" s="31">
        <f>U116+"00:15"</f>
        <v>1.8750000000000062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1231"/>
        <v>0</v>
      </c>
      <c r="AD118" s="14">
        <f t="shared" ref="AD118:AD121" si="1988">V118+W118+X118*1.5+Y118*2.3+Z118*2+AA118*0.4+AB118*0.2</f>
        <v>0</v>
      </c>
      <c r="AE118" s="31">
        <f>AE116+"00:15"</f>
        <v>1.8750000000000062</v>
      </c>
      <c r="AF118" s="57">
        <v>2</v>
      </c>
      <c r="AG118" s="57">
        <v>0</v>
      </c>
      <c r="AH118" s="57">
        <v>0</v>
      </c>
      <c r="AI118" s="57">
        <v>0</v>
      </c>
      <c r="AJ118" s="57">
        <v>0</v>
      </c>
      <c r="AK118" s="57">
        <v>3</v>
      </c>
      <c r="AL118" s="57">
        <v>1</v>
      </c>
      <c r="AM118" s="14">
        <f t="shared" si="1233"/>
        <v>6</v>
      </c>
      <c r="AN118" s="14">
        <f t="shared" ref="AN118:AN121" si="1989">AF118+AG118+AH118*1.5+AI118*2.3+AJ118*2+AK118*0.4+AL118*0.2</f>
        <v>3.4000000000000004</v>
      </c>
      <c r="AO118" s="31">
        <f>AO116+"00:15"</f>
        <v>1.8750000000000062</v>
      </c>
      <c r="AP118" s="57">
        <v>1</v>
      </c>
      <c r="AQ118" s="57">
        <v>0</v>
      </c>
      <c r="AR118" s="57">
        <v>0</v>
      </c>
      <c r="AS118" s="57">
        <v>0</v>
      </c>
      <c r="AT118" s="57">
        <v>0</v>
      </c>
      <c r="AU118" s="57">
        <v>1</v>
      </c>
      <c r="AV118" s="57">
        <v>1</v>
      </c>
      <c r="AW118" s="14">
        <f t="shared" si="1235"/>
        <v>3</v>
      </c>
      <c r="AX118" s="14">
        <f t="shared" ref="AX118:AX121" si="1990">AP118+AQ118+AR118*1.5+AS118*2.3+AT118*2+AU118*0.4+AV118*0.2</f>
        <v>1.5999999999999999</v>
      </c>
      <c r="AY118" s="31">
        <f>AY116+"00:15"</f>
        <v>1.8750000000000062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1237"/>
        <v>0</v>
      </c>
      <c r="BH118" s="14">
        <f t="shared" ref="BH118:BH121" si="1991">AZ118+BA118+BB118*1.5+BC118*2.3+BD118*2+BE118*0.4+BF118*0.2</f>
        <v>0</v>
      </c>
      <c r="BI118" s="31">
        <f>BI116+"00:15"</f>
        <v>1.8750000000000062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1</v>
      </c>
      <c r="BP118" s="57">
        <v>0</v>
      </c>
      <c r="BQ118" s="14">
        <f t="shared" si="1239"/>
        <v>1</v>
      </c>
      <c r="BR118" s="14">
        <f t="shared" ref="BR118:BR121" si="1992">BJ118+BK118+BL118*1.5+BM118*2.3+BN118*2+BO118*0.4+BP118*0.2</f>
        <v>0.4</v>
      </c>
      <c r="BS118" s="31">
        <f>BS116+"00:15"</f>
        <v>1.8750000000000062</v>
      </c>
      <c r="BT118" s="57">
        <v>64</v>
      </c>
      <c r="BU118" s="57">
        <v>4</v>
      </c>
      <c r="BV118" s="57">
        <v>4</v>
      </c>
      <c r="BW118" s="57">
        <v>0</v>
      </c>
      <c r="BX118" s="57">
        <v>8</v>
      </c>
      <c r="BY118" s="57">
        <v>16</v>
      </c>
      <c r="BZ118" s="57">
        <v>3</v>
      </c>
      <c r="CA118" s="14">
        <f t="shared" si="1241"/>
        <v>99</v>
      </c>
      <c r="CB118" s="14">
        <f t="shared" ref="CB118:CB121" si="1993">BT118+BU118+BV118*1.5+BW118*2.3+BX118*2+BY118*0.4+BZ118*0.2</f>
        <v>97</v>
      </c>
      <c r="CC118" s="31">
        <f>CC116+"00:15"</f>
        <v>1.8750000000000062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1243"/>
        <v>0</v>
      </c>
      <c r="CL118" s="14">
        <f t="shared" ref="CL118:CL121" si="1994">CD118+CE118+CF118*1.5+CG118*2.3+CH118*2+CI118*0.4+CJ118*0.2</f>
        <v>0</v>
      </c>
      <c r="CM118" s="31">
        <f>CM116+"00:15"</f>
        <v>1.8750000000000062</v>
      </c>
      <c r="CN118" s="57">
        <f t="shared" si="1921"/>
        <v>66</v>
      </c>
      <c r="CO118" s="57">
        <f t="shared" si="1921"/>
        <v>4</v>
      </c>
      <c r="CP118" s="57">
        <f t="shared" si="1921"/>
        <v>4</v>
      </c>
      <c r="CQ118" s="57">
        <f t="shared" si="1921"/>
        <v>0</v>
      </c>
      <c r="CR118" s="57">
        <f t="shared" si="1921"/>
        <v>8</v>
      </c>
      <c r="CS118" s="57">
        <f t="shared" si="1921"/>
        <v>19</v>
      </c>
      <c r="CT118" s="57">
        <f t="shared" si="1921"/>
        <v>4</v>
      </c>
      <c r="CU118" s="14">
        <f t="shared" si="1921"/>
        <v>105</v>
      </c>
      <c r="CV118" s="14">
        <f t="shared" ref="CV118:CV121" si="1995">CN118+CO118+CP118*1.5+CQ118*2.3+CR118*2+CS118*0.4+CT118*0.2</f>
        <v>100.39999999999999</v>
      </c>
      <c r="CW118" s="31">
        <f>CW116+"00:15"</f>
        <v>1.8750000000000062</v>
      </c>
      <c r="CX118" s="57">
        <f t="shared" si="1145"/>
        <v>109</v>
      </c>
      <c r="CY118" s="57">
        <f t="shared" ref="CX118:DE132" si="1996">SUM(C118,M118,W118)</f>
        <v>6</v>
      </c>
      <c r="CZ118" s="57">
        <f t="shared" si="1996"/>
        <v>0</v>
      </c>
      <c r="DA118" s="57">
        <f t="shared" si="1996"/>
        <v>1</v>
      </c>
      <c r="DB118" s="57">
        <f t="shared" si="1996"/>
        <v>12</v>
      </c>
      <c r="DC118" s="57">
        <f t="shared" si="1996"/>
        <v>13</v>
      </c>
      <c r="DD118" s="57">
        <f t="shared" si="1996"/>
        <v>12</v>
      </c>
      <c r="DE118" s="14">
        <f t="shared" si="1996"/>
        <v>153</v>
      </c>
      <c r="DF118" s="14">
        <f t="shared" ref="DF118:DF121" si="1997">CX118+CY118+CZ118*1.5+DA118*2.3+DB118*2+DC118*0.4+DD118*0.2</f>
        <v>148.9</v>
      </c>
      <c r="DG118" s="31">
        <f>DG116+"00:15"</f>
        <v>1.8750000000000062</v>
      </c>
      <c r="DH118" s="57">
        <f t="shared" si="1922"/>
        <v>1</v>
      </c>
      <c r="DI118" s="57">
        <f t="shared" si="1922"/>
        <v>0</v>
      </c>
      <c r="DJ118" s="57">
        <f t="shared" si="1922"/>
        <v>0</v>
      </c>
      <c r="DK118" s="57">
        <f t="shared" si="1922"/>
        <v>0</v>
      </c>
      <c r="DL118" s="57">
        <f t="shared" si="1917"/>
        <v>0</v>
      </c>
      <c r="DM118" s="57">
        <f t="shared" si="1917"/>
        <v>2</v>
      </c>
      <c r="DN118" s="57">
        <f t="shared" si="1917"/>
        <v>1</v>
      </c>
      <c r="DO118" s="14">
        <f t="shared" si="1917"/>
        <v>4</v>
      </c>
      <c r="DP118" s="14">
        <f t="shared" ref="DP118:DP121" si="1998">DH118+DI118+DJ118*1.5+DK118*2.3+DL118*2+DM118*0.4+DN118*0.2</f>
        <v>2</v>
      </c>
      <c r="DQ118" s="31">
        <f>DQ116+"00:15"</f>
        <v>1.8750000000000062</v>
      </c>
      <c r="DR118" s="57">
        <f t="shared" si="1147"/>
        <v>3</v>
      </c>
      <c r="DS118" s="57">
        <f t="shared" si="1147"/>
        <v>0</v>
      </c>
      <c r="DT118" s="57">
        <f t="shared" si="1147"/>
        <v>0</v>
      </c>
      <c r="DU118" s="57">
        <f t="shared" si="1147"/>
        <v>0</v>
      </c>
      <c r="DV118" s="57">
        <f t="shared" si="1809"/>
        <v>0</v>
      </c>
      <c r="DW118" s="57">
        <f t="shared" si="1809"/>
        <v>4</v>
      </c>
      <c r="DX118" s="57">
        <f t="shared" si="1809"/>
        <v>2</v>
      </c>
      <c r="DY118" s="14">
        <f t="shared" si="1809"/>
        <v>9</v>
      </c>
      <c r="DZ118" s="14">
        <f t="shared" ref="DZ118:DZ121" si="1999">DR118+DS118+DT118*1.5+DU118*2.3+DV118*2+DW118*0.4+DX118*0.2</f>
        <v>5</v>
      </c>
      <c r="EA118" s="31">
        <f>EA116+"00:15"</f>
        <v>1.8750000000000062</v>
      </c>
      <c r="EB118" s="57">
        <f t="shared" si="1148"/>
        <v>109</v>
      </c>
      <c r="EC118" s="57">
        <f t="shared" si="1148"/>
        <v>6</v>
      </c>
      <c r="ED118" s="57">
        <f t="shared" si="1148"/>
        <v>0</v>
      </c>
      <c r="EE118" s="57">
        <f t="shared" si="1148"/>
        <v>1</v>
      </c>
      <c r="EF118" s="57">
        <f t="shared" si="1810"/>
        <v>12</v>
      </c>
      <c r="EG118" s="57">
        <f t="shared" si="1810"/>
        <v>13</v>
      </c>
      <c r="EH118" s="57">
        <f t="shared" si="1810"/>
        <v>12</v>
      </c>
      <c r="EI118" s="14">
        <f t="shared" si="1810"/>
        <v>153</v>
      </c>
      <c r="EJ118" s="14">
        <f t="shared" ref="EJ118:EJ121" si="2000">EB118+EC118+ED118*1.5+EE118*2.3+EF118*2+EG118*0.4+EH118*0.2</f>
        <v>148.9</v>
      </c>
      <c r="EK118" s="31">
        <f>EK116+"00:15"</f>
        <v>1.8750000000000062</v>
      </c>
      <c r="EL118" s="57">
        <f t="shared" si="1149"/>
        <v>64</v>
      </c>
      <c r="EM118" s="57">
        <f t="shared" si="1149"/>
        <v>4</v>
      </c>
      <c r="EN118" s="57">
        <f t="shared" si="1149"/>
        <v>4</v>
      </c>
      <c r="EO118" s="57">
        <f t="shared" si="1149"/>
        <v>0</v>
      </c>
      <c r="EP118" s="57">
        <f t="shared" si="1811"/>
        <v>8</v>
      </c>
      <c r="EQ118" s="57">
        <f t="shared" si="1811"/>
        <v>17</v>
      </c>
      <c r="ER118" s="57">
        <f t="shared" si="1811"/>
        <v>3</v>
      </c>
      <c r="ES118" s="14">
        <f t="shared" si="1811"/>
        <v>100</v>
      </c>
      <c r="ET118" s="14">
        <f t="shared" ref="ET118:ET121" si="2001">EL118+EM118+EN118*1.5+EO118*2.3+EP118*2+EQ118*0.4+ER118*0.2</f>
        <v>97.399999999999991</v>
      </c>
    </row>
    <row r="119" spans="1:150" x14ac:dyDescent="0.25">
      <c r="A119" s="31">
        <f>A118+"00:15"</f>
        <v>0.88541666666666563</v>
      </c>
      <c r="B119" s="57">
        <v>84</v>
      </c>
      <c r="C119" s="57">
        <v>4</v>
      </c>
      <c r="D119" s="57">
        <v>3</v>
      </c>
      <c r="E119" s="57">
        <v>1</v>
      </c>
      <c r="F119" s="57">
        <v>9</v>
      </c>
      <c r="G119" s="57">
        <v>18</v>
      </c>
      <c r="H119" s="57">
        <v>4</v>
      </c>
      <c r="I119" s="14">
        <f t="shared" si="1227"/>
        <v>123</v>
      </c>
      <c r="J119" s="14">
        <f t="shared" si="1985"/>
        <v>120.8</v>
      </c>
      <c r="K119" s="31">
        <f>K118+"00:15"</f>
        <v>0.88541666666666563</v>
      </c>
      <c r="L119" s="57">
        <v>1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1</v>
      </c>
      <c r="S119" s="14">
        <f t="shared" si="1986"/>
        <v>2</v>
      </c>
      <c r="T119" s="14">
        <f t="shared" si="1987"/>
        <v>1.2</v>
      </c>
      <c r="U119" s="31">
        <f>U118+"00:15"</f>
        <v>1.885416666666673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1231"/>
        <v>0</v>
      </c>
      <c r="AD119" s="14">
        <f t="shared" si="1988"/>
        <v>0</v>
      </c>
      <c r="AE119" s="31">
        <f>AE118+"00:15"</f>
        <v>1.885416666666673</v>
      </c>
      <c r="AF119" s="57">
        <v>1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1233"/>
        <v>1</v>
      </c>
      <c r="AN119" s="14">
        <f t="shared" si="1989"/>
        <v>1</v>
      </c>
      <c r="AO119" s="31">
        <f>AO118+"00:15"</f>
        <v>1.885416666666673</v>
      </c>
      <c r="AP119" s="57">
        <v>1</v>
      </c>
      <c r="AQ119" s="57">
        <v>0</v>
      </c>
      <c r="AR119" s="57">
        <v>0</v>
      </c>
      <c r="AS119" s="57">
        <v>0</v>
      </c>
      <c r="AT119" s="57">
        <v>0</v>
      </c>
      <c r="AU119" s="57">
        <v>1</v>
      </c>
      <c r="AV119" s="57">
        <v>0</v>
      </c>
      <c r="AW119" s="14">
        <f t="shared" si="1235"/>
        <v>2</v>
      </c>
      <c r="AX119" s="14">
        <f t="shared" si="1990"/>
        <v>1.4</v>
      </c>
      <c r="AY119" s="31">
        <f>AY118+"00:15"</f>
        <v>1.885416666666673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1237"/>
        <v>0</v>
      </c>
      <c r="BH119" s="14">
        <f t="shared" si="1991"/>
        <v>0</v>
      </c>
      <c r="BI119" s="31">
        <f>BI118+"00:15"</f>
        <v>1.885416666666673</v>
      </c>
      <c r="BJ119" s="57">
        <v>0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1239"/>
        <v>0</v>
      </c>
      <c r="BR119" s="14">
        <f t="shared" si="1992"/>
        <v>0</v>
      </c>
      <c r="BS119" s="31">
        <f>BS118+"00:15"</f>
        <v>1.885416666666673</v>
      </c>
      <c r="BT119" s="57">
        <v>76</v>
      </c>
      <c r="BU119" s="57">
        <v>4</v>
      </c>
      <c r="BV119" s="57">
        <v>3</v>
      </c>
      <c r="BW119" s="57">
        <v>0</v>
      </c>
      <c r="BX119" s="57">
        <v>8</v>
      </c>
      <c r="BY119" s="57">
        <v>10</v>
      </c>
      <c r="BZ119" s="57">
        <v>3</v>
      </c>
      <c r="CA119" s="14">
        <f t="shared" si="1241"/>
        <v>104</v>
      </c>
      <c r="CB119" s="14">
        <f t="shared" si="1993"/>
        <v>105.1</v>
      </c>
      <c r="CC119" s="31">
        <f>CC118+"00:15"</f>
        <v>1.885416666666673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1243"/>
        <v>0</v>
      </c>
      <c r="CL119" s="14">
        <f t="shared" si="1994"/>
        <v>0</v>
      </c>
      <c r="CM119" s="31">
        <f>CM118+"00:15"</f>
        <v>1.885416666666673</v>
      </c>
      <c r="CN119" s="57">
        <f t="shared" si="1921"/>
        <v>77</v>
      </c>
      <c r="CO119" s="57">
        <f t="shared" si="1921"/>
        <v>4</v>
      </c>
      <c r="CP119" s="57">
        <f t="shared" si="1921"/>
        <v>3</v>
      </c>
      <c r="CQ119" s="57">
        <f t="shared" si="1921"/>
        <v>0</v>
      </c>
      <c r="CR119" s="57">
        <f t="shared" si="1921"/>
        <v>8</v>
      </c>
      <c r="CS119" s="57">
        <f t="shared" si="1921"/>
        <v>10</v>
      </c>
      <c r="CT119" s="57">
        <f t="shared" si="1921"/>
        <v>3</v>
      </c>
      <c r="CU119" s="14">
        <f t="shared" si="1921"/>
        <v>105</v>
      </c>
      <c r="CV119" s="14">
        <f t="shared" si="1995"/>
        <v>106.1</v>
      </c>
      <c r="CW119" s="31">
        <f>CW118+"00:15"</f>
        <v>1.885416666666673</v>
      </c>
      <c r="CX119" s="57">
        <f t="shared" si="1996"/>
        <v>85</v>
      </c>
      <c r="CY119" s="57">
        <f t="shared" si="1996"/>
        <v>4</v>
      </c>
      <c r="CZ119" s="57">
        <f t="shared" si="1996"/>
        <v>3</v>
      </c>
      <c r="DA119" s="57">
        <f t="shared" si="1996"/>
        <v>1</v>
      </c>
      <c r="DB119" s="57">
        <f t="shared" si="1996"/>
        <v>9</v>
      </c>
      <c r="DC119" s="57">
        <f t="shared" si="1996"/>
        <v>18</v>
      </c>
      <c r="DD119" s="57">
        <f t="shared" si="1996"/>
        <v>5</v>
      </c>
      <c r="DE119" s="14">
        <f t="shared" si="1996"/>
        <v>125</v>
      </c>
      <c r="DF119" s="14">
        <f t="shared" si="1997"/>
        <v>122</v>
      </c>
      <c r="DG119" s="31">
        <f>DG118+"00:15"</f>
        <v>1.885416666666673</v>
      </c>
      <c r="DH119" s="57">
        <f t="shared" si="1922"/>
        <v>1</v>
      </c>
      <c r="DI119" s="57">
        <f t="shared" si="1922"/>
        <v>0</v>
      </c>
      <c r="DJ119" s="57">
        <f t="shared" si="1922"/>
        <v>0</v>
      </c>
      <c r="DK119" s="57">
        <f t="shared" si="1922"/>
        <v>0</v>
      </c>
      <c r="DL119" s="57">
        <f t="shared" si="1917"/>
        <v>0</v>
      </c>
      <c r="DM119" s="57">
        <f t="shared" si="1917"/>
        <v>0</v>
      </c>
      <c r="DN119" s="57">
        <f t="shared" si="1917"/>
        <v>1</v>
      </c>
      <c r="DO119" s="14">
        <f t="shared" si="1917"/>
        <v>2</v>
      </c>
      <c r="DP119" s="14">
        <f t="shared" si="1998"/>
        <v>1.2</v>
      </c>
      <c r="DQ119" s="31">
        <f>DQ118+"00:15"</f>
        <v>1.885416666666673</v>
      </c>
      <c r="DR119" s="57">
        <f t="shared" si="1147"/>
        <v>2</v>
      </c>
      <c r="DS119" s="57">
        <f t="shared" si="1147"/>
        <v>0</v>
      </c>
      <c r="DT119" s="57">
        <f t="shared" si="1147"/>
        <v>0</v>
      </c>
      <c r="DU119" s="57">
        <f t="shared" si="1147"/>
        <v>0</v>
      </c>
      <c r="DV119" s="57">
        <f t="shared" si="1809"/>
        <v>0</v>
      </c>
      <c r="DW119" s="57">
        <f t="shared" si="1809"/>
        <v>1</v>
      </c>
      <c r="DX119" s="57">
        <f t="shared" si="1809"/>
        <v>0</v>
      </c>
      <c r="DY119" s="14">
        <f t="shared" si="1809"/>
        <v>3</v>
      </c>
      <c r="DZ119" s="14">
        <f t="shared" si="1999"/>
        <v>2.4</v>
      </c>
      <c r="EA119" s="31">
        <f>EA118+"00:15"</f>
        <v>1.885416666666673</v>
      </c>
      <c r="EB119" s="57">
        <f t="shared" si="1148"/>
        <v>85</v>
      </c>
      <c r="EC119" s="57">
        <f t="shared" si="1148"/>
        <v>4</v>
      </c>
      <c r="ED119" s="57">
        <f t="shared" si="1148"/>
        <v>3</v>
      </c>
      <c r="EE119" s="57">
        <f t="shared" si="1148"/>
        <v>1</v>
      </c>
      <c r="EF119" s="57">
        <f t="shared" si="1810"/>
        <v>9</v>
      </c>
      <c r="EG119" s="57">
        <f t="shared" si="1810"/>
        <v>19</v>
      </c>
      <c r="EH119" s="57">
        <f t="shared" si="1810"/>
        <v>4</v>
      </c>
      <c r="EI119" s="14">
        <f t="shared" si="1810"/>
        <v>125</v>
      </c>
      <c r="EJ119" s="14">
        <f t="shared" si="2000"/>
        <v>122.19999999999999</v>
      </c>
      <c r="EK119" s="31">
        <f>EK118+"00:15"</f>
        <v>1.885416666666673</v>
      </c>
      <c r="EL119" s="57">
        <f t="shared" si="1149"/>
        <v>76</v>
      </c>
      <c r="EM119" s="57">
        <f t="shared" si="1149"/>
        <v>4</v>
      </c>
      <c r="EN119" s="57">
        <f t="shared" si="1149"/>
        <v>3</v>
      </c>
      <c r="EO119" s="57">
        <f t="shared" si="1149"/>
        <v>0</v>
      </c>
      <c r="EP119" s="57">
        <f t="shared" si="1811"/>
        <v>8</v>
      </c>
      <c r="EQ119" s="57">
        <f t="shared" si="1811"/>
        <v>10</v>
      </c>
      <c r="ER119" s="57">
        <f t="shared" si="1811"/>
        <v>3</v>
      </c>
      <c r="ES119" s="14">
        <f t="shared" si="1811"/>
        <v>104</v>
      </c>
      <c r="ET119" s="14">
        <f t="shared" si="2001"/>
        <v>105.1</v>
      </c>
    </row>
    <row r="120" spans="1:150" x14ac:dyDescent="0.25">
      <c r="A120" s="31">
        <f t="shared" ref="A120:A121" si="2002">A119+"00:15"</f>
        <v>0.89583333333333226</v>
      </c>
      <c r="B120" s="57">
        <v>94</v>
      </c>
      <c r="C120" s="57">
        <v>5</v>
      </c>
      <c r="D120" s="57">
        <v>1</v>
      </c>
      <c r="E120" s="57">
        <v>1</v>
      </c>
      <c r="F120" s="57">
        <v>9</v>
      </c>
      <c r="G120" s="57">
        <v>20</v>
      </c>
      <c r="H120" s="57">
        <v>6</v>
      </c>
      <c r="I120" s="14">
        <f t="shared" si="1227"/>
        <v>136</v>
      </c>
      <c r="J120" s="14">
        <f t="shared" si="1985"/>
        <v>130</v>
      </c>
      <c r="K120" s="31">
        <f t="shared" ref="K120:K121" si="2003">K119+"00:15"</f>
        <v>0.89583333333333226</v>
      </c>
      <c r="L120" s="57">
        <v>3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1986"/>
        <v>3</v>
      </c>
      <c r="T120" s="14">
        <f t="shared" si="1987"/>
        <v>3</v>
      </c>
      <c r="U120" s="31">
        <f t="shared" ref="U120:U121" si="2004">U119+"00:15"</f>
        <v>1.8958333333333397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1231"/>
        <v>0</v>
      </c>
      <c r="AD120" s="14">
        <f t="shared" si="1988"/>
        <v>0</v>
      </c>
      <c r="AE120" s="31">
        <f t="shared" ref="AE120:AE121" si="2005">AE119+"00:15"</f>
        <v>1.8958333333333397</v>
      </c>
      <c r="AF120" s="57">
        <v>2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1233"/>
        <v>2</v>
      </c>
      <c r="AN120" s="14">
        <f t="shared" si="1989"/>
        <v>2</v>
      </c>
      <c r="AO120" s="31">
        <f t="shared" ref="AO120:AO121" si="2006">AO119+"00:15"</f>
        <v>1.8958333333333397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0</v>
      </c>
      <c r="AW120" s="14">
        <f t="shared" si="1235"/>
        <v>0</v>
      </c>
      <c r="AX120" s="14">
        <f t="shared" si="1990"/>
        <v>0</v>
      </c>
      <c r="AY120" s="31">
        <f t="shared" ref="AY120:AY121" si="2007">AY119+"00:15"</f>
        <v>1.8958333333333397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1237"/>
        <v>0</v>
      </c>
      <c r="BH120" s="14">
        <f t="shared" si="1991"/>
        <v>0</v>
      </c>
      <c r="BI120" s="31">
        <f t="shared" ref="BI120:BI121" si="2008">BI119+"00:15"</f>
        <v>1.8958333333333397</v>
      </c>
      <c r="BJ120" s="57">
        <v>0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1239"/>
        <v>0</v>
      </c>
      <c r="BR120" s="14">
        <f t="shared" si="1992"/>
        <v>0</v>
      </c>
      <c r="BS120" s="31">
        <f t="shared" ref="BS120:BS121" si="2009">BS119+"00:15"</f>
        <v>1.8958333333333397</v>
      </c>
      <c r="BT120" s="57">
        <v>63</v>
      </c>
      <c r="BU120" s="57">
        <v>2</v>
      </c>
      <c r="BV120" s="57">
        <v>2</v>
      </c>
      <c r="BW120" s="57">
        <v>1</v>
      </c>
      <c r="BX120" s="57">
        <v>10</v>
      </c>
      <c r="BY120" s="57">
        <v>7</v>
      </c>
      <c r="BZ120" s="57">
        <v>6</v>
      </c>
      <c r="CA120" s="14">
        <f t="shared" si="1241"/>
        <v>91</v>
      </c>
      <c r="CB120" s="14">
        <f t="shared" si="1993"/>
        <v>94.3</v>
      </c>
      <c r="CC120" s="31">
        <f t="shared" ref="CC120:CC121" si="2010">CC119+"00:15"</f>
        <v>1.8958333333333397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1243"/>
        <v>0</v>
      </c>
      <c r="CL120" s="14">
        <f t="shared" si="1994"/>
        <v>0</v>
      </c>
      <c r="CM120" s="31">
        <f t="shared" ref="CM120:CM121" si="2011">CM119+"00:15"</f>
        <v>1.8958333333333397</v>
      </c>
      <c r="CN120" s="57">
        <f t="shared" si="1921"/>
        <v>65</v>
      </c>
      <c r="CO120" s="57">
        <f t="shared" si="1921"/>
        <v>2</v>
      </c>
      <c r="CP120" s="57">
        <f t="shared" si="1921"/>
        <v>2</v>
      </c>
      <c r="CQ120" s="57">
        <f t="shared" si="1921"/>
        <v>1</v>
      </c>
      <c r="CR120" s="57">
        <f t="shared" si="1921"/>
        <v>10</v>
      </c>
      <c r="CS120" s="57">
        <f t="shared" si="1921"/>
        <v>7</v>
      </c>
      <c r="CT120" s="57">
        <f t="shared" si="1921"/>
        <v>6</v>
      </c>
      <c r="CU120" s="14">
        <f t="shared" si="1921"/>
        <v>93</v>
      </c>
      <c r="CV120" s="14">
        <f t="shared" si="1995"/>
        <v>96.3</v>
      </c>
      <c r="CW120" s="31">
        <f t="shared" ref="CW120:CW121" si="2012">CW119+"00:15"</f>
        <v>1.8958333333333397</v>
      </c>
      <c r="CX120" s="57">
        <f t="shared" si="1996"/>
        <v>97</v>
      </c>
      <c r="CY120" s="57">
        <f t="shared" si="1996"/>
        <v>5</v>
      </c>
      <c r="CZ120" s="57">
        <f t="shared" si="1996"/>
        <v>1</v>
      </c>
      <c r="DA120" s="57">
        <f t="shared" si="1996"/>
        <v>1</v>
      </c>
      <c r="DB120" s="57">
        <f t="shared" si="1996"/>
        <v>9</v>
      </c>
      <c r="DC120" s="57">
        <f t="shared" si="1996"/>
        <v>20</v>
      </c>
      <c r="DD120" s="57">
        <f t="shared" si="1996"/>
        <v>6</v>
      </c>
      <c r="DE120" s="14">
        <f t="shared" si="1996"/>
        <v>139</v>
      </c>
      <c r="DF120" s="14">
        <f t="shared" si="1997"/>
        <v>133</v>
      </c>
      <c r="DG120" s="31">
        <f t="shared" ref="DG120:DG121" si="2013">DG119+"00:15"</f>
        <v>1.8958333333333397</v>
      </c>
      <c r="DH120" s="57">
        <f t="shared" si="1922"/>
        <v>3</v>
      </c>
      <c r="DI120" s="57">
        <f t="shared" si="1922"/>
        <v>0</v>
      </c>
      <c r="DJ120" s="57">
        <f t="shared" si="1922"/>
        <v>0</v>
      </c>
      <c r="DK120" s="57">
        <f t="shared" si="1922"/>
        <v>0</v>
      </c>
      <c r="DL120" s="57">
        <f t="shared" si="1917"/>
        <v>0</v>
      </c>
      <c r="DM120" s="57">
        <f t="shared" si="1917"/>
        <v>0</v>
      </c>
      <c r="DN120" s="57">
        <f t="shared" si="1917"/>
        <v>0</v>
      </c>
      <c r="DO120" s="14">
        <f t="shared" si="1917"/>
        <v>3</v>
      </c>
      <c r="DP120" s="14">
        <f t="shared" si="1998"/>
        <v>3</v>
      </c>
      <c r="DQ120" s="31">
        <f t="shared" ref="DQ120:DQ121" si="2014">DQ119+"00:15"</f>
        <v>1.8958333333333397</v>
      </c>
      <c r="DR120" s="57">
        <f t="shared" si="1147"/>
        <v>2</v>
      </c>
      <c r="DS120" s="57">
        <f t="shared" si="1147"/>
        <v>0</v>
      </c>
      <c r="DT120" s="57">
        <f t="shared" si="1147"/>
        <v>0</v>
      </c>
      <c r="DU120" s="57">
        <f t="shared" si="1147"/>
        <v>0</v>
      </c>
      <c r="DV120" s="57">
        <f t="shared" si="1809"/>
        <v>0</v>
      </c>
      <c r="DW120" s="57">
        <f t="shared" si="1809"/>
        <v>0</v>
      </c>
      <c r="DX120" s="57">
        <f t="shared" si="1809"/>
        <v>0</v>
      </c>
      <c r="DY120" s="14">
        <f t="shared" si="1809"/>
        <v>2</v>
      </c>
      <c r="DZ120" s="14">
        <f t="shared" si="1999"/>
        <v>2</v>
      </c>
      <c r="EA120" s="31">
        <f t="shared" ref="EA120:EA121" si="2015">EA119+"00:15"</f>
        <v>1.8958333333333397</v>
      </c>
      <c r="EB120" s="57">
        <f t="shared" si="1148"/>
        <v>94</v>
      </c>
      <c r="EC120" s="57">
        <f t="shared" si="1148"/>
        <v>5</v>
      </c>
      <c r="ED120" s="57">
        <f t="shared" si="1148"/>
        <v>1</v>
      </c>
      <c r="EE120" s="57">
        <f t="shared" si="1148"/>
        <v>1</v>
      </c>
      <c r="EF120" s="57">
        <f t="shared" si="1810"/>
        <v>9</v>
      </c>
      <c r="EG120" s="57">
        <f t="shared" si="1810"/>
        <v>20</v>
      </c>
      <c r="EH120" s="57">
        <f t="shared" si="1810"/>
        <v>6</v>
      </c>
      <c r="EI120" s="14">
        <f t="shared" si="1810"/>
        <v>136</v>
      </c>
      <c r="EJ120" s="14">
        <f t="shared" si="2000"/>
        <v>130</v>
      </c>
      <c r="EK120" s="31">
        <f t="shared" ref="EK120:EK121" si="2016">EK119+"00:15"</f>
        <v>1.8958333333333397</v>
      </c>
      <c r="EL120" s="57">
        <f t="shared" si="1149"/>
        <v>63</v>
      </c>
      <c r="EM120" s="57">
        <f t="shared" si="1149"/>
        <v>2</v>
      </c>
      <c r="EN120" s="57">
        <f t="shared" si="1149"/>
        <v>2</v>
      </c>
      <c r="EO120" s="57">
        <f t="shared" si="1149"/>
        <v>1</v>
      </c>
      <c r="EP120" s="57">
        <f t="shared" si="1811"/>
        <v>10</v>
      </c>
      <c r="EQ120" s="57">
        <f t="shared" si="1811"/>
        <v>7</v>
      </c>
      <c r="ER120" s="57">
        <f t="shared" si="1811"/>
        <v>6</v>
      </c>
      <c r="ES120" s="14">
        <f t="shared" si="1811"/>
        <v>91</v>
      </c>
      <c r="ET120" s="14">
        <f t="shared" si="2001"/>
        <v>94.3</v>
      </c>
    </row>
    <row r="121" spans="1:150" ht="13" thickBot="1" x14ac:dyDescent="0.3">
      <c r="A121" s="31">
        <f t="shared" si="2002"/>
        <v>0.90624999999999889</v>
      </c>
      <c r="B121" s="57">
        <v>84</v>
      </c>
      <c r="C121" s="57">
        <v>8</v>
      </c>
      <c r="D121" s="57">
        <v>1</v>
      </c>
      <c r="E121" s="57">
        <v>0</v>
      </c>
      <c r="F121" s="57">
        <v>9</v>
      </c>
      <c r="G121" s="57">
        <v>18</v>
      </c>
      <c r="H121" s="57">
        <v>6</v>
      </c>
      <c r="I121" s="14">
        <f t="shared" si="1227"/>
        <v>126</v>
      </c>
      <c r="J121" s="14">
        <f t="shared" si="1985"/>
        <v>119.9</v>
      </c>
      <c r="K121" s="31">
        <f t="shared" si="2003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1986"/>
        <v>0</v>
      </c>
      <c r="T121" s="14">
        <f t="shared" si="1987"/>
        <v>0</v>
      </c>
      <c r="U121" s="31">
        <f t="shared" si="2004"/>
        <v>1.9062500000000064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1231"/>
        <v>0</v>
      </c>
      <c r="AD121" s="14">
        <f t="shared" si="1988"/>
        <v>0</v>
      </c>
      <c r="AE121" s="31">
        <f t="shared" si="2005"/>
        <v>1.9062500000000064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1233"/>
        <v>0</v>
      </c>
      <c r="AN121" s="14">
        <f t="shared" si="1989"/>
        <v>0</v>
      </c>
      <c r="AO121" s="31">
        <f t="shared" si="2006"/>
        <v>1.9062500000000064</v>
      </c>
      <c r="AP121" s="57">
        <v>1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0</v>
      </c>
      <c r="AW121" s="14">
        <f t="shared" si="1235"/>
        <v>1</v>
      </c>
      <c r="AX121" s="14">
        <f t="shared" si="1990"/>
        <v>1</v>
      </c>
      <c r="AY121" s="31">
        <f t="shared" si="2007"/>
        <v>1.9062500000000064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1237"/>
        <v>0</v>
      </c>
      <c r="BH121" s="14">
        <f t="shared" si="1991"/>
        <v>0</v>
      </c>
      <c r="BI121" s="31">
        <f t="shared" si="2008"/>
        <v>1.9062500000000064</v>
      </c>
      <c r="BJ121" s="57">
        <v>0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1239"/>
        <v>0</v>
      </c>
      <c r="BR121" s="14">
        <f t="shared" si="1992"/>
        <v>0</v>
      </c>
      <c r="BS121" s="31">
        <f t="shared" si="2009"/>
        <v>1.9062500000000064</v>
      </c>
      <c r="BT121" s="57">
        <v>55</v>
      </c>
      <c r="BU121" s="57">
        <v>5</v>
      </c>
      <c r="BV121" s="57">
        <v>0</v>
      </c>
      <c r="BW121" s="57">
        <v>1</v>
      </c>
      <c r="BX121" s="57">
        <v>11</v>
      </c>
      <c r="BY121" s="57">
        <v>12</v>
      </c>
      <c r="BZ121" s="57">
        <v>2</v>
      </c>
      <c r="CA121" s="14">
        <f t="shared" si="1241"/>
        <v>86</v>
      </c>
      <c r="CB121" s="14">
        <f t="shared" si="1993"/>
        <v>89.5</v>
      </c>
      <c r="CC121" s="31">
        <f t="shared" si="2010"/>
        <v>1.9062500000000064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1243"/>
        <v>0</v>
      </c>
      <c r="CL121" s="14">
        <f t="shared" si="1994"/>
        <v>0</v>
      </c>
      <c r="CM121" s="31">
        <f t="shared" si="2011"/>
        <v>1.9062500000000064</v>
      </c>
      <c r="CN121" s="57">
        <f t="shared" si="1921"/>
        <v>55</v>
      </c>
      <c r="CO121" s="57">
        <f t="shared" si="1921"/>
        <v>5</v>
      </c>
      <c r="CP121" s="57">
        <f t="shared" si="1921"/>
        <v>0</v>
      </c>
      <c r="CQ121" s="57">
        <f t="shared" si="1921"/>
        <v>1</v>
      </c>
      <c r="CR121" s="57">
        <f t="shared" si="1921"/>
        <v>11</v>
      </c>
      <c r="CS121" s="57">
        <f t="shared" si="1921"/>
        <v>12</v>
      </c>
      <c r="CT121" s="57">
        <f t="shared" si="1921"/>
        <v>2</v>
      </c>
      <c r="CU121" s="14">
        <f t="shared" si="1921"/>
        <v>86</v>
      </c>
      <c r="CV121" s="14">
        <f t="shared" si="1995"/>
        <v>89.5</v>
      </c>
      <c r="CW121" s="31">
        <f t="shared" si="2012"/>
        <v>1.9062500000000064</v>
      </c>
      <c r="CX121" s="57">
        <f t="shared" si="1996"/>
        <v>84</v>
      </c>
      <c r="CY121" s="57">
        <f t="shared" si="1996"/>
        <v>8</v>
      </c>
      <c r="CZ121" s="57">
        <f t="shared" si="1996"/>
        <v>1</v>
      </c>
      <c r="DA121" s="57">
        <f t="shared" si="1996"/>
        <v>0</v>
      </c>
      <c r="DB121" s="57">
        <f t="shared" si="1996"/>
        <v>9</v>
      </c>
      <c r="DC121" s="57">
        <f t="shared" si="1996"/>
        <v>18</v>
      </c>
      <c r="DD121" s="57">
        <f t="shared" si="1996"/>
        <v>6</v>
      </c>
      <c r="DE121" s="14">
        <f t="shared" si="1996"/>
        <v>126</v>
      </c>
      <c r="DF121" s="14">
        <f t="shared" si="1997"/>
        <v>119.9</v>
      </c>
      <c r="DG121" s="31">
        <f t="shared" si="2013"/>
        <v>1.9062500000000064</v>
      </c>
      <c r="DH121" s="57">
        <f t="shared" si="1922"/>
        <v>0</v>
      </c>
      <c r="DI121" s="57">
        <f t="shared" si="1922"/>
        <v>0</v>
      </c>
      <c r="DJ121" s="57">
        <f t="shared" si="1922"/>
        <v>0</v>
      </c>
      <c r="DK121" s="57">
        <f t="shared" si="1922"/>
        <v>0</v>
      </c>
      <c r="DL121" s="57">
        <f t="shared" si="1917"/>
        <v>0</v>
      </c>
      <c r="DM121" s="57">
        <f t="shared" si="1917"/>
        <v>0</v>
      </c>
      <c r="DN121" s="57">
        <f t="shared" si="1917"/>
        <v>0</v>
      </c>
      <c r="DO121" s="14">
        <f t="shared" si="1917"/>
        <v>0</v>
      </c>
      <c r="DP121" s="14">
        <f t="shared" si="1998"/>
        <v>0</v>
      </c>
      <c r="DQ121" s="31">
        <f t="shared" si="2014"/>
        <v>1.9062500000000064</v>
      </c>
      <c r="DR121" s="57">
        <f t="shared" si="1147"/>
        <v>1</v>
      </c>
      <c r="DS121" s="57">
        <f t="shared" si="1147"/>
        <v>0</v>
      </c>
      <c r="DT121" s="57">
        <f t="shared" si="1147"/>
        <v>0</v>
      </c>
      <c r="DU121" s="57">
        <f t="shared" si="1147"/>
        <v>0</v>
      </c>
      <c r="DV121" s="57">
        <f t="shared" si="1809"/>
        <v>0</v>
      </c>
      <c r="DW121" s="57">
        <f t="shared" si="1809"/>
        <v>0</v>
      </c>
      <c r="DX121" s="57">
        <f t="shared" si="1809"/>
        <v>0</v>
      </c>
      <c r="DY121" s="14">
        <f t="shared" si="1809"/>
        <v>1</v>
      </c>
      <c r="DZ121" s="14">
        <f t="shared" si="1999"/>
        <v>1</v>
      </c>
      <c r="EA121" s="31">
        <f t="shared" si="2015"/>
        <v>1.9062500000000064</v>
      </c>
      <c r="EB121" s="57">
        <f t="shared" si="1148"/>
        <v>85</v>
      </c>
      <c r="EC121" s="57">
        <f t="shared" si="1148"/>
        <v>8</v>
      </c>
      <c r="ED121" s="57">
        <f t="shared" si="1148"/>
        <v>1</v>
      </c>
      <c r="EE121" s="57">
        <f t="shared" si="1148"/>
        <v>0</v>
      </c>
      <c r="EF121" s="57">
        <f t="shared" si="1810"/>
        <v>9</v>
      </c>
      <c r="EG121" s="57">
        <f t="shared" si="1810"/>
        <v>18</v>
      </c>
      <c r="EH121" s="57">
        <f t="shared" si="1810"/>
        <v>6</v>
      </c>
      <c r="EI121" s="14">
        <f t="shared" si="1810"/>
        <v>127</v>
      </c>
      <c r="EJ121" s="14">
        <f t="shared" si="2000"/>
        <v>120.9</v>
      </c>
      <c r="EK121" s="31">
        <f t="shared" si="2016"/>
        <v>1.9062500000000064</v>
      </c>
      <c r="EL121" s="57">
        <f t="shared" si="1149"/>
        <v>55</v>
      </c>
      <c r="EM121" s="57">
        <f t="shared" si="1149"/>
        <v>5</v>
      </c>
      <c r="EN121" s="57">
        <f t="shared" si="1149"/>
        <v>0</v>
      </c>
      <c r="EO121" s="57">
        <f t="shared" si="1149"/>
        <v>1</v>
      </c>
      <c r="EP121" s="57">
        <f t="shared" si="1811"/>
        <v>11</v>
      </c>
      <c r="EQ121" s="57">
        <f t="shared" si="1811"/>
        <v>12</v>
      </c>
      <c r="ER121" s="57">
        <f t="shared" si="1811"/>
        <v>2</v>
      </c>
      <c r="ES121" s="14">
        <f t="shared" si="1811"/>
        <v>86</v>
      </c>
      <c r="ET121" s="14">
        <f t="shared" si="2001"/>
        <v>89.5</v>
      </c>
    </row>
    <row r="122" spans="1:150" ht="13.5" thickTop="1" thickBot="1" x14ac:dyDescent="0.3">
      <c r="A122" s="32" t="s">
        <v>5</v>
      </c>
      <c r="B122" s="2">
        <f>SUM(B118:B121)</f>
        <v>370</v>
      </c>
      <c r="C122" s="2">
        <f t="shared" ref="C122" si="2017">SUM(C118:C121)</f>
        <v>23</v>
      </c>
      <c r="D122" s="2">
        <f t="shared" ref="D122" si="2018">SUM(D118:D121)</f>
        <v>5</v>
      </c>
      <c r="E122" s="2">
        <f t="shared" ref="E122" si="2019">SUM(E118:E121)</f>
        <v>3</v>
      </c>
      <c r="F122" s="2">
        <f t="shared" ref="F122" si="2020">SUM(F118:F121)</f>
        <v>39</v>
      </c>
      <c r="G122" s="2">
        <f t="shared" ref="G122" si="2021">SUM(G118:G121)</f>
        <v>68</v>
      </c>
      <c r="H122" s="2">
        <f t="shared" ref="H122" si="2022">SUM(H118:H121)</f>
        <v>27</v>
      </c>
      <c r="I122" s="15">
        <f t="shared" ref="I122" si="2023">SUM(I118:I121)</f>
        <v>535</v>
      </c>
      <c r="J122" s="33">
        <f>B122+C122+D122*1.5+E122*2.3+F122*2+G122*0.4+H122*0.2</f>
        <v>518</v>
      </c>
      <c r="K122" s="32" t="s">
        <v>5</v>
      </c>
      <c r="L122" s="2">
        <f>SUM(L118:L121)</f>
        <v>5</v>
      </c>
      <c r="M122" s="2">
        <f t="shared" ref="M122" si="2024">SUM(M118:M121)</f>
        <v>0</v>
      </c>
      <c r="N122" s="2">
        <f t="shared" ref="N122" si="2025">SUM(N118:N121)</f>
        <v>0</v>
      </c>
      <c r="O122" s="2">
        <f t="shared" ref="O122" si="2026">SUM(O118:O121)</f>
        <v>0</v>
      </c>
      <c r="P122" s="2">
        <f t="shared" ref="P122" si="2027">SUM(P118:P121)</f>
        <v>0</v>
      </c>
      <c r="Q122" s="2">
        <f t="shared" ref="Q122" si="2028">SUM(Q118:Q121)</f>
        <v>1</v>
      </c>
      <c r="R122" s="2">
        <f t="shared" ref="R122:S122" si="2029">SUM(R118:R121)</f>
        <v>2</v>
      </c>
      <c r="S122" s="15">
        <f t="shared" si="2029"/>
        <v>8</v>
      </c>
      <c r="T122" s="33">
        <f>L122+M122+N122*1.5+O122*2.3+P122*2+Q122*0.4+R122*0.2</f>
        <v>5.8000000000000007</v>
      </c>
      <c r="U122" s="32" t="s">
        <v>5</v>
      </c>
      <c r="V122" s="2">
        <f>SUM(V118:V121)</f>
        <v>0</v>
      </c>
      <c r="W122" s="2">
        <f t="shared" ref="W122" si="2030">SUM(W118:W121)</f>
        <v>0</v>
      </c>
      <c r="X122" s="2">
        <f t="shared" ref="X122" si="2031">SUM(X118:X121)</f>
        <v>0</v>
      </c>
      <c r="Y122" s="2">
        <f t="shared" ref="Y122" si="2032">SUM(Y118:Y121)</f>
        <v>0</v>
      </c>
      <c r="Z122" s="2">
        <f t="shared" ref="Z122" si="2033">SUM(Z118:Z121)</f>
        <v>0</v>
      </c>
      <c r="AA122" s="2">
        <f t="shared" ref="AA122" si="2034">SUM(AA118:AA121)</f>
        <v>0</v>
      </c>
      <c r="AB122" s="2">
        <f t="shared" ref="AB122" si="2035">SUM(AB118:AB121)</f>
        <v>0</v>
      </c>
      <c r="AC122" s="15">
        <f t="shared" ref="AC122" si="2036">SUM(AC118:AC121)</f>
        <v>0</v>
      </c>
      <c r="AD122" s="33">
        <f>V122+W122+X122*1.5+Y122*2.3+Z122*2+AA122*0.4+AB122*0.2</f>
        <v>0</v>
      </c>
      <c r="AE122" s="32" t="s">
        <v>5</v>
      </c>
      <c r="AF122" s="2">
        <f>SUM(AF118:AF121)</f>
        <v>5</v>
      </c>
      <c r="AG122" s="2">
        <f t="shared" ref="AG122" si="2037">SUM(AG118:AG121)</f>
        <v>0</v>
      </c>
      <c r="AH122" s="2">
        <f t="shared" ref="AH122" si="2038">SUM(AH118:AH121)</f>
        <v>0</v>
      </c>
      <c r="AI122" s="2">
        <f t="shared" ref="AI122" si="2039">SUM(AI118:AI121)</f>
        <v>0</v>
      </c>
      <c r="AJ122" s="2">
        <f t="shared" ref="AJ122" si="2040">SUM(AJ118:AJ121)</f>
        <v>0</v>
      </c>
      <c r="AK122" s="2">
        <f t="shared" ref="AK122" si="2041">SUM(AK118:AK121)</f>
        <v>3</v>
      </c>
      <c r="AL122" s="2">
        <f t="shared" ref="AL122" si="2042">SUM(AL118:AL121)</f>
        <v>1</v>
      </c>
      <c r="AM122" s="15">
        <f t="shared" ref="AM122" si="2043">SUM(AM118:AM121)</f>
        <v>9</v>
      </c>
      <c r="AN122" s="33">
        <f>AF122+AG122+AH122*1.5+AI122*2.3+AJ122*2+AK122*0.4+AL122*0.2</f>
        <v>6.4</v>
      </c>
      <c r="AO122" s="32" t="s">
        <v>5</v>
      </c>
      <c r="AP122" s="2">
        <f>SUM(AP118:AP121)</f>
        <v>3</v>
      </c>
      <c r="AQ122" s="2">
        <f t="shared" ref="AQ122" si="2044">SUM(AQ118:AQ121)</f>
        <v>0</v>
      </c>
      <c r="AR122" s="2">
        <f t="shared" ref="AR122" si="2045">SUM(AR118:AR121)</f>
        <v>0</v>
      </c>
      <c r="AS122" s="2">
        <f t="shared" ref="AS122" si="2046">SUM(AS118:AS121)</f>
        <v>0</v>
      </c>
      <c r="AT122" s="2">
        <f t="shared" ref="AT122" si="2047">SUM(AT118:AT121)</f>
        <v>0</v>
      </c>
      <c r="AU122" s="2">
        <f t="shared" ref="AU122" si="2048">SUM(AU118:AU121)</f>
        <v>2</v>
      </c>
      <c r="AV122" s="2">
        <f t="shared" ref="AV122" si="2049">SUM(AV118:AV121)</f>
        <v>1</v>
      </c>
      <c r="AW122" s="15">
        <f t="shared" ref="AW122" si="2050">SUM(AW118:AW121)</f>
        <v>6</v>
      </c>
      <c r="AX122" s="33">
        <f>AP122+AQ122+AR122*1.5+AS122*2.3+AT122*2+AU122*0.4+AV122*0.2</f>
        <v>4</v>
      </c>
      <c r="AY122" s="32" t="s">
        <v>5</v>
      </c>
      <c r="AZ122" s="2">
        <f>SUM(AZ118:AZ121)</f>
        <v>0</v>
      </c>
      <c r="BA122" s="2">
        <f t="shared" ref="BA122" si="2051">SUM(BA118:BA121)</f>
        <v>0</v>
      </c>
      <c r="BB122" s="2">
        <f t="shared" ref="BB122" si="2052">SUM(BB118:BB121)</f>
        <v>0</v>
      </c>
      <c r="BC122" s="2">
        <f t="shared" ref="BC122" si="2053">SUM(BC118:BC121)</f>
        <v>0</v>
      </c>
      <c r="BD122" s="2">
        <f t="shared" ref="BD122" si="2054">SUM(BD118:BD121)</f>
        <v>0</v>
      </c>
      <c r="BE122" s="2">
        <f t="shared" ref="BE122" si="2055">SUM(BE118:BE121)</f>
        <v>0</v>
      </c>
      <c r="BF122" s="2">
        <f t="shared" ref="BF122" si="2056">SUM(BF118:BF121)</f>
        <v>0</v>
      </c>
      <c r="BG122" s="15">
        <f t="shared" ref="BG122" si="2057">SUM(BG118:BG121)</f>
        <v>0</v>
      </c>
      <c r="BH122" s="33">
        <f>AZ122+BA122+BB122*1.5+BC122*2.3+BD122*2+BE122*0.4+BF122*0.2</f>
        <v>0</v>
      </c>
      <c r="BI122" s="32" t="s">
        <v>5</v>
      </c>
      <c r="BJ122" s="2">
        <f>SUM(BJ118:BJ121)</f>
        <v>0</v>
      </c>
      <c r="BK122" s="2">
        <f t="shared" ref="BK122" si="2058">SUM(BK118:BK121)</f>
        <v>0</v>
      </c>
      <c r="BL122" s="2">
        <f t="shared" ref="BL122" si="2059">SUM(BL118:BL121)</f>
        <v>0</v>
      </c>
      <c r="BM122" s="2">
        <f t="shared" ref="BM122" si="2060">SUM(BM118:BM121)</f>
        <v>0</v>
      </c>
      <c r="BN122" s="2">
        <f t="shared" ref="BN122" si="2061">SUM(BN118:BN121)</f>
        <v>0</v>
      </c>
      <c r="BO122" s="2">
        <f t="shared" ref="BO122" si="2062">SUM(BO118:BO121)</f>
        <v>1</v>
      </c>
      <c r="BP122" s="2">
        <f t="shared" ref="BP122" si="2063">SUM(BP118:BP121)</f>
        <v>0</v>
      </c>
      <c r="BQ122" s="15">
        <f t="shared" ref="BQ122" si="2064">SUM(BQ118:BQ121)</f>
        <v>1</v>
      </c>
      <c r="BR122" s="33">
        <f>BJ122+BK122+BL122*1.5+BM122*2.3+BN122*2+BO122*0.4+BP122*0.2</f>
        <v>0.4</v>
      </c>
      <c r="BS122" s="32" t="s">
        <v>5</v>
      </c>
      <c r="BT122" s="2">
        <f>SUM(BT118:BT121)</f>
        <v>258</v>
      </c>
      <c r="BU122" s="2">
        <f t="shared" ref="BU122" si="2065">SUM(BU118:BU121)</f>
        <v>15</v>
      </c>
      <c r="BV122" s="2">
        <f t="shared" ref="BV122" si="2066">SUM(BV118:BV121)</f>
        <v>9</v>
      </c>
      <c r="BW122" s="2">
        <f t="shared" ref="BW122" si="2067">SUM(BW118:BW121)</f>
        <v>2</v>
      </c>
      <c r="BX122" s="2">
        <f t="shared" ref="BX122" si="2068">SUM(BX118:BX121)</f>
        <v>37</v>
      </c>
      <c r="BY122" s="2">
        <f t="shared" ref="BY122" si="2069">SUM(BY118:BY121)</f>
        <v>45</v>
      </c>
      <c r="BZ122" s="2">
        <f t="shared" ref="BZ122" si="2070">SUM(BZ118:BZ121)</f>
        <v>14</v>
      </c>
      <c r="CA122" s="15">
        <f t="shared" ref="CA122" si="2071">SUM(CA118:CA121)</f>
        <v>380</v>
      </c>
      <c r="CB122" s="33">
        <f>BT122+BU122+BV122*1.5+BW122*2.3+BX122*2+BY122*0.4+BZ122*0.2</f>
        <v>385.90000000000003</v>
      </c>
      <c r="CC122" s="32" t="s">
        <v>5</v>
      </c>
      <c r="CD122" s="2">
        <f>SUM(CD118:CD121)</f>
        <v>0</v>
      </c>
      <c r="CE122" s="2">
        <f t="shared" ref="CE122" si="2072">SUM(CE118:CE121)</f>
        <v>0</v>
      </c>
      <c r="CF122" s="2">
        <f t="shared" ref="CF122" si="2073">SUM(CF118:CF121)</f>
        <v>0</v>
      </c>
      <c r="CG122" s="2">
        <f t="shared" ref="CG122" si="2074">SUM(CG118:CG121)</f>
        <v>0</v>
      </c>
      <c r="CH122" s="2">
        <f t="shared" ref="CH122" si="2075">SUM(CH118:CH121)</f>
        <v>0</v>
      </c>
      <c r="CI122" s="2">
        <f t="shared" ref="CI122" si="2076">SUM(CI118:CI121)</f>
        <v>0</v>
      </c>
      <c r="CJ122" s="2">
        <f t="shared" ref="CJ122" si="2077">SUM(CJ118:CJ121)</f>
        <v>0</v>
      </c>
      <c r="CK122" s="15">
        <f t="shared" ref="CK122" si="2078">SUM(CK118:CK121)</f>
        <v>0</v>
      </c>
      <c r="CL122" s="33">
        <f>CD122+CE122+CF122*1.5+CG122*2.3+CH122*2+CI122*0.4+CJ122*0.2</f>
        <v>0</v>
      </c>
      <c r="CM122" s="32" t="s">
        <v>5</v>
      </c>
      <c r="CN122" s="2">
        <f t="shared" si="1921"/>
        <v>263</v>
      </c>
      <c r="CO122" s="2">
        <f t="shared" si="1921"/>
        <v>15</v>
      </c>
      <c r="CP122" s="2">
        <f t="shared" si="1921"/>
        <v>9</v>
      </c>
      <c r="CQ122" s="2">
        <f t="shared" si="1921"/>
        <v>2</v>
      </c>
      <c r="CR122" s="2">
        <f t="shared" si="1921"/>
        <v>37</v>
      </c>
      <c r="CS122" s="2">
        <f t="shared" si="1921"/>
        <v>48</v>
      </c>
      <c r="CT122" s="2">
        <f t="shared" si="1921"/>
        <v>15</v>
      </c>
      <c r="CU122" s="15">
        <f t="shared" si="1921"/>
        <v>389</v>
      </c>
      <c r="CV122" s="33">
        <f>CN122+CO122+CP122*1.5+CQ122*2.3+CR122*2+CS122*0.4+CT122*0.2</f>
        <v>392.3</v>
      </c>
      <c r="CW122" s="32" t="s">
        <v>5</v>
      </c>
      <c r="CX122" s="2">
        <f t="shared" si="1996"/>
        <v>375</v>
      </c>
      <c r="CY122" s="2">
        <f t="shared" si="1996"/>
        <v>23</v>
      </c>
      <c r="CZ122" s="2">
        <f t="shared" si="1996"/>
        <v>5</v>
      </c>
      <c r="DA122" s="2">
        <f t="shared" si="1996"/>
        <v>3</v>
      </c>
      <c r="DB122" s="2">
        <f t="shared" si="1996"/>
        <v>39</v>
      </c>
      <c r="DC122" s="2">
        <f t="shared" si="1996"/>
        <v>69</v>
      </c>
      <c r="DD122" s="2">
        <f t="shared" si="1996"/>
        <v>29</v>
      </c>
      <c r="DE122" s="15">
        <f t="shared" si="1996"/>
        <v>543</v>
      </c>
      <c r="DF122" s="33">
        <f>CX122+CY122+CZ122*1.5+DA122*2.3+DB122*2+DC122*0.4+DD122*0.2</f>
        <v>523.79999999999995</v>
      </c>
      <c r="DG122" s="32" t="s">
        <v>5</v>
      </c>
      <c r="DH122" s="2">
        <f t="shared" si="1922"/>
        <v>5</v>
      </c>
      <c r="DI122" s="2">
        <f t="shared" si="1922"/>
        <v>0</v>
      </c>
      <c r="DJ122" s="2">
        <f t="shared" si="1922"/>
        <v>0</v>
      </c>
      <c r="DK122" s="2">
        <f t="shared" si="1922"/>
        <v>0</v>
      </c>
      <c r="DL122" s="2">
        <f t="shared" si="1917"/>
        <v>0</v>
      </c>
      <c r="DM122" s="2">
        <f t="shared" si="1917"/>
        <v>2</v>
      </c>
      <c r="DN122" s="2">
        <f t="shared" si="1917"/>
        <v>2</v>
      </c>
      <c r="DO122" s="15">
        <f t="shared" si="1917"/>
        <v>9</v>
      </c>
      <c r="DP122" s="33">
        <f>DH122+DI122+DJ122*1.5+DK122*2.3+DL122*2+DM122*0.4+DN122*0.2</f>
        <v>6.2</v>
      </c>
      <c r="DQ122" s="32" t="s">
        <v>5</v>
      </c>
      <c r="DR122" s="2">
        <f t="shared" si="1147"/>
        <v>8</v>
      </c>
      <c r="DS122" s="2">
        <f t="shared" si="1147"/>
        <v>0</v>
      </c>
      <c r="DT122" s="2">
        <f t="shared" si="1147"/>
        <v>0</v>
      </c>
      <c r="DU122" s="2">
        <f t="shared" si="1147"/>
        <v>0</v>
      </c>
      <c r="DV122" s="2">
        <f t="shared" si="1809"/>
        <v>0</v>
      </c>
      <c r="DW122" s="2">
        <f t="shared" si="1809"/>
        <v>5</v>
      </c>
      <c r="DX122" s="2">
        <f t="shared" si="1809"/>
        <v>2</v>
      </c>
      <c r="DY122" s="15">
        <f t="shared" si="1809"/>
        <v>15</v>
      </c>
      <c r="DZ122" s="33">
        <f>DR122+DS122+DT122*1.5+DU122*2.3+DV122*2+DW122*0.4+DX122*0.2</f>
        <v>10.4</v>
      </c>
      <c r="EA122" s="32" t="s">
        <v>5</v>
      </c>
      <c r="EB122" s="2">
        <f t="shared" si="1148"/>
        <v>373</v>
      </c>
      <c r="EC122" s="2">
        <f t="shared" si="1148"/>
        <v>23</v>
      </c>
      <c r="ED122" s="2">
        <f t="shared" si="1148"/>
        <v>5</v>
      </c>
      <c r="EE122" s="2">
        <f t="shared" si="1148"/>
        <v>3</v>
      </c>
      <c r="EF122" s="2">
        <f t="shared" si="1810"/>
        <v>39</v>
      </c>
      <c r="EG122" s="2">
        <f t="shared" si="1810"/>
        <v>70</v>
      </c>
      <c r="EH122" s="2">
        <f t="shared" si="1810"/>
        <v>28</v>
      </c>
      <c r="EI122" s="15">
        <f t="shared" si="1810"/>
        <v>541</v>
      </c>
      <c r="EJ122" s="33">
        <f>EB122+EC122+ED122*1.5+EE122*2.3+EF122*2+EG122*0.4+EH122*0.2</f>
        <v>522</v>
      </c>
      <c r="EK122" s="32" t="s">
        <v>5</v>
      </c>
      <c r="EL122" s="2">
        <f t="shared" si="1149"/>
        <v>258</v>
      </c>
      <c r="EM122" s="2">
        <f t="shared" si="1149"/>
        <v>15</v>
      </c>
      <c r="EN122" s="2">
        <f t="shared" si="1149"/>
        <v>9</v>
      </c>
      <c r="EO122" s="2">
        <f t="shared" si="1149"/>
        <v>2</v>
      </c>
      <c r="EP122" s="2">
        <f t="shared" si="1811"/>
        <v>37</v>
      </c>
      <c r="EQ122" s="2">
        <f t="shared" si="1811"/>
        <v>46</v>
      </c>
      <c r="ER122" s="2">
        <f t="shared" si="1811"/>
        <v>14</v>
      </c>
      <c r="ES122" s="15">
        <f t="shared" si="1811"/>
        <v>381</v>
      </c>
      <c r="ET122" s="33">
        <f>EL122+EM122+EN122*1.5+EO122*2.3+EP122*2+EQ122*0.4+ER122*0.2</f>
        <v>386.3</v>
      </c>
    </row>
    <row r="123" spans="1:150" ht="13" thickTop="1" x14ac:dyDescent="0.25">
      <c r="A123" s="31">
        <f>A121+"00:15"</f>
        <v>0.91666666666666552</v>
      </c>
      <c r="B123" s="57">
        <v>81</v>
      </c>
      <c r="C123" s="57">
        <v>3</v>
      </c>
      <c r="D123" s="57">
        <v>0</v>
      </c>
      <c r="E123" s="57">
        <v>0</v>
      </c>
      <c r="F123" s="57">
        <v>10</v>
      </c>
      <c r="G123" s="57">
        <v>11</v>
      </c>
      <c r="H123" s="57">
        <v>8</v>
      </c>
      <c r="I123" s="14">
        <f t="shared" si="1227"/>
        <v>113</v>
      </c>
      <c r="J123" s="14">
        <f t="shared" ref="J123:J126" si="2079">B123+C123+D123*1.5+E123*2.3+F123*2+G123*0.4+H123*0.2</f>
        <v>110</v>
      </c>
      <c r="K123" s="31">
        <f>K121+"00:15"</f>
        <v>0.91666666666666552</v>
      </c>
      <c r="L123" s="57">
        <v>1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1</v>
      </c>
      <c r="S123" s="14">
        <f t="shared" ref="S123:S126" si="2080">SUM(L123:R123)</f>
        <v>2</v>
      </c>
      <c r="T123" s="14">
        <f t="shared" ref="T123:T126" si="2081">L123+M123+N123*1.5+O123*2.3+P123*2+Q123*0.4+R123*0.2</f>
        <v>1.2</v>
      </c>
      <c r="U123" s="31">
        <f>U121+"00:15"</f>
        <v>1.9166666666666732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1231"/>
        <v>0</v>
      </c>
      <c r="AD123" s="14">
        <f t="shared" ref="AD123:AD126" si="2082">V123+W123+X123*1.5+Y123*2.3+Z123*2+AA123*0.4+AB123*0.2</f>
        <v>0</v>
      </c>
      <c r="AE123" s="31">
        <f>AE121+"00:15"</f>
        <v>1.9166666666666732</v>
      </c>
      <c r="AF123" s="57">
        <v>1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1</v>
      </c>
      <c r="AM123" s="14">
        <f t="shared" si="1233"/>
        <v>2</v>
      </c>
      <c r="AN123" s="14">
        <f t="shared" ref="AN123:AN126" si="2083">AF123+AG123+AH123*1.5+AI123*2.3+AJ123*2+AK123*0.4+AL123*0.2</f>
        <v>1.2</v>
      </c>
      <c r="AO123" s="31">
        <f>AO121+"00:15"</f>
        <v>1.9166666666666732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1235"/>
        <v>0</v>
      </c>
      <c r="AX123" s="14">
        <f t="shared" ref="AX123:AX126" si="2084">AP123+AQ123+AR123*1.5+AS123*2.3+AT123*2+AU123*0.4+AV123*0.2</f>
        <v>0</v>
      </c>
      <c r="AY123" s="31">
        <f>AY121+"00:15"</f>
        <v>1.9166666666666732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1237"/>
        <v>0</v>
      </c>
      <c r="BH123" s="14">
        <f t="shared" ref="BH123:BH126" si="2085">AZ123+BA123+BB123*1.5+BC123*2.3+BD123*2+BE123*0.4+BF123*0.2</f>
        <v>0</v>
      </c>
      <c r="BI123" s="31">
        <f>BI121+"00:15"</f>
        <v>1.9166666666666732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1</v>
      </c>
      <c r="BQ123" s="14">
        <f t="shared" si="1239"/>
        <v>1</v>
      </c>
      <c r="BR123" s="14">
        <f t="shared" ref="BR123:BR126" si="2086">BJ123+BK123+BL123*1.5+BM123*2.3+BN123*2+BO123*0.4+BP123*0.2</f>
        <v>0.2</v>
      </c>
      <c r="BS123" s="31">
        <f>BS121+"00:15"</f>
        <v>1.9166666666666732</v>
      </c>
      <c r="BT123" s="57">
        <v>62</v>
      </c>
      <c r="BU123" s="57">
        <v>3</v>
      </c>
      <c r="BV123" s="57">
        <v>0</v>
      </c>
      <c r="BW123" s="57">
        <v>1</v>
      </c>
      <c r="BX123" s="57">
        <v>9</v>
      </c>
      <c r="BY123" s="57">
        <v>15</v>
      </c>
      <c r="BZ123" s="57">
        <v>2</v>
      </c>
      <c r="CA123" s="14">
        <f t="shared" si="1241"/>
        <v>92</v>
      </c>
      <c r="CB123" s="14">
        <f t="shared" ref="CB123:CB126" si="2087">BT123+BU123+BV123*1.5+BW123*2.3+BX123*2+BY123*0.4+BZ123*0.2</f>
        <v>91.7</v>
      </c>
      <c r="CC123" s="31">
        <f>CC121+"00:15"</f>
        <v>1.9166666666666732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1243"/>
        <v>0</v>
      </c>
      <c r="CL123" s="14">
        <f t="shared" ref="CL123:CL126" si="2088">CD123+CE123+CF123*1.5+CG123*2.3+CH123*2+CI123*0.4+CJ123*0.2</f>
        <v>0</v>
      </c>
      <c r="CM123" s="31">
        <f>CM121+"00:15"</f>
        <v>1.9166666666666732</v>
      </c>
      <c r="CN123" s="57">
        <f t="shared" si="1921"/>
        <v>63</v>
      </c>
      <c r="CO123" s="57">
        <f t="shared" si="1921"/>
        <v>3</v>
      </c>
      <c r="CP123" s="57">
        <f t="shared" si="1921"/>
        <v>0</v>
      </c>
      <c r="CQ123" s="57">
        <f t="shared" si="1921"/>
        <v>1</v>
      </c>
      <c r="CR123" s="57">
        <f t="shared" si="1921"/>
        <v>9</v>
      </c>
      <c r="CS123" s="57">
        <f t="shared" si="1921"/>
        <v>15</v>
      </c>
      <c r="CT123" s="57">
        <f t="shared" si="1921"/>
        <v>3</v>
      </c>
      <c r="CU123" s="14">
        <f t="shared" si="1921"/>
        <v>94</v>
      </c>
      <c r="CV123" s="14">
        <f t="shared" ref="CV123:CV126" si="2089">CN123+CO123+CP123*1.5+CQ123*2.3+CR123*2+CS123*0.4+CT123*0.2</f>
        <v>92.899999999999991</v>
      </c>
      <c r="CW123" s="31">
        <f>CW121+"00:15"</f>
        <v>1.9166666666666732</v>
      </c>
      <c r="CX123" s="57">
        <f t="shared" si="1996"/>
        <v>82</v>
      </c>
      <c r="CY123" s="57">
        <f t="shared" si="1996"/>
        <v>3</v>
      </c>
      <c r="CZ123" s="57">
        <f t="shared" si="1996"/>
        <v>0</v>
      </c>
      <c r="DA123" s="57">
        <f t="shared" si="1996"/>
        <v>0</v>
      </c>
      <c r="DB123" s="57">
        <f t="shared" si="1996"/>
        <v>10</v>
      </c>
      <c r="DC123" s="57">
        <f t="shared" si="1996"/>
        <v>11</v>
      </c>
      <c r="DD123" s="57">
        <f t="shared" si="1996"/>
        <v>9</v>
      </c>
      <c r="DE123" s="14">
        <f t="shared" si="1996"/>
        <v>115</v>
      </c>
      <c r="DF123" s="14">
        <f t="shared" ref="DF123:DF126" si="2090">CX123+CY123+CZ123*1.5+DA123*2.3+DB123*2+DC123*0.4+DD123*0.2</f>
        <v>111.2</v>
      </c>
      <c r="DG123" s="31">
        <f>DG121+"00:15"</f>
        <v>1.9166666666666732</v>
      </c>
      <c r="DH123" s="57">
        <f t="shared" si="1922"/>
        <v>1</v>
      </c>
      <c r="DI123" s="57">
        <f t="shared" si="1922"/>
        <v>0</v>
      </c>
      <c r="DJ123" s="57">
        <f t="shared" si="1922"/>
        <v>0</v>
      </c>
      <c r="DK123" s="57">
        <f t="shared" si="1922"/>
        <v>0</v>
      </c>
      <c r="DL123" s="57">
        <f t="shared" si="1917"/>
        <v>0</v>
      </c>
      <c r="DM123" s="57">
        <f t="shared" si="1917"/>
        <v>0</v>
      </c>
      <c r="DN123" s="57">
        <f t="shared" si="1917"/>
        <v>2</v>
      </c>
      <c r="DO123" s="14">
        <f t="shared" si="1917"/>
        <v>3</v>
      </c>
      <c r="DP123" s="14">
        <f t="shared" ref="DP123:DP126" si="2091">DH123+DI123+DJ123*1.5+DK123*2.3+DL123*2+DM123*0.4+DN123*0.2</f>
        <v>1.4</v>
      </c>
      <c r="DQ123" s="31">
        <f>DQ121+"00:15"</f>
        <v>1.9166666666666732</v>
      </c>
      <c r="DR123" s="57">
        <f t="shared" si="1147"/>
        <v>1</v>
      </c>
      <c r="DS123" s="57">
        <f t="shared" si="1147"/>
        <v>0</v>
      </c>
      <c r="DT123" s="57">
        <f t="shared" si="1147"/>
        <v>0</v>
      </c>
      <c r="DU123" s="57">
        <f t="shared" si="1147"/>
        <v>0</v>
      </c>
      <c r="DV123" s="57">
        <f t="shared" si="1809"/>
        <v>0</v>
      </c>
      <c r="DW123" s="57">
        <f t="shared" si="1809"/>
        <v>0</v>
      </c>
      <c r="DX123" s="57">
        <f t="shared" si="1809"/>
        <v>1</v>
      </c>
      <c r="DY123" s="14">
        <f t="shared" si="1809"/>
        <v>2</v>
      </c>
      <c r="DZ123" s="14">
        <f t="shared" ref="DZ123:DZ126" si="2092">DR123+DS123+DT123*1.5+DU123*2.3+DV123*2+DW123*0.4+DX123*0.2</f>
        <v>1.2</v>
      </c>
      <c r="EA123" s="31">
        <f>EA121+"00:15"</f>
        <v>1.9166666666666732</v>
      </c>
      <c r="EB123" s="57">
        <f t="shared" si="1148"/>
        <v>81</v>
      </c>
      <c r="EC123" s="57">
        <f t="shared" si="1148"/>
        <v>3</v>
      </c>
      <c r="ED123" s="57">
        <f t="shared" si="1148"/>
        <v>0</v>
      </c>
      <c r="EE123" s="57">
        <f t="shared" si="1148"/>
        <v>0</v>
      </c>
      <c r="EF123" s="57">
        <f t="shared" si="1810"/>
        <v>10</v>
      </c>
      <c r="EG123" s="57">
        <f t="shared" si="1810"/>
        <v>11</v>
      </c>
      <c r="EH123" s="57">
        <f t="shared" si="1810"/>
        <v>8</v>
      </c>
      <c r="EI123" s="14">
        <f t="shared" si="1810"/>
        <v>113</v>
      </c>
      <c r="EJ123" s="14">
        <f t="shared" ref="EJ123:EJ126" si="2093">EB123+EC123+ED123*1.5+EE123*2.3+EF123*2+EG123*0.4+EH123*0.2</f>
        <v>110</v>
      </c>
      <c r="EK123" s="31">
        <f>EK121+"00:15"</f>
        <v>1.9166666666666732</v>
      </c>
      <c r="EL123" s="57">
        <f t="shared" si="1149"/>
        <v>62</v>
      </c>
      <c r="EM123" s="57">
        <f t="shared" si="1149"/>
        <v>3</v>
      </c>
      <c r="EN123" s="57">
        <f t="shared" si="1149"/>
        <v>0</v>
      </c>
      <c r="EO123" s="57">
        <f t="shared" si="1149"/>
        <v>1</v>
      </c>
      <c r="EP123" s="57">
        <f t="shared" si="1811"/>
        <v>9</v>
      </c>
      <c r="EQ123" s="57">
        <f t="shared" si="1811"/>
        <v>15</v>
      </c>
      <c r="ER123" s="57">
        <f t="shared" si="1811"/>
        <v>3</v>
      </c>
      <c r="ES123" s="14">
        <f t="shared" si="1811"/>
        <v>93</v>
      </c>
      <c r="ET123" s="14">
        <f t="shared" ref="ET123:ET126" si="2094">EL123+EM123+EN123*1.5+EO123*2.3+EP123*2+EQ123*0.4+ER123*0.2</f>
        <v>91.899999999999991</v>
      </c>
    </row>
    <row r="124" spans="1:150" x14ac:dyDescent="0.25">
      <c r="A124" s="31">
        <f>A123+"00:15"</f>
        <v>0.92708333333333215</v>
      </c>
      <c r="B124" s="57">
        <v>108</v>
      </c>
      <c r="C124" s="57">
        <v>2</v>
      </c>
      <c r="D124" s="57">
        <v>1</v>
      </c>
      <c r="E124" s="57">
        <v>1</v>
      </c>
      <c r="F124" s="57">
        <v>9</v>
      </c>
      <c r="G124" s="57">
        <v>10</v>
      </c>
      <c r="H124" s="57">
        <v>16</v>
      </c>
      <c r="I124" s="14">
        <f t="shared" si="1227"/>
        <v>147</v>
      </c>
      <c r="J124" s="14">
        <f t="shared" si="2079"/>
        <v>139</v>
      </c>
      <c r="K124" s="31">
        <f>K123+"00:15"</f>
        <v>0.92708333333333215</v>
      </c>
      <c r="L124" s="57">
        <v>1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si="2080"/>
        <v>1</v>
      </c>
      <c r="T124" s="14">
        <f t="shared" si="2081"/>
        <v>1</v>
      </c>
      <c r="U124" s="31">
        <f>U123+"00:15"</f>
        <v>1.9270833333333399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1231"/>
        <v>0</v>
      </c>
      <c r="AD124" s="14">
        <f t="shared" si="2082"/>
        <v>0</v>
      </c>
      <c r="AE124" s="31">
        <f>AE123+"00:15"</f>
        <v>1.9270833333333399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14">
        <f t="shared" si="1233"/>
        <v>0</v>
      </c>
      <c r="AN124" s="14">
        <f t="shared" si="2083"/>
        <v>0</v>
      </c>
      <c r="AO124" s="31">
        <f>AO123+"00:15"</f>
        <v>1.9270833333333399</v>
      </c>
      <c r="AP124" s="57">
        <v>1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14">
        <f t="shared" si="1235"/>
        <v>1</v>
      </c>
      <c r="AX124" s="14">
        <f t="shared" si="2084"/>
        <v>1</v>
      </c>
      <c r="AY124" s="31">
        <f>AY123+"00:15"</f>
        <v>1.9270833333333399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1237"/>
        <v>0</v>
      </c>
      <c r="BH124" s="14">
        <f t="shared" si="2085"/>
        <v>0</v>
      </c>
      <c r="BI124" s="31">
        <f>BI123+"00:15"</f>
        <v>1.9270833333333399</v>
      </c>
      <c r="BJ124" s="57">
        <v>1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1239"/>
        <v>1</v>
      </c>
      <c r="BR124" s="14">
        <f t="shared" si="2086"/>
        <v>1</v>
      </c>
      <c r="BS124" s="31">
        <f>BS123+"00:15"</f>
        <v>1.9270833333333399</v>
      </c>
      <c r="BT124" s="57">
        <v>90</v>
      </c>
      <c r="BU124" s="57">
        <v>3</v>
      </c>
      <c r="BV124" s="57">
        <v>1</v>
      </c>
      <c r="BW124" s="57">
        <v>2</v>
      </c>
      <c r="BX124" s="57">
        <v>10</v>
      </c>
      <c r="BY124" s="57">
        <v>5</v>
      </c>
      <c r="BZ124" s="57">
        <v>3</v>
      </c>
      <c r="CA124" s="14">
        <f t="shared" si="1241"/>
        <v>114</v>
      </c>
      <c r="CB124" s="14">
        <f t="shared" si="2087"/>
        <v>121.69999999999999</v>
      </c>
      <c r="CC124" s="31">
        <f>CC123+"00:15"</f>
        <v>1.9270833333333399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1243"/>
        <v>0</v>
      </c>
      <c r="CL124" s="14">
        <f t="shared" si="2088"/>
        <v>0</v>
      </c>
      <c r="CM124" s="31">
        <f>CM123+"00:15"</f>
        <v>1.9270833333333399</v>
      </c>
      <c r="CN124" s="57">
        <f t="shared" si="1921"/>
        <v>90</v>
      </c>
      <c r="CO124" s="57">
        <f t="shared" si="1921"/>
        <v>3</v>
      </c>
      <c r="CP124" s="57">
        <f t="shared" si="1921"/>
        <v>1</v>
      </c>
      <c r="CQ124" s="57">
        <f t="shared" si="1921"/>
        <v>2</v>
      </c>
      <c r="CR124" s="57">
        <f t="shared" si="1921"/>
        <v>10</v>
      </c>
      <c r="CS124" s="57">
        <f t="shared" si="1921"/>
        <v>5</v>
      </c>
      <c r="CT124" s="57">
        <f t="shared" si="1921"/>
        <v>3</v>
      </c>
      <c r="CU124" s="14">
        <f t="shared" si="1921"/>
        <v>114</v>
      </c>
      <c r="CV124" s="14">
        <f t="shared" si="2089"/>
        <v>121.69999999999999</v>
      </c>
      <c r="CW124" s="31">
        <f>CW123+"00:15"</f>
        <v>1.9270833333333399</v>
      </c>
      <c r="CX124" s="57">
        <f t="shared" si="1996"/>
        <v>109</v>
      </c>
      <c r="CY124" s="57">
        <f t="shared" si="1996"/>
        <v>2</v>
      </c>
      <c r="CZ124" s="57">
        <f t="shared" si="1996"/>
        <v>1</v>
      </c>
      <c r="DA124" s="57">
        <f t="shared" si="1996"/>
        <v>1</v>
      </c>
      <c r="DB124" s="57">
        <f t="shared" si="1996"/>
        <v>9</v>
      </c>
      <c r="DC124" s="57">
        <f t="shared" si="1996"/>
        <v>10</v>
      </c>
      <c r="DD124" s="57">
        <f t="shared" si="1996"/>
        <v>16</v>
      </c>
      <c r="DE124" s="14">
        <f t="shared" si="1996"/>
        <v>148</v>
      </c>
      <c r="DF124" s="14">
        <f t="shared" si="2090"/>
        <v>140</v>
      </c>
      <c r="DG124" s="31">
        <f>DG123+"00:15"</f>
        <v>1.9270833333333399</v>
      </c>
      <c r="DH124" s="57">
        <f t="shared" si="1922"/>
        <v>2</v>
      </c>
      <c r="DI124" s="57">
        <f t="shared" si="1922"/>
        <v>0</v>
      </c>
      <c r="DJ124" s="57">
        <f t="shared" si="1922"/>
        <v>0</v>
      </c>
      <c r="DK124" s="57">
        <f t="shared" si="1922"/>
        <v>0</v>
      </c>
      <c r="DL124" s="57">
        <f t="shared" si="1917"/>
        <v>0</v>
      </c>
      <c r="DM124" s="57">
        <f t="shared" si="1917"/>
        <v>0</v>
      </c>
      <c r="DN124" s="57">
        <f t="shared" si="1917"/>
        <v>0</v>
      </c>
      <c r="DO124" s="14">
        <f t="shared" si="1917"/>
        <v>2</v>
      </c>
      <c r="DP124" s="14">
        <f t="shared" si="2091"/>
        <v>2</v>
      </c>
      <c r="DQ124" s="31">
        <f>DQ123+"00:15"</f>
        <v>1.9270833333333399</v>
      </c>
      <c r="DR124" s="57">
        <f t="shared" si="1147"/>
        <v>1</v>
      </c>
      <c r="DS124" s="57">
        <f t="shared" si="1147"/>
        <v>0</v>
      </c>
      <c r="DT124" s="57">
        <f t="shared" si="1147"/>
        <v>0</v>
      </c>
      <c r="DU124" s="57">
        <f t="shared" si="1147"/>
        <v>0</v>
      </c>
      <c r="DV124" s="57">
        <f t="shared" si="1809"/>
        <v>0</v>
      </c>
      <c r="DW124" s="57">
        <f t="shared" si="1809"/>
        <v>0</v>
      </c>
      <c r="DX124" s="57">
        <f t="shared" si="1809"/>
        <v>0</v>
      </c>
      <c r="DY124" s="14">
        <f t="shared" si="1809"/>
        <v>1</v>
      </c>
      <c r="DZ124" s="14">
        <f t="shared" si="2092"/>
        <v>1</v>
      </c>
      <c r="EA124" s="31">
        <f>EA123+"00:15"</f>
        <v>1.9270833333333399</v>
      </c>
      <c r="EB124" s="57">
        <f t="shared" si="1148"/>
        <v>109</v>
      </c>
      <c r="EC124" s="57">
        <f t="shared" si="1148"/>
        <v>2</v>
      </c>
      <c r="ED124" s="57">
        <f t="shared" si="1148"/>
        <v>1</v>
      </c>
      <c r="EE124" s="57">
        <f t="shared" si="1148"/>
        <v>1</v>
      </c>
      <c r="EF124" s="57">
        <f t="shared" si="1810"/>
        <v>9</v>
      </c>
      <c r="EG124" s="57">
        <f t="shared" si="1810"/>
        <v>10</v>
      </c>
      <c r="EH124" s="57">
        <f t="shared" si="1810"/>
        <v>16</v>
      </c>
      <c r="EI124" s="14">
        <f t="shared" si="1810"/>
        <v>148</v>
      </c>
      <c r="EJ124" s="14">
        <f t="shared" si="2093"/>
        <v>140</v>
      </c>
      <c r="EK124" s="31">
        <f>EK123+"00:15"</f>
        <v>1.9270833333333399</v>
      </c>
      <c r="EL124" s="57">
        <f t="shared" si="1149"/>
        <v>91</v>
      </c>
      <c r="EM124" s="57">
        <f t="shared" si="1149"/>
        <v>3</v>
      </c>
      <c r="EN124" s="57">
        <f t="shared" si="1149"/>
        <v>1</v>
      </c>
      <c r="EO124" s="57">
        <f t="shared" si="1149"/>
        <v>2</v>
      </c>
      <c r="EP124" s="57">
        <f t="shared" si="1811"/>
        <v>10</v>
      </c>
      <c r="EQ124" s="57">
        <f t="shared" si="1811"/>
        <v>5</v>
      </c>
      <c r="ER124" s="57">
        <f t="shared" si="1811"/>
        <v>3</v>
      </c>
      <c r="ES124" s="14">
        <f t="shared" si="1811"/>
        <v>115</v>
      </c>
      <c r="ET124" s="14">
        <f t="shared" si="2094"/>
        <v>122.69999999999999</v>
      </c>
    </row>
    <row r="125" spans="1:150" x14ac:dyDescent="0.25">
      <c r="A125" s="31">
        <f t="shared" ref="A125:A126" si="2095">A124+"00:15"</f>
        <v>0.93749999999999878</v>
      </c>
      <c r="B125" s="57">
        <v>95</v>
      </c>
      <c r="C125" s="57">
        <v>2</v>
      </c>
      <c r="D125" s="57">
        <v>0</v>
      </c>
      <c r="E125" s="57">
        <v>0</v>
      </c>
      <c r="F125" s="57">
        <v>11</v>
      </c>
      <c r="G125" s="57">
        <v>13</v>
      </c>
      <c r="H125" s="57">
        <v>10</v>
      </c>
      <c r="I125" s="14">
        <f t="shared" si="1227"/>
        <v>131</v>
      </c>
      <c r="J125" s="14">
        <f t="shared" si="2079"/>
        <v>126.2</v>
      </c>
      <c r="K125" s="31">
        <f t="shared" ref="K125:K126" si="2096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2080"/>
        <v>0</v>
      </c>
      <c r="T125" s="14">
        <f t="shared" si="2081"/>
        <v>0</v>
      </c>
      <c r="U125" s="31">
        <f t="shared" ref="U125:U126" si="2097">U124+"00:15"</f>
        <v>1.9375000000000067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231"/>
        <v>0</v>
      </c>
      <c r="AD125" s="14">
        <f t="shared" si="2082"/>
        <v>0</v>
      </c>
      <c r="AE125" s="31">
        <f t="shared" ref="AE125:AE126" si="2098">AE124+"00:15"</f>
        <v>1.9375000000000067</v>
      </c>
      <c r="AF125" s="57">
        <v>2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1233"/>
        <v>2</v>
      </c>
      <c r="AN125" s="14">
        <f t="shared" si="2083"/>
        <v>2</v>
      </c>
      <c r="AO125" s="31">
        <f t="shared" ref="AO125:AO126" si="2099">AO124+"00:15"</f>
        <v>1.9375000000000067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1</v>
      </c>
      <c r="AV125" s="57">
        <v>0</v>
      </c>
      <c r="AW125" s="14">
        <f t="shared" si="1235"/>
        <v>1</v>
      </c>
      <c r="AX125" s="14">
        <f t="shared" si="2084"/>
        <v>0.4</v>
      </c>
      <c r="AY125" s="31">
        <f t="shared" ref="AY125:AY126" si="2100">AY124+"00:15"</f>
        <v>1.9375000000000067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1237"/>
        <v>0</v>
      </c>
      <c r="BH125" s="14">
        <f t="shared" si="2085"/>
        <v>0</v>
      </c>
      <c r="BI125" s="31">
        <f t="shared" ref="BI125:BI126" si="2101">BI124+"00:15"</f>
        <v>1.9375000000000067</v>
      </c>
      <c r="BJ125" s="57">
        <v>1</v>
      </c>
      <c r="BK125" s="57">
        <v>0</v>
      </c>
      <c r="BL125" s="57">
        <v>0</v>
      </c>
      <c r="BM125" s="57">
        <v>0</v>
      </c>
      <c r="BN125" s="57">
        <v>0</v>
      </c>
      <c r="BO125" s="57">
        <v>1</v>
      </c>
      <c r="BP125" s="57">
        <v>0</v>
      </c>
      <c r="BQ125" s="14">
        <f t="shared" si="1239"/>
        <v>2</v>
      </c>
      <c r="BR125" s="14">
        <f t="shared" si="2086"/>
        <v>1.4</v>
      </c>
      <c r="BS125" s="31">
        <f t="shared" ref="BS125:BS126" si="2102">BS124+"00:15"</f>
        <v>1.9375000000000067</v>
      </c>
      <c r="BT125" s="57">
        <v>57</v>
      </c>
      <c r="BU125" s="57">
        <v>4</v>
      </c>
      <c r="BV125" s="57">
        <v>0</v>
      </c>
      <c r="BW125" s="57">
        <v>0</v>
      </c>
      <c r="BX125" s="57">
        <v>7</v>
      </c>
      <c r="BY125" s="57">
        <v>10</v>
      </c>
      <c r="BZ125" s="57">
        <v>3</v>
      </c>
      <c r="CA125" s="14">
        <f t="shared" si="1241"/>
        <v>81</v>
      </c>
      <c r="CB125" s="14">
        <f t="shared" si="2087"/>
        <v>79.599999999999994</v>
      </c>
      <c r="CC125" s="31">
        <f t="shared" ref="CC125:CC126" si="2103">CC124+"00:15"</f>
        <v>1.9375000000000067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243"/>
        <v>0</v>
      </c>
      <c r="CL125" s="14">
        <f t="shared" si="2088"/>
        <v>0</v>
      </c>
      <c r="CM125" s="31">
        <f t="shared" ref="CM125:CM126" si="2104">CM124+"00:15"</f>
        <v>1.9375000000000067</v>
      </c>
      <c r="CN125" s="57">
        <f t="shared" si="1921"/>
        <v>59</v>
      </c>
      <c r="CO125" s="57">
        <f t="shared" si="1921"/>
        <v>4</v>
      </c>
      <c r="CP125" s="57">
        <f t="shared" si="1921"/>
        <v>0</v>
      </c>
      <c r="CQ125" s="57">
        <f t="shared" si="1921"/>
        <v>0</v>
      </c>
      <c r="CR125" s="57">
        <f t="shared" si="1921"/>
        <v>7</v>
      </c>
      <c r="CS125" s="57">
        <f t="shared" si="1921"/>
        <v>10</v>
      </c>
      <c r="CT125" s="57">
        <f t="shared" si="1921"/>
        <v>3</v>
      </c>
      <c r="CU125" s="14">
        <f t="shared" si="1921"/>
        <v>83</v>
      </c>
      <c r="CV125" s="14">
        <f t="shared" si="2089"/>
        <v>81.599999999999994</v>
      </c>
      <c r="CW125" s="31">
        <f t="shared" ref="CW125:CW126" si="2105">CW124+"00:15"</f>
        <v>1.9375000000000067</v>
      </c>
      <c r="CX125" s="57">
        <f t="shared" si="1996"/>
        <v>95</v>
      </c>
      <c r="CY125" s="57">
        <f t="shared" si="1996"/>
        <v>2</v>
      </c>
      <c r="CZ125" s="57">
        <f t="shared" si="1996"/>
        <v>0</v>
      </c>
      <c r="DA125" s="57">
        <f t="shared" si="1996"/>
        <v>0</v>
      </c>
      <c r="DB125" s="57">
        <f t="shared" si="1996"/>
        <v>11</v>
      </c>
      <c r="DC125" s="57">
        <f t="shared" si="1996"/>
        <v>13</v>
      </c>
      <c r="DD125" s="57">
        <f t="shared" si="1996"/>
        <v>10</v>
      </c>
      <c r="DE125" s="14">
        <f t="shared" si="1996"/>
        <v>131</v>
      </c>
      <c r="DF125" s="14">
        <f t="shared" si="2090"/>
        <v>126.2</v>
      </c>
      <c r="DG125" s="31">
        <f t="shared" ref="DG125:DG126" si="2106">DG124+"00:15"</f>
        <v>1.9375000000000067</v>
      </c>
      <c r="DH125" s="57">
        <f t="shared" si="1922"/>
        <v>1</v>
      </c>
      <c r="DI125" s="57">
        <f t="shared" si="1922"/>
        <v>0</v>
      </c>
      <c r="DJ125" s="57">
        <f t="shared" si="1922"/>
        <v>0</v>
      </c>
      <c r="DK125" s="57">
        <f t="shared" si="1922"/>
        <v>0</v>
      </c>
      <c r="DL125" s="57">
        <f t="shared" si="1917"/>
        <v>0</v>
      </c>
      <c r="DM125" s="57">
        <f t="shared" si="1917"/>
        <v>1</v>
      </c>
      <c r="DN125" s="57">
        <f t="shared" si="1917"/>
        <v>0</v>
      </c>
      <c r="DO125" s="14">
        <f t="shared" si="1917"/>
        <v>2</v>
      </c>
      <c r="DP125" s="14">
        <f t="shared" si="2091"/>
        <v>1.4</v>
      </c>
      <c r="DQ125" s="31">
        <f t="shared" ref="DQ125:DQ126" si="2107">DQ124+"00:15"</f>
        <v>1.9375000000000067</v>
      </c>
      <c r="DR125" s="57">
        <f t="shared" si="1147"/>
        <v>2</v>
      </c>
      <c r="DS125" s="57">
        <f t="shared" si="1147"/>
        <v>0</v>
      </c>
      <c r="DT125" s="57">
        <f t="shared" si="1147"/>
        <v>0</v>
      </c>
      <c r="DU125" s="57">
        <f t="shared" si="1147"/>
        <v>0</v>
      </c>
      <c r="DV125" s="57">
        <f t="shared" si="1809"/>
        <v>0</v>
      </c>
      <c r="DW125" s="57">
        <f t="shared" si="1809"/>
        <v>1</v>
      </c>
      <c r="DX125" s="57">
        <f t="shared" si="1809"/>
        <v>0</v>
      </c>
      <c r="DY125" s="14">
        <f t="shared" si="1809"/>
        <v>3</v>
      </c>
      <c r="DZ125" s="14">
        <f t="shared" si="2092"/>
        <v>2.4</v>
      </c>
      <c r="EA125" s="31">
        <f t="shared" ref="EA125:EA126" si="2108">EA124+"00:15"</f>
        <v>1.9375000000000067</v>
      </c>
      <c r="EB125" s="57">
        <f t="shared" si="1148"/>
        <v>95</v>
      </c>
      <c r="EC125" s="57">
        <f t="shared" si="1148"/>
        <v>2</v>
      </c>
      <c r="ED125" s="57">
        <f t="shared" si="1148"/>
        <v>0</v>
      </c>
      <c r="EE125" s="57">
        <f t="shared" si="1148"/>
        <v>0</v>
      </c>
      <c r="EF125" s="57">
        <f t="shared" si="1810"/>
        <v>11</v>
      </c>
      <c r="EG125" s="57">
        <f t="shared" si="1810"/>
        <v>14</v>
      </c>
      <c r="EH125" s="57">
        <f t="shared" si="1810"/>
        <v>10</v>
      </c>
      <c r="EI125" s="14">
        <f t="shared" si="1810"/>
        <v>132</v>
      </c>
      <c r="EJ125" s="14">
        <f t="shared" si="2093"/>
        <v>126.6</v>
      </c>
      <c r="EK125" s="31">
        <f t="shared" ref="EK125:EK126" si="2109">EK124+"00:15"</f>
        <v>1.9375000000000067</v>
      </c>
      <c r="EL125" s="57">
        <f t="shared" si="1149"/>
        <v>58</v>
      </c>
      <c r="EM125" s="57">
        <f t="shared" si="1149"/>
        <v>4</v>
      </c>
      <c r="EN125" s="57">
        <f t="shared" si="1149"/>
        <v>0</v>
      </c>
      <c r="EO125" s="57">
        <f t="shared" si="1149"/>
        <v>0</v>
      </c>
      <c r="EP125" s="57">
        <f t="shared" si="1811"/>
        <v>7</v>
      </c>
      <c r="EQ125" s="57">
        <f t="shared" si="1811"/>
        <v>11</v>
      </c>
      <c r="ER125" s="57">
        <f t="shared" si="1811"/>
        <v>3</v>
      </c>
      <c r="ES125" s="14">
        <f t="shared" si="1811"/>
        <v>83</v>
      </c>
      <c r="ET125" s="14">
        <f t="shared" si="2094"/>
        <v>81</v>
      </c>
    </row>
    <row r="126" spans="1:150" ht="13" thickBot="1" x14ac:dyDescent="0.3">
      <c r="A126" s="31">
        <f t="shared" si="2095"/>
        <v>0.94791666666666541</v>
      </c>
      <c r="B126" s="57">
        <v>84</v>
      </c>
      <c r="C126" s="57">
        <v>3</v>
      </c>
      <c r="D126" s="57">
        <v>6</v>
      </c>
      <c r="E126" s="57">
        <v>0</v>
      </c>
      <c r="F126" s="57">
        <v>9</v>
      </c>
      <c r="G126" s="57">
        <v>10</v>
      </c>
      <c r="H126" s="57">
        <v>5</v>
      </c>
      <c r="I126" s="14">
        <f t="shared" si="1227"/>
        <v>117</v>
      </c>
      <c r="J126" s="14">
        <f t="shared" si="2079"/>
        <v>119</v>
      </c>
      <c r="K126" s="31">
        <f t="shared" si="2096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2080"/>
        <v>0</v>
      </c>
      <c r="T126" s="14">
        <f t="shared" si="2081"/>
        <v>0</v>
      </c>
      <c r="U126" s="31">
        <f t="shared" si="2097"/>
        <v>1.9479166666666734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231"/>
        <v>0</v>
      </c>
      <c r="AD126" s="14">
        <f t="shared" si="2082"/>
        <v>0</v>
      </c>
      <c r="AE126" s="31">
        <f t="shared" si="2098"/>
        <v>1.9479166666666734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1233"/>
        <v>0</v>
      </c>
      <c r="AN126" s="14">
        <f t="shared" si="2083"/>
        <v>0</v>
      </c>
      <c r="AO126" s="31">
        <f t="shared" si="2099"/>
        <v>1.9479166666666734</v>
      </c>
      <c r="AP126" s="57">
        <v>1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1</v>
      </c>
      <c r="AW126" s="14">
        <f t="shared" si="1235"/>
        <v>2</v>
      </c>
      <c r="AX126" s="14">
        <f t="shared" si="2084"/>
        <v>1.2</v>
      </c>
      <c r="AY126" s="31">
        <f t="shared" si="2100"/>
        <v>1.9479166666666734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1237"/>
        <v>0</v>
      </c>
      <c r="BH126" s="14">
        <f t="shared" si="2085"/>
        <v>0</v>
      </c>
      <c r="BI126" s="31">
        <f t="shared" si="2101"/>
        <v>1.9479166666666734</v>
      </c>
      <c r="BJ126" s="57">
        <v>1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0</v>
      </c>
      <c r="BQ126" s="14">
        <f t="shared" si="1239"/>
        <v>1</v>
      </c>
      <c r="BR126" s="14">
        <f t="shared" si="2086"/>
        <v>1</v>
      </c>
      <c r="BS126" s="31">
        <f t="shared" si="2102"/>
        <v>1.9479166666666734</v>
      </c>
      <c r="BT126" s="57">
        <v>60</v>
      </c>
      <c r="BU126" s="57">
        <v>3</v>
      </c>
      <c r="BV126" s="57">
        <v>1</v>
      </c>
      <c r="BW126" s="57">
        <v>0</v>
      </c>
      <c r="BX126" s="57">
        <v>11</v>
      </c>
      <c r="BY126" s="57">
        <v>8</v>
      </c>
      <c r="BZ126" s="57">
        <v>5</v>
      </c>
      <c r="CA126" s="14">
        <f t="shared" si="1241"/>
        <v>88</v>
      </c>
      <c r="CB126" s="14">
        <f t="shared" si="2087"/>
        <v>90.7</v>
      </c>
      <c r="CC126" s="31">
        <f t="shared" si="2103"/>
        <v>1.9479166666666734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243"/>
        <v>0</v>
      </c>
      <c r="CL126" s="14">
        <f t="shared" si="2088"/>
        <v>0</v>
      </c>
      <c r="CM126" s="31">
        <f t="shared" si="2104"/>
        <v>1.9479166666666734</v>
      </c>
      <c r="CN126" s="57">
        <f t="shared" si="1921"/>
        <v>60</v>
      </c>
      <c r="CO126" s="57">
        <f t="shared" si="1921"/>
        <v>3</v>
      </c>
      <c r="CP126" s="57">
        <f t="shared" si="1921"/>
        <v>1</v>
      </c>
      <c r="CQ126" s="57">
        <f t="shared" si="1921"/>
        <v>0</v>
      </c>
      <c r="CR126" s="57">
        <f t="shared" si="1921"/>
        <v>11</v>
      </c>
      <c r="CS126" s="57">
        <f t="shared" si="1921"/>
        <v>8</v>
      </c>
      <c r="CT126" s="57">
        <f t="shared" si="1921"/>
        <v>5</v>
      </c>
      <c r="CU126" s="14">
        <f t="shared" si="1921"/>
        <v>88</v>
      </c>
      <c r="CV126" s="14">
        <f t="shared" si="2089"/>
        <v>90.7</v>
      </c>
      <c r="CW126" s="31">
        <f t="shared" si="2105"/>
        <v>1.9479166666666734</v>
      </c>
      <c r="CX126" s="57">
        <f t="shared" si="1996"/>
        <v>84</v>
      </c>
      <c r="CY126" s="57">
        <f t="shared" si="1996"/>
        <v>3</v>
      </c>
      <c r="CZ126" s="57">
        <f t="shared" si="1996"/>
        <v>6</v>
      </c>
      <c r="DA126" s="57">
        <f t="shared" si="1996"/>
        <v>0</v>
      </c>
      <c r="DB126" s="57">
        <f t="shared" si="1996"/>
        <v>9</v>
      </c>
      <c r="DC126" s="57">
        <f t="shared" si="1996"/>
        <v>10</v>
      </c>
      <c r="DD126" s="57">
        <f t="shared" si="1996"/>
        <v>5</v>
      </c>
      <c r="DE126" s="14">
        <f t="shared" si="1996"/>
        <v>117</v>
      </c>
      <c r="DF126" s="14">
        <f t="shared" si="2090"/>
        <v>119</v>
      </c>
      <c r="DG126" s="31">
        <f t="shared" si="2106"/>
        <v>1.9479166666666734</v>
      </c>
      <c r="DH126" s="57">
        <f t="shared" si="1922"/>
        <v>1</v>
      </c>
      <c r="DI126" s="57">
        <f t="shared" si="1922"/>
        <v>0</v>
      </c>
      <c r="DJ126" s="57">
        <f t="shared" si="1922"/>
        <v>0</v>
      </c>
      <c r="DK126" s="57">
        <f t="shared" si="1922"/>
        <v>0</v>
      </c>
      <c r="DL126" s="57">
        <f t="shared" si="1917"/>
        <v>0</v>
      </c>
      <c r="DM126" s="57">
        <f t="shared" si="1917"/>
        <v>0</v>
      </c>
      <c r="DN126" s="57">
        <f t="shared" si="1917"/>
        <v>0</v>
      </c>
      <c r="DO126" s="14">
        <f t="shared" si="1917"/>
        <v>1</v>
      </c>
      <c r="DP126" s="14">
        <f t="shared" si="2091"/>
        <v>1</v>
      </c>
      <c r="DQ126" s="31">
        <f t="shared" si="2107"/>
        <v>1.9479166666666734</v>
      </c>
      <c r="DR126" s="57">
        <f t="shared" si="1147"/>
        <v>1</v>
      </c>
      <c r="DS126" s="57">
        <f t="shared" si="1147"/>
        <v>0</v>
      </c>
      <c r="DT126" s="57">
        <f t="shared" si="1147"/>
        <v>0</v>
      </c>
      <c r="DU126" s="57">
        <f t="shared" si="1147"/>
        <v>0</v>
      </c>
      <c r="DV126" s="57">
        <f t="shared" si="1809"/>
        <v>0</v>
      </c>
      <c r="DW126" s="57">
        <f t="shared" si="1809"/>
        <v>0</v>
      </c>
      <c r="DX126" s="57">
        <f t="shared" si="1809"/>
        <v>1</v>
      </c>
      <c r="DY126" s="14">
        <f t="shared" si="1809"/>
        <v>2</v>
      </c>
      <c r="DZ126" s="14">
        <f t="shared" si="2092"/>
        <v>1.2</v>
      </c>
      <c r="EA126" s="31">
        <f t="shared" si="2108"/>
        <v>1.9479166666666734</v>
      </c>
      <c r="EB126" s="57">
        <f t="shared" si="1148"/>
        <v>85</v>
      </c>
      <c r="EC126" s="57">
        <f t="shared" si="1148"/>
        <v>3</v>
      </c>
      <c r="ED126" s="57">
        <f t="shared" si="1148"/>
        <v>6</v>
      </c>
      <c r="EE126" s="57">
        <f t="shared" si="1148"/>
        <v>0</v>
      </c>
      <c r="EF126" s="57">
        <f t="shared" si="1810"/>
        <v>9</v>
      </c>
      <c r="EG126" s="57">
        <f t="shared" si="1810"/>
        <v>10</v>
      </c>
      <c r="EH126" s="57">
        <f t="shared" si="1810"/>
        <v>6</v>
      </c>
      <c r="EI126" s="14">
        <f t="shared" si="1810"/>
        <v>119</v>
      </c>
      <c r="EJ126" s="14">
        <f t="shared" si="2093"/>
        <v>120.2</v>
      </c>
      <c r="EK126" s="31">
        <f t="shared" si="2109"/>
        <v>1.9479166666666734</v>
      </c>
      <c r="EL126" s="57">
        <f t="shared" si="1149"/>
        <v>61</v>
      </c>
      <c r="EM126" s="57">
        <f t="shared" si="1149"/>
        <v>3</v>
      </c>
      <c r="EN126" s="57">
        <f t="shared" si="1149"/>
        <v>1</v>
      </c>
      <c r="EO126" s="57">
        <f t="shared" si="1149"/>
        <v>0</v>
      </c>
      <c r="EP126" s="57">
        <f t="shared" si="1811"/>
        <v>11</v>
      </c>
      <c r="EQ126" s="57">
        <f t="shared" si="1811"/>
        <v>8</v>
      </c>
      <c r="ER126" s="57">
        <f t="shared" si="1811"/>
        <v>5</v>
      </c>
      <c r="ES126" s="14">
        <f t="shared" si="1811"/>
        <v>89</v>
      </c>
      <c r="ET126" s="14">
        <f t="shared" si="2094"/>
        <v>91.7</v>
      </c>
    </row>
    <row r="127" spans="1:150" ht="13.5" thickTop="1" thickBot="1" x14ac:dyDescent="0.3">
      <c r="A127" s="32" t="s">
        <v>5</v>
      </c>
      <c r="B127" s="2">
        <f>SUM(B123:B126)</f>
        <v>368</v>
      </c>
      <c r="C127" s="2">
        <f t="shared" ref="C127" si="2110">SUM(C123:C126)</f>
        <v>10</v>
      </c>
      <c r="D127" s="2">
        <f t="shared" ref="D127" si="2111">SUM(D123:D126)</f>
        <v>7</v>
      </c>
      <c r="E127" s="2">
        <f t="shared" ref="E127" si="2112">SUM(E123:E126)</f>
        <v>1</v>
      </c>
      <c r="F127" s="2">
        <f t="shared" ref="F127" si="2113">SUM(F123:F126)</f>
        <v>39</v>
      </c>
      <c r="G127" s="2">
        <f t="shared" ref="G127" si="2114">SUM(G123:G126)</f>
        <v>44</v>
      </c>
      <c r="H127" s="2">
        <f t="shared" ref="H127" si="2115">SUM(H123:H126)</f>
        <v>39</v>
      </c>
      <c r="I127" s="15">
        <f t="shared" ref="I127" si="2116">SUM(I123:I126)</f>
        <v>508</v>
      </c>
      <c r="J127" s="33">
        <f>B127+C127+D127*1.5+E127*2.3+F127*2+G127*0.4+H127*0.2</f>
        <v>494.20000000000005</v>
      </c>
      <c r="K127" s="32" t="s">
        <v>5</v>
      </c>
      <c r="L127" s="2">
        <f>SUM(L123:L126)</f>
        <v>2</v>
      </c>
      <c r="M127" s="2">
        <f t="shared" ref="M127" si="2117">SUM(M123:M126)</f>
        <v>0</v>
      </c>
      <c r="N127" s="2">
        <f t="shared" ref="N127" si="2118">SUM(N123:N126)</f>
        <v>0</v>
      </c>
      <c r="O127" s="2">
        <f t="shared" ref="O127" si="2119">SUM(O123:O126)</f>
        <v>0</v>
      </c>
      <c r="P127" s="2">
        <f t="shared" ref="P127" si="2120">SUM(P123:P126)</f>
        <v>0</v>
      </c>
      <c r="Q127" s="2">
        <f t="shared" ref="Q127" si="2121">SUM(Q123:Q126)</f>
        <v>0</v>
      </c>
      <c r="R127" s="2">
        <f t="shared" ref="R127:S127" si="2122">SUM(R123:R126)</f>
        <v>1</v>
      </c>
      <c r="S127" s="15">
        <f t="shared" si="2122"/>
        <v>3</v>
      </c>
      <c r="T127" s="33">
        <f>L127+M127+N127*1.5+O127*2.3+P127*2+Q127*0.4+R127*0.2</f>
        <v>2.2000000000000002</v>
      </c>
      <c r="U127" s="32" t="s">
        <v>5</v>
      </c>
      <c r="V127" s="2">
        <f>SUM(V123:V126)</f>
        <v>0</v>
      </c>
      <c r="W127" s="2">
        <f t="shared" ref="W127" si="2123">SUM(W123:W126)</f>
        <v>0</v>
      </c>
      <c r="X127" s="2">
        <f t="shared" ref="X127" si="2124">SUM(X123:X126)</f>
        <v>0</v>
      </c>
      <c r="Y127" s="2">
        <f t="shared" ref="Y127" si="2125">SUM(Y123:Y126)</f>
        <v>0</v>
      </c>
      <c r="Z127" s="2">
        <f t="shared" ref="Z127" si="2126">SUM(Z123:Z126)</f>
        <v>0</v>
      </c>
      <c r="AA127" s="2">
        <f t="shared" ref="AA127" si="2127">SUM(AA123:AA126)</f>
        <v>0</v>
      </c>
      <c r="AB127" s="2">
        <f t="shared" ref="AB127" si="2128">SUM(AB123:AB126)</f>
        <v>0</v>
      </c>
      <c r="AC127" s="15">
        <f t="shared" ref="AC127" si="2129">SUM(AC123:AC126)</f>
        <v>0</v>
      </c>
      <c r="AD127" s="33">
        <f>V127+W127+X127*1.5+Y127*2.3+Z127*2+AA127*0.4+AB127*0.2</f>
        <v>0</v>
      </c>
      <c r="AE127" s="32" t="s">
        <v>5</v>
      </c>
      <c r="AF127" s="2">
        <f>SUM(AF123:AF126)</f>
        <v>3</v>
      </c>
      <c r="AG127" s="2">
        <f t="shared" ref="AG127" si="2130">SUM(AG123:AG126)</f>
        <v>0</v>
      </c>
      <c r="AH127" s="2">
        <f t="shared" ref="AH127" si="2131">SUM(AH123:AH126)</f>
        <v>0</v>
      </c>
      <c r="AI127" s="2">
        <f t="shared" ref="AI127" si="2132">SUM(AI123:AI126)</f>
        <v>0</v>
      </c>
      <c r="AJ127" s="2">
        <f t="shared" ref="AJ127" si="2133">SUM(AJ123:AJ126)</f>
        <v>0</v>
      </c>
      <c r="AK127" s="2">
        <f t="shared" ref="AK127" si="2134">SUM(AK123:AK126)</f>
        <v>0</v>
      </c>
      <c r="AL127" s="2">
        <f t="shared" ref="AL127" si="2135">SUM(AL123:AL126)</f>
        <v>1</v>
      </c>
      <c r="AM127" s="15">
        <f t="shared" ref="AM127" si="2136">SUM(AM123:AM126)</f>
        <v>4</v>
      </c>
      <c r="AN127" s="33">
        <f>AF127+AG127+AH127*1.5+AI127*2.3+AJ127*2+AK127*0.4+AL127*0.2</f>
        <v>3.2</v>
      </c>
      <c r="AO127" s="32" t="s">
        <v>5</v>
      </c>
      <c r="AP127" s="2">
        <f>SUM(AP123:AP126)</f>
        <v>2</v>
      </c>
      <c r="AQ127" s="2">
        <f t="shared" ref="AQ127" si="2137">SUM(AQ123:AQ126)</f>
        <v>0</v>
      </c>
      <c r="AR127" s="2">
        <f t="shared" ref="AR127" si="2138">SUM(AR123:AR126)</f>
        <v>0</v>
      </c>
      <c r="AS127" s="2">
        <f t="shared" ref="AS127" si="2139">SUM(AS123:AS126)</f>
        <v>0</v>
      </c>
      <c r="AT127" s="2">
        <f t="shared" ref="AT127" si="2140">SUM(AT123:AT126)</f>
        <v>0</v>
      </c>
      <c r="AU127" s="2">
        <f t="shared" ref="AU127" si="2141">SUM(AU123:AU126)</f>
        <v>1</v>
      </c>
      <c r="AV127" s="2">
        <f t="shared" ref="AV127" si="2142">SUM(AV123:AV126)</f>
        <v>1</v>
      </c>
      <c r="AW127" s="15">
        <f t="shared" ref="AW127" si="2143">SUM(AW123:AW126)</f>
        <v>4</v>
      </c>
      <c r="AX127" s="33">
        <f>AP127+AQ127+AR127*1.5+AS127*2.3+AT127*2+AU127*0.4+AV127*0.2</f>
        <v>2.6</v>
      </c>
      <c r="AY127" s="32" t="s">
        <v>5</v>
      </c>
      <c r="AZ127" s="2">
        <f>SUM(AZ123:AZ126)</f>
        <v>0</v>
      </c>
      <c r="BA127" s="2">
        <f t="shared" ref="BA127" si="2144">SUM(BA123:BA126)</f>
        <v>0</v>
      </c>
      <c r="BB127" s="2">
        <f t="shared" ref="BB127" si="2145">SUM(BB123:BB126)</f>
        <v>0</v>
      </c>
      <c r="BC127" s="2">
        <f t="shared" ref="BC127" si="2146">SUM(BC123:BC126)</f>
        <v>0</v>
      </c>
      <c r="BD127" s="2">
        <f t="shared" ref="BD127" si="2147">SUM(BD123:BD126)</f>
        <v>0</v>
      </c>
      <c r="BE127" s="2">
        <f t="shared" ref="BE127" si="2148">SUM(BE123:BE126)</f>
        <v>0</v>
      </c>
      <c r="BF127" s="2">
        <f t="shared" ref="BF127" si="2149">SUM(BF123:BF126)</f>
        <v>0</v>
      </c>
      <c r="BG127" s="15">
        <f t="shared" ref="BG127" si="2150">SUM(BG123:BG126)</f>
        <v>0</v>
      </c>
      <c r="BH127" s="33">
        <f>AZ127+BA127+BB127*1.5+BC127*2.3+BD127*2+BE127*0.4+BF127*0.2</f>
        <v>0</v>
      </c>
      <c r="BI127" s="32" t="s">
        <v>5</v>
      </c>
      <c r="BJ127" s="2">
        <f>SUM(BJ123:BJ126)</f>
        <v>3</v>
      </c>
      <c r="BK127" s="2">
        <f t="shared" ref="BK127" si="2151">SUM(BK123:BK126)</f>
        <v>0</v>
      </c>
      <c r="BL127" s="2">
        <f t="shared" ref="BL127" si="2152">SUM(BL123:BL126)</f>
        <v>0</v>
      </c>
      <c r="BM127" s="2">
        <f t="shared" ref="BM127" si="2153">SUM(BM123:BM126)</f>
        <v>0</v>
      </c>
      <c r="BN127" s="2">
        <f t="shared" ref="BN127" si="2154">SUM(BN123:BN126)</f>
        <v>0</v>
      </c>
      <c r="BO127" s="2">
        <f t="shared" ref="BO127" si="2155">SUM(BO123:BO126)</f>
        <v>1</v>
      </c>
      <c r="BP127" s="2">
        <f t="shared" ref="BP127" si="2156">SUM(BP123:BP126)</f>
        <v>1</v>
      </c>
      <c r="BQ127" s="15">
        <f t="shared" ref="BQ127" si="2157">SUM(BQ123:BQ126)</f>
        <v>5</v>
      </c>
      <c r="BR127" s="33">
        <f>BJ127+BK127+BL127*1.5+BM127*2.3+BN127*2+BO127*0.4+BP127*0.2</f>
        <v>3.6</v>
      </c>
      <c r="BS127" s="32" t="s">
        <v>5</v>
      </c>
      <c r="BT127" s="2">
        <f>SUM(BT123:BT126)</f>
        <v>269</v>
      </c>
      <c r="BU127" s="2">
        <f t="shared" ref="BU127" si="2158">SUM(BU123:BU126)</f>
        <v>13</v>
      </c>
      <c r="BV127" s="2">
        <f t="shared" ref="BV127" si="2159">SUM(BV123:BV126)</f>
        <v>2</v>
      </c>
      <c r="BW127" s="2">
        <f t="shared" ref="BW127" si="2160">SUM(BW123:BW126)</f>
        <v>3</v>
      </c>
      <c r="BX127" s="2">
        <f t="shared" ref="BX127" si="2161">SUM(BX123:BX126)</f>
        <v>37</v>
      </c>
      <c r="BY127" s="2">
        <f t="shared" ref="BY127" si="2162">SUM(BY123:BY126)</f>
        <v>38</v>
      </c>
      <c r="BZ127" s="2">
        <f t="shared" ref="BZ127" si="2163">SUM(BZ123:BZ126)</f>
        <v>13</v>
      </c>
      <c r="CA127" s="15">
        <f t="shared" ref="CA127" si="2164">SUM(CA123:CA126)</f>
        <v>375</v>
      </c>
      <c r="CB127" s="33">
        <f>BT127+BU127+BV127*1.5+BW127*2.3+BX127*2+BY127*0.4+BZ127*0.2</f>
        <v>383.7</v>
      </c>
      <c r="CC127" s="32" t="s">
        <v>5</v>
      </c>
      <c r="CD127" s="2">
        <f>SUM(CD123:CD126)</f>
        <v>0</v>
      </c>
      <c r="CE127" s="2">
        <f t="shared" ref="CE127" si="2165">SUM(CE123:CE126)</f>
        <v>0</v>
      </c>
      <c r="CF127" s="2">
        <f t="shared" ref="CF127" si="2166">SUM(CF123:CF126)</f>
        <v>0</v>
      </c>
      <c r="CG127" s="2">
        <f t="shared" ref="CG127" si="2167">SUM(CG123:CG126)</f>
        <v>0</v>
      </c>
      <c r="CH127" s="2">
        <f t="shared" ref="CH127" si="2168">SUM(CH123:CH126)</f>
        <v>0</v>
      </c>
      <c r="CI127" s="2">
        <f t="shared" ref="CI127" si="2169">SUM(CI123:CI126)</f>
        <v>0</v>
      </c>
      <c r="CJ127" s="2">
        <f t="shared" ref="CJ127" si="2170">SUM(CJ123:CJ126)</f>
        <v>0</v>
      </c>
      <c r="CK127" s="15">
        <f t="shared" ref="CK127" si="2171">SUM(CK123:CK126)</f>
        <v>0</v>
      </c>
      <c r="CL127" s="33">
        <f>CD127+CE127+CF127*1.5+CG127*2.3+CH127*2+CI127*0.4+CJ127*0.2</f>
        <v>0</v>
      </c>
      <c r="CM127" s="32" t="s">
        <v>5</v>
      </c>
      <c r="CN127" s="2">
        <f t="shared" si="1921"/>
        <v>272</v>
      </c>
      <c r="CO127" s="2">
        <f t="shared" si="1921"/>
        <v>13</v>
      </c>
      <c r="CP127" s="2">
        <f t="shared" si="1921"/>
        <v>2</v>
      </c>
      <c r="CQ127" s="2">
        <f t="shared" si="1921"/>
        <v>3</v>
      </c>
      <c r="CR127" s="2">
        <f t="shared" si="1921"/>
        <v>37</v>
      </c>
      <c r="CS127" s="2">
        <f t="shared" si="1921"/>
        <v>38</v>
      </c>
      <c r="CT127" s="2">
        <f t="shared" si="1921"/>
        <v>14</v>
      </c>
      <c r="CU127" s="15">
        <f t="shared" si="1921"/>
        <v>379</v>
      </c>
      <c r="CV127" s="33">
        <f>CN127+CO127+CP127*1.5+CQ127*2.3+CR127*2+CS127*0.4+CT127*0.2</f>
        <v>386.9</v>
      </c>
      <c r="CW127" s="32" t="s">
        <v>5</v>
      </c>
      <c r="CX127" s="2">
        <f t="shared" si="1996"/>
        <v>370</v>
      </c>
      <c r="CY127" s="2">
        <f t="shared" si="1996"/>
        <v>10</v>
      </c>
      <c r="CZ127" s="2">
        <f t="shared" si="1996"/>
        <v>7</v>
      </c>
      <c r="DA127" s="2">
        <f t="shared" si="1996"/>
        <v>1</v>
      </c>
      <c r="DB127" s="2">
        <f t="shared" si="1996"/>
        <v>39</v>
      </c>
      <c r="DC127" s="2">
        <f t="shared" si="1996"/>
        <v>44</v>
      </c>
      <c r="DD127" s="2">
        <f t="shared" si="1996"/>
        <v>40</v>
      </c>
      <c r="DE127" s="15">
        <f t="shared" si="1996"/>
        <v>511</v>
      </c>
      <c r="DF127" s="33">
        <f>CX127+CY127+CZ127*1.5+DA127*2.3+DB127*2+DC127*0.4+DD127*0.2</f>
        <v>496.40000000000003</v>
      </c>
      <c r="DG127" s="32" t="s">
        <v>5</v>
      </c>
      <c r="DH127" s="2">
        <f t="shared" si="1922"/>
        <v>5</v>
      </c>
      <c r="DI127" s="2">
        <f t="shared" si="1922"/>
        <v>0</v>
      </c>
      <c r="DJ127" s="2">
        <f t="shared" si="1922"/>
        <v>0</v>
      </c>
      <c r="DK127" s="2">
        <f t="shared" si="1922"/>
        <v>0</v>
      </c>
      <c r="DL127" s="2">
        <f t="shared" si="1917"/>
        <v>0</v>
      </c>
      <c r="DM127" s="2">
        <f t="shared" si="1917"/>
        <v>1</v>
      </c>
      <c r="DN127" s="2">
        <f t="shared" si="1917"/>
        <v>2</v>
      </c>
      <c r="DO127" s="15">
        <f t="shared" si="1917"/>
        <v>8</v>
      </c>
      <c r="DP127" s="33">
        <f>DH127+DI127+DJ127*1.5+DK127*2.3+DL127*2+DM127*0.4+DN127*0.2</f>
        <v>5.8000000000000007</v>
      </c>
      <c r="DQ127" s="32" t="s">
        <v>5</v>
      </c>
      <c r="DR127" s="2">
        <f t="shared" si="1147"/>
        <v>5</v>
      </c>
      <c r="DS127" s="2">
        <f t="shared" si="1147"/>
        <v>0</v>
      </c>
      <c r="DT127" s="2">
        <f t="shared" si="1147"/>
        <v>0</v>
      </c>
      <c r="DU127" s="2">
        <f t="shared" si="1147"/>
        <v>0</v>
      </c>
      <c r="DV127" s="2">
        <f t="shared" si="1809"/>
        <v>0</v>
      </c>
      <c r="DW127" s="2">
        <f t="shared" si="1809"/>
        <v>1</v>
      </c>
      <c r="DX127" s="2">
        <f t="shared" si="1809"/>
        <v>2</v>
      </c>
      <c r="DY127" s="15">
        <f t="shared" si="1809"/>
        <v>8</v>
      </c>
      <c r="DZ127" s="33">
        <f>DR127+DS127+DT127*1.5+DU127*2.3+DV127*2+DW127*0.4+DX127*0.2</f>
        <v>5.8000000000000007</v>
      </c>
      <c r="EA127" s="32" t="s">
        <v>5</v>
      </c>
      <c r="EB127" s="2">
        <f t="shared" si="1148"/>
        <v>370</v>
      </c>
      <c r="EC127" s="2">
        <f t="shared" si="1148"/>
        <v>10</v>
      </c>
      <c r="ED127" s="2">
        <f t="shared" si="1148"/>
        <v>7</v>
      </c>
      <c r="EE127" s="2">
        <f t="shared" si="1148"/>
        <v>1</v>
      </c>
      <c r="EF127" s="2">
        <f t="shared" si="1810"/>
        <v>39</v>
      </c>
      <c r="EG127" s="2">
        <f t="shared" si="1810"/>
        <v>45</v>
      </c>
      <c r="EH127" s="2">
        <f t="shared" si="1810"/>
        <v>40</v>
      </c>
      <c r="EI127" s="15">
        <f t="shared" si="1810"/>
        <v>512</v>
      </c>
      <c r="EJ127" s="33">
        <f>EB127+EC127+ED127*1.5+EE127*2.3+EF127*2+EG127*0.4+EH127*0.2</f>
        <v>496.8</v>
      </c>
      <c r="EK127" s="32" t="s">
        <v>5</v>
      </c>
      <c r="EL127" s="2">
        <f t="shared" si="1149"/>
        <v>272</v>
      </c>
      <c r="EM127" s="2">
        <f t="shared" si="1149"/>
        <v>13</v>
      </c>
      <c r="EN127" s="2">
        <f t="shared" si="1149"/>
        <v>2</v>
      </c>
      <c r="EO127" s="2">
        <f t="shared" si="1149"/>
        <v>3</v>
      </c>
      <c r="EP127" s="2">
        <f t="shared" si="1811"/>
        <v>37</v>
      </c>
      <c r="EQ127" s="2">
        <f t="shared" si="1811"/>
        <v>39</v>
      </c>
      <c r="ER127" s="2">
        <f t="shared" si="1811"/>
        <v>14</v>
      </c>
      <c r="ES127" s="15">
        <f t="shared" si="1811"/>
        <v>380</v>
      </c>
      <c r="ET127" s="33">
        <f>EL127+EM127+EN127*1.5+EO127*2.3+EP127*2+EQ127*0.4+ER127*0.2</f>
        <v>387.3</v>
      </c>
    </row>
    <row r="128" spans="1:150" ht="13" thickTop="1" x14ac:dyDescent="0.25">
      <c r="A128" s="31">
        <f>A126+"00:15"</f>
        <v>0.95833333333333204</v>
      </c>
      <c r="B128" s="57">
        <v>84</v>
      </c>
      <c r="C128" s="57">
        <v>4</v>
      </c>
      <c r="D128" s="57">
        <v>0</v>
      </c>
      <c r="E128" s="57">
        <v>2</v>
      </c>
      <c r="F128" s="57">
        <v>7</v>
      </c>
      <c r="G128" s="57">
        <v>10</v>
      </c>
      <c r="H128" s="57">
        <v>4</v>
      </c>
      <c r="I128" s="14">
        <f t="shared" si="1227"/>
        <v>111</v>
      </c>
      <c r="J128" s="14">
        <f t="shared" ref="J128:J130" si="2172">B128+C128+D128*1.5+E128*2.3+F128*2+G128*0.4+H128*0.2</f>
        <v>111.39999999999999</v>
      </c>
      <c r="K128" s="31">
        <f>K126+"00:15"</f>
        <v>0.95833333333333204</v>
      </c>
      <c r="L128" s="57">
        <v>1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ref="S128:S131" si="2173">SUM(L128:R128)</f>
        <v>1</v>
      </c>
      <c r="T128" s="14">
        <f t="shared" ref="T128:T130" si="2174">L128+M128+N128*1.5+O128*2.3+P128*2+Q128*0.4+R128*0.2</f>
        <v>1</v>
      </c>
      <c r="U128" s="31">
        <f>U126+"00:15"</f>
        <v>1.9583333333333401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1231"/>
        <v>0</v>
      </c>
      <c r="AD128" s="14">
        <f t="shared" ref="AD128:AD130" si="2175">V128+W128+X128*1.5+Y128*2.3+Z128*2+AA128*0.4+AB128*0.2</f>
        <v>0</v>
      </c>
      <c r="AE128" s="31">
        <f>AE126+"00:15"</f>
        <v>1.9583333333333401</v>
      </c>
      <c r="AF128" s="57">
        <v>1</v>
      </c>
      <c r="AG128" s="57">
        <v>0</v>
      </c>
      <c r="AH128" s="57">
        <v>0</v>
      </c>
      <c r="AI128" s="57">
        <v>0</v>
      </c>
      <c r="AJ128" s="57">
        <v>0</v>
      </c>
      <c r="AK128" s="57">
        <v>1</v>
      </c>
      <c r="AL128" s="57">
        <v>0</v>
      </c>
      <c r="AM128" s="14">
        <f t="shared" si="1233"/>
        <v>2</v>
      </c>
      <c r="AN128" s="14">
        <f t="shared" ref="AN128:AN130" si="2176">AF128+AG128+AH128*1.5+AI128*2.3+AJ128*2+AK128*0.4+AL128*0.2</f>
        <v>1.4</v>
      </c>
      <c r="AO128" s="31">
        <f>AO126+"00:15"</f>
        <v>1.9583333333333401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1</v>
      </c>
      <c r="AW128" s="14">
        <f t="shared" si="1235"/>
        <v>1</v>
      </c>
      <c r="AX128" s="14">
        <f t="shared" ref="AX128:AX130" si="2177">AP128+AQ128+AR128*1.5+AS128*2.3+AT128*2+AU128*0.4+AV128*0.2</f>
        <v>0.2</v>
      </c>
      <c r="AY128" s="31">
        <f>AY126+"00:15"</f>
        <v>1.9583333333333401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1237"/>
        <v>0</v>
      </c>
      <c r="BH128" s="14">
        <f t="shared" ref="BH128:BH130" si="2178">AZ128+BA128+BB128*1.5+BC128*2.3+BD128*2+BE128*0.4+BF128*0.2</f>
        <v>0</v>
      </c>
      <c r="BI128" s="31">
        <f>BI126+"00:15"</f>
        <v>1.9583333333333401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1239"/>
        <v>0</v>
      </c>
      <c r="BR128" s="14">
        <f t="shared" ref="BR128:BR130" si="2179">BJ128+BK128+BL128*1.5+BM128*2.3+BN128*2+BO128*0.4+BP128*0.2</f>
        <v>0</v>
      </c>
      <c r="BS128" s="31">
        <f>BS126+"00:15"</f>
        <v>1.9583333333333401</v>
      </c>
      <c r="BT128" s="57">
        <v>68</v>
      </c>
      <c r="BU128" s="57">
        <v>4</v>
      </c>
      <c r="BV128" s="57">
        <v>0</v>
      </c>
      <c r="BW128" s="57">
        <v>0</v>
      </c>
      <c r="BX128" s="57">
        <v>10</v>
      </c>
      <c r="BY128" s="57">
        <v>4</v>
      </c>
      <c r="BZ128" s="57">
        <v>2</v>
      </c>
      <c r="CA128" s="14">
        <f t="shared" si="1241"/>
        <v>88</v>
      </c>
      <c r="CB128" s="14">
        <f t="shared" ref="CB128:CB130" si="2180">BT128+BU128+BV128*1.5+BW128*2.3+BX128*2+BY128*0.4+BZ128*0.2</f>
        <v>94</v>
      </c>
      <c r="CC128" s="31">
        <f>CC126+"00:15"</f>
        <v>1.9583333333333401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1243"/>
        <v>0</v>
      </c>
      <c r="CL128" s="14">
        <f t="shared" ref="CL128:CL130" si="2181">CD128+CE128+CF128*1.5+CG128*2.3+CH128*2+CI128*0.4+CJ128*0.2</f>
        <v>0</v>
      </c>
      <c r="CM128" s="31">
        <f>CM126+"00:15"</f>
        <v>1.9583333333333401</v>
      </c>
      <c r="CN128" s="57">
        <f t="shared" si="1921"/>
        <v>69</v>
      </c>
      <c r="CO128" s="57">
        <f t="shared" si="1921"/>
        <v>4</v>
      </c>
      <c r="CP128" s="57">
        <f t="shared" si="1921"/>
        <v>0</v>
      </c>
      <c r="CQ128" s="57">
        <f t="shared" si="1921"/>
        <v>0</v>
      </c>
      <c r="CR128" s="57">
        <f t="shared" si="1921"/>
        <v>10</v>
      </c>
      <c r="CS128" s="57">
        <f t="shared" si="1921"/>
        <v>5</v>
      </c>
      <c r="CT128" s="57">
        <f t="shared" si="1921"/>
        <v>2</v>
      </c>
      <c r="CU128" s="14">
        <f t="shared" si="1921"/>
        <v>90</v>
      </c>
      <c r="CV128" s="14">
        <f t="shared" ref="CV128:CV130" si="2182">CN128+CO128+CP128*1.5+CQ128*2.3+CR128*2+CS128*0.4+CT128*0.2</f>
        <v>95.4</v>
      </c>
      <c r="CW128" s="31">
        <f>CW126+"00:15"</f>
        <v>1.9583333333333401</v>
      </c>
      <c r="CX128" s="57">
        <f t="shared" si="1996"/>
        <v>85</v>
      </c>
      <c r="CY128" s="57">
        <f t="shared" si="1996"/>
        <v>4</v>
      </c>
      <c r="CZ128" s="57">
        <f t="shared" si="1996"/>
        <v>0</v>
      </c>
      <c r="DA128" s="57">
        <f t="shared" si="1996"/>
        <v>2</v>
      </c>
      <c r="DB128" s="57">
        <f t="shared" si="1996"/>
        <v>7</v>
      </c>
      <c r="DC128" s="57">
        <f t="shared" si="1996"/>
        <v>10</v>
      </c>
      <c r="DD128" s="57">
        <f t="shared" si="1996"/>
        <v>4</v>
      </c>
      <c r="DE128" s="14">
        <f t="shared" si="1996"/>
        <v>112</v>
      </c>
      <c r="DF128" s="14">
        <f t="shared" ref="DF128:DF130" si="2183">CX128+CY128+CZ128*1.5+DA128*2.3+DB128*2+DC128*0.4+DD128*0.2</f>
        <v>112.39999999999999</v>
      </c>
      <c r="DG128" s="31">
        <f>DG126+"00:15"</f>
        <v>1.9583333333333401</v>
      </c>
      <c r="DH128" s="57">
        <f t="shared" si="1922"/>
        <v>1</v>
      </c>
      <c r="DI128" s="57">
        <f t="shared" si="1922"/>
        <v>0</v>
      </c>
      <c r="DJ128" s="57">
        <f t="shared" si="1922"/>
        <v>0</v>
      </c>
      <c r="DK128" s="57">
        <f t="shared" si="1922"/>
        <v>0</v>
      </c>
      <c r="DL128" s="57">
        <f t="shared" si="1917"/>
        <v>0</v>
      </c>
      <c r="DM128" s="57">
        <f t="shared" si="1917"/>
        <v>0</v>
      </c>
      <c r="DN128" s="57">
        <f t="shared" si="1917"/>
        <v>0</v>
      </c>
      <c r="DO128" s="14">
        <f t="shared" si="1917"/>
        <v>1</v>
      </c>
      <c r="DP128" s="14">
        <f t="shared" ref="DP128:DP130" si="2184">DH128+DI128+DJ128*1.5+DK128*2.3+DL128*2+DM128*0.4+DN128*0.2</f>
        <v>1</v>
      </c>
      <c r="DQ128" s="31">
        <f>DQ126+"00:15"</f>
        <v>1.9583333333333401</v>
      </c>
      <c r="DR128" s="57">
        <f t="shared" si="1147"/>
        <v>1</v>
      </c>
      <c r="DS128" s="57">
        <f t="shared" si="1147"/>
        <v>0</v>
      </c>
      <c r="DT128" s="57">
        <f t="shared" si="1147"/>
        <v>0</v>
      </c>
      <c r="DU128" s="57">
        <f t="shared" si="1147"/>
        <v>0</v>
      </c>
      <c r="DV128" s="57">
        <f t="shared" si="1809"/>
        <v>0</v>
      </c>
      <c r="DW128" s="57">
        <f t="shared" si="1809"/>
        <v>1</v>
      </c>
      <c r="DX128" s="57">
        <f t="shared" si="1809"/>
        <v>1</v>
      </c>
      <c r="DY128" s="14">
        <f t="shared" si="1809"/>
        <v>3</v>
      </c>
      <c r="DZ128" s="14">
        <f t="shared" ref="DZ128:DZ130" si="2185">DR128+DS128+DT128*1.5+DU128*2.3+DV128*2+DW128*0.4+DX128*0.2</f>
        <v>1.5999999999999999</v>
      </c>
      <c r="EA128" s="31">
        <f>EA126+"00:15"</f>
        <v>1.9583333333333401</v>
      </c>
      <c r="EB128" s="57">
        <f t="shared" si="1148"/>
        <v>84</v>
      </c>
      <c r="EC128" s="57">
        <f t="shared" si="1148"/>
        <v>4</v>
      </c>
      <c r="ED128" s="57">
        <f t="shared" si="1148"/>
        <v>0</v>
      </c>
      <c r="EE128" s="57">
        <f t="shared" si="1148"/>
        <v>2</v>
      </c>
      <c r="EF128" s="57">
        <f t="shared" si="1810"/>
        <v>7</v>
      </c>
      <c r="EG128" s="57">
        <f t="shared" si="1810"/>
        <v>10</v>
      </c>
      <c r="EH128" s="57">
        <f t="shared" si="1810"/>
        <v>5</v>
      </c>
      <c r="EI128" s="14">
        <f t="shared" si="1810"/>
        <v>112</v>
      </c>
      <c r="EJ128" s="14">
        <f t="shared" ref="EJ128:EJ130" si="2186">EB128+EC128+ED128*1.5+EE128*2.3+EF128*2+EG128*0.4+EH128*0.2</f>
        <v>111.6</v>
      </c>
      <c r="EK128" s="31">
        <f>EK126+"00:15"</f>
        <v>1.9583333333333401</v>
      </c>
      <c r="EL128" s="57">
        <f t="shared" si="1149"/>
        <v>68</v>
      </c>
      <c r="EM128" s="57">
        <f t="shared" si="1149"/>
        <v>4</v>
      </c>
      <c r="EN128" s="57">
        <f t="shared" si="1149"/>
        <v>0</v>
      </c>
      <c r="EO128" s="57">
        <f t="shared" si="1149"/>
        <v>0</v>
      </c>
      <c r="EP128" s="57">
        <f t="shared" si="1811"/>
        <v>10</v>
      </c>
      <c r="EQ128" s="57">
        <f t="shared" si="1811"/>
        <v>4</v>
      </c>
      <c r="ER128" s="57">
        <f t="shared" si="1811"/>
        <v>2</v>
      </c>
      <c r="ES128" s="14">
        <f t="shared" si="1811"/>
        <v>88</v>
      </c>
      <c r="ET128" s="14">
        <f t="shared" ref="ET128:ET130" si="2187">EL128+EM128+EN128*1.5+EO128*2.3+EP128*2+EQ128*0.4+ER128*0.2</f>
        <v>94</v>
      </c>
    </row>
    <row r="129" spans="1:150" x14ac:dyDescent="0.25">
      <c r="A129" s="31">
        <f>A128+"00:15"</f>
        <v>0.96874999999999867</v>
      </c>
      <c r="B129" s="57">
        <v>71</v>
      </c>
      <c r="C129" s="57">
        <v>0</v>
      </c>
      <c r="D129" s="57">
        <v>1</v>
      </c>
      <c r="E129" s="57">
        <v>1</v>
      </c>
      <c r="F129" s="57">
        <v>9</v>
      </c>
      <c r="G129" s="57">
        <v>7</v>
      </c>
      <c r="H129" s="57">
        <v>15</v>
      </c>
      <c r="I129" s="14">
        <f t="shared" si="1227"/>
        <v>104</v>
      </c>
      <c r="J129" s="14">
        <f t="shared" si="2172"/>
        <v>98.6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2</v>
      </c>
      <c r="S129" s="14">
        <f t="shared" si="2173"/>
        <v>2</v>
      </c>
      <c r="T129" s="14">
        <f t="shared" si="2174"/>
        <v>0.4</v>
      </c>
      <c r="U129" s="31">
        <f>U128+"00:15"</f>
        <v>1.9687500000000069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1231"/>
        <v>0</v>
      </c>
      <c r="AD129" s="14">
        <f t="shared" si="2175"/>
        <v>0</v>
      </c>
      <c r="AE129" s="31">
        <f>AE128+"00:15"</f>
        <v>1.9687500000000069</v>
      </c>
      <c r="AF129" s="57">
        <v>1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1233"/>
        <v>1</v>
      </c>
      <c r="AN129" s="14">
        <f t="shared" si="2176"/>
        <v>1</v>
      </c>
      <c r="AO129" s="31">
        <f>AO128+"00:15"</f>
        <v>1.9687500000000069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14">
        <f t="shared" si="1235"/>
        <v>0</v>
      </c>
      <c r="AX129" s="14">
        <f t="shared" si="2177"/>
        <v>0</v>
      </c>
      <c r="AY129" s="31">
        <f>AY128+"00:15"</f>
        <v>1.9687500000000069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1237"/>
        <v>0</v>
      </c>
      <c r="BH129" s="14">
        <f t="shared" si="2178"/>
        <v>0</v>
      </c>
      <c r="BI129" s="31">
        <f>BI128+"00:15"</f>
        <v>1.9687500000000069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1239"/>
        <v>0</v>
      </c>
      <c r="BR129" s="14">
        <f t="shared" si="2179"/>
        <v>0</v>
      </c>
      <c r="BS129" s="31">
        <f>BS128+"00:15"</f>
        <v>1.9687500000000069</v>
      </c>
      <c r="BT129" s="57">
        <v>65</v>
      </c>
      <c r="BU129" s="57">
        <v>2</v>
      </c>
      <c r="BV129" s="57">
        <v>2</v>
      </c>
      <c r="BW129" s="57">
        <v>0</v>
      </c>
      <c r="BX129" s="57">
        <v>10</v>
      </c>
      <c r="BY129" s="57">
        <v>4</v>
      </c>
      <c r="BZ129" s="57">
        <v>4</v>
      </c>
      <c r="CA129" s="14">
        <f t="shared" si="1241"/>
        <v>87</v>
      </c>
      <c r="CB129" s="14">
        <f t="shared" si="2180"/>
        <v>92.399999999999991</v>
      </c>
      <c r="CC129" s="31">
        <f>CC128+"00:15"</f>
        <v>1.9687500000000069</v>
      </c>
      <c r="CD129" s="57">
        <v>1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1243"/>
        <v>1</v>
      </c>
      <c r="CL129" s="14">
        <f t="shared" si="2181"/>
        <v>1</v>
      </c>
      <c r="CM129" s="31">
        <f>CM128+"00:15"</f>
        <v>1.9687500000000069</v>
      </c>
      <c r="CN129" s="57">
        <f t="shared" si="1921"/>
        <v>66</v>
      </c>
      <c r="CO129" s="57">
        <f t="shared" si="1921"/>
        <v>2</v>
      </c>
      <c r="CP129" s="57">
        <f t="shared" si="1921"/>
        <v>2</v>
      </c>
      <c r="CQ129" s="57">
        <f t="shared" si="1921"/>
        <v>0</v>
      </c>
      <c r="CR129" s="57">
        <f t="shared" si="1921"/>
        <v>10</v>
      </c>
      <c r="CS129" s="57">
        <f t="shared" si="1921"/>
        <v>4</v>
      </c>
      <c r="CT129" s="57">
        <f t="shared" si="1921"/>
        <v>4</v>
      </c>
      <c r="CU129" s="14">
        <f t="shared" si="1921"/>
        <v>88</v>
      </c>
      <c r="CV129" s="14">
        <f t="shared" si="2182"/>
        <v>93.399999999999991</v>
      </c>
      <c r="CW129" s="31">
        <f>CW128+"00:15"</f>
        <v>1.9687500000000069</v>
      </c>
      <c r="CX129" s="57">
        <f t="shared" si="1996"/>
        <v>71</v>
      </c>
      <c r="CY129" s="57">
        <f t="shared" si="1996"/>
        <v>0</v>
      </c>
      <c r="CZ129" s="57">
        <f t="shared" si="1996"/>
        <v>1</v>
      </c>
      <c r="DA129" s="57">
        <f t="shared" si="1996"/>
        <v>1</v>
      </c>
      <c r="DB129" s="57">
        <f t="shared" si="1996"/>
        <v>9</v>
      </c>
      <c r="DC129" s="57">
        <f t="shared" si="1996"/>
        <v>7</v>
      </c>
      <c r="DD129" s="57">
        <f t="shared" si="1996"/>
        <v>17</v>
      </c>
      <c r="DE129" s="14">
        <f t="shared" si="1996"/>
        <v>106</v>
      </c>
      <c r="DF129" s="14">
        <f t="shared" si="2183"/>
        <v>99</v>
      </c>
      <c r="DG129" s="31">
        <f>DG128+"00:15"</f>
        <v>1.9687500000000069</v>
      </c>
      <c r="DH129" s="57">
        <f t="shared" si="1922"/>
        <v>0</v>
      </c>
      <c r="DI129" s="57">
        <f t="shared" si="1922"/>
        <v>0</v>
      </c>
      <c r="DJ129" s="57">
        <f t="shared" si="1922"/>
        <v>0</v>
      </c>
      <c r="DK129" s="57">
        <f t="shared" si="1922"/>
        <v>0</v>
      </c>
      <c r="DL129" s="57">
        <f t="shared" si="1917"/>
        <v>0</v>
      </c>
      <c r="DM129" s="57">
        <f t="shared" si="1917"/>
        <v>0</v>
      </c>
      <c r="DN129" s="57">
        <f t="shared" si="1917"/>
        <v>2</v>
      </c>
      <c r="DO129" s="14">
        <f t="shared" si="1917"/>
        <v>2</v>
      </c>
      <c r="DP129" s="14">
        <f t="shared" si="2184"/>
        <v>0.4</v>
      </c>
      <c r="DQ129" s="31">
        <f>DQ128+"00:15"</f>
        <v>1.9687500000000069</v>
      </c>
      <c r="DR129" s="57">
        <f t="shared" si="1147"/>
        <v>1</v>
      </c>
      <c r="DS129" s="57">
        <f t="shared" si="1147"/>
        <v>0</v>
      </c>
      <c r="DT129" s="57">
        <f t="shared" si="1147"/>
        <v>0</v>
      </c>
      <c r="DU129" s="57">
        <f t="shared" si="1147"/>
        <v>0</v>
      </c>
      <c r="DV129" s="57">
        <f t="shared" si="1809"/>
        <v>0</v>
      </c>
      <c r="DW129" s="57">
        <f t="shared" si="1809"/>
        <v>0</v>
      </c>
      <c r="DX129" s="57">
        <f t="shared" si="1809"/>
        <v>0</v>
      </c>
      <c r="DY129" s="14">
        <f t="shared" si="1809"/>
        <v>1</v>
      </c>
      <c r="DZ129" s="14">
        <f t="shared" si="2185"/>
        <v>1</v>
      </c>
      <c r="EA129" s="31">
        <f>EA128+"00:15"</f>
        <v>1.9687500000000069</v>
      </c>
      <c r="EB129" s="57">
        <f t="shared" si="1148"/>
        <v>72</v>
      </c>
      <c r="EC129" s="57">
        <f t="shared" si="1148"/>
        <v>0</v>
      </c>
      <c r="ED129" s="57">
        <f t="shared" si="1148"/>
        <v>1</v>
      </c>
      <c r="EE129" s="57">
        <f t="shared" si="1148"/>
        <v>1</v>
      </c>
      <c r="EF129" s="57">
        <f t="shared" si="1810"/>
        <v>9</v>
      </c>
      <c r="EG129" s="57">
        <f t="shared" si="1810"/>
        <v>7</v>
      </c>
      <c r="EH129" s="57">
        <f t="shared" si="1810"/>
        <v>15</v>
      </c>
      <c r="EI129" s="14">
        <f t="shared" si="1810"/>
        <v>105</v>
      </c>
      <c r="EJ129" s="14">
        <f t="shared" si="2186"/>
        <v>99.6</v>
      </c>
      <c r="EK129" s="31">
        <f>EK128+"00:15"</f>
        <v>1.9687500000000069</v>
      </c>
      <c r="EL129" s="57">
        <f t="shared" si="1149"/>
        <v>66</v>
      </c>
      <c r="EM129" s="57">
        <f t="shared" si="1149"/>
        <v>2</v>
      </c>
      <c r="EN129" s="57">
        <f t="shared" si="1149"/>
        <v>2</v>
      </c>
      <c r="EO129" s="57">
        <f t="shared" si="1149"/>
        <v>0</v>
      </c>
      <c r="EP129" s="57">
        <f t="shared" si="1811"/>
        <v>10</v>
      </c>
      <c r="EQ129" s="57">
        <f t="shared" si="1811"/>
        <v>4</v>
      </c>
      <c r="ER129" s="57">
        <f t="shared" si="1811"/>
        <v>4</v>
      </c>
      <c r="ES129" s="14">
        <f t="shared" si="1811"/>
        <v>88</v>
      </c>
      <c r="ET129" s="14">
        <f t="shared" si="2187"/>
        <v>93.399999999999991</v>
      </c>
    </row>
    <row r="130" spans="1:150" x14ac:dyDescent="0.25">
      <c r="A130" s="31">
        <f t="shared" ref="A130:A131" si="2188">A129+"00:15"</f>
        <v>0.9791666666666653</v>
      </c>
      <c r="B130" s="57">
        <v>70</v>
      </c>
      <c r="C130" s="57">
        <v>1</v>
      </c>
      <c r="D130" s="57">
        <v>1</v>
      </c>
      <c r="E130" s="57">
        <v>1</v>
      </c>
      <c r="F130" s="57">
        <v>13</v>
      </c>
      <c r="G130" s="57">
        <v>2</v>
      </c>
      <c r="H130" s="57">
        <v>3</v>
      </c>
      <c r="I130" s="14">
        <f t="shared" si="1227"/>
        <v>91</v>
      </c>
      <c r="J130" s="14">
        <f t="shared" si="2172"/>
        <v>102.19999999999999</v>
      </c>
      <c r="K130" s="31">
        <f t="shared" ref="K130:K131" si="2189">K129+"00:15"</f>
        <v>0.9791666666666653</v>
      </c>
      <c r="L130" s="57">
        <v>3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2173"/>
        <v>3</v>
      </c>
      <c r="T130" s="14">
        <f t="shared" si="2174"/>
        <v>3</v>
      </c>
      <c r="U130" s="31">
        <f t="shared" ref="U130:U131" si="2190">U129+"00:15"</f>
        <v>1.9791666666666736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231"/>
        <v>0</v>
      </c>
      <c r="AD130" s="14">
        <f t="shared" si="2175"/>
        <v>0</v>
      </c>
      <c r="AE130" s="31">
        <f t="shared" ref="AE130:AE131" si="2191">AE129+"00:15"</f>
        <v>1.9791666666666736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1</v>
      </c>
      <c r="AL130" s="57">
        <v>1</v>
      </c>
      <c r="AM130" s="14">
        <f t="shared" si="1233"/>
        <v>2</v>
      </c>
      <c r="AN130" s="14">
        <f t="shared" si="2176"/>
        <v>0.60000000000000009</v>
      </c>
      <c r="AO130" s="31">
        <f t="shared" ref="AO130:AO131" si="2192">AO129+"00:15"</f>
        <v>1.9791666666666736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1235"/>
        <v>0</v>
      </c>
      <c r="AX130" s="14">
        <f t="shared" si="2177"/>
        <v>0</v>
      </c>
      <c r="AY130" s="31">
        <f t="shared" ref="AY130:AY131" si="2193">AY129+"00:15"</f>
        <v>1.9791666666666736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1237"/>
        <v>0</v>
      </c>
      <c r="BH130" s="14">
        <f t="shared" si="2178"/>
        <v>0</v>
      </c>
      <c r="BI130" s="31">
        <f t="shared" ref="BI130:BI131" si="2194">BI129+"00:15"</f>
        <v>1.9791666666666736</v>
      </c>
      <c r="BJ130" s="57">
        <v>1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1239"/>
        <v>1</v>
      </c>
      <c r="BR130" s="14">
        <f t="shared" si="2179"/>
        <v>1</v>
      </c>
      <c r="BS130" s="31">
        <f t="shared" ref="BS130:BS131" si="2195">BS129+"00:15"</f>
        <v>1.9791666666666736</v>
      </c>
      <c r="BT130" s="57">
        <v>65</v>
      </c>
      <c r="BU130" s="57">
        <v>3</v>
      </c>
      <c r="BV130" s="57">
        <v>2</v>
      </c>
      <c r="BW130" s="57">
        <v>2</v>
      </c>
      <c r="BX130" s="57">
        <v>9</v>
      </c>
      <c r="BY130" s="57">
        <v>6</v>
      </c>
      <c r="BZ130" s="57">
        <v>1</v>
      </c>
      <c r="CA130" s="14">
        <f t="shared" si="1241"/>
        <v>88</v>
      </c>
      <c r="CB130" s="14">
        <f t="shared" si="2180"/>
        <v>96.2</v>
      </c>
      <c r="CC130" s="31">
        <f t="shared" ref="CC130:CC131" si="2196">CC129+"00:15"</f>
        <v>1.9791666666666736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243"/>
        <v>0</v>
      </c>
      <c r="CL130" s="14">
        <f t="shared" si="2181"/>
        <v>0</v>
      </c>
      <c r="CM130" s="31">
        <f t="shared" ref="CM130:CM131" si="2197">CM129+"00:15"</f>
        <v>1.9791666666666736</v>
      </c>
      <c r="CN130" s="57">
        <f t="shared" si="1921"/>
        <v>65</v>
      </c>
      <c r="CO130" s="57">
        <f t="shared" si="1921"/>
        <v>3</v>
      </c>
      <c r="CP130" s="57">
        <f t="shared" si="1921"/>
        <v>2</v>
      </c>
      <c r="CQ130" s="57">
        <f t="shared" si="1921"/>
        <v>2</v>
      </c>
      <c r="CR130" s="57">
        <f t="shared" si="1921"/>
        <v>9</v>
      </c>
      <c r="CS130" s="57">
        <f t="shared" si="1921"/>
        <v>7</v>
      </c>
      <c r="CT130" s="57">
        <f t="shared" si="1921"/>
        <v>2</v>
      </c>
      <c r="CU130" s="14">
        <f t="shared" si="1921"/>
        <v>90</v>
      </c>
      <c r="CV130" s="14">
        <f t="shared" si="2182"/>
        <v>96.8</v>
      </c>
      <c r="CW130" s="31">
        <f t="shared" ref="CW130:CW131" si="2198">CW129+"00:15"</f>
        <v>1.9791666666666736</v>
      </c>
      <c r="CX130" s="57">
        <f t="shared" si="1996"/>
        <v>73</v>
      </c>
      <c r="CY130" s="57">
        <f t="shared" si="1996"/>
        <v>1</v>
      </c>
      <c r="CZ130" s="57">
        <f t="shared" si="1996"/>
        <v>1</v>
      </c>
      <c r="DA130" s="57">
        <f t="shared" si="1996"/>
        <v>1</v>
      </c>
      <c r="DB130" s="57">
        <f t="shared" si="1996"/>
        <v>13</v>
      </c>
      <c r="DC130" s="57">
        <f t="shared" si="1996"/>
        <v>2</v>
      </c>
      <c r="DD130" s="57">
        <f t="shared" si="1996"/>
        <v>3</v>
      </c>
      <c r="DE130" s="14">
        <f t="shared" si="1996"/>
        <v>94</v>
      </c>
      <c r="DF130" s="14">
        <f t="shared" si="2183"/>
        <v>105.19999999999999</v>
      </c>
      <c r="DG130" s="31">
        <f t="shared" ref="DG130:DG131" si="2199">DG129+"00:15"</f>
        <v>1.9791666666666736</v>
      </c>
      <c r="DH130" s="57">
        <f t="shared" si="1922"/>
        <v>4</v>
      </c>
      <c r="DI130" s="57">
        <f t="shared" si="1922"/>
        <v>0</v>
      </c>
      <c r="DJ130" s="57">
        <f t="shared" si="1922"/>
        <v>0</v>
      </c>
      <c r="DK130" s="57">
        <f t="shared" si="1922"/>
        <v>0</v>
      </c>
      <c r="DL130" s="57">
        <f t="shared" si="1917"/>
        <v>0</v>
      </c>
      <c r="DM130" s="57">
        <f t="shared" si="1917"/>
        <v>0</v>
      </c>
      <c r="DN130" s="57">
        <f t="shared" si="1917"/>
        <v>0</v>
      </c>
      <c r="DO130" s="14">
        <f t="shared" si="1917"/>
        <v>4</v>
      </c>
      <c r="DP130" s="14">
        <f t="shared" si="2184"/>
        <v>4</v>
      </c>
      <c r="DQ130" s="31">
        <f t="shared" ref="DQ130:DQ131" si="2200">DQ129+"00:15"</f>
        <v>1.9791666666666736</v>
      </c>
      <c r="DR130" s="57">
        <f t="shared" si="1147"/>
        <v>0</v>
      </c>
      <c r="DS130" s="57">
        <f t="shared" si="1147"/>
        <v>0</v>
      </c>
      <c r="DT130" s="57">
        <f t="shared" si="1147"/>
        <v>0</v>
      </c>
      <c r="DU130" s="57">
        <f t="shared" si="1147"/>
        <v>0</v>
      </c>
      <c r="DV130" s="57">
        <f t="shared" si="1809"/>
        <v>0</v>
      </c>
      <c r="DW130" s="57">
        <f t="shared" si="1809"/>
        <v>1</v>
      </c>
      <c r="DX130" s="57">
        <f t="shared" si="1809"/>
        <v>1</v>
      </c>
      <c r="DY130" s="14">
        <f t="shared" si="1809"/>
        <v>2</v>
      </c>
      <c r="DZ130" s="14">
        <f t="shared" si="2185"/>
        <v>0.60000000000000009</v>
      </c>
      <c r="EA130" s="31">
        <f t="shared" ref="EA130:EA131" si="2201">EA129+"00:15"</f>
        <v>1.9791666666666736</v>
      </c>
      <c r="EB130" s="57">
        <f t="shared" si="1148"/>
        <v>70</v>
      </c>
      <c r="EC130" s="57">
        <f t="shared" si="1148"/>
        <v>1</v>
      </c>
      <c r="ED130" s="57">
        <f t="shared" si="1148"/>
        <v>1</v>
      </c>
      <c r="EE130" s="57">
        <f t="shared" si="1148"/>
        <v>1</v>
      </c>
      <c r="EF130" s="57">
        <f t="shared" si="1810"/>
        <v>13</v>
      </c>
      <c r="EG130" s="57">
        <f t="shared" si="1810"/>
        <v>2</v>
      </c>
      <c r="EH130" s="57">
        <f t="shared" si="1810"/>
        <v>3</v>
      </c>
      <c r="EI130" s="14">
        <f t="shared" si="1810"/>
        <v>91</v>
      </c>
      <c r="EJ130" s="14">
        <f t="shared" si="2186"/>
        <v>102.19999999999999</v>
      </c>
      <c r="EK130" s="31">
        <f t="shared" ref="EK130:EK131" si="2202">EK129+"00:15"</f>
        <v>1.9791666666666736</v>
      </c>
      <c r="EL130" s="57">
        <f t="shared" si="1149"/>
        <v>66</v>
      </c>
      <c r="EM130" s="57">
        <f t="shared" si="1149"/>
        <v>3</v>
      </c>
      <c r="EN130" s="57">
        <f t="shared" si="1149"/>
        <v>2</v>
      </c>
      <c r="EO130" s="57">
        <f t="shared" si="1149"/>
        <v>2</v>
      </c>
      <c r="EP130" s="57">
        <f t="shared" si="1811"/>
        <v>9</v>
      </c>
      <c r="EQ130" s="57">
        <f t="shared" si="1811"/>
        <v>6</v>
      </c>
      <c r="ER130" s="57">
        <f t="shared" si="1811"/>
        <v>1</v>
      </c>
      <c r="ES130" s="14">
        <f t="shared" si="1811"/>
        <v>89</v>
      </c>
      <c r="ET130" s="14">
        <f t="shared" si="2187"/>
        <v>97.2</v>
      </c>
    </row>
    <row r="131" spans="1:150" ht="13" thickBot="1" x14ac:dyDescent="0.3">
      <c r="A131" s="31">
        <f t="shared" si="2188"/>
        <v>0.98958333333333193</v>
      </c>
      <c r="B131" s="57">
        <v>55</v>
      </c>
      <c r="C131" s="57">
        <v>0</v>
      </c>
      <c r="D131" s="57">
        <v>1</v>
      </c>
      <c r="E131" s="57">
        <v>0</v>
      </c>
      <c r="F131" s="57">
        <v>10</v>
      </c>
      <c r="G131" s="57">
        <v>6</v>
      </c>
      <c r="H131" s="57">
        <v>2</v>
      </c>
      <c r="I131" s="14">
        <f t="shared" si="1227"/>
        <v>74</v>
      </c>
      <c r="J131" s="14">
        <f>B131+C131+D131*1.5+E131*2.3+F131*2+G131*0.4+H131*0.2</f>
        <v>79.300000000000011</v>
      </c>
      <c r="K131" s="31">
        <f t="shared" si="2189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1</v>
      </c>
      <c r="S131" s="14">
        <f t="shared" si="2173"/>
        <v>1</v>
      </c>
      <c r="T131" s="14">
        <f>L131+M131+N131*1.5+O131*2.3+P131*2+Q131*0.4+R131*0.2</f>
        <v>0.2</v>
      </c>
      <c r="U131" s="31">
        <f t="shared" si="2190"/>
        <v>1.9895833333333404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231"/>
        <v>0</v>
      </c>
      <c r="AD131" s="14">
        <f>V131+W131+X131*1.5+Y131*2.3+Z131*2+AA131*0.4+AB131*0.2</f>
        <v>0</v>
      </c>
      <c r="AE131" s="31">
        <f t="shared" si="2191"/>
        <v>1.9895833333333404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1233"/>
        <v>0</v>
      </c>
      <c r="AN131" s="14">
        <f>AF131+AG131+AH131*1.5+AI131*2.3+AJ131*2+AK131*0.4+AL131*0.2</f>
        <v>0</v>
      </c>
      <c r="AO131" s="31">
        <f t="shared" si="2192"/>
        <v>1.9895833333333404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1235"/>
        <v>0</v>
      </c>
      <c r="AX131" s="14">
        <f>AP131+AQ131+AR131*1.5+AS131*2.3+AT131*2+AU131*0.4+AV131*0.2</f>
        <v>0</v>
      </c>
      <c r="AY131" s="31">
        <f t="shared" si="2193"/>
        <v>1.9895833333333404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1237"/>
        <v>0</v>
      </c>
      <c r="BH131" s="14">
        <f>AZ131+BA131+BB131*1.5+BC131*2.3+BD131*2+BE131*0.4+BF131*0.2</f>
        <v>0</v>
      </c>
      <c r="BI131" s="31">
        <f t="shared" si="2194"/>
        <v>1.9895833333333404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1239"/>
        <v>0</v>
      </c>
      <c r="BR131" s="14">
        <f>BJ131+BK131+BL131*1.5+BM131*2.3+BN131*2+BO131*0.4+BP131*0.2</f>
        <v>0</v>
      </c>
      <c r="BS131" s="31">
        <f t="shared" si="2195"/>
        <v>1.9895833333333404</v>
      </c>
      <c r="BT131" s="57">
        <v>60</v>
      </c>
      <c r="BU131" s="57">
        <v>5</v>
      </c>
      <c r="BV131" s="57">
        <v>1</v>
      </c>
      <c r="BW131" s="57">
        <v>2</v>
      </c>
      <c r="BX131" s="57">
        <v>10</v>
      </c>
      <c r="BY131" s="57">
        <v>3</v>
      </c>
      <c r="BZ131" s="57">
        <v>0</v>
      </c>
      <c r="CA131" s="14">
        <f t="shared" si="1241"/>
        <v>81</v>
      </c>
      <c r="CB131" s="14">
        <f>BT131+BU131+BV131*1.5+BW131*2.3+BX131*2+BY131*0.4+BZ131*0.2</f>
        <v>92.3</v>
      </c>
      <c r="CC131" s="31">
        <f t="shared" si="2196"/>
        <v>1.9895833333333404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243"/>
        <v>0</v>
      </c>
      <c r="CL131" s="14">
        <f>CD131+CE131+CF131*1.5+CG131*2.3+CH131*2+CI131*0.4+CJ131*0.2</f>
        <v>0</v>
      </c>
      <c r="CM131" s="31">
        <f t="shared" si="2197"/>
        <v>1.9895833333333404</v>
      </c>
      <c r="CN131" s="57">
        <f t="shared" si="1921"/>
        <v>60</v>
      </c>
      <c r="CO131" s="57">
        <f t="shared" si="1921"/>
        <v>5</v>
      </c>
      <c r="CP131" s="57">
        <f t="shared" si="1921"/>
        <v>1</v>
      </c>
      <c r="CQ131" s="57">
        <f t="shared" si="1921"/>
        <v>2</v>
      </c>
      <c r="CR131" s="57">
        <f t="shared" si="1921"/>
        <v>10</v>
      </c>
      <c r="CS131" s="57">
        <f t="shared" si="1921"/>
        <v>3</v>
      </c>
      <c r="CT131" s="57">
        <f t="shared" si="1921"/>
        <v>0</v>
      </c>
      <c r="CU131" s="14">
        <f t="shared" si="1921"/>
        <v>81</v>
      </c>
      <c r="CV131" s="14">
        <f>CN131+CO131+CP131*1.5+CQ131*2.3+CR131*2+CS131*0.4+CT131*0.2</f>
        <v>92.3</v>
      </c>
      <c r="CW131" s="31">
        <f t="shared" si="2198"/>
        <v>1.9895833333333404</v>
      </c>
      <c r="CX131" s="57">
        <f t="shared" si="1996"/>
        <v>55</v>
      </c>
      <c r="CY131" s="57">
        <f t="shared" si="1996"/>
        <v>0</v>
      </c>
      <c r="CZ131" s="57">
        <f t="shared" si="1996"/>
        <v>1</v>
      </c>
      <c r="DA131" s="57">
        <f t="shared" si="1996"/>
        <v>0</v>
      </c>
      <c r="DB131" s="57">
        <f t="shared" si="1996"/>
        <v>10</v>
      </c>
      <c r="DC131" s="57">
        <f t="shared" si="1996"/>
        <v>6</v>
      </c>
      <c r="DD131" s="57">
        <f t="shared" si="1996"/>
        <v>3</v>
      </c>
      <c r="DE131" s="14">
        <f t="shared" si="1996"/>
        <v>75</v>
      </c>
      <c r="DF131" s="14">
        <f>CX131+CY131+CZ131*1.5+DA131*2.3+DB131*2+DC131*0.4+DD131*0.2</f>
        <v>79.5</v>
      </c>
      <c r="DG131" s="31">
        <f t="shared" si="2199"/>
        <v>1.9895833333333404</v>
      </c>
      <c r="DH131" s="57">
        <f t="shared" si="1922"/>
        <v>0</v>
      </c>
      <c r="DI131" s="57">
        <f t="shared" si="1922"/>
        <v>0</v>
      </c>
      <c r="DJ131" s="57">
        <f t="shared" si="1922"/>
        <v>0</v>
      </c>
      <c r="DK131" s="57">
        <f t="shared" si="1922"/>
        <v>0</v>
      </c>
      <c r="DL131" s="57">
        <f t="shared" si="1917"/>
        <v>0</v>
      </c>
      <c r="DM131" s="57">
        <f t="shared" si="1917"/>
        <v>0</v>
      </c>
      <c r="DN131" s="57">
        <f t="shared" si="1917"/>
        <v>1</v>
      </c>
      <c r="DO131" s="14">
        <f t="shared" si="1917"/>
        <v>1</v>
      </c>
      <c r="DP131" s="14">
        <f>DH131+DI131+DJ131*1.5+DK131*2.3+DL131*2+DM131*0.4+DN131*0.2</f>
        <v>0.2</v>
      </c>
      <c r="DQ131" s="31">
        <f t="shared" si="2200"/>
        <v>1.9895833333333404</v>
      </c>
      <c r="DR131" s="57">
        <f t="shared" si="1147"/>
        <v>0</v>
      </c>
      <c r="DS131" s="57">
        <f t="shared" si="1147"/>
        <v>0</v>
      </c>
      <c r="DT131" s="57">
        <f t="shared" si="1147"/>
        <v>0</v>
      </c>
      <c r="DU131" s="57">
        <f t="shared" si="1147"/>
        <v>0</v>
      </c>
      <c r="DV131" s="57">
        <f t="shared" si="1809"/>
        <v>0</v>
      </c>
      <c r="DW131" s="57">
        <f t="shared" si="1809"/>
        <v>0</v>
      </c>
      <c r="DX131" s="57">
        <f t="shared" si="1809"/>
        <v>0</v>
      </c>
      <c r="DY131" s="14">
        <f t="shared" si="1809"/>
        <v>0</v>
      </c>
      <c r="DZ131" s="14">
        <f>DR131+DS131+DT131*1.5+DU131*2.3+DV131*2+DW131*0.4+DX131*0.2</f>
        <v>0</v>
      </c>
      <c r="EA131" s="31">
        <f t="shared" si="2201"/>
        <v>1.9895833333333404</v>
      </c>
      <c r="EB131" s="57">
        <f t="shared" si="1148"/>
        <v>55</v>
      </c>
      <c r="EC131" s="57">
        <f t="shared" si="1148"/>
        <v>0</v>
      </c>
      <c r="ED131" s="57">
        <f t="shared" si="1148"/>
        <v>1</v>
      </c>
      <c r="EE131" s="57">
        <f t="shared" si="1148"/>
        <v>0</v>
      </c>
      <c r="EF131" s="57">
        <f t="shared" si="1810"/>
        <v>10</v>
      </c>
      <c r="EG131" s="57">
        <f t="shared" si="1810"/>
        <v>6</v>
      </c>
      <c r="EH131" s="57">
        <f t="shared" si="1810"/>
        <v>2</v>
      </c>
      <c r="EI131" s="14">
        <f t="shared" si="1810"/>
        <v>74</v>
      </c>
      <c r="EJ131" s="14">
        <f>EB131+EC131+ED131*1.5+EE131*2.3+EF131*2+EG131*0.4+EH131*0.2</f>
        <v>79.300000000000011</v>
      </c>
      <c r="EK131" s="31">
        <f t="shared" si="2202"/>
        <v>1.9895833333333404</v>
      </c>
      <c r="EL131" s="57">
        <f t="shared" si="1149"/>
        <v>60</v>
      </c>
      <c r="EM131" s="57">
        <f t="shared" si="1149"/>
        <v>5</v>
      </c>
      <c r="EN131" s="57">
        <f t="shared" si="1149"/>
        <v>1</v>
      </c>
      <c r="EO131" s="57">
        <f t="shared" si="1149"/>
        <v>2</v>
      </c>
      <c r="EP131" s="57">
        <f t="shared" si="1811"/>
        <v>10</v>
      </c>
      <c r="EQ131" s="57">
        <f t="shared" si="1811"/>
        <v>3</v>
      </c>
      <c r="ER131" s="57">
        <f t="shared" si="1811"/>
        <v>0</v>
      </c>
      <c r="ES131" s="14">
        <f t="shared" si="1811"/>
        <v>81</v>
      </c>
      <c r="ET131" s="14">
        <f>EL131+EM131+EN131*1.5+EO131*2.3+EP131*2+EQ131*0.4+ER131*0.2</f>
        <v>92.3</v>
      </c>
    </row>
    <row r="132" spans="1:150" ht="13.5" thickTop="1" thickBot="1" x14ac:dyDescent="0.3">
      <c r="A132" s="32" t="s">
        <v>5</v>
      </c>
      <c r="B132" s="2">
        <f>SUM(B128:B131)</f>
        <v>280</v>
      </c>
      <c r="C132" s="2">
        <f t="shared" ref="C132" si="2203">SUM(C128:C131)</f>
        <v>5</v>
      </c>
      <c r="D132" s="2">
        <f t="shared" ref="D132" si="2204">SUM(D128:D131)</f>
        <v>3</v>
      </c>
      <c r="E132" s="2">
        <f t="shared" ref="E132" si="2205">SUM(E128:E131)</f>
        <v>4</v>
      </c>
      <c r="F132" s="2">
        <f t="shared" ref="F132" si="2206">SUM(F128:F131)</f>
        <v>39</v>
      </c>
      <c r="G132" s="2">
        <f t="shared" ref="G132" si="2207">SUM(G128:G131)</f>
        <v>25</v>
      </c>
      <c r="H132" s="2">
        <f t="shared" ref="H132" si="2208">SUM(H128:H131)</f>
        <v>24</v>
      </c>
      <c r="I132" s="15">
        <f t="shared" ref="I132" si="2209">SUM(I128:I131)</f>
        <v>380</v>
      </c>
      <c r="J132" s="33">
        <f>B132+C132+D132*1.5+E132*2.3+F132*2+G132*0.4+H132*0.2</f>
        <v>391.5</v>
      </c>
      <c r="K132" s="32" t="s">
        <v>5</v>
      </c>
      <c r="L132" s="2">
        <f>SUM(L128:L131)</f>
        <v>4</v>
      </c>
      <c r="M132" s="2">
        <f t="shared" ref="M132" si="2210">SUM(M128:M131)</f>
        <v>0</v>
      </c>
      <c r="N132" s="2">
        <f t="shared" ref="N132" si="2211">SUM(N128:N131)</f>
        <v>0</v>
      </c>
      <c r="O132" s="2">
        <f t="shared" ref="O132" si="2212">SUM(O128:O131)</f>
        <v>0</v>
      </c>
      <c r="P132" s="2">
        <f t="shared" ref="P132" si="2213">SUM(P128:P131)</f>
        <v>0</v>
      </c>
      <c r="Q132" s="2">
        <f t="shared" ref="Q132" si="2214">SUM(Q128:Q131)</f>
        <v>0</v>
      </c>
      <c r="R132" s="2">
        <f t="shared" ref="R132:S132" si="2215">SUM(R128:R131)</f>
        <v>3</v>
      </c>
      <c r="S132" s="15">
        <f t="shared" si="2215"/>
        <v>7</v>
      </c>
      <c r="T132" s="33">
        <f>L132+M132+N132*1.5+O132*2.3+P132*2+Q132*0.4+R132*0.2</f>
        <v>4.5999999999999996</v>
      </c>
      <c r="U132" s="32" t="s">
        <v>5</v>
      </c>
      <c r="V132" s="2">
        <f>SUM(V128:V131)</f>
        <v>0</v>
      </c>
      <c r="W132" s="2">
        <f t="shared" ref="W132" si="2216">SUM(W128:W131)</f>
        <v>0</v>
      </c>
      <c r="X132" s="2">
        <f t="shared" ref="X132" si="2217">SUM(X128:X131)</f>
        <v>0</v>
      </c>
      <c r="Y132" s="2">
        <f t="shared" ref="Y132" si="2218">SUM(Y128:Y131)</f>
        <v>0</v>
      </c>
      <c r="Z132" s="2">
        <f t="shared" ref="Z132" si="2219">SUM(Z128:Z131)</f>
        <v>0</v>
      </c>
      <c r="AA132" s="2">
        <f t="shared" ref="AA132" si="2220">SUM(AA128:AA131)</f>
        <v>0</v>
      </c>
      <c r="AB132" s="2">
        <f t="shared" ref="AB132" si="2221">SUM(AB128:AB131)</f>
        <v>0</v>
      </c>
      <c r="AC132" s="15">
        <f t="shared" ref="AC132" si="2222">SUM(AC128:AC131)</f>
        <v>0</v>
      </c>
      <c r="AD132" s="33">
        <f>V132+W132+X132*1.5+Y132*2.3+Z132*2+AA132*0.4+AB132*0.2</f>
        <v>0</v>
      </c>
      <c r="AE132" s="32" t="s">
        <v>5</v>
      </c>
      <c r="AF132" s="2">
        <f>SUM(AF128:AF131)</f>
        <v>2</v>
      </c>
      <c r="AG132" s="2">
        <f t="shared" ref="AG132" si="2223">SUM(AG128:AG131)</f>
        <v>0</v>
      </c>
      <c r="AH132" s="2">
        <f t="shared" ref="AH132" si="2224">SUM(AH128:AH131)</f>
        <v>0</v>
      </c>
      <c r="AI132" s="2">
        <f t="shared" ref="AI132" si="2225">SUM(AI128:AI131)</f>
        <v>0</v>
      </c>
      <c r="AJ132" s="2">
        <f t="shared" ref="AJ132" si="2226">SUM(AJ128:AJ131)</f>
        <v>0</v>
      </c>
      <c r="AK132" s="2">
        <f t="shared" ref="AK132" si="2227">SUM(AK128:AK131)</f>
        <v>2</v>
      </c>
      <c r="AL132" s="2">
        <f t="shared" ref="AL132" si="2228">SUM(AL128:AL131)</f>
        <v>1</v>
      </c>
      <c r="AM132" s="15">
        <f t="shared" ref="AM132" si="2229">SUM(AM128:AM131)</f>
        <v>5</v>
      </c>
      <c r="AN132" s="33">
        <f>AF132+AG132+AH132*1.5+AI132*2.3+AJ132*2+AK132*0.4+AL132*0.2</f>
        <v>3</v>
      </c>
      <c r="AO132" s="32" t="s">
        <v>5</v>
      </c>
      <c r="AP132" s="2">
        <f>SUM(AP128:AP131)</f>
        <v>0</v>
      </c>
      <c r="AQ132" s="2">
        <f t="shared" ref="AQ132" si="2230">SUM(AQ128:AQ131)</f>
        <v>0</v>
      </c>
      <c r="AR132" s="2">
        <f t="shared" ref="AR132" si="2231">SUM(AR128:AR131)</f>
        <v>0</v>
      </c>
      <c r="AS132" s="2">
        <f t="shared" ref="AS132" si="2232">SUM(AS128:AS131)</f>
        <v>0</v>
      </c>
      <c r="AT132" s="2">
        <f t="shared" ref="AT132" si="2233">SUM(AT128:AT131)</f>
        <v>0</v>
      </c>
      <c r="AU132" s="2">
        <f t="shared" ref="AU132" si="2234">SUM(AU128:AU131)</f>
        <v>0</v>
      </c>
      <c r="AV132" s="2">
        <f t="shared" ref="AV132" si="2235">SUM(AV128:AV131)</f>
        <v>1</v>
      </c>
      <c r="AW132" s="15">
        <f t="shared" ref="AW132" si="2236">SUM(AW128:AW131)</f>
        <v>1</v>
      </c>
      <c r="AX132" s="33">
        <f>AP132+AQ132+AR132*1.5+AS132*2.3+AT132*2+AU132*0.4+AV132*0.2</f>
        <v>0.2</v>
      </c>
      <c r="AY132" s="32" t="s">
        <v>5</v>
      </c>
      <c r="AZ132" s="2">
        <f>SUM(AZ128:AZ131)</f>
        <v>0</v>
      </c>
      <c r="BA132" s="2">
        <f t="shared" ref="BA132" si="2237">SUM(BA128:BA131)</f>
        <v>0</v>
      </c>
      <c r="BB132" s="2">
        <f t="shared" ref="BB132" si="2238">SUM(BB128:BB131)</f>
        <v>0</v>
      </c>
      <c r="BC132" s="2">
        <f t="shared" ref="BC132" si="2239">SUM(BC128:BC131)</f>
        <v>0</v>
      </c>
      <c r="BD132" s="2">
        <f t="shared" ref="BD132" si="2240">SUM(BD128:BD131)</f>
        <v>0</v>
      </c>
      <c r="BE132" s="2">
        <f t="shared" ref="BE132" si="2241">SUM(BE128:BE131)</f>
        <v>0</v>
      </c>
      <c r="BF132" s="2">
        <f t="shared" ref="BF132" si="2242">SUM(BF128:BF131)</f>
        <v>0</v>
      </c>
      <c r="BG132" s="15">
        <f t="shared" ref="BG132" si="2243">SUM(BG128:BG131)</f>
        <v>0</v>
      </c>
      <c r="BH132" s="33">
        <f>AZ132+BA132+BB132*1.5+BC132*2.3+BD132*2+BE132*0.4+BF132*0.2</f>
        <v>0</v>
      </c>
      <c r="BI132" s="32" t="s">
        <v>5</v>
      </c>
      <c r="BJ132" s="2">
        <f>SUM(BJ128:BJ131)</f>
        <v>1</v>
      </c>
      <c r="BK132" s="2">
        <f t="shared" ref="BK132" si="2244">SUM(BK128:BK131)</f>
        <v>0</v>
      </c>
      <c r="BL132" s="2">
        <f t="shared" ref="BL132" si="2245">SUM(BL128:BL131)</f>
        <v>0</v>
      </c>
      <c r="BM132" s="2">
        <f t="shared" ref="BM132" si="2246">SUM(BM128:BM131)</f>
        <v>0</v>
      </c>
      <c r="BN132" s="2">
        <f t="shared" ref="BN132" si="2247">SUM(BN128:BN131)</f>
        <v>0</v>
      </c>
      <c r="BO132" s="2">
        <f t="shared" ref="BO132" si="2248">SUM(BO128:BO131)</f>
        <v>0</v>
      </c>
      <c r="BP132" s="2">
        <f t="shared" ref="BP132" si="2249">SUM(BP128:BP131)</f>
        <v>0</v>
      </c>
      <c r="BQ132" s="15">
        <f t="shared" ref="BQ132" si="2250">SUM(BQ128:BQ131)</f>
        <v>1</v>
      </c>
      <c r="BR132" s="33">
        <f>BJ132+BK132+BL132*1.5+BM132*2.3+BN132*2+BO132*0.4+BP132*0.2</f>
        <v>1</v>
      </c>
      <c r="BS132" s="32" t="s">
        <v>5</v>
      </c>
      <c r="BT132" s="2">
        <f>SUM(BT128:BT131)</f>
        <v>258</v>
      </c>
      <c r="BU132" s="2">
        <f t="shared" ref="BU132" si="2251">SUM(BU128:BU131)</f>
        <v>14</v>
      </c>
      <c r="BV132" s="2">
        <f t="shared" ref="BV132" si="2252">SUM(BV128:BV131)</f>
        <v>5</v>
      </c>
      <c r="BW132" s="2">
        <f t="shared" ref="BW132" si="2253">SUM(BW128:BW131)</f>
        <v>4</v>
      </c>
      <c r="BX132" s="2">
        <f t="shared" ref="BX132" si="2254">SUM(BX128:BX131)</f>
        <v>39</v>
      </c>
      <c r="BY132" s="2">
        <f t="shared" ref="BY132" si="2255">SUM(BY128:BY131)</f>
        <v>17</v>
      </c>
      <c r="BZ132" s="2">
        <f t="shared" ref="BZ132" si="2256">SUM(BZ128:BZ131)</f>
        <v>7</v>
      </c>
      <c r="CA132" s="15">
        <f t="shared" ref="CA132" si="2257">SUM(CA128:CA131)</f>
        <v>344</v>
      </c>
      <c r="CB132" s="33">
        <f>BT132+BU132+BV132*1.5+BW132*2.3+BX132*2+BY132*0.4+BZ132*0.2</f>
        <v>374.9</v>
      </c>
      <c r="CC132" s="32" t="s">
        <v>5</v>
      </c>
      <c r="CD132" s="2">
        <f>SUM(CD128:CD131)</f>
        <v>1</v>
      </c>
      <c r="CE132" s="2">
        <f t="shared" ref="CE132" si="2258">SUM(CE128:CE131)</f>
        <v>0</v>
      </c>
      <c r="CF132" s="2">
        <f t="shared" ref="CF132" si="2259">SUM(CF128:CF131)</f>
        <v>0</v>
      </c>
      <c r="CG132" s="2">
        <f t="shared" ref="CG132" si="2260">SUM(CG128:CG131)</f>
        <v>0</v>
      </c>
      <c r="CH132" s="2">
        <f t="shared" ref="CH132" si="2261">SUM(CH128:CH131)</f>
        <v>0</v>
      </c>
      <c r="CI132" s="2">
        <f t="shared" ref="CI132" si="2262">SUM(CI128:CI131)</f>
        <v>0</v>
      </c>
      <c r="CJ132" s="2">
        <f t="shared" ref="CJ132" si="2263">SUM(CJ128:CJ131)</f>
        <v>0</v>
      </c>
      <c r="CK132" s="15">
        <f t="shared" ref="CK132" si="2264">SUM(CK128:CK131)</f>
        <v>1</v>
      </c>
      <c r="CL132" s="15">
        <f>CD132+CE132+CF132*1.5+CG132*2.3+CH132*2+CI132*0.4+CJ132*0.2</f>
        <v>1</v>
      </c>
      <c r="CM132" s="34" t="s">
        <v>5</v>
      </c>
      <c r="CN132" s="2">
        <f t="shared" si="1921"/>
        <v>260</v>
      </c>
      <c r="CO132" s="2">
        <f t="shared" si="1921"/>
        <v>14</v>
      </c>
      <c r="CP132" s="2">
        <f t="shared" si="1921"/>
        <v>5</v>
      </c>
      <c r="CQ132" s="2">
        <f t="shared" si="1921"/>
        <v>4</v>
      </c>
      <c r="CR132" s="2">
        <f t="shared" si="1921"/>
        <v>39</v>
      </c>
      <c r="CS132" s="2">
        <f t="shared" si="1921"/>
        <v>19</v>
      </c>
      <c r="CT132" s="2">
        <f t="shared" si="1921"/>
        <v>8</v>
      </c>
      <c r="CU132" s="15">
        <f t="shared" si="1921"/>
        <v>349</v>
      </c>
      <c r="CV132" s="15">
        <f>CN132+CO132+CP132*1.5+CQ132*2.3+CR132*2+CS132*0.4+CT132*0.2</f>
        <v>377.90000000000003</v>
      </c>
      <c r="CW132" s="34" t="s">
        <v>5</v>
      </c>
      <c r="CX132" s="2">
        <f t="shared" si="1996"/>
        <v>284</v>
      </c>
      <c r="CY132" s="2">
        <f t="shared" si="1996"/>
        <v>5</v>
      </c>
      <c r="CZ132" s="2">
        <f t="shared" si="1996"/>
        <v>3</v>
      </c>
      <c r="DA132" s="2">
        <f t="shared" si="1996"/>
        <v>4</v>
      </c>
      <c r="DB132" s="2">
        <f t="shared" si="1996"/>
        <v>39</v>
      </c>
      <c r="DC132" s="2">
        <f t="shared" si="1996"/>
        <v>25</v>
      </c>
      <c r="DD132" s="2">
        <f t="shared" si="1996"/>
        <v>27</v>
      </c>
      <c r="DE132" s="15">
        <f t="shared" si="1996"/>
        <v>387</v>
      </c>
      <c r="DF132" s="15">
        <f>CX132+CY132+CZ132*1.5+DA132*2.3+DB132*2+DC132*0.4+DD132*0.2</f>
        <v>396.09999999999997</v>
      </c>
      <c r="DG132" s="34" t="s">
        <v>5</v>
      </c>
      <c r="DH132" s="2">
        <f t="shared" si="1922"/>
        <v>5</v>
      </c>
      <c r="DI132" s="2">
        <f t="shared" si="1922"/>
        <v>0</v>
      </c>
      <c r="DJ132" s="2">
        <f t="shared" si="1922"/>
        <v>0</v>
      </c>
      <c r="DK132" s="2">
        <f t="shared" si="1922"/>
        <v>0</v>
      </c>
      <c r="DL132" s="2">
        <f t="shared" si="1917"/>
        <v>0</v>
      </c>
      <c r="DM132" s="2">
        <f t="shared" si="1917"/>
        <v>0</v>
      </c>
      <c r="DN132" s="2">
        <f t="shared" si="1917"/>
        <v>3</v>
      </c>
      <c r="DO132" s="15">
        <f t="shared" si="1917"/>
        <v>8</v>
      </c>
      <c r="DP132" s="15">
        <f>DH132+DI132+DJ132*1.5+DK132*2.3+DL132*2+DM132*0.4+DN132*0.2</f>
        <v>5.6</v>
      </c>
      <c r="DQ132" s="34" t="s">
        <v>5</v>
      </c>
      <c r="DR132" s="2">
        <f t="shared" si="1147"/>
        <v>2</v>
      </c>
      <c r="DS132" s="2">
        <f t="shared" si="1147"/>
        <v>0</v>
      </c>
      <c r="DT132" s="2">
        <f t="shared" si="1147"/>
        <v>0</v>
      </c>
      <c r="DU132" s="2">
        <f t="shared" si="1147"/>
        <v>0</v>
      </c>
      <c r="DV132" s="2">
        <f t="shared" si="1809"/>
        <v>0</v>
      </c>
      <c r="DW132" s="2">
        <f t="shared" si="1809"/>
        <v>2</v>
      </c>
      <c r="DX132" s="2">
        <f t="shared" si="1809"/>
        <v>2</v>
      </c>
      <c r="DY132" s="15">
        <f t="shared" si="1809"/>
        <v>6</v>
      </c>
      <c r="DZ132" s="15">
        <f>DR132+DS132+DT132*1.5+DU132*2.3+DV132*2+DW132*0.4+DX132*0.2</f>
        <v>3.1999999999999997</v>
      </c>
      <c r="EA132" s="34" t="s">
        <v>5</v>
      </c>
      <c r="EB132" s="2">
        <f t="shared" si="1148"/>
        <v>281</v>
      </c>
      <c r="EC132" s="2">
        <f t="shared" si="1148"/>
        <v>5</v>
      </c>
      <c r="ED132" s="2">
        <f t="shared" si="1148"/>
        <v>3</v>
      </c>
      <c r="EE132" s="2">
        <f t="shared" si="1148"/>
        <v>4</v>
      </c>
      <c r="EF132" s="2">
        <f t="shared" si="1810"/>
        <v>39</v>
      </c>
      <c r="EG132" s="2">
        <f t="shared" si="1810"/>
        <v>25</v>
      </c>
      <c r="EH132" s="2">
        <f t="shared" si="1810"/>
        <v>25</v>
      </c>
      <c r="EI132" s="15">
        <f t="shared" si="1810"/>
        <v>382</v>
      </c>
      <c r="EJ132" s="15">
        <f>EB132+EC132+ED132*1.5+EE132*2.3+EF132*2+EG132*0.4+EH132*0.2</f>
        <v>392.7</v>
      </c>
      <c r="EK132" s="34" t="s">
        <v>5</v>
      </c>
      <c r="EL132" s="2">
        <f t="shared" si="1149"/>
        <v>260</v>
      </c>
      <c r="EM132" s="2">
        <f t="shared" si="1149"/>
        <v>14</v>
      </c>
      <c r="EN132" s="2">
        <f t="shared" si="1149"/>
        <v>5</v>
      </c>
      <c r="EO132" s="2">
        <f t="shared" si="1149"/>
        <v>4</v>
      </c>
      <c r="EP132" s="2">
        <f t="shared" si="1811"/>
        <v>39</v>
      </c>
      <c r="EQ132" s="2">
        <f t="shared" si="1811"/>
        <v>17</v>
      </c>
      <c r="ER132" s="2">
        <f t="shared" si="1811"/>
        <v>7</v>
      </c>
      <c r="ES132" s="15">
        <f t="shared" si="1811"/>
        <v>346</v>
      </c>
      <c r="ET132" s="15">
        <f>EL132+EM132+EN132*1.5+EO132*2.3+EP132*2+EQ132*0.4+ER132*0.2</f>
        <v>376.9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8100</v>
      </c>
      <c r="C133" s="36">
        <f t="shared" ref="C133:J133" si="2265">SUM(C132,C127,C122,C117,C112,C107,C102,C97,C92,C87,C82,C77,C72,C67,C62,C57,C52,C47,C42,C37,C32,C27,C22,C17)</f>
        <v>511</v>
      </c>
      <c r="D133" s="36">
        <f t="shared" si="2265"/>
        <v>142</v>
      </c>
      <c r="E133" s="36">
        <f t="shared" si="2265"/>
        <v>24</v>
      </c>
      <c r="F133" s="36">
        <f t="shared" si="2265"/>
        <v>836</v>
      </c>
      <c r="G133" s="36">
        <f t="shared" si="2265"/>
        <v>853</v>
      </c>
      <c r="H133" s="36">
        <f t="shared" si="2265"/>
        <v>485</v>
      </c>
      <c r="I133" s="37">
        <f t="shared" si="2265"/>
        <v>10951</v>
      </c>
      <c r="J133" s="37">
        <f t="shared" si="2265"/>
        <v>10989.4</v>
      </c>
      <c r="K133" s="35" t="s">
        <v>6</v>
      </c>
      <c r="L133" s="36">
        <f>SUM(L132,L127,L122,L117,L112,L107,L102,L97,L92,L87,L82,L77,L72,L67,L62,L57,L52,L47,L42,L37,L32,L27,L22,L17)</f>
        <v>87</v>
      </c>
      <c r="M133" s="36">
        <f t="shared" ref="M133:T133" si="2266">SUM(M132,M127,M122,M117,M112,M107,M102,M97,M92,M87,M82,M77,M72,M67,M62,M57,M52,M47,M42,M37,M32,M27,M22,M17)</f>
        <v>5</v>
      </c>
      <c r="N133" s="36">
        <f t="shared" si="2266"/>
        <v>1</v>
      </c>
      <c r="O133" s="36">
        <f t="shared" si="2266"/>
        <v>0</v>
      </c>
      <c r="P133" s="36">
        <f t="shared" si="2266"/>
        <v>0</v>
      </c>
      <c r="Q133" s="36">
        <f t="shared" si="2266"/>
        <v>16</v>
      </c>
      <c r="R133" s="36">
        <f t="shared" si="2266"/>
        <v>38</v>
      </c>
      <c r="S133" s="37">
        <f t="shared" si="2266"/>
        <v>147</v>
      </c>
      <c r="T133" s="37">
        <f t="shared" si="2266"/>
        <v>107.50000000000001</v>
      </c>
      <c r="U133" s="35" t="s">
        <v>6</v>
      </c>
      <c r="V133" s="36">
        <f>SUM(V132,V127,V122,V117,V112,V107,V102,V97,V92,V87,V82,V77,V72,V67,V62,V57,V52,V47,V42,V37,V32,V27,V22,V17)</f>
        <v>1</v>
      </c>
      <c r="W133" s="36">
        <f t="shared" ref="W133:AD133" si="2267">SUM(W132,W127,W122,W117,W112,W107,W102,W97,W92,W87,W82,W77,W72,W67,W62,W57,W52,W47,W42,W37,W32,W27,W22,W17)</f>
        <v>0</v>
      </c>
      <c r="X133" s="36">
        <f t="shared" si="2267"/>
        <v>0</v>
      </c>
      <c r="Y133" s="36">
        <f t="shared" si="2267"/>
        <v>0</v>
      </c>
      <c r="Z133" s="36">
        <f t="shared" si="2267"/>
        <v>0</v>
      </c>
      <c r="AA133" s="36">
        <f t="shared" si="2267"/>
        <v>0</v>
      </c>
      <c r="AB133" s="36">
        <f t="shared" si="2267"/>
        <v>0</v>
      </c>
      <c r="AC133" s="37">
        <f t="shared" si="2267"/>
        <v>1</v>
      </c>
      <c r="AD133" s="37">
        <f t="shared" si="2267"/>
        <v>1</v>
      </c>
      <c r="AE133" s="35" t="s">
        <v>6</v>
      </c>
      <c r="AF133" s="36">
        <f>SUM(AF132,AF127,AF122,AF117,AF112,AF107,AF102,AF97,AF92,AF87,AF82,AF77,AF72,AF67,AF62,AF57,AF52,AF47,AF42,AF37,AF32,AF27,AF22,AF17)</f>
        <v>182</v>
      </c>
      <c r="AG133" s="36">
        <f t="shared" ref="AG133:AN133" si="2268">SUM(AG132,AG127,AG122,AG117,AG112,AG107,AG102,AG97,AG92,AG87,AG82,AG77,AG72,AG67,AG62,AG57,AG52,AG47,AG42,AG37,AG32,AG27,AG22,AG17)</f>
        <v>6</v>
      </c>
      <c r="AH133" s="36">
        <f t="shared" si="2268"/>
        <v>4</v>
      </c>
      <c r="AI133" s="36">
        <f t="shared" si="2268"/>
        <v>0</v>
      </c>
      <c r="AJ133" s="36">
        <f t="shared" si="2268"/>
        <v>0</v>
      </c>
      <c r="AK133" s="36">
        <f t="shared" si="2268"/>
        <v>30</v>
      </c>
      <c r="AL133" s="36">
        <f t="shared" si="2268"/>
        <v>38</v>
      </c>
      <c r="AM133" s="37">
        <f t="shared" si="2268"/>
        <v>260</v>
      </c>
      <c r="AN133" s="37">
        <f t="shared" si="2268"/>
        <v>213.6</v>
      </c>
      <c r="AO133" s="35" t="s">
        <v>6</v>
      </c>
      <c r="AP133" s="36">
        <f>SUM(AP132,AP127,AP122,AP117,AP112,AP107,AP102,AP97,AP92,AP87,AP82,AP77,AP72,AP67,AP62,AP57,AP52,AP47,AP42,AP37,AP32,AP27,AP22,AP17)</f>
        <v>53</v>
      </c>
      <c r="AQ133" s="36">
        <f t="shared" ref="AQ133:AX133" si="2269">SUM(AQ132,AQ127,AQ122,AQ117,AQ112,AQ107,AQ102,AQ97,AQ92,AQ87,AQ82,AQ77,AQ72,AQ67,AQ62,AQ57,AQ52,AQ47,AQ42,AQ37,AQ32,AQ27,AQ22,AQ17)</f>
        <v>5</v>
      </c>
      <c r="AR133" s="36">
        <f t="shared" si="2269"/>
        <v>2</v>
      </c>
      <c r="AS133" s="36">
        <f t="shared" si="2269"/>
        <v>0</v>
      </c>
      <c r="AT133" s="36">
        <f t="shared" si="2269"/>
        <v>0</v>
      </c>
      <c r="AU133" s="36">
        <f t="shared" si="2269"/>
        <v>14</v>
      </c>
      <c r="AV133" s="36">
        <f t="shared" si="2269"/>
        <v>33</v>
      </c>
      <c r="AW133" s="37">
        <f t="shared" si="2269"/>
        <v>107</v>
      </c>
      <c r="AX133" s="37">
        <f t="shared" si="2269"/>
        <v>73.2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2270">SUM(BA132,BA127,BA122,BA117,BA112,BA107,BA102,BA97,BA92,BA87,BA82,BA77,BA72,BA67,BA62,BA57,BA52,BA47,BA42,BA37,BA32,BA27,BA22,BA17)</f>
        <v>0</v>
      </c>
      <c r="BB133" s="36">
        <f t="shared" si="2270"/>
        <v>0</v>
      </c>
      <c r="BC133" s="36">
        <f t="shared" si="2270"/>
        <v>0</v>
      </c>
      <c r="BD133" s="36">
        <f t="shared" si="2270"/>
        <v>0</v>
      </c>
      <c r="BE133" s="36">
        <f t="shared" si="2270"/>
        <v>1</v>
      </c>
      <c r="BF133" s="36">
        <f t="shared" si="2270"/>
        <v>0</v>
      </c>
      <c r="BG133" s="37">
        <f t="shared" si="2270"/>
        <v>1</v>
      </c>
      <c r="BH133" s="37">
        <f t="shared" si="2270"/>
        <v>0.4</v>
      </c>
      <c r="BI133" s="35" t="s">
        <v>6</v>
      </c>
      <c r="BJ133" s="36">
        <f>SUM(BJ132,BJ127,BJ122,BJ117,BJ112,BJ107,BJ102,BJ97,BJ92,BJ87,BJ82,BJ77,BJ72,BJ67,BJ62,BJ57,BJ52,BJ47,BJ42,BJ37,BJ32,BJ27,BJ22,BJ17)</f>
        <v>32</v>
      </c>
      <c r="BK133" s="36">
        <f t="shared" ref="BK133:BR133" si="2271">SUM(BK132,BK127,BK122,BK117,BK112,BK107,BK102,BK97,BK92,BK87,BK82,BK77,BK72,BK67,BK62,BK57,BK52,BK47,BK42,BK37,BK32,BK27,BK22,BK17)</f>
        <v>2</v>
      </c>
      <c r="BL133" s="36">
        <f t="shared" si="2271"/>
        <v>0</v>
      </c>
      <c r="BM133" s="36">
        <f t="shared" si="2271"/>
        <v>0</v>
      </c>
      <c r="BN133" s="36">
        <f t="shared" si="2271"/>
        <v>0</v>
      </c>
      <c r="BO133" s="36">
        <f t="shared" si="2271"/>
        <v>18</v>
      </c>
      <c r="BP133" s="36">
        <f t="shared" si="2271"/>
        <v>32</v>
      </c>
      <c r="BQ133" s="37">
        <f t="shared" si="2271"/>
        <v>84</v>
      </c>
      <c r="BR133" s="37">
        <f t="shared" si="2271"/>
        <v>47.599999999999987</v>
      </c>
      <c r="BS133" s="35" t="s">
        <v>6</v>
      </c>
      <c r="BT133" s="36">
        <f>SUM(BT132,BT127,BT122,BT117,BT112,BT107,BT102,BT97,BT92,BT87,BT82,BT77,BT72,BT67,BT62,BT57,BT52,BT47,BT42,BT37,BT32,BT27,BT22,BT17)</f>
        <v>7519</v>
      </c>
      <c r="BU133" s="36">
        <f t="shared" ref="BU133:CB133" si="2272">SUM(BU132,BU127,BU122,BU117,BU112,BU107,BU102,BU97,BU92,BU87,BU82,BU77,BU72,BU67,BU62,BU57,BU52,BU47,BU42,BU37,BU32,BU27,BU22,BU17)</f>
        <v>414</v>
      </c>
      <c r="BV133" s="36">
        <f t="shared" si="2272"/>
        <v>120</v>
      </c>
      <c r="BW133" s="36">
        <f t="shared" si="2272"/>
        <v>31</v>
      </c>
      <c r="BX133" s="36">
        <f t="shared" si="2272"/>
        <v>818</v>
      </c>
      <c r="BY133" s="36">
        <f t="shared" si="2272"/>
        <v>768</v>
      </c>
      <c r="BZ133" s="36">
        <f t="shared" si="2272"/>
        <v>505</v>
      </c>
      <c r="CA133" s="37">
        <f t="shared" si="2272"/>
        <v>10175</v>
      </c>
      <c r="CB133" s="37">
        <f t="shared" si="2272"/>
        <v>10228.5</v>
      </c>
      <c r="CC133" s="35" t="s">
        <v>6</v>
      </c>
      <c r="CD133" s="36">
        <f>SUM(CD132,CD127,CD122,CD117,CD112,CD107,CD102,CD97,CD92,CD87,CD82,CD77,CD72,CD67,CD62,CD57,CD52,CD47,CD42,CD37,CD32,CD27,CD22,CD17)</f>
        <v>2</v>
      </c>
      <c r="CE133" s="36">
        <f t="shared" ref="CE133:CL133" si="2273">SUM(CE132,CE127,CE122,CE117,CE112,CE107,CE102,CE97,CE92,CE87,CE82,CE77,CE72,CE67,CE62,CE57,CE52,CE47,CE42,CE37,CE32,CE27,CE22,CE17)</f>
        <v>0</v>
      </c>
      <c r="CF133" s="36">
        <f t="shared" si="2273"/>
        <v>0</v>
      </c>
      <c r="CG133" s="36">
        <f t="shared" si="2273"/>
        <v>0</v>
      </c>
      <c r="CH133" s="36">
        <f t="shared" si="2273"/>
        <v>0</v>
      </c>
      <c r="CI133" s="36">
        <f t="shared" si="2273"/>
        <v>2</v>
      </c>
      <c r="CJ133" s="36">
        <f t="shared" si="2273"/>
        <v>0</v>
      </c>
      <c r="CK133" s="37">
        <f t="shared" si="2273"/>
        <v>4</v>
      </c>
      <c r="CL133" s="37">
        <f t="shared" si="2273"/>
        <v>2.8</v>
      </c>
      <c r="CM133" s="35" t="s">
        <v>6</v>
      </c>
      <c r="CN133" s="36">
        <f>SUM(CN132,CN127,CN122,CN117,CN112,CN107,CN102,CN97,CN92,CN87,CN82,CN77,CN72,CN67,CN62,CN57,CN52,CN47,CN42,CN37,CN32,CN27,CN22,CN17)</f>
        <v>7702</v>
      </c>
      <c r="CO133" s="36">
        <f t="shared" ref="CO133:CV133" si="2274">SUM(CO132,CO127,CO122,CO117,CO112,CO107,CO102,CO97,CO92,CO87,CO82,CO77,CO72,CO67,CO62,CO57,CO52,CO47,CO42,CO37,CO32,CO27,CO22,CO17)</f>
        <v>420</v>
      </c>
      <c r="CP133" s="36">
        <f t="shared" si="2274"/>
        <v>124</v>
      </c>
      <c r="CQ133" s="36">
        <f t="shared" si="2274"/>
        <v>31</v>
      </c>
      <c r="CR133" s="36">
        <f t="shared" si="2274"/>
        <v>818</v>
      </c>
      <c r="CS133" s="36">
        <f t="shared" si="2274"/>
        <v>798</v>
      </c>
      <c r="CT133" s="36">
        <f t="shared" si="2274"/>
        <v>543</v>
      </c>
      <c r="CU133" s="37">
        <f t="shared" si="2274"/>
        <v>10436</v>
      </c>
      <c r="CV133" s="37">
        <f t="shared" si="2274"/>
        <v>10443.1</v>
      </c>
      <c r="CW133" s="35" t="s">
        <v>6</v>
      </c>
      <c r="CX133" s="36">
        <f>SUM(CX132,CX127,CX122,CX117,CX112,CX107,CX102,CX97,CX92,CX87,CX82,CX77,CX72,CX67,CX62,CX57,CX52,CX47,CX42,CX37,CX32,CX27,CX22,CX17)</f>
        <v>8188</v>
      </c>
      <c r="CY133" s="36">
        <f t="shared" ref="CY133:DF133" si="2275">SUM(CY132,CY127,CY122,CY117,CY112,CY107,CY102,CY97,CY92,CY87,CY82,CY77,CY72,CY67,CY62,CY57,CY52,CY47,CY42,CY37,CY32,CY27,CY22,CY17)</f>
        <v>516</v>
      </c>
      <c r="CZ133" s="36">
        <f t="shared" si="2275"/>
        <v>143</v>
      </c>
      <c r="DA133" s="36">
        <f t="shared" si="2275"/>
        <v>24</v>
      </c>
      <c r="DB133" s="36">
        <f t="shared" si="2275"/>
        <v>836</v>
      </c>
      <c r="DC133" s="36">
        <f t="shared" si="2275"/>
        <v>869</v>
      </c>
      <c r="DD133" s="36">
        <f t="shared" si="2275"/>
        <v>523</v>
      </c>
      <c r="DE133" s="37">
        <f t="shared" si="2275"/>
        <v>11099</v>
      </c>
      <c r="DF133" s="37">
        <f t="shared" si="2275"/>
        <v>11097.9</v>
      </c>
      <c r="DG133" s="35" t="s">
        <v>6</v>
      </c>
      <c r="DH133" s="36">
        <f>SUM(DH132,DH127,DH122,DH117,DH112,DH107,DH102,DH97,DH92,DH87,DH82,DH77,DH72,DH67,DH62,DH57,DH52,DH47,DH42,DH37,DH32,DH27,DH22,DH17)</f>
        <v>119</v>
      </c>
      <c r="DI133" s="36">
        <f t="shared" ref="DI133:DP133" si="2276">SUM(DI132,DI127,DI122,DI117,DI112,DI107,DI102,DI97,DI92,DI87,DI82,DI77,DI72,DI67,DI62,DI57,DI52,DI47,DI42,DI37,DI32,DI27,DI22,DI17)</f>
        <v>7</v>
      </c>
      <c r="DJ133" s="36">
        <f t="shared" si="2276"/>
        <v>1</v>
      </c>
      <c r="DK133" s="36">
        <f t="shared" si="2276"/>
        <v>0</v>
      </c>
      <c r="DL133" s="36">
        <f t="shared" si="2276"/>
        <v>0</v>
      </c>
      <c r="DM133" s="36">
        <f t="shared" si="2276"/>
        <v>35</v>
      </c>
      <c r="DN133" s="36">
        <f t="shared" si="2276"/>
        <v>70</v>
      </c>
      <c r="DO133" s="37">
        <f t="shared" si="2276"/>
        <v>232</v>
      </c>
      <c r="DP133" s="37">
        <f t="shared" si="2276"/>
        <v>155.5</v>
      </c>
      <c r="DQ133" s="35" t="s">
        <v>6</v>
      </c>
      <c r="DR133" s="36">
        <f>SUM(DR132,DR127,DR122,DR117,DR112,DR107,DR102,DR97,DR92,DR87,DR82,DR77,DR72,DR67,DR62,DR57,DR52,DR47,DR42,DR37,DR32,DR27,DR22,DR17)</f>
        <v>235</v>
      </c>
      <c r="DS133" s="36">
        <f t="shared" ref="DS133:DZ133" si="2277">SUM(DS132,DS127,DS122,DS117,DS112,DS107,DS102,DS97,DS92,DS87,DS82,DS77,DS72,DS67,DS62,DS57,DS52,DS47,DS42,DS37,DS32,DS27,DS22,DS17)</f>
        <v>11</v>
      </c>
      <c r="DT133" s="36">
        <f t="shared" si="2277"/>
        <v>6</v>
      </c>
      <c r="DU133" s="36">
        <f t="shared" si="2277"/>
        <v>0</v>
      </c>
      <c r="DV133" s="36">
        <f t="shared" si="2277"/>
        <v>0</v>
      </c>
      <c r="DW133" s="36">
        <f t="shared" si="2277"/>
        <v>45</v>
      </c>
      <c r="DX133" s="36">
        <f t="shared" si="2277"/>
        <v>71</v>
      </c>
      <c r="DY133" s="37">
        <f t="shared" si="2277"/>
        <v>368</v>
      </c>
      <c r="DZ133" s="37">
        <f t="shared" si="2277"/>
        <v>287.2</v>
      </c>
      <c r="EA133" s="35" t="s">
        <v>6</v>
      </c>
      <c r="EB133" s="36">
        <f>SUM(EB132,EB127,EB122,EB117,EB112,EB107,EB102,EB97,EB92,EB87,EB82,EB77,EB72,EB67,EB62,EB57,EB52,EB47,EB42,EB37,EB32,EB27,EB22,EB17)</f>
        <v>8155</v>
      </c>
      <c r="EC133" s="36">
        <f t="shared" ref="EC133:EJ133" si="2278">SUM(EC132,EC127,EC122,EC117,EC112,EC107,EC102,EC97,EC92,EC87,EC82,EC77,EC72,EC67,EC62,EC57,EC52,EC47,EC42,EC37,EC32,EC27,EC22,EC17)</f>
        <v>516</v>
      </c>
      <c r="ED133" s="36">
        <f t="shared" si="2278"/>
        <v>144</v>
      </c>
      <c r="EE133" s="36">
        <f t="shared" si="2278"/>
        <v>24</v>
      </c>
      <c r="EF133" s="36">
        <f t="shared" si="2278"/>
        <v>836</v>
      </c>
      <c r="EG133" s="36">
        <f t="shared" si="2278"/>
        <v>869</v>
      </c>
      <c r="EH133" s="36">
        <f t="shared" si="2278"/>
        <v>518</v>
      </c>
      <c r="EI133" s="37">
        <f t="shared" si="2278"/>
        <v>11062</v>
      </c>
      <c r="EJ133" s="37">
        <f t="shared" si="2278"/>
        <v>11065.4</v>
      </c>
      <c r="EK133" s="35" t="s">
        <v>6</v>
      </c>
      <c r="EL133" s="36">
        <f>SUM(EL132,EL127,EL122,EL117,EL112,EL107,EL102,EL97,EL92,EL87,EL82,EL77,EL72,EL67,EL62,EL57,EL52,EL47,EL42,EL37,EL32,EL27,EL22,EL17)</f>
        <v>7553</v>
      </c>
      <c r="EM133" s="36">
        <f t="shared" ref="EM133:ET133" si="2279">SUM(EM132,EM127,EM122,EM117,EM112,EM107,EM102,EM97,EM92,EM87,EM82,EM77,EM72,EM67,EM62,EM57,EM52,EM47,EM42,EM37,EM32,EM27,EM22,EM17)</f>
        <v>416</v>
      </c>
      <c r="EN133" s="36">
        <f t="shared" si="2279"/>
        <v>120</v>
      </c>
      <c r="EO133" s="36">
        <f t="shared" si="2279"/>
        <v>31</v>
      </c>
      <c r="EP133" s="36">
        <f t="shared" si="2279"/>
        <v>818</v>
      </c>
      <c r="EQ133" s="36">
        <f t="shared" si="2279"/>
        <v>788</v>
      </c>
      <c r="ER133" s="36">
        <f t="shared" si="2279"/>
        <v>537</v>
      </c>
      <c r="ES133" s="37">
        <f t="shared" si="2279"/>
        <v>10263</v>
      </c>
      <c r="ET133" s="37">
        <f t="shared" si="2279"/>
        <v>10278.899999999998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01" t="s">
        <v>46</v>
      </c>
      <c r="X2" s="102"/>
      <c r="Y2" s="102"/>
      <c r="Z2" s="102"/>
      <c r="AA2" s="102"/>
      <c r="AB2" s="102"/>
      <c r="AC2" s="102"/>
      <c r="AD2" s="102"/>
      <c r="AE2" s="103"/>
      <c r="AF2" s="12"/>
      <c r="AN2" s="44"/>
    </row>
    <row r="3" spans="1:40" ht="13" thickBot="1" x14ac:dyDescent="0.3">
      <c r="A3" s="41"/>
      <c r="P3" s="78" t="s">
        <v>61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79">
        <v>0.375</v>
      </c>
      <c r="Q4" s="45"/>
      <c r="R4" s="45"/>
      <c r="S4" s="43"/>
      <c r="T4" s="44"/>
      <c r="U4" s="41"/>
      <c r="V4" s="47">
        <v>0</v>
      </c>
      <c r="W4" s="48">
        <f>'Site B6 11022024'!S17</f>
        <v>7</v>
      </c>
      <c r="X4" s="48">
        <f>'Site B6 11022024'!I17</f>
        <v>449</v>
      </c>
      <c r="Y4" s="48">
        <f>'Site B6 11022024'!AC17</f>
        <v>0</v>
      </c>
      <c r="Z4" s="48">
        <f>'Site B6 11022024'!AM17</f>
        <v>5</v>
      </c>
      <c r="AA4" s="48">
        <f>'Site B6 11022024'!AW17</f>
        <v>1</v>
      </c>
      <c r="AB4" s="48">
        <f>'Site B6 11022024'!BG17</f>
        <v>0</v>
      </c>
      <c r="AC4" s="48">
        <f>'Site B6 11022024'!CA17</f>
        <v>372</v>
      </c>
      <c r="AD4" s="48">
        <f>'Site B6 11022024'!BQ17</f>
        <v>2</v>
      </c>
      <c r="AE4" s="48">
        <f>'Site B6 11022024'!CK17</f>
        <v>0</v>
      </c>
      <c r="AF4" s="49">
        <f t="shared" ref="AF4:AF15" si="0">SUM(W4:AE4)</f>
        <v>836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61</v>
      </c>
      <c r="Q5" s="45"/>
      <c r="R5" s="45"/>
      <c r="S5" s="43"/>
      <c r="T5" s="44"/>
      <c r="U5" s="41"/>
      <c r="V5" s="31">
        <v>4.1666666666666664E-2</v>
      </c>
      <c r="W5" s="57">
        <f>'Site B6 11022024'!S22</f>
        <v>7</v>
      </c>
      <c r="X5" s="57">
        <f>'Site B6 11022024'!I22</f>
        <v>463</v>
      </c>
      <c r="Y5" s="57">
        <f>'Site B6 11022024'!AC22</f>
        <v>0</v>
      </c>
      <c r="Z5" s="57">
        <f>'Site B6 11022024'!AM22</f>
        <v>14</v>
      </c>
      <c r="AA5" s="57">
        <f>'Site B6 11022024'!AW22</f>
        <v>4</v>
      </c>
      <c r="AB5" s="57">
        <f>'Site B6 11022024'!BG22</f>
        <v>0</v>
      </c>
      <c r="AC5" s="57">
        <f>'Site B6 11022024'!CA22</f>
        <v>385</v>
      </c>
      <c r="AD5" s="57">
        <f>'Site B6 11022024'!BQ22</f>
        <v>3</v>
      </c>
      <c r="AE5" s="57">
        <f>'Site B6 11022024'!CK22</f>
        <v>0</v>
      </c>
      <c r="AF5" s="14">
        <f t="shared" si="0"/>
        <v>876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0.75</v>
      </c>
      <c r="Q6" s="45"/>
      <c r="R6" s="45"/>
      <c r="S6" s="43"/>
      <c r="T6" s="44"/>
      <c r="U6" s="41"/>
      <c r="V6" s="31">
        <v>8.3333333333333329E-2</v>
      </c>
      <c r="W6" s="57">
        <f>'Site B6 11022024'!S27</f>
        <v>4</v>
      </c>
      <c r="X6" s="57">
        <f>'Site B6 11022024'!I27</f>
        <v>368</v>
      </c>
      <c r="Y6" s="57">
        <f>'Site B6 11022024'!AC27</f>
        <v>1</v>
      </c>
      <c r="Z6" s="57">
        <f>'Site B6 11022024'!AM27</f>
        <v>6</v>
      </c>
      <c r="AA6" s="57">
        <f>'Site B6 11022024'!AW27</f>
        <v>3</v>
      </c>
      <c r="AB6" s="57">
        <f>'Site B6 11022024'!BG27</f>
        <v>0</v>
      </c>
      <c r="AC6" s="57">
        <f>'Site B6 11022024'!CA27</f>
        <v>351</v>
      </c>
      <c r="AD6" s="57">
        <f>'Site B6 11022024'!BQ27</f>
        <v>2</v>
      </c>
      <c r="AE6" s="57">
        <f>'Site B6 11022024'!CK27</f>
        <v>1</v>
      </c>
      <c r="AF6" s="14">
        <f t="shared" si="0"/>
        <v>736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B6 11022024'!S32</f>
        <v>6</v>
      </c>
      <c r="X7" s="57">
        <f>'Site B6 11022024'!I32</f>
        <v>337</v>
      </c>
      <c r="Y7" s="57">
        <f>'Site B6 11022024'!AC32</f>
        <v>0</v>
      </c>
      <c r="Z7" s="57">
        <f>'Site B6 11022024'!AM32</f>
        <v>11</v>
      </c>
      <c r="AA7" s="57">
        <f>'Site B6 11022024'!AW32</f>
        <v>2</v>
      </c>
      <c r="AB7" s="57">
        <f>'Site B6 11022024'!BG32</f>
        <v>0</v>
      </c>
      <c r="AC7" s="57">
        <f>'Site B6 11022024'!CA32</f>
        <v>316</v>
      </c>
      <c r="AD7" s="57">
        <f>'Site B6 11022024'!BQ32</f>
        <v>1</v>
      </c>
      <c r="AE7" s="57">
        <f>'Site B6 11022024'!CK32</f>
        <v>0</v>
      </c>
      <c r="AF7" s="14">
        <f t="shared" si="0"/>
        <v>673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B6 11022024'!S37</f>
        <v>3</v>
      </c>
      <c r="X8" s="57">
        <f>'Site B6 11022024'!I37</f>
        <v>262</v>
      </c>
      <c r="Y8" s="57">
        <f>'Site B6 11022024'!AC37</f>
        <v>0</v>
      </c>
      <c r="Z8" s="57">
        <f>'Site B6 11022024'!AM37</f>
        <v>3</v>
      </c>
      <c r="AA8" s="57">
        <f>'Site B6 11022024'!AW37</f>
        <v>0</v>
      </c>
      <c r="AB8" s="57">
        <f>'Site B6 11022024'!BG37</f>
        <v>0</v>
      </c>
      <c r="AC8" s="57">
        <f>'Site B6 11022024'!CA37</f>
        <v>277</v>
      </c>
      <c r="AD8" s="57">
        <f>'Site B6 11022024'!BQ37</f>
        <v>2</v>
      </c>
      <c r="AE8" s="57">
        <f>'Site B6 11022024'!CK37</f>
        <v>0</v>
      </c>
      <c r="AF8" s="14">
        <f t="shared" si="0"/>
        <v>547</v>
      </c>
      <c r="AN8" s="44"/>
    </row>
    <row r="9" spans="1:40" x14ac:dyDescent="0.25">
      <c r="A9" s="41"/>
      <c r="H9" s="21"/>
      <c r="I9" s="51"/>
      <c r="J9" s="77"/>
      <c r="K9" s="55">
        <f>P4</f>
        <v>0.375</v>
      </c>
      <c r="L9" s="56">
        <f>VLOOKUP($K$9,$V$3:$AE$27,4,FALSE)</f>
        <v>0</v>
      </c>
      <c r="M9" s="56">
        <f>VLOOKUP($K$9,$V$3:$AE$27,2,FALSE)</f>
        <v>1</v>
      </c>
      <c r="N9" s="56">
        <f>VLOOKUP($K$9,$V$3:$AE$27,3,FALSE)</f>
        <v>366</v>
      </c>
      <c r="P9" s="52"/>
      <c r="Q9" s="52"/>
      <c r="R9" s="52"/>
      <c r="T9" s="44"/>
      <c r="U9" s="41"/>
      <c r="V9" s="31">
        <v>0.20833333333333334</v>
      </c>
      <c r="W9" s="57">
        <f>'Site B6 11022024'!S42</f>
        <v>1</v>
      </c>
      <c r="X9" s="57">
        <f>'Site B6 11022024'!I42</f>
        <v>217</v>
      </c>
      <c r="Y9" s="57">
        <f>'Site B6 11022024'!AC42</f>
        <v>0</v>
      </c>
      <c r="Z9" s="57">
        <f>'Site B6 11022024'!AM42</f>
        <v>3</v>
      </c>
      <c r="AA9" s="57">
        <f>'Site B6 11022024'!AW42</f>
        <v>0</v>
      </c>
      <c r="AB9" s="57">
        <f>'Site B6 11022024'!BG42</f>
        <v>0</v>
      </c>
      <c r="AC9" s="57">
        <f>'Site B6 11022024'!CA42</f>
        <v>243</v>
      </c>
      <c r="AD9" s="57">
        <f>'Site B6 11022024'!BQ42</f>
        <v>0</v>
      </c>
      <c r="AE9" s="57">
        <f>'Site B6 11022024'!CK42</f>
        <v>0</v>
      </c>
      <c r="AF9" s="14">
        <f t="shared" si="0"/>
        <v>464</v>
      </c>
      <c r="AN9" s="44"/>
    </row>
    <row r="10" spans="1:40" x14ac:dyDescent="0.25">
      <c r="A10" s="41"/>
      <c r="I10" s="51"/>
      <c r="J10" s="77"/>
      <c r="K10" s="55">
        <f>P6</f>
        <v>0.75</v>
      </c>
      <c r="L10" s="56">
        <f>VLOOKUP($K$10,$V$3:$AE$27,4,FALSE)</f>
        <v>0</v>
      </c>
      <c r="M10" s="56">
        <f>VLOOKUP($K$10,$V$3:$AE$27,2,FALSE)</f>
        <v>12</v>
      </c>
      <c r="N10" s="56">
        <f>VLOOKUP($K$10,$V$3:$AE$27,3,FALSE)</f>
        <v>612</v>
      </c>
      <c r="P10" s="52"/>
      <c r="Q10" s="52"/>
      <c r="R10" s="52"/>
      <c r="T10" s="44"/>
      <c r="U10" s="41"/>
      <c r="V10" s="31">
        <v>0.25</v>
      </c>
      <c r="W10" s="57">
        <f>'Site B6 11022024'!S47</f>
        <v>2</v>
      </c>
      <c r="X10" s="57">
        <f>'Site B6 11022024'!I47</f>
        <v>225</v>
      </c>
      <c r="Y10" s="57">
        <f>'Site B6 11022024'!AC47</f>
        <v>0</v>
      </c>
      <c r="Z10" s="57">
        <f>'Site B6 11022024'!AM47</f>
        <v>7</v>
      </c>
      <c r="AA10" s="57">
        <f>'Site B6 11022024'!AW47</f>
        <v>1</v>
      </c>
      <c r="AB10" s="57">
        <f>'Site B6 11022024'!BG47</f>
        <v>0</v>
      </c>
      <c r="AC10" s="57">
        <f>'Site B6 11022024'!CA47</f>
        <v>325</v>
      </c>
      <c r="AD10" s="57">
        <f>'Site B6 11022024'!BQ47</f>
        <v>0</v>
      </c>
      <c r="AE10" s="57">
        <f>'Site B6 11022024'!CK47</f>
        <v>1</v>
      </c>
      <c r="AF10" s="14">
        <f t="shared" si="0"/>
        <v>561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B6 11022024'!S52</f>
        <v>2</v>
      </c>
      <c r="X11" s="57">
        <f>'Site B6 11022024'!I52</f>
        <v>275</v>
      </c>
      <c r="Y11" s="57">
        <f>'Site B6 11022024'!AC52</f>
        <v>0</v>
      </c>
      <c r="Z11" s="57">
        <f>'Site B6 11022024'!AM52</f>
        <v>10</v>
      </c>
      <c r="AA11" s="57">
        <f>'Site B6 11022024'!AW52</f>
        <v>1</v>
      </c>
      <c r="AB11" s="57">
        <f>'Site B6 11022024'!BG52</f>
        <v>0</v>
      </c>
      <c r="AC11" s="57">
        <f>'Site B6 11022024'!CA52</f>
        <v>295</v>
      </c>
      <c r="AD11" s="57">
        <f>'Site B6 11022024'!BQ52</f>
        <v>2</v>
      </c>
      <c r="AE11" s="57">
        <f>'Site B6 11022024'!CK52</f>
        <v>0</v>
      </c>
      <c r="AF11" s="14">
        <f t="shared" si="0"/>
        <v>585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B6 11022024'!S57</f>
        <v>3</v>
      </c>
      <c r="X12" s="57">
        <f>'Site B6 11022024'!I57</f>
        <v>274</v>
      </c>
      <c r="Y12" s="57">
        <f>'Site B6 11022024'!AC57</f>
        <v>0</v>
      </c>
      <c r="Z12" s="57">
        <f>'Site B6 11022024'!AM57</f>
        <v>3</v>
      </c>
      <c r="AA12" s="57">
        <f>'Site B6 11022024'!AW57</f>
        <v>2</v>
      </c>
      <c r="AB12" s="57">
        <f>'Site B6 11022024'!BG57</f>
        <v>0</v>
      </c>
      <c r="AC12" s="57">
        <f>'Site B6 11022024'!CA57</f>
        <v>398</v>
      </c>
      <c r="AD12" s="57">
        <f>'Site B6 11022024'!BQ57</f>
        <v>1</v>
      </c>
      <c r="AE12" s="57">
        <f>'Site B6 11022024'!CK57</f>
        <v>0</v>
      </c>
      <c r="AF12" s="14">
        <f t="shared" si="0"/>
        <v>681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B6 11022024'!S62</f>
        <v>1</v>
      </c>
      <c r="X13" s="57">
        <f>'Site B6 11022024'!I62</f>
        <v>366</v>
      </c>
      <c r="Y13" s="57">
        <f>'Site B6 11022024'!AC62</f>
        <v>0</v>
      </c>
      <c r="Z13" s="57">
        <f>'Site B6 11022024'!AM62</f>
        <v>6</v>
      </c>
      <c r="AA13" s="57">
        <f>'Site B6 11022024'!AW62</f>
        <v>2</v>
      </c>
      <c r="AB13" s="57">
        <f>'Site B6 11022024'!BG62</f>
        <v>0</v>
      </c>
      <c r="AC13" s="57">
        <f>'Site B6 11022024'!CA62</f>
        <v>462</v>
      </c>
      <c r="AD13" s="57">
        <f>'Site B6 11022024'!BQ62</f>
        <v>6</v>
      </c>
      <c r="AE13" s="57">
        <f>'Site B6 11022024'!CK62</f>
        <v>0</v>
      </c>
      <c r="AF13" s="14">
        <f t="shared" si="0"/>
        <v>843</v>
      </c>
      <c r="AN13" s="44"/>
    </row>
    <row r="14" spans="1:40" x14ac:dyDescent="0.25">
      <c r="A14" s="41"/>
      <c r="H14" s="21"/>
      <c r="I14" s="51"/>
      <c r="J14" s="77"/>
      <c r="K14" s="55">
        <f>P4</f>
        <v>0.375</v>
      </c>
      <c r="L14" s="56">
        <f>VLOOKUP($K$9,$V$34:$AE$57,4,FALSE)</f>
        <v>0</v>
      </c>
      <c r="M14" s="56">
        <f>VLOOKUP($K$9,$V$34:$AE$57,2,FALSE)</f>
        <v>1</v>
      </c>
      <c r="N14" s="56">
        <f>VLOOKUP($K$9,$V$34:$AE$57,3,FALSE)</f>
        <v>396.09999999999997</v>
      </c>
      <c r="P14" s="52"/>
      <c r="Q14" s="52"/>
      <c r="R14" s="52"/>
      <c r="T14" s="44"/>
      <c r="U14" s="41"/>
      <c r="V14" s="31">
        <v>0.41666666666666669</v>
      </c>
      <c r="W14" s="57">
        <f>'Site B6 11022024'!S67</f>
        <v>7</v>
      </c>
      <c r="X14" s="57">
        <f>'Site B6 11022024'!I67</f>
        <v>432</v>
      </c>
      <c r="Y14" s="57">
        <f>'Site B6 11022024'!AC67</f>
        <v>0</v>
      </c>
      <c r="Z14" s="57">
        <f>'Site B6 11022024'!AM67</f>
        <v>15</v>
      </c>
      <c r="AA14" s="57">
        <f>'Site B6 11022024'!AW67</f>
        <v>8</v>
      </c>
      <c r="AB14" s="57">
        <f>'Site B6 11022024'!BG67</f>
        <v>0</v>
      </c>
      <c r="AC14" s="57">
        <f>'Site B6 11022024'!CA67</f>
        <v>550</v>
      </c>
      <c r="AD14" s="57">
        <f>'Site B6 11022024'!BQ67</f>
        <v>4</v>
      </c>
      <c r="AE14" s="57">
        <f>'Site B6 11022024'!CK67</f>
        <v>0</v>
      </c>
      <c r="AF14" s="14">
        <f t="shared" si="0"/>
        <v>1016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0.75</v>
      </c>
      <c r="L15" s="56">
        <f>VLOOKUP($K$10,$V$34:$AE$57,4,FALSE)</f>
        <v>0</v>
      </c>
      <c r="M15" s="56">
        <f>VLOOKUP($K$10,$V$34:$AE$57,2,FALSE)</f>
        <v>6.6</v>
      </c>
      <c r="N15" s="56">
        <f>VLOOKUP($K$10,$V$34:$AE$57,3,FALSE)</f>
        <v>581.1</v>
      </c>
      <c r="P15" s="52"/>
      <c r="Q15" s="52"/>
      <c r="R15" s="52"/>
      <c r="T15" s="44"/>
      <c r="U15" s="41"/>
      <c r="V15" s="31">
        <v>0.45833333333333331</v>
      </c>
      <c r="W15" s="57">
        <f>'Site B6 11022024'!S72</f>
        <v>6</v>
      </c>
      <c r="X15" s="57">
        <f>'Site B6 11022024'!I72</f>
        <v>541</v>
      </c>
      <c r="Y15" s="57">
        <f>'Site B6 11022024'!AC72</f>
        <v>0</v>
      </c>
      <c r="Z15" s="57">
        <f>'Site B6 11022024'!AM72</f>
        <v>15</v>
      </c>
      <c r="AA15" s="57">
        <f>'Site B6 11022024'!AW72</f>
        <v>7</v>
      </c>
      <c r="AB15" s="57">
        <f>'Site B6 11022024'!BG72</f>
        <v>0</v>
      </c>
      <c r="AC15" s="57">
        <f>'Site B6 11022024'!CA72</f>
        <v>485</v>
      </c>
      <c r="AD15" s="57">
        <f>'Site B6 11022024'!BQ72</f>
        <v>2</v>
      </c>
      <c r="AE15" s="57">
        <f>'Site B6 11022024'!CK72</f>
        <v>0</v>
      </c>
      <c r="AF15" s="14">
        <f t="shared" si="0"/>
        <v>1056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B6 11022024'!S77</f>
        <v>10</v>
      </c>
      <c r="X16" s="57">
        <f>'Site B6 11022024'!I77</f>
        <v>603</v>
      </c>
      <c r="Y16" s="57">
        <f>'Site B6 11022024'!AC77</f>
        <v>0</v>
      </c>
      <c r="Z16" s="57">
        <f>'Site B6 11022024'!AM77</f>
        <v>18</v>
      </c>
      <c r="AA16" s="57">
        <f>'Site B6 11022024'!AW77</f>
        <v>5</v>
      </c>
      <c r="AB16" s="57">
        <f>'Site B6 11022024'!BG77</f>
        <v>0</v>
      </c>
      <c r="AC16" s="57">
        <f>'Site B6 11022024'!CA77</f>
        <v>492</v>
      </c>
      <c r="AD16" s="57">
        <f>'Site B6 11022024'!BQ77</f>
        <v>5</v>
      </c>
      <c r="AE16" s="57">
        <f>'Site B6 11022024'!CK77</f>
        <v>0</v>
      </c>
      <c r="AF16" s="14">
        <f t="shared" ref="AF16:AF27" si="1">SUM(W16:AE16)</f>
        <v>1133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B6 11022024'!S82</f>
        <v>10</v>
      </c>
      <c r="X17" s="57">
        <f>'Site B6 11022024'!I82</f>
        <v>650</v>
      </c>
      <c r="Y17" s="57">
        <f>'Site B6 11022024'!AC82</f>
        <v>0</v>
      </c>
      <c r="Z17" s="57">
        <f>'Site B6 11022024'!AM82</f>
        <v>22</v>
      </c>
      <c r="AA17" s="57">
        <f>'Site B6 11022024'!AW82</f>
        <v>7</v>
      </c>
      <c r="AB17" s="57">
        <f>'Site B6 11022024'!BG82</f>
        <v>0</v>
      </c>
      <c r="AC17" s="57">
        <f>'Site B6 11022024'!CA82</f>
        <v>526</v>
      </c>
      <c r="AD17" s="57">
        <f>'Site B6 11022024'!BQ82</f>
        <v>9</v>
      </c>
      <c r="AE17" s="57">
        <f>'Site B6 11022024'!CK82</f>
        <v>0</v>
      </c>
      <c r="AF17" s="14">
        <f t="shared" si="1"/>
        <v>1224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B6 11022024'!S87</f>
        <v>5</v>
      </c>
      <c r="X18" s="57">
        <f>'Site B6 11022024'!I87</f>
        <v>592</v>
      </c>
      <c r="Y18" s="57">
        <f>'Site B6 11022024'!AC87</f>
        <v>0</v>
      </c>
      <c r="Z18" s="57">
        <f>'Site B6 11022024'!AM87</f>
        <v>25</v>
      </c>
      <c r="AA18" s="57">
        <f>'Site B6 11022024'!AW87</f>
        <v>9</v>
      </c>
      <c r="AB18" s="57">
        <f>'Site B6 11022024'!BG87</f>
        <v>0</v>
      </c>
      <c r="AC18" s="57">
        <f>'Site B6 11022024'!CA87</f>
        <v>527</v>
      </c>
      <c r="AD18" s="57">
        <f>'Site B6 11022024'!BQ87</f>
        <v>3</v>
      </c>
      <c r="AE18" s="57">
        <f>'Site B6 11022024'!CK87</f>
        <v>0</v>
      </c>
      <c r="AF18" s="14">
        <f t="shared" si="1"/>
        <v>1161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B6 11022024'!S92</f>
        <v>10</v>
      </c>
      <c r="X19" s="57">
        <f>'Site B6 11022024'!I92</f>
        <v>575</v>
      </c>
      <c r="Y19" s="57">
        <f>'Site B6 11022024'!AC92</f>
        <v>0</v>
      </c>
      <c r="Z19" s="57">
        <f>'Site B6 11022024'!AM92</f>
        <v>6</v>
      </c>
      <c r="AA19" s="57">
        <f>'Site B6 11022024'!AW92</f>
        <v>5</v>
      </c>
      <c r="AB19" s="57">
        <f>'Site B6 11022024'!BG92</f>
        <v>0</v>
      </c>
      <c r="AC19" s="57">
        <f>'Site B6 11022024'!CA92</f>
        <v>534</v>
      </c>
      <c r="AD19" s="57">
        <f>'Site B6 11022024'!BQ92</f>
        <v>5</v>
      </c>
      <c r="AE19" s="57">
        <f>'Site B6 11022024'!CK92</f>
        <v>0</v>
      </c>
      <c r="AF19" s="14">
        <f t="shared" si="1"/>
        <v>1135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B6 11022024'!S97</f>
        <v>12</v>
      </c>
      <c r="X20" s="57">
        <f>'Site B6 11022024'!I97</f>
        <v>556</v>
      </c>
      <c r="Y20" s="57">
        <f>'Site B6 11022024'!AC97</f>
        <v>0</v>
      </c>
      <c r="Z20" s="57">
        <f>'Site B6 11022024'!AM97</f>
        <v>17</v>
      </c>
      <c r="AA20" s="57">
        <f>'Site B6 11022024'!AW97</f>
        <v>9</v>
      </c>
      <c r="AB20" s="57">
        <f>'Site B6 11022024'!BG97</f>
        <v>0</v>
      </c>
      <c r="AC20" s="57">
        <f>'Site B6 11022024'!CA97</f>
        <v>535</v>
      </c>
      <c r="AD20" s="57">
        <f>'Site B6 11022024'!BQ97</f>
        <v>9</v>
      </c>
      <c r="AE20" s="57">
        <f>'Site B6 11022024'!CK97</f>
        <v>0</v>
      </c>
      <c r="AF20" s="14">
        <f t="shared" si="1"/>
        <v>1138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B6 11022024'!S102</f>
        <v>10</v>
      </c>
      <c r="X21" s="57">
        <f>'Site B6 11022024'!I102</f>
        <v>568</v>
      </c>
      <c r="Y21" s="57">
        <f>'Site B6 11022024'!AC102</f>
        <v>0</v>
      </c>
      <c r="Z21" s="57">
        <f>'Site B6 11022024'!AM102</f>
        <v>16</v>
      </c>
      <c r="AA21" s="57">
        <f>'Site B6 11022024'!AW102</f>
        <v>6</v>
      </c>
      <c r="AB21" s="57">
        <f>'Site B6 11022024'!BG102</f>
        <v>0</v>
      </c>
      <c r="AC21" s="57">
        <f>'Site B6 11022024'!CA102</f>
        <v>502</v>
      </c>
      <c r="AD21" s="57">
        <f>'Site B6 11022024'!BQ102</f>
        <v>4</v>
      </c>
      <c r="AE21" s="57">
        <f>'Site B6 11022024'!CK102</f>
        <v>0</v>
      </c>
      <c r="AF21" s="14">
        <f t="shared" si="1"/>
        <v>1106</v>
      </c>
      <c r="AN21" s="44"/>
    </row>
    <row r="22" spans="1:40" x14ac:dyDescent="0.25">
      <c r="A22" s="41"/>
      <c r="B22" s="55">
        <f>K9</f>
        <v>0.375</v>
      </c>
      <c r="C22" s="56">
        <f>VLOOKUP($K$9,$V$3:$AE$27,5,FALSE)</f>
        <v>6</v>
      </c>
      <c r="D22" s="56">
        <f>VLOOKUP($K$9,$V$3:$AE$27,6,FALSE)</f>
        <v>2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B6 11022024'!S107</f>
        <v>12</v>
      </c>
      <c r="X22" s="57">
        <f>'Site B6 11022024'!I107</f>
        <v>612</v>
      </c>
      <c r="Y22" s="57">
        <f>'Site B6 11022024'!AC107</f>
        <v>0</v>
      </c>
      <c r="Z22" s="57">
        <f>'Site B6 11022024'!AM107</f>
        <v>18</v>
      </c>
      <c r="AA22" s="57">
        <f>'Site B6 11022024'!AW107</f>
        <v>8</v>
      </c>
      <c r="AB22" s="57">
        <f>'Site B6 11022024'!BG107</f>
        <v>0</v>
      </c>
      <c r="AC22" s="57">
        <f>'Site B6 11022024'!CA107</f>
        <v>546</v>
      </c>
      <c r="AD22" s="57">
        <f>'Site B6 11022024'!BQ107</f>
        <v>4</v>
      </c>
      <c r="AE22" s="57">
        <f>'Site B6 11022024'!CK107</f>
        <v>1</v>
      </c>
      <c r="AF22" s="14">
        <f t="shared" si="1"/>
        <v>1201</v>
      </c>
      <c r="AN22" s="44"/>
    </row>
    <row r="23" spans="1:40" x14ac:dyDescent="0.25">
      <c r="A23" s="41"/>
      <c r="B23" s="55">
        <f>K10</f>
        <v>0.75</v>
      </c>
      <c r="C23" s="56">
        <f>VLOOKUP($K$10,$V$3:$AE$27,5,FALSE)</f>
        <v>18</v>
      </c>
      <c r="D23" s="56">
        <f>VLOOKUP($K$10,$V$3:$AE$27,6,FALSE)</f>
        <v>8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B6 11022024'!S112</f>
        <v>6</v>
      </c>
      <c r="X23" s="57">
        <f>'Site B6 11022024'!I112</f>
        <v>614</v>
      </c>
      <c r="Y23" s="57">
        <f>'Site B6 11022024'!AC112</f>
        <v>0</v>
      </c>
      <c r="Z23" s="57">
        <f>'Site B6 11022024'!AM112</f>
        <v>15</v>
      </c>
      <c r="AA23" s="57">
        <f>'Site B6 11022024'!AW112</f>
        <v>10</v>
      </c>
      <c r="AB23" s="57">
        <f>'Site B6 11022024'!BG112</f>
        <v>0</v>
      </c>
      <c r="AC23" s="57">
        <f>'Site B6 11022024'!CA112</f>
        <v>497</v>
      </c>
      <c r="AD23" s="57">
        <f>'Site B6 11022024'!BQ112</f>
        <v>7</v>
      </c>
      <c r="AE23" s="57">
        <f>'Site B6 11022024'!CK112</f>
        <v>0</v>
      </c>
      <c r="AF23" s="14">
        <f t="shared" si="1"/>
        <v>1149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B6 11022024'!S117</f>
        <v>5</v>
      </c>
      <c r="X24" s="57">
        <f>'Site B6 11022024'!I117</f>
        <v>549</v>
      </c>
      <c r="Y24" s="57">
        <f>'Site B6 11022024'!AC117</f>
        <v>0</v>
      </c>
      <c r="Z24" s="57">
        <f>'Site B6 11022024'!AM117</f>
        <v>7</v>
      </c>
      <c r="AA24" s="57">
        <f>'Site B6 11022024'!AW117</f>
        <v>6</v>
      </c>
      <c r="AB24" s="57">
        <f>'Site B6 11022024'!BG117</f>
        <v>1</v>
      </c>
      <c r="AC24" s="57">
        <f>'Site B6 11022024'!CA117</f>
        <v>458</v>
      </c>
      <c r="AD24" s="57">
        <f>'Site B6 11022024'!BQ117</f>
        <v>6</v>
      </c>
      <c r="AE24" s="57">
        <f>'Site B6 11022024'!CK117</f>
        <v>0</v>
      </c>
      <c r="AF24" s="14">
        <f t="shared" si="1"/>
        <v>1032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B6 11022024'!S122</f>
        <v>8</v>
      </c>
      <c r="X25" s="57">
        <f>'Site B6 11022024'!I122</f>
        <v>535</v>
      </c>
      <c r="Y25" s="57">
        <f>'Site B6 11022024'!AC122</f>
        <v>0</v>
      </c>
      <c r="Z25" s="57">
        <f>'Site B6 11022024'!AM122</f>
        <v>9</v>
      </c>
      <c r="AA25" s="57">
        <f>'Site B6 11022024'!AW122</f>
        <v>6</v>
      </c>
      <c r="AB25" s="57">
        <f>'Site B6 11022024'!BG122</f>
        <v>0</v>
      </c>
      <c r="AC25" s="57">
        <f>'Site B6 11022024'!CA122</f>
        <v>380</v>
      </c>
      <c r="AD25" s="57">
        <f>'Site B6 11022024'!BQ122</f>
        <v>1</v>
      </c>
      <c r="AE25" s="57">
        <f>'Site B6 11022024'!CK122</f>
        <v>0</v>
      </c>
      <c r="AF25" s="14">
        <f t="shared" si="1"/>
        <v>939</v>
      </c>
      <c r="AN25" s="44"/>
    </row>
    <row r="26" spans="1:40" x14ac:dyDescent="0.25">
      <c r="A26" s="41"/>
      <c r="B26" s="55">
        <f>K9</f>
        <v>0.375</v>
      </c>
      <c r="C26" s="56">
        <f>VLOOKUP($K$9,$V$34:$AE$57,5,FALSE)</f>
        <v>4.9000000000000004</v>
      </c>
      <c r="D26" s="56">
        <f>VLOOKUP($K$9,$V$34:$AE$57,6,FALSE)</f>
        <v>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B6 11022024'!S127</f>
        <v>3</v>
      </c>
      <c r="X26" s="57">
        <f>'Site B6 11022024'!I127</f>
        <v>508</v>
      </c>
      <c r="Y26" s="57">
        <f>'Site B6 11022024'!AC127</f>
        <v>0</v>
      </c>
      <c r="Z26" s="57">
        <f>'Site B6 11022024'!AM127</f>
        <v>4</v>
      </c>
      <c r="AA26" s="57">
        <f>'Site B6 11022024'!AW127</f>
        <v>4</v>
      </c>
      <c r="AB26" s="57">
        <f>'Site B6 11022024'!BG127</f>
        <v>0</v>
      </c>
      <c r="AC26" s="57">
        <f>'Site B6 11022024'!CA127</f>
        <v>375</v>
      </c>
      <c r="AD26" s="57">
        <f>'Site B6 11022024'!BQ127</f>
        <v>5</v>
      </c>
      <c r="AE26" s="57">
        <f>'Site B6 11022024'!CK127</f>
        <v>0</v>
      </c>
      <c r="AF26" s="14">
        <f t="shared" si="1"/>
        <v>899</v>
      </c>
      <c r="AN26" s="44"/>
    </row>
    <row r="27" spans="1:40" ht="13" thickBot="1" x14ac:dyDescent="0.3">
      <c r="A27" s="41"/>
      <c r="B27" s="55">
        <f>K10</f>
        <v>0.75</v>
      </c>
      <c r="C27" s="56">
        <f>VLOOKUP($K$10,$V$34:$AE$57,5,FALSE)</f>
        <v>14</v>
      </c>
      <c r="D27" s="56">
        <f>VLOOKUP($K$10,$V$34:$AE$57,6,FALSE)</f>
        <v>3.8000000000000003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B6 11022024'!S132</f>
        <v>7</v>
      </c>
      <c r="X27" s="36">
        <f>'Site B6 11022024'!I132</f>
        <v>380</v>
      </c>
      <c r="Y27" s="36">
        <f>'Site B6 11022024'!AC132</f>
        <v>0</v>
      </c>
      <c r="Z27" s="36">
        <f>'Site B6 11022024'!AM132</f>
        <v>5</v>
      </c>
      <c r="AA27" s="36">
        <f>'Site B6 11022024'!AW132</f>
        <v>1</v>
      </c>
      <c r="AB27" s="36">
        <f>'Site B6 11022024'!BG132</f>
        <v>0</v>
      </c>
      <c r="AC27" s="36">
        <f>'Site B6 11022024'!CA132</f>
        <v>344</v>
      </c>
      <c r="AD27" s="36">
        <f>'Site B6 11022024'!BQ132</f>
        <v>1</v>
      </c>
      <c r="AE27" s="36">
        <f>'Site B6 11022024'!CK132</f>
        <v>1</v>
      </c>
      <c r="AF27" s="58">
        <f t="shared" si="1"/>
        <v>739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147</v>
      </c>
      <c r="X28" s="60">
        <f t="shared" ref="X28:AF28" si="2">SUM(X4:X27)</f>
        <v>10951</v>
      </c>
      <c r="Y28" s="60">
        <f t="shared" si="2"/>
        <v>1</v>
      </c>
      <c r="Z28" s="60">
        <f t="shared" si="2"/>
        <v>260</v>
      </c>
      <c r="AA28" s="60">
        <f t="shared" si="2"/>
        <v>107</v>
      </c>
      <c r="AB28" s="60">
        <f t="shared" si="2"/>
        <v>1</v>
      </c>
      <c r="AC28" s="60">
        <f t="shared" si="2"/>
        <v>10175</v>
      </c>
      <c r="AD28" s="60">
        <f t="shared" si="2"/>
        <v>84</v>
      </c>
      <c r="AE28" s="60">
        <f t="shared" si="2"/>
        <v>4</v>
      </c>
      <c r="AF28" s="15">
        <f t="shared" si="2"/>
        <v>21730</v>
      </c>
      <c r="AN28" s="44"/>
    </row>
    <row r="29" spans="1:40" ht="13.5" thickTop="1" thickBot="1" x14ac:dyDescent="0.3">
      <c r="A29" s="41"/>
      <c r="C29" s="61"/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B30" s="19" t="s">
        <v>77</v>
      </c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01" t="s">
        <v>46</v>
      </c>
      <c r="X32" s="102"/>
      <c r="Y32" s="102"/>
      <c r="Z32" s="102"/>
      <c r="AA32" s="102"/>
      <c r="AB32" s="102"/>
      <c r="AC32" s="102"/>
      <c r="AD32" s="102"/>
      <c r="AE32" s="103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B6 11022024'!T17</f>
        <v>3</v>
      </c>
      <c r="X34" s="48">
        <f>'Site B6 11022024'!J17</f>
        <v>462</v>
      </c>
      <c r="Y34" s="48">
        <f>'Site B6 11022024'!AD17</f>
        <v>0</v>
      </c>
      <c r="Z34" s="48">
        <f>'Site B6 11022024'!AN17</f>
        <v>5</v>
      </c>
      <c r="AA34" s="48">
        <f>'Site B6 11022024'!AX17</f>
        <v>1</v>
      </c>
      <c r="AB34" s="48">
        <f>'Site B6 11022024'!BH17</f>
        <v>0</v>
      </c>
      <c r="AC34" s="48">
        <f>'Site B6 11022024'!CB17</f>
        <v>389.50000000000006</v>
      </c>
      <c r="AD34" s="48">
        <f>'Site B6 11022024'!BR17</f>
        <v>1.4</v>
      </c>
      <c r="AE34" s="48">
        <f>'Site B6 11022024'!CL17</f>
        <v>0</v>
      </c>
      <c r="AF34" s="49">
        <f t="shared" ref="AF34:AF57" si="3">SUM(W34:AE34)</f>
        <v>861.9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B6 11022024'!T22</f>
        <v>5.6000000000000005</v>
      </c>
      <c r="X35" s="57">
        <f>'Site B6 11022024'!J22</f>
        <v>469.8</v>
      </c>
      <c r="Y35" s="57">
        <f>'Site B6 11022024'!AD22</f>
        <v>0</v>
      </c>
      <c r="Z35" s="57">
        <f>'Site B6 11022024'!AN22</f>
        <v>11.6</v>
      </c>
      <c r="AA35" s="57">
        <f>'Site B6 11022024'!AX22</f>
        <v>3.2</v>
      </c>
      <c r="AB35" s="57">
        <f>'Site B6 11022024'!BH22</f>
        <v>0</v>
      </c>
      <c r="AC35" s="57">
        <f>'Site B6 11022024'!CB22</f>
        <v>386.9</v>
      </c>
      <c r="AD35" s="57">
        <f>'Site B6 11022024'!BR22</f>
        <v>1.8</v>
      </c>
      <c r="AE35" s="57">
        <f>'Site B6 11022024'!CL22</f>
        <v>0</v>
      </c>
      <c r="AF35" s="14">
        <f t="shared" si="3"/>
        <v>878.9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B6 11022024'!T27</f>
        <v>4</v>
      </c>
      <c r="X36" s="57">
        <f>'Site B6 11022024'!J27</f>
        <v>356.7</v>
      </c>
      <c r="Y36" s="57">
        <f>'Site B6 11022024'!AD27</f>
        <v>1</v>
      </c>
      <c r="Z36" s="57">
        <f>'Site B6 11022024'!AN27</f>
        <v>6</v>
      </c>
      <c r="AA36" s="57">
        <f>'Site B6 11022024'!AX27</f>
        <v>1</v>
      </c>
      <c r="AB36" s="57">
        <f>'Site B6 11022024'!BH27</f>
        <v>0</v>
      </c>
      <c r="AC36" s="57">
        <f>'Site B6 11022024'!CB27</f>
        <v>355.4</v>
      </c>
      <c r="AD36" s="57">
        <f>'Site B6 11022024'!BR27</f>
        <v>2</v>
      </c>
      <c r="AE36" s="57">
        <f>'Site B6 11022024'!CL27</f>
        <v>0.4</v>
      </c>
      <c r="AF36" s="14">
        <f t="shared" si="3"/>
        <v>726.49999999999989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B6 11022024'!T32</f>
        <v>6</v>
      </c>
      <c r="X37" s="57">
        <f>'Site B6 11022024'!J32</f>
        <v>338</v>
      </c>
      <c r="Y37" s="57">
        <f>'Site B6 11022024'!AD32</f>
        <v>0</v>
      </c>
      <c r="Z37" s="57">
        <f>'Site B6 11022024'!AN32</f>
        <v>10.4</v>
      </c>
      <c r="AA37" s="57">
        <f>'Site B6 11022024'!AX32</f>
        <v>2</v>
      </c>
      <c r="AB37" s="57">
        <f>'Site B6 11022024'!BH32</f>
        <v>0</v>
      </c>
      <c r="AC37" s="57">
        <f>'Site B6 11022024'!CB32</f>
        <v>317.3</v>
      </c>
      <c r="AD37" s="57">
        <f>'Site B6 11022024'!BR32</f>
        <v>1</v>
      </c>
      <c r="AE37" s="57">
        <f>'Site B6 11022024'!CL32</f>
        <v>0</v>
      </c>
      <c r="AF37" s="14">
        <f t="shared" si="3"/>
        <v>674.7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B6 11022024'!T37</f>
        <v>2.2000000000000002</v>
      </c>
      <c r="X38" s="57">
        <f>'Site B6 11022024'!J37</f>
        <v>266.3</v>
      </c>
      <c r="Y38" s="57">
        <f>'Site B6 11022024'!AD37</f>
        <v>0</v>
      </c>
      <c r="Z38" s="57">
        <f>'Site B6 11022024'!AN37</f>
        <v>3</v>
      </c>
      <c r="AA38" s="57">
        <f>'Site B6 11022024'!AX37</f>
        <v>0</v>
      </c>
      <c r="AB38" s="57">
        <f>'Site B6 11022024'!BH37</f>
        <v>0</v>
      </c>
      <c r="AC38" s="57">
        <f>'Site B6 11022024'!CB37</f>
        <v>292.09999999999997</v>
      </c>
      <c r="AD38" s="57">
        <f>'Site B6 11022024'!BR37</f>
        <v>2</v>
      </c>
      <c r="AE38" s="57">
        <f>'Site B6 11022024'!CL37</f>
        <v>0</v>
      </c>
      <c r="AF38" s="14">
        <f t="shared" si="3"/>
        <v>565.59999999999991</v>
      </c>
      <c r="AG38" s="70">
        <v>0.16666666666666699</v>
      </c>
      <c r="AI38" s="73" t="s">
        <v>55</v>
      </c>
      <c r="AJ38" s="72">
        <f>VLOOKUP(MAX($AF$44:$AG$49),$AF$44:$AG$49,2,FALSE)</f>
        <v>0.54166666666666663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B6 11022024'!T42</f>
        <v>1</v>
      </c>
      <c r="X39" s="57">
        <f>'Site B6 11022024'!J42</f>
        <v>234.8</v>
      </c>
      <c r="Y39" s="57">
        <f>'Site B6 11022024'!AD42</f>
        <v>0</v>
      </c>
      <c r="Z39" s="57">
        <f>'Site B6 11022024'!AN42</f>
        <v>3</v>
      </c>
      <c r="AA39" s="57">
        <f>'Site B6 11022024'!AX42</f>
        <v>0</v>
      </c>
      <c r="AB39" s="57">
        <f>'Site B6 11022024'!BH42</f>
        <v>0</v>
      </c>
      <c r="AC39" s="57">
        <f>'Site B6 11022024'!CB42</f>
        <v>268.10000000000002</v>
      </c>
      <c r="AD39" s="57">
        <f>'Site B6 11022024'!BR42</f>
        <v>0</v>
      </c>
      <c r="AE39" s="57">
        <f>'Site B6 11022024'!CL42</f>
        <v>0</v>
      </c>
      <c r="AF39" s="14">
        <f t="shared" si="3"/>
        <v>506.90000000000003</v>
      </c>
      <c r="AG39" s="70">
        <v>0.20833333333333301</v>
      </c>
      <c r="AI39" s="74" t="s">
        <v>56</v>
      </c>
      <c r="AJ39" s="72">
        <f>VLOOKUP(MAX($AF$50:$AG$57),$AF$50:$AG$57,2,FALSE)</f>
        <v>0.75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B6 11022024'!T47</f>
        <v>2</v>
      </c>
      <c r="X40" s="57">
        <f>'Site B6 11022024'!J47</f>
        <v>258.09999999999997</v>
      </c>
      <c r="Y40" s="57">
        <f>'Site B6 11022024'!AD47</f>
        <v>0</v>
      </c>
      <c r="Z40" s="57">
        <f>'Site B6 11022024'!AN47</f>
        <v>7.5</v>
      </c>
      <c r="AA40" s="57">
        <f>'Site B6 11022024'!AX47</f>
        <v>1.5</v>
      </c>
      <c r="AB40" s="57">
        <f>'Site B6 11022024'!BH47</f>
        <v>0</v>
      </c>
      <c r="AC40" s="57">
        <f>'Site B6 11022024'!CB47</f>
        <v>346.6</v>
      </c>
      <c r="AD40" s="57">
        <f>'Site B6 11022024'!BR47</f>
        <v>0</v>
      </c>
      <c r="AE40" s="57">
        <f>'Site B6 11022024'!CL47</f>
        <v>1</v>
      </c>
      <c r="AF40" s="14">
        <f t="shared" si="3"/>
        <v>616.70000000000005</v>
      </c>
      <c r="AG40" s="70">
        <v>0.25</v>
      </c>
      <c r="AI40" s="20" t="s">
        <v>57</v>
      </c>
      <c r="AJ40" s="72">
        <f>VLOOKUP(MAX($AF$34:$AG$57),$AF$34:$AG$57,2,FALSE)</f>
        <v>0.54166666666666663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B6 11022024'!T52</f>
        <v>2</v>
      </c>
      <c r="X41" s="57">
        <f>'Site B6 11022024'!J52</f>
        <v>304</v>
      </c>
      <c r="Y41" s="57">
        <f>'Site B6 11022024'!AD52</f>
        <v>0</v>
      </c>
      <c r="Z41" s="57">
        <f>'Site B6 11022024'!AN52</f>
        <v>9.1</v>
      </c>
      <c r="AA41" s="57">
        <f>'Site B6 11022024'!AX52</f>
        <v>1.5</v>
      </c>
      <c r="AB41" s="57">
        <f>'Site B6 11022024'!BH52</f>
        <v>0</v>
      </c>
      <c r="AC41" s="57">
        <f>'Site B6 11022024'!CB52</f>
        <v>313.5</v>
      </c>
      <c r="AD41" s="57">
        <f>'Site B6 11022024'!BR52</f>
        <v>1.4</v>
      </c>
      <c r="AE41" s="57">
        <f>'Site B6 11022024'!CL52</f>
        <v>0</v>
      </c>
      <c r="AF41" s="14">
        <f t="shared" si="3"/>
        <v>631.5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B6 11022024'!T57</f>
        <v>3</v>
      </c>
      <c r="X42" s="57">
        <f>'Site B6 11022024'!J57</f>
        <v>307</v>
      </c>
      <c r="Y42" s="57">
        <f>'Site B6 11022024'!AD57</f>
        <v>0</v>
      </c>
      <c r="Z42" s="57">
        <f>'Site B6 11022024'!AN57</f>
        <v>3</v>
      </c>
      <c r="AA42" s="57">
        <f>'Site B6 11022024'!AX57</f>
        <v>1.2</v>
      </c>
      <c r="AB42" s="57">
        <f>'Site B6 11022024'!BH57</f>
        <v>0</v>
      </c>
      <c r="AC42" s="57">
        <f>'Site B6 11022024'!CB57</f>
        <v>410.2</v>
      </c>
      <c r="AD42" s="57">
        <f>'Site B6 11022024'!BR57</f>
        <v>0.2</v>
      </c>
      <c r="AE42" s="57">
        <f>'Site B6 11022024'!CL57</f>
        <v>0</v>
      </c>
      <c r="AF42" s="14">
        <f t="shared" si="3"/>
        <v>724.6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B6 11022024'!T62</f>
        <v>1</v>
      </c>
      <c r="X43" s="57">
        <f>'Site B6 11022024'!J62</f>
        <v>396.09999999999997</v>
      </c>
      <c r="Y43" s="57">
        <f>'Site B6 11022024'!AD62</f>
        <v>0</v>
      </c>
      <c r="Z43" s="57">
        <f>'Site B6 11022024'!AN62</f>
        <v>4.9000000000000004</v>
      </c>
      <c r="AA43" s="57">
        <f>'Site B6 11022024'!AX62</f>
        <v>2</v>
      </c>
      <c r="AB43" s="57">
        <f>'Site B6 11022024'!BH62</f>
        <v>0</v>
      </c>
      <c r="AC43" s="57">
        <f>'Site B6 11022024'!CB62</f>
        <v>481.3</v>
      </c>
      <c r="AD43" s="57">
        <f>'Site B6 11022024'!BR62</f>
        <v>2.2000000000000002</v>
      </c>
      <c r="AE43" s="57">
        <f>'Site B6 11022024'!CL62</f>
        <v>0</v>
      </c>
      <c r="AF43" s="14">
        <f t="shared" si="3"/>
        <v>887.5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B6 11022024'!T67</f>
        <v>6.2</v>
      </c>
      <c r="X44" s="57">
        <f>'Site B6 11022024'!J67</f>
        <v>451.2</v>
      </c>
      <c r="Y44" s="57">
        <f>'Site B6 11022024'!AD67</f>
        <v>0</v>
      </c>
      <c r="Z44" s="57">
        <f>'Site B6 11022024'!AN67</f>
        <v>13.6</v>
      </c>
      <c r="AA44" s="57">
        <f>'Site B6 11022024'!AX67</f>
        <v>5.6</v>
      </c>
      <c r="AB44" s="57">
        <f>'Site B6 11022024'!BH67</f>
        <v>0</v>
      </c>
      <c r="AC44" s="57">
        <f>'Site B6 11022024'!CB67</f>
        <v>560.4</v>
      </c>
      <c r="AD44" s="57">
        <f>'Site B6 11022024'!BR67</f>
        <v>1.7999999999999998</v>
      </c>
      <c r="AE44" s="57">
        <f>'Site B6 11022024'!CL67</f>
        <v>0</v>
      </c>
      <c r="AF44" s="14">
        <f t="shared" si="3"/>
        <v>1038.8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B6 11022024'!T72</f>
        <v>4.9000000000000004</v>
      </c>
      <c r="X45" s="57">
        <f>'Site B6 11022024'!J72</f>
        <v>556.00000000000011</v>
      </c>
      <c r="Y45" s="57">
        <f>'Site B6 11022024'!AD72</f>
        <v>0</v>
      </c>
      <c r="Z45" s="57">
        <f>'Site B6 11022024'!AN72</f>
        <v>11</v>
      </c>
      <c r="AA45" s="57">
        <f>'Site B6 11022024'!AX72</f>
        <v>6.4</v>
      </c>
      <c r="AB45" s="57">
        <f>'Site B6 11022024'!BH72</f>
        <v>0</v>
      </c>
      <c r="AC45" s="57">
        <f>'Site B6 11022024'!CB72</f>
        <v>480.50000000000006</v>
      </c>
      <c r="AD45" s="57">
        <f>'Site B6 11022024'!BR72</f>
        <v>0.4</v>
      </c>
      <c r="AE45" s="57">
        <f>'Site B6 11022024'!CL72</f>
        <v>0</v>
      </c>
      <c r="AF45" s="14">
        <f t="shared" si="3"/>
        <v>1059.2000000000003</v>
      </c>
      <c r="AG45" s="70">
        <v>0.45833333333333331</v>
      </c>
      <c r="AN45" s="44"/>
    </row>
    <row r="46" spans="1:40" x14ac:dyDescent="0.25">
      <c r="A46" s="41"/>
      <c r="E46" s="55">
        <f>K9</f>
        <v>0.375</v>
      </c>
      <c r="F46" s="56">
        <f>VLOOKUP($K$9,$V$34:$AE$57,9,FALSE)</f>
        <v>2.2000000000000002</v>
      </c>
      <c r="G46" s="56">
        <f>VLOOKUP($K$9,$V$34:$AE$57,8,FALSE)</f>
        <v>481.3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B6 11022024'!T77</f>
        <v>7.8000000000000007</v>
      </c>
      <c r="X46" s="57">
        <f>'Site B6 11022024'!J77</f>
        <v>594.89999999999986</v>
      </c>
      <c r="Y46" s="57">
        <f>'Site B6 11022024'!AD77</f>
        <v>0</v>
      </c>
      <c r="Z46" s="57">
        <f>'Site B6 11022024'!AN77</f>
        <v>10.4</v>
      </c>
      <c r="AA46" s="57">
        <f>'Site B6 11022024'!AX77</f>
        <v>3.6</v>
      </c>
      <c r="AB46" s="57">
        <f>'Site B6 11022024'!BH77</f>
        <v>0</v>
      </c>
      <c r="AC46" s="57">
        <f>'Site B6 11022024'!CB77</f>
        <v>480.5</v>
      </c>
      <c r="AD46" s="57">
        <f>'Site B6 11022024'!BR77</f>
        <v>2.6</v>
      </c>
      <c r="AE46" s="57">
        <f>'Site B6 11022024'!CL77</f>
        <v>0</v>
      </c>
      <c r="AF46" s="14">
        <f t="shared" si="3"/>
        <v>1099.7999999999997</v>
      </c>
      <c r="AG46" s="70">
        <v>0.5</v>
      </c>
      <c r="AN46" s="44"/>
    </row>
    <row r="47" spans="1:40" x14ac:dyDescent="0.25">
      <c r="A47" s="41"/>
      <c r="E47" s="55">
        <f>K10</f>
        <v>0.75</v>
      </c>
      <c r="F47" s="56">
        <f>VLOOKUP($K$10,$V$34:$AE$57,9,FALSE)</f>
        <v>2.8</v>
      </c>
      <c r="G47" s="56">
        <f>VLOOKUP($K$10,$V$34:$AE$57,8,FALSE)</f>
        <v>527.30000000000007</v>
      </c>
      <c r="H47" s="56">
        <f>VLOOKUP($K$10,$V$34:$AE$57,10,FALSE)</f>
        <v>0.4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B6 11022024'!T82</f>
        <v>7.6</v>
      </c>
      <c r="X47" s="57">
        <f>'Site B6 11022024'!J82</f>
        <v>635.20000000000005</v>
      </c>
      <c r="Y47" s="57">
        <f>'Site B6 11022024'!AD82</f>
        <v>0</v>
      </c>
      <c r="Z47" s="57">
        <f>'Site B6 11022024'!AN82</f>
        <v>20.599999999999998</v>
      </c>
      <c r="AA47" s="57">
        <f>'Site B6 11022024'!AX82</f>
        <v>4.5999999999999996</v>
      </c>
      <c r="AB47" s="57">
        <f>'Site B6 11022024'!BH82</f>
        <v>0</v>
      </c>
      <c r="AC47" s="57">
        <f>'Site B6 11022024'!CB82</f>
        <v>495.1</v>
      </c>
      <c r="AD47" s="57">
        <f>'Site B6 11022024'!BR82</f>
        <v>4.2</v>
      </c>
      <c r="AE47" s="57">
        <f>'Site B6 11022024'!CL82</f>
        <v>0</v>
      </c>
      <c r="AF47" s="14">
        <f t="shared" si="3"/>
        <v>1167.3000000000002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B6 11022024'!T87</f>
        <v>4.2</v>
      </c>
      <c r="X48" s="57">
        <f>'Site B6 11022024'!J87</f>
        <v>583.30000000000007</v>
      </c>
      <c r="Y48" s="57">
        <f>'Site B6 11022024'!AD87</f>
        <v>0</v>
      </c>
      <c r="Z48" s="57">
        <f>'Site B6 11022024'!AN87</f>
        <v>17.8</v>
      </c>
      <c r="AA48" s="57">
        <f>'Site B6 11022024'!AX87</f>
        <v>5</v>
      </c>
      <c r="AB48" s="57">
        <f>'Site B6 11022024'!BH87</f>
        <v>0</v>
      </c>
      <c r="AC48" s="57">
        <f>'Site B6 11022024'!CB87</f>
        <v>515.5</v>
      </c>
      <c r="AD48" s="57">
        <f>'Site B6 11022024'!BR87</f>
        <v>1.4</v>
      </c>
      <c r="AE48" s="57">
        <f>'Site B6 11022024'!CL87</f>
        <v>0</v>
      </c>
      <c r="AF48" s="14">
        <f t="shared" si="3"/>
        <v>1127.2000000000003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B6 11022024'!T92</f>
        <v>6.2</v>
      </c>
      <c r="X49" s="57">
        <f>'Site B6 11022024'!J92</f>
        <v>571.79999999999995</v>
      </c>
      <c r="Y49" s="57">
        <f>'Site B6 11022024'!AD92</f>
        <v>0</v>
      </c>
      <c r="Z49" s="57">
        <f>'Site B6 11022024'!AN92</f>
        <v>4</v>
      </c>
      <c r="AA49" s="57">
        <f>'Site B6 11022024'!AX92</f>
        <v>2.6</v>
      </c>
      <c r="AB49" s="57">
        <f>'Site B6 11022024'!BH92</f>
        <v>0</v>
      </c>
      <c r="AC49" s="57">
        <f>'Site B6 11022024'!CB92</f>
        <v>526.4</v>
      </c>
      <c r="AD49" s="57">
        <f>'Site B6 11022024'!BR92</f>
        <v>3</v>
      </c>
      <c r="AE49" s="57">
        <f>'Site B6 11022024'!CL92</f>
        <v>0</v>
      </c>
      <c r="AF49" s="14">
        <f t="shared" si="3"/>
        <v>1114</v>
      </c>
      <c r="AG49" s="70">
        <v>0.625</v>
      </c>
      <c r="AN49" s="44"/>
    </row>
    <row r="50" spans="1:40" x14ac:dyDescent="0.25">
      <c r="A50" s="41"/>
      <c r="E50" s="55">
        <f>K9</f>
        <v>0.375</v>
      </c>
      <c r="F50" s="56">
        <f>VLOOKUP($K$9,$V$3:$AE$27,9,FALSE)</f>
        <v>6</v>
      </c>
      <c r="G50" s="56">
        <f>VLOOKUP($K$9,$V$3:$AE$27,8,FALSE)</f>
        <v>462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B6 11022024'!T97</f>
        <v>6.8</v>
      </c>
      <c r="X50" s="57">
        <f>'Site B6 11022024'!J97</f>
        <v>550.79999999999995</v>
      </c>
      <c r="Y50" s="57">
        <f>'Site B6 11022024'!AD97</f>
        <v>0</v>
      </c>
      <c r="Z50" s="57">
        <f>'Site B6 11022024'!AN97</f>
        <v>14.700000000000001</v>
      </c>
      <c r="AA50" s="57">
        <f>'Site B6 11022024'!AX97</f>
        <v>6</v>
      </c>
      <c r="AB50" s="57">
        <f>'Site B6 11022024'!BH97</f>
        <v>0</v>
      </c>
      <c r="AC50" s="57">
        <f>'Site B6 11022024'!CB97</f>
        <v>525.5</v>
      </c>
      <c r="AD50" s="57">
        <f>'Site B6 11022024'!BR97</f>
        <v>5.2</v>
      </c>
      <c r="AE50" s="57">
        <f>'Site B6 11022024'!CL97</f>
        <v>0</v>
      </c>
      <c r="AF50" s="14">
        <f t="shared" si="3"/>
        <v>1109</v>
      </c>
      <c r="AG50" s="70">
        <v>0.66666666666666663</v>
      </c>
      <c r="AN50" s="44"/>
    </row>
    <row r="51" spans="1:40" x14ac:dyDescent="0.25">
      <c r="A51" s="41"/>
      <c r="E51" s="55">
        <f>K10</f>
        <v>0.75</v>
      </c>
      <c r="F51" s="56">
        <f>VLOOKUP($K$10,$V$3:$AE$27,9,FALSE)</f>
        <v>4</v>
      </c>
      <c r="G51" s="56">
        <f>VLOOKUP($K$10,$V$3:$AE$27,8,FALSE)</f>
        <v>546</v>
      </c>
      <c r="H51" s="56">
        <f>VLOOKUP($K$10,$V$3:$AE$27,10,FALSE)</f>
        <v>1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B6 11022024'!T102</f>
        <v>8.6</v>
      </c>
      <c r="X51" s="57">
        <f>'Site B6 11022024'!J102</f>
        <v>558.5</v>
      </c>
      <c r="Y51" s="57">
        <f>'Site B6 11022024'!AD102</f>
        <v>0</v>
      </c>
      <c r="Z51" s="57">
        <f>'Site B6 11022024'!AN102</f>
        <v>14.6</v>
      </c>
      <c r="AA51" s="57">
        <f>'Site B6 11022024'!AX102</f>
        <v>4.4000000000000004</v>
      </c>
      <c r="AB51" s="57">
        <f>'Site B6 11022024'!BH102</f>
        <v>0</v>
      </c>
      <c r="AC51" s="57">
        <f>'Site B6 11022024'!CB102</f>
        <v>482.40000000000003</v>
      </c>
      <c r="AD51" s="57">
        <f>'Site B6 11022024'!BR102</f>
        <v>2.4</v>
      </c>
      <c r="AE51" s="57">
        <f>'Site B6 11022024'!CL102</f>
        <v>0</v>
      </c>
      <c r="AF51" s="14">
        <f t="shared" si="3"/>
        <v>1070.9000000000001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B6 11022024'!T107</f>
        <v>6.6</v>
      </c>
      <c r="X52" s="57">
        <f>'Site B6 11022024'!J107</f>
        <v>581.1</v>
      </c>
      <c r="Y52" s="57">
        <f>'Site B6 11022024'!AD107</f>
        <v>0</v>
      </c>
      <c r="Z52" s="57">
        <f>'Site B6 11022024'!AN107</f>
        <v>14</v>
      </c>
      <c r="AA52" s="57">
        <f>'Site B6 11022024'!AX107</f>
        <v>3.8000000000000003</v>
      </c>
      <c r="AB52" s="57">
        <f>'Site B6 11022024'!BH107</f>
        <v>0</v>
      </c>
      <c r="AC52" s="57">
        <f>'Site B6 11022024'!CB107</f>
        <v>527.30000000000007</v>
      </c>
      <c r="AD52" s="57">
        <f>'Site B6 11022024'!BR107</f>
        <v>2.8</v>
      </c>
      <c r="AE52" s="57">
        <f>'Site B6 11022024'!CL107</f>
        <v>0.4</v>
      </c>
      <c r="AF52" s="14">
        <f t="shared" si="3"/>
        <v>1136.0000000000002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B6 11022024'!T112</f>
        <v>3</v>
      </c>
      <c r="X53" s="57">
        <f>'Site B6 11022024'!J112</f>
        <v>589.09999999999991</v>
      </c>
      <c r="Y53" s="57">
        <f>'Site B6 11022024'!AD112</f>
        <v>0</v>
      </c>
      <c r="Z53" s="57">
        <f>'Site B6 11022024'!AN112</f>
        <v>11.799999999999999</v>
      </c>
      <c r="AA53" s="57">
        <f>'Site B6 11022024'!AX112</f>
        <v>6.2</v>
      </c>
      <c r="AB53" s="57">
        <f>'Site B6 11022024'!BH112</f>
        <v>0</v>
      </c>
      <c r="AC53" s="57">
        <f>'Site B6 11022024'!CB112</f>
        <v>484.2</v>
      </c>
      <c r="AD53" s="57">
        <f>'Site B6 11022024'!BR112</f>
        <v>3.6</v>
      </c>
      <c r="AE53" s="57">
        <f>'Site B6 11022024'!CL112</f>
        <v>0</v>
      </c>
      <c r="AF53" s="14">
        <f t="shared" si="3"/>
        <v>1097.8999999999999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B6 11022024'!T117</f>
        <v>3.2</v>
      </c>
      <c r="X54" s="57">
        <f>'Site B6 11022024'!J117</f>
        <v>521</v>
      </c>
      <c r="Y54" s="57">
        <f>'Site B6 11022024'!AD117</f>
        <v>0</v>
      </c>
      <c r="Z54" s="57">
        <f>'Site B6 11022024'!AN117</f>
        <v>5</v>
      </c>
      <c r="AA54" s="57">
        <f>'Site B6 11022024'!AX117</f>
        <v>4.8</v>
      </c>
      <c r="AB54" s="57">
        <f>'Site B6 11022024'!BH117</f>
        <v>0.4</v>
      </c>
      <c r="AC54" s="57">
        <f>'Site B6 11022024'!CB117</f>
        <v>445.3</v>
      </c>
      <c r="AD54" s="57">
        <f>'Site B6 11022024'!BR117</f>
        <v>3.1999999999999997</v>
      </c>
      <c r="AE54" s="57">
        <f>'Site B6 11022024'!CL117</f>
        <v>0</v>
      </c>
      <c r="AF54" s="14">
        <f t="shared" si="3"/>
        <v>982.90000000000009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B6 11022024'!T122</f>
        <v>5.8000000000000007</v>
      </c>
      <c r="X55" s="57">
        <f>'Site B6 11022024'!J122</f>
        <v>518</v>
      </c>
      <c r="Y55" s="57">
        <f>'Site B6 11022024'!AD122</f>
        <v>0</v>
      </c>
      <c r="Z55" s="57">
        <f>'Site B6 11022024'!AN122</f>
        <v>6.4</v>
      </c>
      <c r="AA55" s="57">
        <f>'Site B6 11022024'!AX122</f>
        <v>4</v>
      </c>
      <c r="AB55" s="57">
        <f>'Site B6 11022024'!BH122</f>
        <v>0</v>
      </c>
      <c r="AC55" s="57">
        <f>'Site B6 11022024'!CB122</f>
        <v>385.90000000000003</v>
      </c>
      <c r="AD55" s="57">
        <f>'Site B6 11022024'!BR122</f>
        <v>0.4</v>
      </c>
      <c r="AE55" s="57">
        <f>'Site B6 11022024'!CL122</f>
        <v>0</v>
      </c>
      <c r="AF55" s="14">
        <f t="shared" si="3"/>
        <v>920.49999999999989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B6 11022024'!T127</f>
        <v>2.2000000000000002</v>
      </c>
      <c r="X56" s="57">
        <f>'Site B6 11022024'!J127</f>
        <v>494.20000000000005</v>
      </c>
      <c r="Y56" s="57">
        <f>'Site B6 11022024'!AD127</f>
        <v>0</v>
      </c>
      <c r="Z56" s="57">
        <f>'Site B6 11022024'!AN127</f>
        <v>3.2</v>
      </c>
      <c r="AA56" s="57">
        <f>'Site B6 11022024'!AX127</f>
        <v>2.6</v>
      </c>
      <c r="AB56" s="57">
        <f>'Site B6 11022024'!BH127</f>
        <v>0</v>
      </c>
      <c r="AC56" s="57">
        <f>'Site B6 11022024'!CB127</f>
        <v>383.7</v>
      </c>
      <c r="AD56" s="57">
        <f>'Site B6 11022024'!BR127</f>
        <v>3.6</v>
      </c>
      <c r="AE56" s="57">
        <f>'Site B6 11022024'!CL127</f>
        <v>0</v>
      </c>
      <c r="AF56" s="14">
        <f t="shared" si="3"/>
        <v>889.50000000000011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B6 11022024'!T132</f>
        <v>4.5999999999999996</v>
      </c>
      <c r="X57" s="36">
        <f>'Site B6 11022024'!J132</f>
        <v>391.5</v>
      </c>
      <c r="Y57" s="36">
        <f>'Site B6 11022024'!AD132</f>
        <v>0</v>
      </c>
      <c r="Z57" s="36">
        <f>'Site B6 11022024'!AN132</f>
        <v>3</v>
      </c>
      <c r="AA57" s="36">
        <f>'Site B6 11022024'!AX132</f>
        <v>0.2</v>
      </c>
      <c r="AB57" s="36">
        <f>'Site B6 11022024'!BH132</f>
        <v>0</v>
      </c>
      <c r="AC57" s="36">
        <f>'Site B6 11022024'!CB132</f>
        <v>374.9</v>
      </c>
      <c r="AD57" s="36">
        <f>'Site B6 11022024'!BR132</f>
        <v>1</v>
      </c>
      <c r="AE57" s="36">
        <f>'Site B6 11022024'!CL132</f>
        <v>1</v>
      </c>
      <c r="AF57" s="58">
        <f t="shared" si="3"/>
        <v>776.2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107.49999999999999</v>
      </c>
      <c r="X58" s="60">
        <f t="shared" ref="X58:AF58" si="4">SUM(X34:X57)</f>
        <v>10989.400000000001</v>
      </c>
      <c r="Y58" s="60">
        <f t="shared" si="4"/>
        <v>1</v>
      </c>
      <c r="Z58" s="60">
        <f t="shared" si="4"/>
        <v>213.6</v>
      </c>
      <c r="AA58" s="60">
        <f t="shared" si="4"/>
        <v>73.2</v>
      </c>
      <c r="AB58" s="60">
        <f t="shared" si="4"/>
        <v>0.4</v>
      </c>
      <c r="AC58" s="60">
        <f t="shared" si="4"/>
        <v>10228.5</v>
      </c>
      <c r="AD58" s="60">
        <f t="shared" si="4"/>
        <v>47.6</v>
      </c>
      <c r="AE58" s="60">
        <f t="shared" si="4"/>
        <v>2.8</v>
      </c>
      <c r="AF58" s="15">
        <f t="shared" si="4"/>
        <v>21664.000000000007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4" t="s">
        <v>31</v>
      </c>
      <c r="E62" s="105"/>
      <c r="F62" s="84" t="s">
        <v>68</v>
      </c>
      <c r="G62" s="85"/>
      <c r="H62" s="85"/>
      <c r="I62" s="85"/>
      <c r="J62" s="85"/>
      <c r="K62" s="85"/>
      <c r="L62" s="86"/>
      <c r="M62" s="108" t="s">
        <v>32</v>
      </c>
      <c r="N62" s="110">
        <v>14972</v>
      </c>
      <c r="O62" s="104" t="s">
        <v>33</v>
      </c>
      <c r="P62" s="105"/>
      <c r="Q62" s="112" t="s">
        <v>59</v>
      </c>
      <c r="R62" s="113"/>
      <c r="S62" s="105" t="s">
        <v>34</v>
      </c>
      <c r="T62" s="110" t="s">
        <v>58</v>
      </c>
      <c r="U62" s="38"/>
      <c r="V62" s="39"/>
      <c r="W62" s="40"/>
      <c r="X62" s="104" t="s">
        <v>31</v>
      </c>
      <c r="Y62" s="105"/>
      <c r="Z62" s="122" t="str">
        <f>F62</f>
        <v>Site B6, A23 Brixton Hill / Dumbarton Road</v>
      </c>
      <c r="AA62" s="123"/>
      <c r="AB62" s="123"/>
      <c r="AC62" s="123"/>
      <c r="AD62" s="123"/>
      <c r="AE62" s="123"/>
      <c r="AF62" s="124"/>
      <c r="AG62" s="108" t="s">
        <v>32</v>
      </c>
      <c r="AH62" s="110">
        <f>N62</f>
        <v>14972</v>
      </c>
      <c r="AI62" s="104" t="s">
        <v>33</v>
      </c>
      <c r="AJ62" s="105"/>
      <c r="AK62" s="112" t="str">
        <f>Q62&amp;" A"</f>
        <v>14972-01 A</v>
      </c>
      <c r="AL62" s="113"/>
      <c r="AM62" s="105" t="s">
        <v>34</v>
      </c>
      <c r="AN62" s="110" t="str">
        <f>T62</f>
        <v>PR</v>
      </c>
    </row>
    <row r="63" spans="1:40" ht="15.75" customHeight="1" x14ac:dyDescent="0.25">
      <c r="A63" s="41"/>
      <c r="C63" s="44"/>
      <c r="D63" s="106"/>
      <c r="E63" s="107"/>
      <c r="F63" s="87"/>
      <c r="G63" s="88"/>
      <c r="H63" s="88"/>
      <c r="I63" s="88"/>
      <c r="J63" s="88"/>
      <c r="K63" s="88"/>
      <c r="L63" s="89"/>
      <c r="M63" s="109"/>
      <c r="N63" s="111"/>
      <c r="O63" s="106"/>
      <c r="P63" s="107"/>
      <c r="Q63" s="114"/>
      <c r="R63" s="115"/>
      <c r="S63" s="107"/>
      <c r="T63" s="111"/>
      <c r="U63" s="41"/>
      <c r="W63" s="44"/>
      <c r="X63" s="106"/>
      <c r="Y63" s="107"/>
      <c r="Z63" s="125"/>
      <c r="AA63" s="126"/>
      <c r="AB63" s="126"/>
      <c r="AC63" s="126"/>
      <c r="AD63" s="126"/>
      <c r="AE63" s="126"/>
      <c r="AF63" s="127"/>
      <c r="AG63" s="109"/>
      <c r="AH63" s="111"/>
      <c r="AI63" s="106"/>
      <c r="AJ63" s="107"/>
      <c r="AK63" s="114"/>
      <c r="AL63" s="115"/>
      <c r="AM63" s="107"/>
      <c r="AN63" s="111"/>
    </row>
    <row r="64" spans="1:40" ht="15.75" customHeight="1" x14ac:dyDescent="0.25">
      <c r="A64" s="41"/>
      <c r="C64" s="44"/>
      <c r="D64" s="104" t="s">
        <v>35</v>
      </c>
      <c r="E64" s="105"/>
      <c r="F64" s="116" t="s">
        <v>75</v>
      </c>
      <c r="G64" s="117"/>
      <c r="H64" s="117"/>
      <c r="I64" s="117"/>
      <c r="J64" s="117"/>
      <c r="K64" s="117"/>
      <c r="L64" s="118"/>
      <c r="M64" s="104" t="s">
        <v>36</v>
      </c>
      <c r="N64" s="105"/>
      <c r="O64" s="84" t="s">
        <v>63</v>
      </c>
      <c r="P64" s="85"/>
      <c r="Q64" s="85"/>
      <c r="R64" s="85"/>
      <c r="S64" s="85"/>
      <c r="T64" s="86"/>
      <c r="U64" s="41"/>
      <c r="W64" s="44"/>
      <c r="X64" s="104" t="s">
        <v>35</v>
      </c>
      <c r="Y64" s="105"/>
      <c r="Z64" s="122" t="str">
        <f>F64</f>
        <v>Sunday 11th February 2023</v>
      </c>
      <c r="AA64" s="123"/>
      <c r="AB64" s="123"/>
      <c r="AC64" s="123"/>
      <c r="AD64" s="123"/>
      <c r="AE64" s="123"/>
      <c r="AF64" s="124"/>
      <c r="AG64" s="104" t="s">
        <v>36</v>
      </c>
      <c r="AH64" s="105"/>
      <c r="AI64" s="122" t="str">
        <f>O64</f>
        <v>Brixton Hill</v>
      </c>
      <c r="AJ64" s="123"/>
      <c r="AK64" s="123"/>
      <c r="AL64" s="123"/>
      <c r="AM64" s="123"/>
      <c r="AN64" s="124"/>
    </row>
    <row r="65" spans="1:40" ht="15.75" customHeight="1" x14ac:dyDescent="0.25">
      <c r="A65" s="41"/>
      <c r="C65" s="44"/>
      <c r="D65" s="106"/>
      <c r="E65" s="107"/>
      <c r="F65" s="119"/>
      <c r="G65" s="120"/>
      <c r="H65" s="120"/>
      <c r="I65" s="120"/>
      <c r="J65" s="120"/>
      <c r="K65" s="120"/>
      <c r="L65" s="121"/>
      <c r="M65" s="106"/>
      <c r="N65" s="107"/>
      <c r="O65" s="87"/>
      <c r="P65" s="88"/>
      <c r="Q65" s="88"/>
      <c r="R65" s="88"/>
      <c r="S65" s="88"/>
      <c r="T65" s="89"/>
      <c r="U65" s="41"/>
      <c r="W65" s="44"/>
      <c r="X65" s="106"/>
      <c r="Y65" s="107"/>
      <c r="Z65" s="125"/>
      <c r="AA65" s="126"/>
      <c r="AB65" s="126"/>
      <c r="AC65" s="126"/>
      <c r="AD65" s="126"/>
      <c r="AE65" s="126"/>
      <c r="AF65" s="127"/>
      <c r="AG65" s="106"/>
      <c r="AH65" s="107"/>
      <c r="AI65" s="125"/>
      <c r="AJ65" s="126"/>
      <c r="AK65" s="126"/>
      <c r="AL65" s="126"/>
      <c r="AM65" s="126"/>
      <c r="AN65" s="127"/>
    </row>
    <row r="66" spans="1:40" ht="15.75" customHeight="1" x14ac:dyDescent="0.25">
      <c r="A66" s="41"/>
      <c r="C66" s="44"/>
      <c r="D66" s="104" t="s">
        <v>37</v>
      </c>
      <c r="E66" s="105"/>
      <c r="F66" s="122" t="s">
        <v>67</v>
      </c>
      <c r="G66" s="123"/>
      <c r="H66" s="123"/>
      <c r="I66" s="123"/>
      <c r="J66" s="123"/>
      <c r="K66" s="123"/>
      <c r="L66" s="124"/>
      <c r="M66" s="104" t="s">
        <v>38</v>
      </c>
      <c r="N66" s="105"/>
      <c r="O66" s="122" t="s">
        <v>42</v>
      </c>
      <c r="P66" s="123"/>
      <c r="Q66" s="123"/>
      <c r="R66" s="123"/>
      <c r="S66" s="123"/>
      <c r="T66" s="124"/>
      <c r="U66" s="41"/>
      <c r="W66" s="44"/>
      <c r="X66" s="104" t="s">
        <v>37</v>
      </c>
      <c r="Y66" s="105"/>
      <c r="Z66" s="122" t="str">
        <f>F66</f>
        <v>00:00 to 24:00</v>
      </c>
      <c r="AA66" s="123"/>
      <c r="AB66" s="123"/>
      <c r="AC66" s="123"/>
      <c r="AD66" s="123"/>
      <c r="AE66" s="123"/>
      <c r="AF66" s="124"/>
      <c r="AG66" s="104" t="s">
        <v>38</v>
      </c>
      <c r="AH66" s="105"/>
      <c r="AI66" s="122" t="s">
        <v>43</v>
      </c>
      <c r="AJ66" s="123"/>
      <c r="AK66" s="123"/>
      <c r="AL66" s="123"/>
      <c r="AM66" s="123"/>
      <c r="AN66" s="124"/>
    </row>
    <row r="67" spans="1:40" ht="15.75" customHeight="1" x14ac:dyDescent="0.25">
      <c r="A67" s="75"/>
      <c r="B67" s="24"/>
      <c r="C67" s="76"/>
      <c r="D67" s="106"/>
      <c r="E67" s="107"/>
      <c r="F67" s="125"/>
      <c r="G67" s="126"/>
      <c r="H67" s="126"/>
      <c r="I67" s="126"/>
      <c r="J67" s="126"/>
      <c r="K67" s="126"/>
      <c r="L67" s="127"/>
      <c r="M67" s="106"/>
      <c r="N67" s="107"/>
      <c r="O67" s="125"/>
      <c r="P67" s="126"/>
      <c r="Q67" s="126"/>
      <c r="R67" s="126"/>
      <c r="S67" s="126"/>
      <c r="T67" s="127"/>
      <c r="U67" s="75"/>
      <c r="V67" s="24"/>
      <c r="W67" s="76"/>
      <c r="X67" s="106"/>
      <c r="Y67" s="107"/>
      <c r="Z67" s="125"/>
      <c r="AA67" s="126"/>
      <c r="AB67" s="126"/>
      <c r="AC67" s="126"/>
      <c r="AD67" s="126"/>
      <c r="AE67" s="126"/>
      <c r="AF67" s="127"/>
      <c r="AG67" s="106"/>
      <c r="AH67" s="107"/>
      <c r="AI67" s="125"/>
      <c r="AJ67" s="126"/>
      <c r="AK67" s="126"/>
      <c r="AL67" s="126"/>
      <c r="AM67" s="126"/>
      <c r="AN67" s="127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5" priority="3">
      <formula>$AF34=MAX($AF$34:$AF$43)</formula>
    </cfRule>
  </conditionalFormatting>
  <conditionalFormatting sqref="V44:V49">
    <cfRule type="expression" dxfId="4" priority="2">
      <formula>$AF44=MAX($AF$44:$AF$49)</formula>
    </cfRule>
  </conditionalFormatting>
  <conditionalFormatting sqref="V50:V57">
    <cfRule type="expression" dxfId="3" priority="1">
      <formula>AF50=MAX($AF$50:$AF$57)</formula>
    </cfRule>
  </conditionalFormatting>
  <conditionalFormatting sqref="AF34:AF57">
    <cfRule type="top10" dxfId="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B6 Diagram</vt:lpstr>
      <vt:lpstr>Site B6 05022024</vt:lpstr>
      <vt:lpstr>Site B6 peak hour 05022024</vt:lpstr>
      <vt:lpstr>Site B6 06022024</vt:lpstr>
      <vt:lpstr>Site B6 peak hour 06022024</vt:lpstr>
      <vt:lpstr>Site B6 07022024</vt:lpstr>
      <vt:lpstr>Site B6 peak hour 07022024</vt:lpstr>
      <vt:lpstr>Site B6 08022024</vt:lpstr>
      <vt:lpstr>Site B6 peak hour 08022024</vt:lpstr>
      <vt:lpstr>Site B6 09022024</vt:lpstr>
      <vt:lpstr>Site B6 peak hour 09022024</vt:lpstr>
      <vt:lpstr>Site B6 10022024</vt:lpstr>
      <vt:lpstr>Site B6 peak hour 10022024</vt:lpstr>
      <vt:lpstr>Site B6 11022024</vt:lpstr>
      <vt:lpstr>Site B6 peak hour 11022024</vt:lpstr>
      <vt:lpstr>'Site B6 05022024'!Print_Area</vt:lpstr>
      <vt:lpstr>'Site B6 06022024'!Print_Area</vt:lpstr>
      <vt:lpstr>'Site B6 07022024'!Print_Area</vt:lpstr>
      <vt:lpstr>'Site B6 08022024'!Print_Area</vt:lpstr>
      <vt:lpstr>'Site B6 09022024'!Print_Area</vt:lpstr>
      <vt:lpstr>'Site B6 10022024'!Print_Area</vt:lpstr>
      <vt:lpstr>'Site B6 11022024'!Print_Area</vt:lpstr>
      <vt:lpstr>'Site B6 05022024'!Print_Titles</vt:lpstr>
      <vt:lpstr>'Site B6 06022024'!Print_Titles</vt:lpstr>
      <vt:lpstr>'Site B6 07022024'!Print_Titles</vt:lpstr>
      <vt:lpstr>'Site B6 08022024'!Print_Titles</vt:lpstr>
      <vt:lpstr>'Site B6 09022024'!Print_Titles</vt:lpstr>
      <vt:lpstr>'Site B6 10022024'!Print_Titles</vt:lpstr>
      <vt:lpstr>'Site B6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John Roberts</cp:lastModifiedBy>
  <cp:lastPrinted>2023-08-10T15:17:23Z</cp:lastPrinted>
  <dcterms:created xsi:type="dcterms:W3CDTF">1999-10-07T14:40:19Z</dcterms:created>
  <dcterms:modified xsi:type="dcterms:W3CDTF">2024-03-01T16:43:40Z</dcterms:modified>
</cp:coreProperties>
</file>